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C:\EPE na Quarentena\PDE 2031\Workbook PDE2031 Cap 4\"/>
    </mc:Choice>
  </mc:AlternateContent>
  <xr:revisionPtr revIDLastSave="0" documentId="13_ncr:1_{2393B8F8-3F10-42CE-AEF5-AF674259ECAA}" xr6:coauthVersionLast="47" xr6:coauthVersionMax="47" xr10:uidLastSave="{00000000-0000-0000-0000-000000000000}"/>
  <bookViews>
    <workbookView xWindow="-120" yWindow="-120" windowWidth="29040" windowHeight="15840" tabRatio="849" xr2:uid="{00000000-000D-0000-FFFF-FFFF00000000}"/>
  </bookViews>
  <sheets>
    <sheet name="Empreendimentos PDE 2031" sheetId="8" r:id="rId1"/>
    <sheet name="Gráfico 4 - 6" sheetId="6" r:id="rId2"/>
    <sheet name="Gráfico 4 - 7" sheetId="23" r:id="rId3"/>
    <sheet name="Gráfico 4 - 8" sheetId="30" r:id="rId4"/>
    <sheet name="Gráfico 4 - 9" sheetId="22" r:id="rId5"/>
    <sheet name="Gráfico 4 - 10" sheetId="21" r:id="rId6"/>
    <sheet name="Gráfico 4 - 11" sheetId="20" r:id="rId7"/>
    <sheet name="Gráfico 4 - 12" sheetId="24" r:id="rId8"/>
    <sheet name="Gráfico 4 - 13" sheetId="25" r:id="rId9"/>
    <sheet name="Gráfico 4 - 14" sheetId="26" r:id="rId10"/>
    <sheet name="PETPELP_1Sem2021" sheetId="2" r:id="rId11"/>
    <sheet name="Leilões 2021" sheetId="3" r:id="rId12"/>
    <sheet name="Resposta dos GETs" sheetId="4" r:id="rId13"/>
    <sheet name="Classificação dos estudos" sheetId="31" r:id="rId14"/>
    <sheet name="Regiões" sheetId="11" r:id="rId15"/>
    <sheet name="PDE 2030-ref" sheetId="10" r:id="rId16"/>
    <sheet name="Comparação com PDE 2030" sheetId="9" r:id="rId17"/>
  </sheets>
  <externalReferences>
    <externalReference r:id="rId18"/>
  </externalReferences>
  <definedNames>
    <definedName name="_xlnm._FilterDatabase" localSheetId="13" hidden="1">'Classificação dos estudos'!$A$1:$AA$752</definedName>
    <definedName name="_xlnm._FilterDatabase" localSheetId="0" hidden="1">'Empreendimentos PDE 2031'!$A$1:$DP$752</definedName>
    <definedName name="_xlnm._FilterDatabase" localSheetId="11" hidden="1">'Leilões 2021'!$A$1:$P$31</definedName>
    <definedName name="_xlnm._FilterDatabase" localSheetId="15" hidden="1">'PDE 2030-ref'!$A$1:$O$1</definedName>
    <definedName name="_xlnm._FilterDatabase" localSheetId="10" hidden="1">PETPELP_1Sem2021!$A$1:$K$433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4" i="31" l="1"/>
  <c r="F4" i="31"/>
  <c r="E9" i="31"/>
  <c r="E10" i="31"/>
  <c r="E11" i="31"/>
  <c r="E14" i="31"/>
  <c r="E15" i="31"/>
  <c r="E16" i="31"/>
  <c r="E17" i="31"/>
  <c r="E18" i="31"/>
  <c r="E19" i="31"/>
  <c r="E20" i="31"/>
  <c r="E22" i="31"/>
  <c r="E23" i="31"/>
  <c r="E24" i="31"/>
  <c r="E25" i="31"/>
  <c r="E26" i="31"/>
  <c r="E27" i="31"/>
  <c r="E28" i="31"/>
  <c r="E29" i="31"/>
  <c r="E39" i="31"/>
  <c r="E40" i="31"/>
  <c r="E41" i="31"/>
  <c r="E42" i="31"/>
  <c r="E43" i="31"/>
  <c r="E44" i="31"/>
  <c r="E45" i="31"/>
  <c r="E46" i="31"/>
  <c r="E47" i="31"/>
  <c r="E48" i="31"/>
  <c r="E49" i="31"/>
  <c r="E50" i="31"/>
  <c r="E51" i="31"/>
  <c r="E52" i="31"/>
  <c r="E61" i="31"/>
  <c r="E62" i="31"/>
  <c r="E63" i="31"/>
  <c r="E64" i="31"/>
  <c r="E65" i="31"/>
  <c r="E69" i="31"/>
  <c r="E70" i="31"/>
  <c r="E71" i="31"/>
  <c r="E72" i="31"/>
  <c r="E73" i="31"/>
  <c r="E74" i="31"/>
  <c r="E75" i="31"/>
  <c r="E76" i="31"/>
  <c r="E77" i="31"/>
  <c r="E88" i="31"/>
  <c r="E89" i="31"/>
  <c r="E90" i="31"/>
  <c r="E91" i="31"/>
  <c r="E95" i="31"/>
  <c r="E96" i="31"/>
  <c r="E97" i="31"/>
  <c r="E98" i="31"/>
  <c r="E99" i="31"/>
  <c r="E100" i="31"/>
  <c r="E101" i="31"/>
  <c r="E102" i="31"/>
  <c r="E103" i="31"/>
  <c r="E104" i="31"/>
  <c r="E105" i="31"/>
  <c r="E106" i="31"/>
  <c r="E107" i="31"/>
  <c r="E108" i="31"/>
  <c r="E112" i="31"/>
  <c r="E113" i="31"/>
  <c r="E114" i="31"/>
  <c r="E115" i="31"/>
  <c r="E116" i="31"/>
  <c r="E117" i="31"/>
  <c r="E118" i="31"/>
  <c r="E119" i="31"/>
  <c r="E121" i="31"/>
  <c r="E122" i="31"/>
  <c r="E123" i="31"/>
  <c r="E124" i="31"/>
  <c r="E138" i="31"/>
  <c r="E139" i="31"/>
  <c r="E141" i="31"/>
  <c r="E142" i="31"/>
  <c r="E143" i="31"/>
  <c r="E148" i="31"/>
  <c r="E150" i="31"/>
  <c r="E151" i="31"/>
  <c r="E152" i="31"/>
  <c r="E154" i="31"/>
  <c r="E155" i="31"/>
  <c r="E156" i="31"/>
  <c r="E157" i="31"/>
  <c r="E165" i="31"/>
  <c r="E166" i="31"/>
  <c r="E167" i="31"/>
  <c r="E168" i="31"/>
  <c r="E169" i="31"/>
  <c r="E170" i="31"/>
  <c r="E171" i="31"/>
  <c r="E172" i="31"/>
  <c r="E173" i="31"/>
  <c r="E174" i="31"/>
  <c r="E178" i="31"/>
  <c r="E179" i="31"/>
  <c r="E180" i="31"/>
  <c r="E181" i="31"/>
  <c r="E182" i="31"/>
  <c r="E183" i="31"/>
  <c r="E184" i="31"/>
  <c r="E186" i="31"/>
  <c r="E189" i="31"/>
  <c r="E190" i="31"/>
  <c r="E191" i="31"/>
  <c r="E192" i="31"/>
  <c r="E193" i="31"/>
  <c r="E194" i="31"/>
  <c r="E195" i="31"/>
  <c r="E196" i="31"/>
  <c r="E201" i="31"/>
  <c r="E202" i="31"/>
  <c r="E203" i="31"/>
  <c r="E204" i="31"/>
  <c r="E205" i="31"/>
  <c r="E206" i="31"/>
  <c r="E208" i="31"/>
  <c r="E209" i="31"/>
  <c r="E210" i="31"/>
  <c r="E211" i="31"/>
  <c r="E212" i="31"/>
  <c r="E213" i="31"/>
  <c r="E214" i="31"/>
  <c r="E215" i="31"/>
  <c r="E216" i="31"/>
  <c r="E217" i="31"/>
  <c r="E218" i="31"/>
  <c r="E219" i="31"/>
  <c r="E228" i="31"/>
  <c r="E229" i="31"/>
  <c r="E230" i="31"/>
  <c r="E231" i="31"/>
  <c r="E232" i="31"/>
  <c r="E233" i="31"/>
  <c r="E235" i="31"/>
  <c r="E237" i="31"/>
  <c r="E238" i="31"/>
  <c r="E239" i="31"/>
  <c r="E240" i="31"/>
  <c r="E245" i="31"/>
  <c r="E246" i="31"/>
  <c r="E247" i="31"/>
  <c r="E248" i="31"/>
  <c r="E249" i="31"/>
  <c r="E250" i="31"/>
  <c r="E251" i="31"/>
  <c r="E252" i="31"/>
  <c r="E253" i="31"/>
  <c r="E255" i="31"/>
  <c r="E257" i="31"/>
  <c r="E258"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528" i="31"/>
  <c r="E529" i="31"/>
  <c r="E530" i="31"/>
  <c r="E531" i="31"/>
  <c r="E532" i="31"/>
  <c r="E533" i="31"/>
  <c r="E534" i="31"/>
  <c r="E535" i="31"/>
  <c r="E536" i="31"/>
  <c r="E537" i="31"/>
  <c r="E538" i="31"/>
  <c r="E539" i="31"/>
  <c r="E540" i="31"/>
  <c r="E541" i="31"/>
  <c r="E542" i="31"/>
  <c r="E543" i="31"/>
  <c r="E544" i="31"/>
  <c r="E545" i="31"/>
  <c r="E546" i="31"/>
  <c r="E547" i="31"/>
  <c r="E548" i="31"/>
  <c r="E549" i="31"/>
  <c r="E550" i="31"/>
  <c r="E551" i="31"/>
  <c r="E552" i="31"/>
  <c r="E553" i="31"/>
  <c r="E554" i="31"/>
  <c r="E555" i="31"/>
  <c r="E556" i="31"/>
  <c r="E557" i="31"/>
  <c r="E558" i="31"/>
  <c r="E559" i="31"/>
  <c r="E560" i="31"/>
  <c r="E561" i="31"/>
  <c r="E562" i="31"/>
  <c r="E563" i="31"/>
  <c r="E564" i="31"/>
  <c r="E565" i="31"/>
  <c r="E566" i="31"/>
  <c r="E567" i="31"/>
  <c r="E568" i="31"/>
  <c r="E569" i="31"/>
  <c r="E570" i="31"/>
  <c r="E571" i="31"/>
  <c r="E572" i="31"/>
  <c r="E573" i="31"/>
  <c r="E574" i="31"/>
  <c r="E575" i="31"/>
  <c r="E576" i="31"/>
  <c r="E577" i="31"/>
  <c r="E578" i="31"/>
  <c r="E579" i="31"/>
  <c r="E580" i="31"/>
  <c r="E581" i="31"/>
  <c r="E582" i="31"/>
  <c r="E583" i="31"/>
  <c r="E584" i="31"/>
  <c r="E586" i="31"/>
  <c r="E587" i="31"/>
  <c r="E588" i="31"/>
  <c r="E589" i="31"/>
  <c r="E590" i="31"/>
  <c r="E591" i="31"/>
  <c r="E592" i="31"/>
  <c r="E593" i="31"/>
  <c r="E594" i="31"/>
  <c r="E596" i="31"/>
  <c r="E597" i="31"/>
  <c r="E598" i="31"/>
  <c r="E599" i="31"/>
  <c r="E600" i="31"/>
  <c r="E601" i="31"/>
  <c r="E602" i="31"/>
  <c r="E603" i="31"/>
  <c r="E604" i="31"/>
  <c r="E605" i="31"/>
  <c r="E606" i="31"/>
  <c r="E607" i="31"/>
  <c r="E608" i="31"/>
  <c r="E609" i="31"/>
  <c r="E610" i="31"/>
  <c r="E611" i="31"/>
  <c r="E612" i="31"/>
  <c r="E613" i="31"/>
  <c r="E614" i="31"/>
  <c r="E615" i="31"/>
  <c r="E616" i="31"/>
  <c r="E617" i="31"/>
  <c r="E618" i="31"/>
  <c r="E619" i="31"/>
  <c r="E620" i="31"/>
  <c r="E621" i="31"/>
  <c r="E622" i="31"/>
  <c r="E623" i="31"/>
  <c r="E624" i="31"/>
  <c r="E625" i="31"/>
  <c r="E626" i="31"/>
  <c r="E627" i="31"/>
  <c r="E628" i="31"/>
  <c r="E629" i="31"/>
  <c r="E630" i="31"/>
  <c r="E631" i="31"/>
  <c r="E632" i="31"/>
  <c r="E633" i="31"/>
  <c r="E634" i="31"/>
  <c r="E635" i="31"/>
  <c r="E636" i="31"/>
  <c r="E637" i="31"/>
  <c r="E638" i="31"/>
  <c r="E640" i="31"/>
  <c r="E641" i="31"/>
  <c r="E642" i="31"/>
  <c r="E643" i="31"/>
  <c r="E644" i="31"/>
  <c r="E645" i="31"/>
  <c r="E646" i="31"/>
  <c r="E647" i="31"/>
  <c r="E648" i="31"/>
  <c r="E649" i="31"/>
  <c r="E650" i="31"/>
  <c r="E651" i="31"/>
  <c r="E652" i="31"/>
  <c r="E653" i="31"/>
  <c r="E654" i="31"/>
  <c r="E655" i="31"/>
  <c r="E656" i="31"/>
  <c r="E657" i="31"/>
  <c r="E658" i="31"/>
  <c r="E659" i="31"/>
  <c r="E660" i="31"/>
  <c r="E661" i="31"/>
  <c r="E662" i="31"/>
  <c r="E664" i="31"/>
  <c r="E665" i="31"/>
  <c r="E666" i="31"/>
  <c r="E667" i="31"/>
  <c r="E668" i="31"/>
  <c r="E669" i="31"/>
  <c r="E670" i="31"/>
  <c r="E671" i="31"/>
  <c r="E672" i="31"/>
  <c r="E673" i="31"/>
  <c r="E674" i="31"/>
  <c r="E675" i="31"/>
  <c r="E676" i="31"/>
  <c r="E677" i="31"/>
  <c r="E678" i="31"/>
  <c r="E679" i="31"/>
  <c r="E680" i="31"/>
  <c r="E681" i="31"/>
  <c r="E682" i="31"/>
  <c r="E684" i="31"/>
  <c r="E685" i="31"/>
  <c r="E686" i="31"/>
  <c r="E687" i="31"/>
  <c r="E690" i="31"/>
  <c r="E691" i="31"/>
  <c r="E692" i="31"/>
  <c r="E693" i="31"/>
  <c r="E694" i="31"/>
  <c r="E695" i="31"/>
  <c r="E696" i="31"/>
  <c r="E697" i="31"/>
  <c r="E698" i="31"/>
  <c r="E699" i="31"/>
  <c r="E700" i="31"/>
  <c r="E701" i="31"/>
  <c r="E702" i="31"/>
  <c r="E703" i="31"/>
  <c r="E704" i="31"/>
  <c r="E705" i="31"/>
  <c r="E706" i="31"/>
  <c r="E707" i="31"/>
  <c r="E708" i="31"/>
  <c r="E709" i="31"/>
  <c r="E710" i="31"/>
  <c r="E711" i="31"/>
  <c r="E712" i="31"/>
  <c r="E713" i="31"/>
  <c r="E714" i="31"/>
  <c r="E715" i="31"/>
  <c r="E716" i="31"/>
  <c r="E718" i="31"/>
  <c r="E719" i="31"/>
  <c r="E720" i="31"/>
  <c r="E721" i="31"/>
  <c r="E722" i="31"/>
  <c r="E723" i="31"/>
  <c r="E724" i="31"/>
  <c r="E725" i="31"/>
  <c r="E726" i="31"/>
  <c r="E727" i="31"/>
  <c r="E728" i="31"/>
  <c r="E729" i="31"/>
  <c r="E730" i="31"/>
  <c r="E731" i="31"/>
  <c r="E732" i="31"/>
  <c r="E733" i="31"/>
  <c r="E734" i="31"/>
  <c r="E735" i="31"/>
  <c r="E736" i="31"/>
  <c r="E737" i="31"/>
  <c r="E738" i="31"/>
  <c r="E739" i="31"/>
  <c r="E741" i="31"/>
  <c r="E742" i="31"/>
  <c r="E743" i="31"/>
  <c r="E744" i="31"/>
  <c r="E748" i="31"/>
  <c r="E749" i="31"/>
  <c r="E750" i="31"/>
  <c r="E751" i="31"/>
  <c r="E752" i="31"/>
  <c r="B752" i="31"/>
  <c r="B751" i="31"/>
  <c r="B750" i="31"/>
  <c r="B749" i="31"/>
  <c r="B748" i="31"/>
  <c r="B747" i="31"/>
  <c r="B746" i="31"/>
  <c r="B745" i="31"/>
  <c r="B744" i="31"/>
  <c r="B743" i="31"/>
  <c r="B742" i="31"/>
  <c r="B741" i="31"/>
  <c r="B740" i="31"/>
  <c r="B739" i="31"/>
  <c r="B738" i="31"/>
  <c r="B737" i="31"/>
  <c r="B736" i="31"/>
  <c r="B735" i="31"/>
  <c r="B734" i="31"/>
  <c r="B733" i="31"/>
  <c r="B732" i="31"/>
  <c r="B731" i="31"/>
  <c r="B730" i="31"/>
  <c r="B729" i="31"/>
  <c r="B728" i="31"/>
  <c r="B727" i="31"/>
  <c r="B726" i="31"/>
  <c r="B725" i="31"/>
  <c r="B724" i="31"/>
  <c r="B723" i="31"/>
  <c r="B722" i="31"/>
  <c r="B721" i="31"/>
  <c r="B720" i="31"/>
  <c r="B719" i="31"/>
  <c r="B718" i="31"/>
  <c r="B717" i="31"/>
  <c r="B716" i="31"/>
  <c r="B715" i="31"/>
  <c r="B714" i="31"/>
  <c r="B713" i="31"/>
  <c r="B712" i="31"/>
  <c r="B711" i="31"/>
  <c r="B710" i="31"/>
  <c r="B709" i="31"/>
  <c r="B708" i="31"/>
  <c r="B707" i="31"/>
  <c r="B706" i="31"/>
  <c r="B705" i="31"/>
  <c r="B704" i="31"/>
  <c r="B703" i="31"/>
  <c r="B702" i="31"/>
  <c r="B701" i="31"/>
  <c r="B700" i="31"/>
  <c r="B699" i="31"/>
  <c r="B698" i="31"/>
  <c r="B697" i="31"/>
  <c r="B696" i="31"/>
  <c r="B695" i="31"/>
  <c r="B694" i="31"/>
  <c r="B693" i="31"/>
  <c r="B692" i="31"/>
  <c r="B691" i="31"/>
  <c r="B690" i="31"/>
  <c r="B689" i="31"/>
  <c r="B688" i="31"/>
  <c r="B687" i="31"/>
  <c r="B686" i="31"/>
  <c r="B685" i="31"/>
  <c r="B684" i="31"/>
  <c r="B683" i="31"/>
  <c r="B682" i="31"/>
  <c r="B681" i="31"/>
  <c r="B680" i="31"/>
  <c r="B679" i="31"/>
  <c r="B678" i="31"/>
  <c r="B677" i="31"/>
  <c r="B676" i="31"/>
  <c r="B675" i="31"/>
  <c r="B674" i="31"/>
  <c r="B673" i="31"/>
  <c r="B672" i="31"/>
  <c r="B671" i="31"/>
  <c r="B670" i="31"/>
  <c r="B669" i="31"/>
  <c r="B668" i="31"/>
  <c r="B667" i="31"/>
  <c r="B666" i="31"/>
  <c r="B665" i="31"/>
  <c r="B664" i="31"/>
  <c r="B663" i="31"/>
  <c r="B662" i="31"/>
  <c r="B661" i="31"/>
  <c r="B660" i="31"/>
  <c r="B659" i="31"/>
  <c r="B658" i="31"/>
  <c r="B657" i="31"/>
  <c r="B656" i="31"/>
  <c r="B655" i="31"/>
  <c r="B654" i="31"/>
  <c r="B653" i="31"/>
  <c r="B652" i="31"/>
  <c r="B651" i="31"/>
  <c r="B650" i="31"/>
  <c r="B649" i="31"/>
  <c r="B648" i="31"/>
  <c r="B647" i="31"/>
  <c r="B646" i="31"/>
  <c r="B645" i="31"/>
  <c r="B644" i="31"/>
  <c r="B643" i="31"/>
  <c r="B642" i="31"/>
  <c r="B641" i="31"/>
  <c r="B640" i="31"/>
  <c r="B639" i="31"/>
  <c r="B638" i="31"/>
  <c r="B637" i="31"/>
  <c r="B636" i="31"/>
  <c r="B635" i="31"/>
  <c r="B634" i="31"/>
  <c r="B633" i="31"/>
  <c r="B632" i="31"/>
  <c r="B631" i="31"/>
  <c r="B630" i="31"/>
  <c r="B629" i="31"/>
  <c r="B628" i="31"/>
  <c r="B627" i="31"/>
  <c r="B626" i="31"/>
  <c r="B625" i="31"/>
  <c r="B624" i="31"/>
  <c r="B623" i="31"/>
  <c r="B622" i="31"/>
  <c r="B621" i="31"/>
  <c r="B620" i="31"/>
  <c r="B619" i="31"/>
  <c r="B618" i="31"/>
  <c r="B617" i="31"/>
  <c r="B616" i="31"/>
  <c r="B615" i="31"/>
  <c r="B614" i="31"/>
  <c r="B613" i="31"/>
  <c r="B612" i="31"/>
  <c r="B611" i="31"/>
  <c r="B610" i="31"/>
  <c r="B609" i="31"/>
  <c r="B608" i="31"/>
  <c r="B607" i="31"/>
  <c r="B606" i="31"/>
  <c r="B605" i="31"/>
  <c r="B604" i="31"/>
  <c r="B603" i="31"/>
  <c r="B602" i="31"/>
  <c r="B601" i="31"/>
  <c r="B600" i="31"/>
  <c r="B599" i="31"/>
  <c r="B598" i="31"/>
  <c r="B597" i="31"/>
  <c r="B596" i="31"/>
  <c r="B595" i="31"/>
  <c r="B594" i="31"/>
  <c r="B593" i="31"/>
  <c r="B592" i="31"/>
  <c r="B591" i="31"/>
  <c r="B590" i="31"/>
  <c r="B589" i="31"/>
  <c r="B588" i="31"/>
  <c r="B587" i="31"/>
  <c r="B586" i="31"/>
  <c r="B585" i="31"/>
  <c r="B584" i="31"/>
  <c r="B583" i="31"/>
  <c r="B582" i="31"/>
  <c r="B581" i="31"/>
  <c r="B580" i="31"/>
  <c r="B579" i="31"/>
  <c r="B578" i="31"/>
  <c r="B577" i="31"/>
  <c r="B576" i="31"/>
  <c r="B575" i="31"/>
  <c r="B574" i="31"/>
  <c r="B573" i="31"/>
  <c r="B572" i="31"/>
  <c r="B571" i="31"/>
  <c r="B570" i="31"/>
  <c r="B569" i="31"/>
  <c r="B568" i="31"/>
  <c r="B567" i="31"/>
  <c r="B566" i="31"/>
  <c r="B565" i="31"/>
  <c r="B564" i="31"/>
  <c r="B563" i="31"/>
  <c r="B562" i="31"/>
  <c r="B561" i="31"/>
  <c r="B560" i="31"/>
  <c r="B559" i="31"/>
  <c r="B558" i="31"/>
  <c r="B557" i="31"/>
  <c r="B556" i="31"/>
  <c r="B555" i="31"/>
  <c r="B554" i="31"/>
  <c r="B553" i="31"/>
  <c r="B552" i="31"/>
  <c r="B551" i="31"/>
  <c r="B550" i="31"/>
  <c r="B549" i="31"/>
  <c r="B548" i="31"/>
  <c r="B547" i="31"/>
  <c r="B546" i="31"/>
  <c r="B545" i="31"/>
  <c r="B544" i="31"/>
  <c r="B543" i="31"/>
  <c r="B542" i="31"/>
  <c r="B541" i="31"/>
  <c r="B540" i="31"/>
  <c r="B539" i="31"/>
  <c r="B538" i="31"/>
  <c r="B537" i="31"/>
  <c r="B536" i="31"/>
  <c r="B535" i="31"/>
  <c r="B534" i="31"/>
  <c r="B533" i="31"/>
  <c r="B532" i="31"/>
  <c r="B531" i="31"/>
  <c r="B530" i="31"/>
  <c r="B529" i="31"/>
  <c r="B528" i="31"/>
  <c r="B527" i="31"/>
  <c r="B526" i="31"/>
  <c r="B525" i="31"/>
  <c r="B524" i="31"/>
  <c r="B523" i="31"/>
  <c r="B522" i="31"/>
  <c r="B521" i="31"/>
  <c r="B520" i="31"/>
  <c r="B519" i="31"/>
  <c r="B518" i="31"/>
  <c r="B517" i="31"/>
  <c r="B516" i="31"/>
  <c r="B515" i="31"/>
  <c r="B514" i="31"/>
  <c r="B513" i="31"/>
  <c r="B512" i="31"/>
  <c r="B511" i="31"/>
  <c r="B510" i="31"/>
  <c r="B509" i="31"/>
  <c r="B508" i="31"/>
  <c r="B507" i="31"/>
  <c r="B506" i="31"/>
  <c r="B505" i="31"/>
  <c r="B504" i="31"/>
  <c r="B503" i="31"/>
  <c r="B502" i="31"/>
  <c r="B501" i="31"/>
  <c r="B500" i="31"/>
  <c r="B499" i="31"/>
  <c r="B498" i="31"/>
  <c r="B497" i="31"/>
  <c r="B496" i="31"/>
  <c r="B495" i="31"/>
  <c r="B494" i="31"/>
  <c r="B493" i="31"/>
  <c r="B492" i="31"/>
  <c r="B491" i="31"/>
  <c r="B490" i="31"/>
  <c r="B489" i="31"/>
  <c r="B488" i="31"/>
  <c r="B487" i="31"/>
  <c r="B486" i="31"/>
  <c r="B485" i="31"/>
  <c r="B484" i="31"/>
  <c r="B483" i="31"/>
  <c r="B482" i="31"/>
  <c r="B481" i="31"/>
  <c r="B480" i="31"/>
  <c r="B479" i="31"/>
  <c r="B478" i="31"/>
  <c r="B477" i="31"/>
  <c r="B476" i="31"/>
  <c r="B475" i="31"/>
  <c r="B474" i="31"/>
  <c r="B473" i="31"/>
  <c r="B472" i="31"/>
  <c r="B471" i="31"/>
  <c r="B470" i="31"/>
  <c r="B469" i="31"/>
  <c r="B468" i="31"/>
  <c r="B467" i="31"/>
  <c r="B466" i="31"/>
  <c r="B465" i="31"/>
  <c r="B464" i="31"/>
  <c r="B463" i="31"/>
  <c r="B462" i="31"/>
  <c r="B461" i="31"/>
  <c r="B460" i="31"/>
  <c r="B459" i="31"/>
  <c r="B458" i="31"/>
  <c r="B457" i="31"/>
  <c r="B456" i="31"/>
  <c r="B455" i="31"/>
  <c r="B454" i="31"/>
  <c r="B453" i="31"/>
  <c r="B452" i="31"/>
  <c r="B451" i="31"/>
  <c r="B450" i="31"/>
  <c r="B449" i="31"/>
  <c r="B448" i="31"/>
  <c r="B447" i="31"/>
  <c r="B446" i="31"/>
  <c r="B445" i="31"/>
  <c r="B444" i="31"/>
  <c r="B443" i="31"/>
  <c r="B442" i="31"/>
  <c r="B441" i="31"/>
  <c r="B440" i="31"/>
  <c r="B439" i="31"/>
  <c r="B438" i="31"/>
  <c r="B437" i="31"/>
  <c r="B436" i="31"/>
  <c r="B435" i="31"/>
  <c r="B434" i="31"/>
  <c r="B433" i="31"/>
  <c r="B432" i="31"/>
  <c r="B431" i="31"/>
  <c r="B430" i="31"/>
  <c r="B429" i="31"/>
  <c r="B428" i="31"/>
  <c r="B427" i="31"/>
  <c r="B426" i="31"/>
  <c r="B425" i="31"/>
  <c r="B424" i="31"/>
  <c r="B423" i="31"/>
  <c r="B422" i="31"/>
  <c r="B421" i="31"/>
  <c r="B420" i="31"/>
  <c r="B419" i="31"/>
  <c r="B418" i="31"/>
  <c r="B417" i="31"/>
  <c r="B416" i="31"/>
  <c r="B415" i="31"/>
  <c r="B414" i="31"/>
  <c r="B413" i="31"/>
  <c r="B412" i="31"/>
  <c r="B411" i="31"/>
  <c r="B410" i="31"/>
  <c r="B409" i="31"/>
  <c r="B408" i="31"/>
  <c r="B407" i="31"/>
  <c r="B406" i="31"/>
  <c r="B405" i="31"/>
  <c r="B404" i="31"/>
  <c r="B403" i="31"/>
  <c r="B402" i="31"/>
  <c r="B401" i="31"/>
  <c r="B400" i="31"/>
  <c r="B399" i="31"/>
  <c r="B398" i="31"/>
  <c r="B397" i="31"/>
  <c r="B396" i="31"/>
  <c r="B395" i="31"/>
  <c r="B394" i="31"/>
  <c r="B393" i="31"/>
  <c r="B392" i="31"/>
  <c r="B391" i="31"/>
  <c r="B390" i="31"/>
  <c r="B389" i="31"/>
  <c r="B388" i="31"/>
  <c r="B387" i="31"/>
  <c r="B386" i="31"/>
  <c r="B385" i="31"/>
  <c r="B384" i="31"/>
  <c r="B383" i="31"/>
  <c r="B382" i="31"/>
  <c r="B381" i="31"/>
  <c r="B380" i="31"/>
  <c r="B379" i="31"/>
  <c r="B378" i="31"/>
  <c r="B377" i="31"/>
  <c r="B376" i="31"/>
  <c r="B375" i="31"/>
  <c r="B374" i="31"/>
  <c r="B373" i="31"/>
  <c r="B372" i="31"/>
  <c r="B371" i="31"/>
  <c r="B370" i="31"/>
  <c r="B369" i="31"/>
  <c r="B368" i="31"/>
  <c r="B367" i="31"/>
  <c r="B366" i="31"/>
  <c r="B365" i="31"/>
  <c r="B364" i="31"/>
  <c r="B363" i="31"/>
  <c r="B362" i="31"/>
  <c r="B361" i="31"/>
  <c r="B360" i="31"/>
  <c r="B359" i="31"/>
  <c r="B358" i="31"/>
  <c r="B357" i="31"/>
  <c r="B356" i="31"/>
  <c r="B355" i="31"/>
  <c r="B354" i="31"/>
  <c r="B353" i="31"/>
  <c r="B352" i="31"/>
  <c r="B351" i="31"/>
  <c r="B350" i="31"/>
  <c r="B349" i="31"/>
  <c r="B348" i="31"/>
  <c r="B347" i="31"/>
  <c r="B346" i="31"/>
  <c r="B345" i="31"/>
  <c r="B344" i="31"/>
  <c r="B343" i="31"/>
  <c r="B342" i="31"/>
  <c r="B341" i="31"/>
  <c r="B340" i="31"/>
  <c r="B339" i="31"/>
  <c r="B338" i="31"/>
  <c r="B337" i="31"/>
  <c r="B336" i="31"/>
  <c r="B335" i="31"/>
  <c r="B334" i="31"/>
  <c r="B333" i="31"/>
  <c r="B332" i="31"/>
  <c r="B331" i="31"/>
  <c r="B330" i="31"/>
  <c r="B329" i="31"/>
  <c r="B328" i="31"/>
  <c r="B327" i="31"/>
  <c r="B326" i="31"/>
  <c r="B325" i="31"/>
  <c r="B324" i="31"/>
  <c r="B323" i="31"/>
  <c r="B322" i="31"/>
  <c r="B321" i="31"/>
  <c r="B320" i="31"/>
  <c r="B319" i="31"/>
  <c r="B318" i="31"/>
  <c r="B317" i="31"/>
  <c r="B316" i="31"/>
  <c r="B315" i="31"/>
  <c r="B314" i="31"/>
  <c r="B313" i="31"/>
  <c r="B312" i="31"/>
  <c r="B311" i="31"/>
  <c r="B310" i="31"/>
  <c r="B309" i="31"/>
  <c r="B308" i="31"/>
  <c r="B307" i="31"/>
  <c r="B306" i="31"/>
  <c r="B305" i="31"/>
  <c r="B304" i="31"/>
  <c r="B303" i="31"/>
  <c r="B302" i="31"/>
  <c r="B301" i="31"/>
  <c r="B300" i="31"/>
  <c r="B299" i="31"/>
  <c r="B298" i="31"/>
  <c r="B297" i="31"/>
  <c r="B296" i="31"/>
  <c r="B295" i="31"/>
  <c r="B294" i="31"/>
  <c r="B293" i="31"/>
  <c r="B292" i="31"/>
  <c r="B291" i="31"/>
  <c r="B290" i="31"/>
  <c r="B289" i="31"/>
  <c r="B288" i="31"/>
  <c r="B287" i="31"/>
  <c r="B286" i="31"/>
  <c r="B285" i="31"/>
  <c r="B284" i="31"/>
  <c r="B283" i="31"/>
  <c r="B282" i="31"/>
  <c r="B281" i="31"/>
  <c r="B280" i="31"/>
  <c r="B279" i="31"/>
  <c r="B278" i="31"/>
  <c r="B277" i="31"/>
  <c r="B276" i="31"/>
  <c r="B275" i="31"/>
  <c r="B274" i="31"/>
  <c r="B273" i="31"/>
  <c r="B272" i="31"/>
  <c r="B271" i="31"/>
  <c r="B270" i="31"/>
  <c r="B269" i="31"/>
  <c r="B268" i="31"/>
  <c r="B267" i="31"/>
  <c r="B266" i="31"/>
  <c r="B265" i="31"/>
  <c r="B264" i="31"/>
  <c r="B263" i="31"/>
  <c r="B262" i="31"/>
  <c r="B261" i="31"/>
  <c r="B260" i="31"/>
  <c r="B259" i="31"/>
  <c r="B258" i="31"/>
  <c r="B257" i="31"/>
  <c r="B256" i="31"/>
  <c r="B255" i="31"/>
  <c r="B254" i="31"/>
  <c r="B253" i="31"/>
  <c r="B252" i="31"/>
  <c r="B251" i="31"/>
  <c r="B250" i="31"/>
  <c r="B249" i="31"/>
  <c r="B248" i="31"/>
  <c r="B247" i="31"/>
  <c r="B246" i="31"/>
  <c r="B245" i="31"/>
  <c r="B244" i="31"/>
  <c r="B243" i="31"/>
  <c r="B242" i="31"/>
  <c r="B241" i="31"/>
  <c r="B240" i="31"/>
  <c r="B239" i="31"/>
  <c r="B238" i="31"/>
  <c r="B237" i="31"/>
  <c r="B236" i="31"/>
  <c r="B235" i="31"/>
  <c r="B234" i="31"/>
  <c r="B233" i="31"/>
  <c r="B232" i="31"/>
  <c r="B231" i="31"/>
  <c r="B230" i="31"/>
  <c r="B229" i="31"/>
  <c r="B228" i="31"/>
  <c r="B227" i="31"/>
  <c r="B226" i="31"/>
  <c r="B225" i="31"/>
  <c r="B224" i="31"/>
  <c r="B223" i="31"/>
  <c r="B222" i="31"/>
  <c r="B221" i="31"/>
  <c r="B220" i="31"/>
  <c r="B219" i="31"/>
  <c r="B218" i="31"/>
  <c r="B217" i="31"/>
  <c r="B216" i="31"/>
  <c r="B215" i="31"/>
  <c r="B214" i="31"/>
  <c r="B213" i="31"/>
  <c r="B212" i="31"/>
  <c r="B211" i="31"/>
  <c r="B210" i="31"/>
  <c r="B209" i="31"/>
  <c r="B208" i="31"/>
  <c r="B207" i="31"/>
  <c r="B206" i="31"/>
  <c r="B205" i="31"/>
  <c r="B204" i="31"/>
  <c r="B203" i="31"/>
  <c r="B202" i="31"/>
  <c r="B201" i="31"/>
  <c r="B200" i="31"/>
  <c r="B199" i="31"/>
  <c r="B198" i="31"/>
  <c r="B197" i="31"/>
  <c r="B196" i="31"/>
  <c r="B195" i="31"/>
  <c r="B194" i="31"/>
  <c r="B193" i="31"/>
  <c r="B192" i="31"/>
  <c r="B191" i="31"/>
  <c r="B190" i="31"/>
  <c r="B189" i="31"/>
  <c r="B188" i="31"/>
  <c r="B187" i="31"/>
  <c r="B186" i="31"/>
  <c r="B185" i="31"/>
  <c r="B184" i="31"/>
  <c r="B183" i="31"/>
  <c r="B182" i="31"/>
  <c r="B181" i="31"/>
  <c r="B180" i="31"/>
  <c r="B179" i="31"/>
  <c r="B178" i="31"/>
  <c r="B177" i="31"/>
  <c r="B176" i="31"/>
  <c r="B175" i="31"/>
  <c r="B174" i="31"/>
  <c r="B173" i="31"/>
  <c r="B172" i="31"/>
  <c r="B171" i="31"/>
  <c r="B170" i="31"/>
  <c r="B169" i="31"/>
  <c r="B168" i="31"/>
  <c r="B167" i="31"/>
  <c r="B166" i="31"/>
  <c r="B165" i="31"/>
  <c r="B164" i="31"/>
  <c r="B163" i="31"/>
  <c r="B162" i="31"/>
  <c r="B161" i="31"/>
  <c r="B160" i="31"/>
  <c r="B159" i="31"/>
  <c r="B158" i="31"/>
  <c r="B157" i="31"/>
  <c r="B156" i="31"/>
  <c r="B155" i="31"/>
  <c r="B154" i="31"/>
  <c r="B153" i="31"/>
  <c r="B152" i="31"/>
  <c r="B151" i="31"/>
  <c r="B150" i="31"/>
  <c r="B149" i="31"/>
  <c r="B148" i="31"/>
  <c r="B147" i="31"/>
  <c r="B146" i="31"/>
  <c r="B145" i="31"/>
  <c r="B144" i="31"/>
  <c r="B143" i="31"/>
  <c r="B142" i="31"/>
  <c r="B141" i="31"/>
  <c r="B140" i="31"/>
  <c r="B139" i="31"/>
  <c r="B138" i="31"/>
  <c r="B137" i="31"/>
  <c r="B136" i="31"/>
  <c r="B135" i="31"/>
  <c r="B134" i="31"/>
  <c r="B133" i="31"/>
  <c r="B132" i="31"/>
  <c r="B131" i="31"/>
  <c r="B130" i="31"/>
  <c r="B129" i="31"/>
  <c r="B128" i="31"/>
  <c r="B127" i="31"/>
  <c r="B126" i="31"/>
  <c r="B125" i="31"/>
  <c r="B124" i="31"/>
  <c r="B123" i="31"/>
  <c r="B122" i="31"/>
  <c r="B121" i="31"/>
  <c r="B120" i="31"/>
  <c r="B119" i="31"/>
  <c r="B118" i="31"/>
  <c r="B117" i="31"/>
  <c r="B116" i="31"/>
  <c r="B115" i="31"/>
  <c r="B114" i="31"/>
  <c r="B113" i="31"/>
  <c r="B112" i="31"/>
  <c r="B111" i="31"/>
  <c r="B110" i="31"/>
  <c r="B109" i="31"/>
  <c r="B108" i="31"/>
  <c r="B107" i="31"/>
  <c r="B106" i="31"/>
  <c r="B105" i="31"/>
  <c r="B104" i="31"/>
  <c r="B103" i="31"/>
  <c r="B102" i="31"/>
  <c r="B101" i="31"/>
  <c r="B100" i="31"/>
  <c r="B99" i="31"/>
  <c r="B98" i="31"/>
  <c r="B97" i="31"/>
  <c r="B96" i="31"/>
  <c r="B95" i="31"/>
  <c r="B94" i="31"/>
  <c r="B93" i="31"/>
  <c r="B92" i="31"/>
  <c r="B91" i="31"/>
  <c r="B90" i="31"/>
  <c r="B89" i="31"/>
  <c r="B88" i="31"/>
  <c r="B87" i="31"/>
  <c r="B86" i="31"/>
  <c r="B85" i="31"/>
  <c r="B84" i="31"/>
  <c r="B83" i="31"/>
  <c r="B82" i="31"/>
  <c r="B81" i="31"/>
  <c r="B80" i="31"/>
  <c r="B79" i="31"/>
  <c r="B78" i="31"/>
  <c r="B77" i="31"/>
  <c r="B76" i="31"/>
  <c r="B75" i="31"/>
  <c r="B74" i="31"/>
  <c r="B73" i="31"/>
  <c r="B72" i="31"/>
  <c r="B71" i="31"/>
  <c r="B70" i="31"/>
  <c r="B69" i="31"/>
  <c r="B68" i="31"/>
  <c r="B67" i="31"/>
  <c r="B66" i="31"/>
  <c r="B65" i="31"/>
  <c r="B64" i="31"/>
  <c r="B63" i="31"/>
  <c r="B62" i="31"/>
  <c r="B61" i="31"/>
  <c r="B60" i="31"/>
  <c r="B59" i="31"/>
  <c r="B58" i="31"/>
  <c r="B57" i="31"/>
  <c r="B56" i="31"/>
  <c r="B55" i="31"/>
  <c r="B54" i="31"/>
  <c r="B53" i="31"/>
  <c r="B52" i="31"/>
  <c r="B51" i="31"/>
  <c r="B50" i="31"/>
  <c r="B49" i="31"/>
  <c r="B48" i="31"/>
  <c r="B47" i="31"/>
  <c r="B46" i="31"/>
  <c r="B45" i="31"/>
  <c r="B44" i="31"/>
  <c r="B43" i="31"/>
  <c r="B42" i="31"/>
  <c r="B41" i="31"/>
  <c r="B40" i="31"/>
  <c r="B39" i="31"/>
  <c r="B38" i="31"/>
  <c r="B37" i="31"/>
  <c r="B36" i="31"/>
  <c r="B35" i="31"/>
  <c r="B34" i="31"/>
  <c r="B33" i="31"/>
  <c r="B32" i="31"/>
  <c r="B31" i="31"/>
  <c r="B30" i="31"/>
  <c r="B29" i="31"/>
  <c r="B28" i="31"/>
  <c r="B27" i="31"/>
  <c r="B26" i="31"/>
  <c r="B25" i="31"/>
  <c r="B24" i="31"/>
  <c r="B23" i="31"/>
  <c r="B22" i="31"/>
  <c r="B21" i="31"/>
  <c r="B20" i="31"/>
  <c r="B19" i="31"/>
  <c r="B18" i="31"/>
  <c r="B17" i="31"/>
  <c r="B16" i="31"/>
  <c r="B15" i="31"/>
  <c r="B14" i="31"/>
  <c r="B13" i="31"/>
  <c r="B12" i="31"/>
  <c r="B11" i="31"/>
  <c r="B10" i="31"/>
  <c r="B9" i="31"/>
  <c r="B8" i="31"/>
  <c r="B7" i="31"/>
  <c r="B6" i="31"/>
  <c r="B5" i="31"/>
  <c r="B4" i="31"/>
  <c r="B3" i="31"/>
  <c r="B2" i="31"/>
  <c r="H3" i="31" l="1"/>
  <c r="F2" i="31"/>
  <c r="F6" i="31" s="1"/>
  <c r="F3" i="31"/>
  <c r="H2" i="31"/>
  <c r="DO4" i="8" l="1"/>
  <c r="DM17" i="8"/>
  <c r="CG134" i="8" l="1"/>
  <c r="CH134" i="8" s="1"/>
  <c r="CI134" i="8" s="1"/>
  <c r="CJ134" i="8" s="1"/>
  <c r="CK134" i="8" s="1"/>
  <c r="CL134" i="8" s="1"/>
  <c r="CM134" i="8" s="1"/>
  <c r="CN134" i="8" s="1"/>
  <c r="CO134" i="8" s="1"/>
  <c r="CG124" i="8"/>
  <c r="CH124" i="8" s="1"/>
  <c r="CI124" i="8" s="1"/>
  <c r="CJ124" i="8" s="1"/>
  <c r="CK124" i="8" s="1"/>
  <c r="CL124" i="8" s="1"/>
  <c r="CM124" i="8" s="1"/>
  <c r="CN124" i="8" s="1"/>
  <c r="CO124" i="8" s="1"/>
  <c r="CG115" i="8"/>
  <c r="CH115" i="8" s="1"/>
  <c r="CI115" i="8" s="1"/>
  <c r="CJ115" i="8" s="1"/>
  <c r="CK115" i="8" s="1"/>
  <c r="CL115" i="8" s="1"/>
  <c r="CM115" i="8" s="1"/>
  <c r="CN115" i="8" s="1"/>
  <c r="CO115" i="8" s="1"/>
  <c r="CG105" i="8"/>
  <c r="BM3" i="8"/>
  <c r="BM4" i="8"/>
  <c r="BM5" i="8"/>
  <c r="BM6" i="8"/>
  <c r="BM7" i="8"/>
  <c r="BM8" i="8"/>
  <c r="BM9" i="8"/>
  <c r="BM10" i="8"/>
  <c r="BM11" i="8"/>
  <c r="BM12" i="8"/>
  <c r="BM13" i="8"/>
  <c r="BM14" i="8"/>
  <c r="BM15" i="8"/>
  <c r="BM16" i="8"/>
  <c r="BM17" i="8"/>
  <c r="BM18" i="8"/>
  <c r="BM19" i="8"/>
  <c r="BM20" i="8"/>
  <c r="BM21" i="8"/>
  <c r="BM22" i="8"/>
  <c r="BM23" i="8"/>
  <c r="BM24" i="8"/>
  <c r="BM25" i="8"/>
  <c r="BM26" i="8"/>
  <c r="BM27" i="8"/>
  <c r="BM28" i="8"/>
  <c r="BM29" i="8"/>
  <c r="BM30" i="8"/>
  <c r="BM31" i="8"/>
  <c r="BM32" i="8"/>
  <c r="BM33" i="8"/>
  <c r="BM34" i="8"/>
  <c r="BM35" i="8"/>
  <c r="BM36" i="8"/>
  <c r="BM37" i="8"/>
  <c r="BM38" i="8"/>
  <c r="BM39" i="8"/>
  <c r="BM40" i="8"/>
  <c r="BM41" i="8"/>
  <c r="BM42" i="8"/>
  <c r="BM43" i="8"/>
  <c r="BM44" i="8"/>
  <c r="BM45" i="8"/>
  <c r="BM46" i="8"/>
  <c r="BM47" i="8"/>
  <c r="BM48" i="8"/>
  <c r="BM49" i="8"/>
  <c r="BM50" i="8"/>
  <c r="BM51" i="8"/>
  <c r="BM52" i="8"/>
  <c r="BM53" i="8"/>
  <c r="BM54" i="8"/>
  <c r="BM55" i="8"/>
  <c r="BM56" i="8"/>
  <c r="BM57" i="8"/>
  <c r="BM58" i="8"/>
  <c r="BM59" i="8"/>
  <c r="BM60" i="8"/>
  <c r="BM61" i="8"/>
  <c r="BM62" i="8"/>
  <c r="BM63" i="8"/>
  <c r="BM64" i="8"/>
  <c r="BM65" i="8"/>
  <c r="BM66" i="8"/>
  <c r="BM67" i="8"/>
  <c r="BM68" i="8"/>
  <c r="BM69" i="8"/>
  <c r="BM70" i="8"/>
  <c r="BM71" i="8"/>
  <c r="BM72" i="8"/>
  <c r="BM73" i="8"/>
  <c r="BM74" i="8"/>
  <c r="BM75" i="8"/>
  <c r="BM76" i="8"/>
  <c r="BM77" i="8"/>
  <c r="BM78" i="8"/>
  <c r="BM79" i="8"/>
  <c r="BM80" i="8"/>
  <c r="BM81" i="8"/>
  <c r="BM82" i="8"/>
  <c r="BM83" i="8"/>
  <c r="BM84" i="8"/>
  <c r="BM85" i="8"/>
  <c r="BM86" i="8"/>
  <c r="BM87" i="8"/>
  <c r="BM88" i="8"/>
  <c r="BM89" i="8"/>
  <c r="BM90" i="8"/>
  <c r="BM91" i="8"/>
  <c r="BM92" i="8"/>
  <c r="BM93" i="8"/>
  <c r="BM94" i="8"/>
  <c r="BM95" i="8"/>
  <c r="BM96" i="8"/>
  <c r="BM97" i="8"/>
  <c r="BM98" i="8"/>
  <c r="BM99" i="8"/>
  <c r="BM100" i="8"/>
  <c r="BM101" i="8"/>
  <c r="BM102" i="8"/>
  <c r="BM103" i="8"/>
  <c r="BM104" i="8"/>
  <c r="BM105" i="8"/>
  <c r="BM106" i="8"/>
  <c r="BM107" i="8"/>
  <c r="BM108" i="8"/>
  <c r="BM109" i="8"/>
  <c r="BM110" i="8"/>
  <c r="BM111" i="8"/>
  <c r="BM112" i="8"/>
  <c r="BM113" i="8"/>
  <c r="BM114" i="8"/>
  <c r="BM115" i="8"/>
  <c r="BM116" i="8"/>
  <c r="BM117" i="8"/>
  <c r="BM118" i="8"/>
  <c r="BM119" i="8"/>
  <c r="BM120" i="8"/>
  <c r="BM121" i="8"/>
  <c r="BM122" i="8"/>
  <c r="BM123" i="8"/>
  <c r="BM124" i="8"/>
  <c r="BM125" i="8"/>
  <c r="BM126" i="8"/>
  <c r="BM127" i="8"/>
  <c r="BM128" i="8"/>
  <c r="BM129" i="8"/>
  <c r="BM130" i="8"/>
  <c r="BM131" i="8"/>
  <c r="BM132" i="8"/>
  <c r="BM133" i="8"/>
  <c r="BM134" i="8"/>
  <c r="BM135" i="8"/>
  <c r="BM136" i="8"/>
  <c r="BM137" i="8"/>
  <c r="BM138" i="8"/>
  <c r="BM139" i="8"/>
  <c r="BM140" i="8"/>
  <c r="BM141" i="8"/>
  <c r="BM142" i="8"/>
  <c r="BM143" i="8"/>
  <c r="BM144" i="8"/>
  <c r="BM145" i="8"/>
  <c r="BM146" i="8"/>
  <c r="BM147" i="8"/>
  <c r="BM148" i="8"/>
  <c r="BM149" i="8"/>
  <c r="BM150" i="8"/>
  <c r="BM151" i="8"/>
  <c r="BM152" i="8"/>
  <c r="BM153" i="8"/>
  <c r="BM154" i="8"/>
  <c r="BM155" i="8"/>
  <c r="BM156" i="8"/>
  <c r="BM157" i="8"/>
  <c r="BM158" i="8"/>
  <c r="BM159" i="8"/>
  <c r="BM160" i="8"/>
  <c r="BM161" i="8"/>
  <c r="BM162" i="8"/>
  <c r="BM163" i="8"/>
  <c r="BM164" i="8"/>
  <c r="BM165" i="8"/>
  <c r="BM166" i="8"/>
  <c r="BM167" i="8"/>
  <c r="BM168" i="8"/>
  <c r="BM169" i="8"/>
  <c r="BM170" i="8"/>
  <c r="BM171" i="8"/>
  <c r="BM172" i="8"/>
  <c r="BM173" i="8"/>
  <c r="BM174" i="8"/>
  <c r="BM175" i="8"/>
  <c r="BM176" i="8"/>
  <c r="BM177" i="8"/>
  <c r="BM178" i="8"/>
  <c r="BM179" i="8"/>
  <c r="BM180" i="8"/>
  <c r="BM181" i="8"/>
  <c r="BM182" i="8"/>
  <c r="BM183" i="8"/>
  <c r="BM184" i="8"/>
  <c r="BM185" i="8"/>
  <c r="BM186" i="8"/>
  <c r="BM187" i="8"/>
  <c r="BM188" i="8"/>
  <c r="BM189" i="8"/>
  <c r="BM190" i="8"/>
  <c r="BM191" i="8"/>
  <c r="BM192" i="8"/>
  <c r="BM193" i="8"/>
  <c r="BM194" i="8"/>
  <c r="BM195" i="8"/>
  <c r="BM196" i="8"/>
  <c r="BM197" i="8"/>
  <c r="BM198" i="8"/>
  <c r="BM199" i="8"/>
  <c r="BM200" i="8"/>
  <c r="BM201" i="8"/>
  <c r="BM202" i="8"/>
  <c r="BM203" i="8"/>
  <c r="BM204" i="8"/>
  <c r="BM205" i="8"/>
  <c r="BM206" i="8"/>
  <c r="BM207" i="8"/>
  <c r="BM208" i="8"/>
  <c r="BM209" i="8"/>
  <c r="BM210" i="8"/>
  <c r="BM211" i="8"/>
  <c r="BM212" i="8"/>
  <c r="BM213" i="8"/>
  <c r="BM214" i="8"/>
  <c r="BM215" i="8"/>
  <c r="BM216" i="8"/>
  <c r="BM217" i="8"/>
  <c r="BM218" i="8"/>
  <c r="BM219" i="8"/>
  <c r="BM220" i="8"/>
  <c r="BM221" i="8"/>
  <c r="BM222" i="8"/>
  <c r="BM223" i="8"/>
  <c r="BM224" i="8"/>
  <c r="BM225" i="8"/>
  <c r="BM226" i="8"/>
  <c r="BM227" i="8"/>
  <c r="BM228" i="8"/>
  <c r="BM229" i="8"/>
  <c r="BM230" i="8"/>
  <c r="BM231" i="8"/>
  <c r="BM232" i="8"/>
  <c r="BM233" i="8"/>
  <c r="BM234" i="8"/>
  <c r="BM235" i="8"/>
  <c r="BM236" i="8"/>
  <c r="BM237" i="8"/>
  <c r="BM238" i="8"/>
  <c r="BM239" i="8"/>
  <c r="BM240" i="8"/>
  <c r="BM241" i="8"/>
  <c r="BM242" i="8"/>
  <c r="BM243" i="8"/>
  <c r="BM244" i="8"/>
  <c r="BM245" i="8"/>
  <c r="BM246" i="8"/>
  <c r="BM247" i="8"/>
  <c r="BM248" i="8"/>
  <c r="BM249" i="8"/>
  <c r="BM250" i="8"/>
  <c r="BM251" i="8"/>
  <c r="BM252" i="8"/>
  <c r="BM253" i="8"/>
  <c r="BM254" i="8"/>
  <c r="BM255" i="8"/>
  <c r="BM256" i="8"/>
  <c r="BM257" i="8"/>
  <c r="BM258" i="8"/>
  <c r="BM259" i="8"/>
  <c r="BM260" i="8"/>
  <c r="BM261" i="8"/>
  <c r="BM262" i="8"/>
  <c r="BM263" i="8"/>
  <c r="BM264" i="8"/>
  <c r="BM265" i="8"/>
  <c r="BM266" i="8"/>
  <c r="BM267" i="8"/>
  <c r="BM268" i="8"/>
  <c r="BM269" i="8"/>
  <c r="BM270" i="8"/>
  <c r="BM271" i="8"/>
  <c r="BM272" i="8"/>
  <c r="BM273" i="8"/>
  <c r="BM274" i="8"/>
  <c r="BM275" i="8"/>
  <c r="BM276" i="8"/>
  <c r="BM277" i="8"/>
  <c r="BM278" i="8"/>
  <c r="BM279" i="8"/>
  <c r="BM280" i="8"/>
  <c r="BM281" i="8"/>
  <c r="BM282" i="8"/>
  <c r="BM283" i="8"/>
  <c r="BM284" i="8"/>
  <c r="BM285" i="8"/>
  <c r="BM286" i="8"/>
  <c r="BM287" i="8"/>
  <c r="BM288" i="8"/>
  <c r="BM289" i="8"/>
  <c r="BM290" i="8"/>
  <c r="BM291" i="8"/>
  <c r="BM292" i="8"/>
  <c r="BM293" i="8"/>
  <c r="BM294" i="8"/>
  <c r="BM295" i="8"/>
  <c r="BM296" i="8"/>
  <c r="BM297" i="8"/>
  <c r="BM298" i="8"/>
  <c r="BM299" i="8"/>
  <c r="BM300" i="8"/>
  <c r="BM301" i="8"/>
  <c r="BM302" i="8"/>
  <c r="BM303" i="8"/>
  <c r="BM304" i="8"/>
  <c r="BM305" i="8"/>
  <c r="BM306" i="8"/>
  <c r="BM307" i="8"/>
  <c r="BM308" i="8"/>
  <c r="BM309" i="8"/>
  <c r="BM310" i="8"/>
  <c r="BM311" i="8"/>
  <c r="BM312" i="8"/>
  <c r="BM313" i="8"/>
  <c r="BM314" i="8"/>
  <c r="BM315" i="8"/>
  <c r="BM316" i="8"/>
  <c r="BM317" i="8"/>
  <c r="BM318" i="8"/>
  <c r="BM319" i="8"/>
  <c r="BM320" i="8"/>
  <c r="BM321" i="8"/>
  <c r="BM322" i="8"/>
  <c r="BM323" i="8"/>
  <c r="BM324" i="8"/>
  <c r="BM325" i="8"/>
  <c r="BM326" i="8"/>
  <c r="BM327" i="8"/>
  <c r="BM328" i="8"/>
  <c r="BM329" i="8"/>
  <c r="BM330" i="8"/>
  <c r="BM331" i="8"/>
  <c r="BM332" i="8"/>
  <c r="BM333" i="8"/>
  <c r="BM334" i="8"/>
  <c r="BM335" i="8"/>
  <c r="BM336" i="8"/>
  <c r="BM337" i="8"/>
  <c r="BM338" i="8"/>
  <c r="BM339" i="8"/>
  <c r="BM340" i="8"/>
  <c r="BM341" i="8"/>
  <c r="BM342" i="8"/>
  <c r="BM343" i="8"/>
  <c r="BM344" i="8"/>
  <c r="BM345" i="8"/>
  <c r="BM346" i="8"/>
  <c r="BM347" i="8"/>
  <c r="BM348" i="8"/>
  <c r="BM349" i="8"/>
  <c r="BM350" i="8"/>
  <c r="BM351" i="8"/>
  <c r="BM352" i="8"/>
  <c r="BM353" i="8"/>
  <c r="BM354" i="8"/>
  <c r="BM355" i="8"/>
  <c r="BM356" i="8"/>
  <c r="BM357" i="8"/>
  <c r="BM358" i="8"/>
  <c r="BM359" i="8"/>
  <c r="BM360" i="8"/>
  <c r="BM361" i="8"/>
  <c r="BM362" i="8"/>
  <c r="BM363" i="8"/>
  <c r="BM364" i="8"/>
  <c r="BM365" i="8"/>
  <c r="BM366" i="8"/>
  <c r="BM367" i="8"/>
  <c r="BM368" i="8"/>
  <c r="BM369" i="8"/>
  <c r="BM370" i="8"/>
  <c r="BM371" i="8"/>
  <c r="BM372" i="8"/>
  <c r="BM373" i="8"/>
  <c r="BM374" i="8"/>
  <c r="BM375" i="8"/>
  <c r="BM376" i="8"/>
  <c r="BM377" i="8"/>
  <c r="BM378" i="8"/>
  <c r="BM379" i="8"/>
  <c r="BM380" i="8"/>
  <c r="BM381" i="8"/>
  <c r="BM382" i="8"/>
  <c r="BM383" i="8"/>
  <c r="BM384" i="8"/>
  <c r="BM385" i="8"/>
  <c r="BM386" i="8"/>
  <c r="BM387" i="8"/>
  <c r="BM388" i="8"/>
  <c r="BM389" i="8"/>
  <c r="BM390" i="8"/>
  <c r="BM391" i="8"/>
  <c r="BM392" i="8"/>
  <c r="BM393" i="8"/>
  <c r="BM394" i="8"/>
  <c r="BM395" i="8"/>
  <c r="BM396" i="8"/>
  <c r="BM397" i="8"/>
  <c r="BM398" i="8"/>
  <c r="BM399" i="8"/>
  <c r="BM400" i="8"/>
  <c r="BM401" i="8"/>
  <c r="BM402" i="8"/>
  <c r="BM403" i="8"/>
  <c r="BM404" i="8"/>
  <c r="BM405" i="8"/>
  <c r="BM406" i="8"/>
  <c r="BM407" i="8"/>
  <c r="BM408" i="8"/>
  <c r="BM409" i="8"/>
  <c r="BM410" i="8"/>
  <c r="BM411" i="8"/>
  <c r="BM412" i="8"/>
  <c r="BM413" i="8"/>
  <c r="BM414" i="8"/>
  <c r="BM415" i="8"/>
  <c r="BM416" i="8"/>
  <c r="BM417" i="8"/>
  <c r="BM418" i="8"/>
  <c r="BM419" i="8"/>
  <c r="BM420" i="8"/>
  <c r="BM421" i="8"/>
  <c r="BM422" i="8"/>
  <c r="BM423" i="8"/>
  <c r="BM424" i="8"/>
  <c r="BM425" i="8"/>
  <c r="BM426" i="8"/>
  <c r="BM427" i="8"/>
  <c r="BM428" i="8"/>
  <c r="BM429" i="8"/>
  <c r="BM430" i="8"/>
  <c r="BM431" i="8"/>
  <c r="BM432" i="8"/>
  <c r="BM433" i="8"/>
  <c r="BM434" i="8"/>
  <c r="BM435" i="8"/>
  <c r="BM436" i="8"/>
  <c r="BM437" i="8"/>
  <c r="BM438" i="8"/>
  <c r="BM439" i="8"/>
  <c r="BM440" i="8"/>
  <c r="BM441" i="8"/>
  <c r="BM442" i="8"/>
  <c r="BM443" i="8"/>
  <c r="BM444" i="8"/>
  <c r="BM445" i="8"/>
  <c r="BM446" i="8"/>
  <c r="BM447" i="8"/>
  <c r="BM448" i="8"/>
  <c r="BM449" i="8"/>
  <c r="BM450" i="8"/>
  <c r="BM451" i="8"/>
  <c r="BM452" i="8"/>
  <c r="BM453" i="8"/>
  <c r="BM454" i="8"/>
  <c r="BM455" i="8"/>
  <c r="BM456" i="8"/>
  <c r="BM457" i="8"/>
  <c r="BM458" i="8"/>
  <c r="BM459" i="8"/>
  <c r="BM460" i="8"/>
  <c r="BM461" i="8"/>
  <c r="BM462" i="8"/>
  <c r="BM463" i="8"/>
  <c r="BM464" i="8"/>
  <c r="BM465" i="8"/>
  <c r="BM466" i="8"/>
  <c r="BM467" i="8"/>
  <c r="BM468" i="8"/>
  <c r="BM469" i="8"/>
  <c r="BM470" i="8"/>
  <c r="BM471" i="8"/>
  <c r="BM472" i="8"/>
  <c r="BM473" i="8"/>
  <c r="BM474" i="8"/>
  <c r="BM475" i="8"/>
  <c r="BM476" i="8"/>
  <c r="BM477" i="8"/>
  <c r="BM478" i="8"/>
  <c r="BM479" i="8"/>
  <c r="BM480" i="8"/>
  <c r="BM481" i="8"/>
  <c r="BM482" i="8"/>
  <c r="BM483" i="8"/>
  <c r="BM484" i="8"/>
  <c r="BM485" i="8"/>
  <c r="BM486" i="8"/>
  <c r="BM487" i="8"/>
  <c r="BM488" i="8"/>
  <c r="BM489" i="8"/>
  <c r="BM490" i="8"/>
  <c r="BM491" i="8"/>
  <c r="BM492" i="8"/>
  <c r="BM493" i="8"/>
  <c r="BM494" i="8"/>
  <c r="BM495" i="8"/>
  <c r="BM496" i="8"/>
  <c r="BM497" i="8"/>
  <c r="BM498" i="8"/>
  <c r="BM499" i="8"/>
  <c r="BM500" i="8"/>
  <c r="BM501" i="8"/>
  <c r="BM502" i="8"/>
  <c r="BM503" i="8"/>
  <c r="BM504" i="8"/>
  <c r="BM505" i="8"/>
  <c r="BM506" i="8"/>
  <c r="BM507" i="8"/>
  <c r="BM508" i="8"/>
  <c r="BM509" i="8"/>
  <c r="BM510" i="8"/>
  <c r="BM511" i="8"/>
  <c r="BM512" i="8"/>
  <c r="BM513" i="8"/>
  <c r="BM514" i="8"/>
  <c r="BM515" i="8"/>
  <c r="BM516" i="8"/>
  <c r="BM517" i="8"/>
  <c r="BM518" i="8"/>
  <c r="BM519" i="8"/>
  <c r="BM520" i="8"/>
  <c r="BM521" i="8"/>
  <c r="BM522" i="8"/>
  <c r="BM523" i="8"/>
  <c r="BM524" i="8"/>
  <c r="BM525" i="8"/>
  <c r="BM526" i="8"/>
  <c r="BM527" i="8"/>
  <c r="BM528" i="8"/>
  <c r="BM529" i="8"/>
  <c r="BM530" i="8"/>
  <c r="BM531" i="8"/>
  <c r="BM532" i="8"/>
  <c r="BM533" i="8"/>
  <c r="BM534" i="8"/>
  <c r="BM535" i="8"/>
  <c r="BM536" i="8"/>
  <c r="BM537" i="8"/>
  <c r="BM538" i="8"/>
  <c r="BM539" i="8"/>
  <c r="BM540" i="8"/>
  <c r="BM541" i="8"/>
  <c r="BM542" i="8"/>
  <c r="BM543" i="8"/>
  <c r="BM544" i="8"/>
  <c r="BM545" i="8"/>
  <c r="BM546" i="8"/>
  <c r="BM547" i="8"/>
  <c r="BM548" i="8"/>
  <c r="BM549" i="8"/>
  <c r="BM550" i="8"/>
  <c r="BM551" i="8"/>
  <c r="BM552" i="8"/>
  <c r="BM553" i="8"/>
  <c r="BM554" i="8"/>
  <c r="BM555" i="8"/>
  <c r="BM556" i="8"/>
  <c r="BM557" i="8"/>
  <c r="BM558" i="8"/>
  <c r="BM559" i="8"/>
  <c r="BM560" i="8"/>
  <c r="BM561" i="8"/>
  <c r="BM562" i="8"/>
  <c r="BM563" i="8"/>
  <c r="BM564" i="8"/>
  <c r="BM565" i="8"/>
  <c r="BM566" i="8"/>
  <c r="BM567" i="8"/>
  <c r="BM568" i="8"/>
  <c r="BM569" i="8"/>
  <c r="BM570" i="8"/>
  <c r="BM571" i="8"/>
  <c r="BM572" i="8"/>
  <c r="BM573" i="8"/>
  <c r="BM574" i="8"/>
  <c r="BM575" i="8"/>
  <c r="BM576" i="8"/>
  <c r="BM577" i="8"/>
  <c r="BM578" i="8"/>
  <c r="BM579" i="8"/>
  <c r="BM580" i="8"/>
  <c r="BM581" i="8"/>
  <c r="BM582" i="8"/>
  <c r="BM583" i="8"/>
  <c r="BM584" i="8"/>
  <c r="BM585" i="8"/>
  <c r="BM586" i="8"/>
  <c r="BM587" i="8"/>
  <c r="BM588" i="8"/>
  <c r="BM589" i="8"/>
  <c r="BM590" i="8"/>
  <c r="BM591" i="8"/>
  <c r="BM592" i="8"/>
  <c r="BM593" i="8"/>
  <c r="BM594" i="8"/>
  <c r="BM595" i="8"/>
  <c r="BM596" i="8"/>
  <c r="BM597" i="8"/>
  <c r="BM598" i="8"/>
  <c r="BM599" i="8"/>
  <c r="BM600" i="8"/>
  <c r="BM601" i="8"/>
  <c r="BM602" i="8"/>
  <c r="BM603" i="8"/>
  <c r="BM604" i="8"/>
  <c r="BM605" i="8"/>
  <c r="BM606" i="8"/>
  <c r="BM607" i="8"/>
  <c r="BM608" i="8"/>
  <c r="BM609" i="8"/>
  <c r="BM610" i="8"/>
  <c r="BM611" i="8"/>
  <c r="BM612" i="8"/>
  <c r="BM613" i="8"/>
  <c r="BM614" i="8"/>
  <c r="BM615" i="8"/>
  <c r="BM616" i="8"/>
  <c r="BM617" i="8"/>
  <c r="BM618" i="8"/>
  <c r="BM619" i="8"/>
  <c r="BM620" i="8"/>
  <c r="BM621" i="8"/>
  <c r="BM622" i="8"/>
  <c r="BM623" i="8"/>
  <c r="BM624" i="8"/>
  <c r="BM625" i="8"/>
  <c r="BM626" i="8"/>
  <c r="BM627" i="8"/>
  <c r="BM628" i="8"/>
  <c r="BM629" i="8"/>
  <c r="BM630" i="8"/>
  <c r="BM631" i="8"/>
  <c r="BM632" i="8"/>
  <c r="BM633" i="8"/>
  <c r="BM634" i="8"/>
  <c r="BM635" i="8"/>
  <c r="BM636" i="8"/>
  <c r="BM637" i="8"/>
  <c r="BM638" i="8"/>
  <c r="BM639" i="8"/>
  <c r="BM640" i="8"/>
  <c r="BM641" i="8"/>
  <c r="BM642" i="8"/>
  <c r="BM643" i="8"/>
  <c r="BM644" i="8"/>
  <c r="BM645" i="8"/>
  <c r="BM646" i="8"/>
  <c r="BM647" i="8"/>
  <c r="BM648" i="8"/>
  <c r="BM649" i="8"/>
  <c r="BM650" i="8"/>
  <c r="BM651" i="8"/>
  <c r="BM652" i="8"/>
  <c r="BM653" i="8"/>
  <c r="BM654" i="8"/>
  <c r="BM655" i="8"/>
  <c r="BM656" i="8"/>
  <c r="BM657" i="8"/>
  <c r="BM658" i="8"/>
  <c r="BM659" i="8"/>
  <c r="BM660" i="8"/>
  <c r="BM661" i="8"/>
  <c r="BM662" i="8"/>
  <c r="BM663" i="8"/>
  <c r="BM664" i="8"/>
  <c r="BM665" i="8"/>
  <c r="BM666" i="8"/>
  <c r="BM667" i="8"/>
  <c r="BM668" i="8"/>
  <c r="BM669" i="8"/>
  <c r="BM670" i="8"/>
  <c r="BM671" i="8"/>
  <c r="BM672" i="8"/>
  <c r="BM673" i="8"/>
  <c r="BM674" i="8"/>
  <c r="BM675" i="8"/>
  <c r="BM676" i="8"/>
  <c r="BM677" i="8"/>
  <c r="BM678" i="8"/>
  <c r="BM679" i="8"/>
  <c r="BM680" i="8"/>
  <c r="BM681" i="8"/>
  <c r="BM682" i="8"/>
  <c r="BM683" i="8"/>
  <c r="BM684" i="8"/>
  <c r="BM685" i="8"/>
  <c r="BM686" i="8"/>
  <c r="BM687" i="8"/>
  <c r="BM688" i="8"/>
  <c r="BM689" i="8"/>
  <c r="BM690" i="8"/>
  <c r="BM691" i="8"/>
  <c r="BM692" i="8"/>
  <c r="BM693" i="8"/>
  <c r="BM694" i="8"/>
  <c r="BM695" i="8"/>
  <c r="BM696" i="8"/>
  <c r="BM697" i="8"/>
  <c r="BM698" i="8"/>
  <c r="BM699" i="8"/>
  <c r="BM700" i="8"/>
  <c r="BM701" i="8"/>
  <c r="BM702" i="8"/>
  <c r="BM703" i="8"/>
  <c r="BM704" i="8"/>
  <c r="BM705" i="8"/>
  <c r="BM706" i="8"/>
  <c r="BM707" i="8"/>
  <c r="BM708" i="8"/>
  <c r="BM709" i="8"/>
  <c r="BM710" i="8"/>
  <c r="BM711" i="8"/>
  <c r="BM712" i="8"/>
  <c r="BM713" i="8"/>
  <c r="BM714" i="8"/>
  <c r="BM715" i="8"/>
  <c r="BM716" i="8"/>
  <c r="BM717" i="8"/>
  <c r="BM718" i="8"/>
  <c r="BM719" i="8"/>
  <c r="BM720" i="8"/>
  <c r="BM721" i="8"/>
  <c r="BM722" i="8"/>
  <c r="BM723" i="8"/>
  <c r="BM724" i="8"/>
  <c r="BM725" i="8"/>
  <c r="BM726" i="8"/>
  <c r="BM727" i="8"/>
  <c r="BM728" i="8"/>
  <c r="BM729" i="8"/>
  <c r="BM730" i="8"/>
  <c r="BM731" i="8"/>
  <c r="BM732" i="8"/>
  <c r="BM733" i="8"/>
  <c r="BM734" i="8"/>
  <c r="BM735" i="8"/>
  <c r="BM736" i="8"/>
  <c r="BM737" i="8"/>
  <c r="BM738" i="8"/>
  <c r="BM739" i="8"/>
  <c r="BM740" i="8"/>
  <c r="BM741" i="8"/>
  <c r="BM742" i="8"/>
  <c r="BM743" i="8"/>
  <c r="BM744" i="8"/>
  <c r="BM745" i="8"/>
  <c r="BM746" i="8"/>
  <c r="BM747" i="8"/>
  <c r="BM748" i="8"/>
  <c r="BM749" i="8"/>
  <c r="BM750" i="8"/>
  <c r="BM751" i="8"/>
  <c r="BM752" i="8"/>
  <c r="BM2" i="8"/>
  <c r="CH105" i="8" l="1"/>
  <c r="CI105" i="8" l="1"/>
  <c r="CJ105" i="8" l="1"/>
  <c r="CK105" i="8" l="1"/>
  <c r="CL105" i="8" l="1"/>
  <c r="CM105" i="8" l="1"/>
  <c r="CN105" i="8" l="1"/>
  <c r="CO105" i="8" l="1"/>
  <c r="CG97" i="8" l="1"/>
  <c r="CH97" i="8" s="1"/>
  <c r="CI97" i="8" s="1"/>
  <c r="CJ97" i="8" s="1"/>
  <c r="CK97" i="8" s="1"/>
  <c r="CL97" i="8" s="1"/>
  <c r="CM97" i="8" s="1"/>
  <c r="CN97" i="8" s="1"/>
  <c r="CO97" i="8" s="1"/>
  <c r="CG49" i="8"/>
  <c r="CH49" i="8" s="1"/>
  <c r="CI49" i="8" s="1"/>
  <c r="CJ49" i="8" s="1"/>
  <c r="CK49" i="8" s="1"/>
  <c r="CL49" i="8" s="1"/>
  <c r="CM49" i="8" s="1"/>
  <c r="CN49" i="8" s="1"/>
  <c r="CO49" i="8" s="1"/>
  <c r="Q3" i="8"/>
  <c r="Q4" i="8"/>
  <c r="Q5" i="8"/>
  <c r="Q6" i="8"/>
  <c r="Q7" i="8"/>
  <c r="Q8" i="8"/>
  <c r="Q9" i="8"/>
  <c r="Q10" i="8"/>
  <c r="Q11" i="8"/>
  <c r="Q12" i="8"/>
  <c r="Q13" i="8"/>
  <c r="CA13" i="8" s="1"/>
  <c r="Q14" i="8"/>
  <c r="CA14" i="8" s="1"/>
  <c r="Q15" i="8"/>
  <c r="Q16" i="8"/>
  <c r="Q17" i="8"/>
  <c r="Q18" i="8"/>
  <c r="Q19" i="8"/>
  <c r="Q20" i="8"/>
  <c r="CA20" i="8" s="1"/>
  <c r="Q21" i="8"/>
  <c r="CA21" i="8" s="1"/>
  <c r="Q22" i="8"/>
  <c r="Q23" i="8"/>
  <c r="Q24" i="8"/>
  <c r="Q25" i="8"/>
  <c r="Q26" i="8"/>
  <c r="Q27" i="8"/>
  <c r="Q28" i="8"/>
  <c r="BS28" i="8" s="1"/>
  <c r="Q29" i="8"/>
  <c r="Q30" i="8"/>
  <c r="Q31" i="8"/>
  <c r="Q32" i="8"/>
  <c r="Q33" i="8"/>
  <c r="Q34" i="8"/>
  <c r="Q35" i="8"/>
  <c r="Q36" i="8"/>
  <c r="CA36" i="8" s="1"/>
  <c r="Q37" i="8"/>
  <c r="CA37" i="8" s="1"/>
  <c r="Q38" i="8"/>
  <c r="CA38" i="8" s="1"/>
  <c r="Q39" i="8"/>
  <c r="Q40" i="8"/>
  <c r="Q41" i="8"/>
  <c r="Q42" i="8"/>
  <c r="Q43" i="8"/>
  <c r="Q44" i="8"/>
  <c r="CA44" i="8" s="1"/>
  <c r="Q45" i="8"/>
  <c r="Q46" i="8"/>
  <c r="Q47" i="8"/>
  <c r="Q48" i="8"/>
  <c r="Q49" i="8"/>
  <c r="Q50" i="8"/>
  <c r="BS50" i="8" s="1"/>
  <c r="Q51" i="8"/>
  <c r="Q52" i="8"/>
  <c r="Q53" i="8"/>
  <c r="CA53" i="8" s="1"/>
  <c r="Q54" i="8"/>
  <c r="CA54" i="8" s="1"/>
  <c r="Q55" i="8"/>
  <c r="Q56" i="8"/>
  <c r="Q57" i="8"/>
  <c r="Q58" i="8"/>
  <c r="Q59" i="8"/>
  <c r="Q60" i="8"/>
  <c r="CA60" i="8" s="1"/>
  <c r="Q61" i="8"/>
  <c r="CA61" i="8" s="1"/>
  <c r="Q62" i="8"/>
  <c r="CA62" i="8" s="1"/>
  <c r="Q63" i="8"/>
  <c r="Q64" i="8"/>
  <c r="Q65" i="8"/>
  <c r="Q66" i="8"/>
  <c r="Q67" i="8"/>
  <c r="Q68" i="8"/>
  <c r="Q69" i="8"/>
  <c r="Q70" i="8"/>
  <c r="Q71" i="8"/>
  <c r="Q72" i="8"/>
  <c r="Q73" i="8"/>
  <c r="Q74" i="8"/>
  <c r="Q75" i="8"/>
  <c r="Q76" i="8"/>
  <c r="CA76" i="8" s="1"/>
  <c r="Q77" i="8"/>
  <c r="CA77" i="8" s="1"/>
  <c r="Q78" i="8"/>
  <c r="CA78" i="8" s="1"/>
  <c r="Q79" i="8"/>
  <c r="Q80" i="8"/>
  <c r="Q81" i="8"/>
  <c r="Q82" i="8"/>
  <c r="Q83" i="8"/>
  <c r="Q84" i="8"/>
  <c r="CA84" i="8" s="1"/>
  <c r="Q85" i="8"/>
  <c r="CA85" i="8" s="1"/>
  <c r="Q86" i="8"/>
  <c r="Q87" i="8"/>
  <c r="Q88" i="8"/>
  <c r="Q89" i="8"/>
  <c r="Q90" i="8"/>
  <c r="Q91" i="8"/>
  <c r="Q92" i="8"/>
  <c r="Q93" i="8"/>
  <c r="Q94" i="8"/>
  <c r="CA94" i="8" s="1"/>
  <c r="Q95" i="8"/>
  <c r="Q96" i="8"/>
  <c r="Q97" i="8"/>
  <c r="Q98" i="8"/>
  <c r="Q99" i="8"/>
  <c r="Q100" i="8"/>
  <c r="CA100" i="8" s="1"/>
  <c r="Q101" i="8"/>
  <c r="CA101" i="8" s="1"/>
  <c r="Q102" i="8"/>
  <c r="CA102" i="8" s="1"/>
  <c r="Q103" i="8"/>
  <c r="Q104" i="8"/>
  <c r="Q105" i="8"/>
  <c r="BS105" i="8" s="1"/>
  <c r="Q106" i="8"/>
  <c r="Q107" i="8"/>
  <c r="Q108" i="8"/>
  <c r="CA108" i="8" s="1"/>
  <c r="Q109" i="8"/>
  <c r="Q110" i="8"/>
  <c r="Q111" i="8"/>
  <c r="Q112" i="8"/>
  <c r="Q113" i="8"/>
  <c r="Q114" i="8"/>
  <c r="BS114" i="8" s="1"/>
  <c r="Q115" i="8"/>
  <c r="Q116" i="8"/>
  <c r="Q117" i="8"/>
  <c r="CA117" i="8" s="1"/>
  <c r="Q118" i="8"/>
  <c r="CA118" i="8" s="1"/>
  <c r="Q119" i="8"/>
  <c r="Q120" i="8"/>
  <c r="Q121" i="8"/>
  <c r="Q122" i="8"/>
  <c r="Q123" i="8"/>
  <c r="Q124" i="8"/>
  <c r="CA124" i="8" s="1"/>
  <c r="Q125" i="8"/>
  <c r="CA125" i="8" s="1"/>
  <c r="Q126" i="8"/>
  <c r="CA126" i="8" s="1"/>
  <c r="Q127" i="8"/>
  <c r="Q128" i="8"/>
  <c r="Q129" i="8"/>
  <c r="Q130" i="8"/>
  <c r="Q131" i="8"/>
  <c r="Q132" i="8"/>
  <c r="Q133" i="8"/>
  <c r="Q134" i="8"/>
  <c r="Q135" i="8"/>
  <c r="Q136" i="8"/>
  <c r="Q137" i="8"/>
  <c r="Q138" i="8"/>
  <c r="Q139" i="8"/>
  <c r="Q140" i="8"/>
  <c r="CA140" i="8" s="1"/>
  <c r="Q141" i="8"/>
  <c r="CA141" i="8" s="1"/>
  <c r="Q142" i="8"/>
  <c r="CA142" i="8" s="1"/>
  <c r="Q143" i="8"/>
  <c r="Q144" i="8"/>
  <c r="Q145" i="8"/>
  <c r="Q146" i="8"/>
  <c r="Q147" i="8"/>
  <c r="Q148" i="8"/>
  <c r="CA148" i="8" s="1"/>
  <c r="Q149" i="8"/>
  <c r="CA149" i="8" s="1"/>
  <c r="Q150" i="8"/>
  <c r="Q151" i="8"/>
  <c r="Q152" i="8"/>
  <c r="Q153" i="8"/>
  <c r="Q154" i="8"/>
  <c r="Q155" i="8"/>
  <c r="Q156" i="8"/>
  <c r="Q157" i="8"/>
  <c r="Q158" i="8"/>
  <c r="CA158" i="8" s="1"/>
  <c r="Q159" i="8"/>
  <c r="Q160" i="8"/>
  <c r="Q161" i="8"/>
  <c r="Q162" i="8"/>
  <c r="Q163" i="8"/>
  <c r="Q164" i="8"/>
  <c r="CA164" i="8" s="1"/>
  <c r="Q165" i="8"/>
  <c r="CA165" i="8" s="1"/>
  <c r="Q166" i="8"/>
  <c r="CA166" i="8" s="1"/>
  <c r="Q167" i="8"/>
  <c r="Q168" i="8"/>
  <c r="BS168" i="8" s="1"/>
  <c r="Q169" i="8"/>
  <c r="BS169" i="8" s="1"/>
  <c r="Q170" i="8"/>
  <c r="Q171" i="8"/>
  <c r="Q172" i="8"/>
  <c r="CA172" i="8" s="1"/>
  <c r="Q173" i="8"/>
  <c r="Q174" i="8"/>
  <c r="Q175" i="8"/>
  <c r="Q176" i="8"/>
  <c r="Q177" i="8"/>
  <c r="Q178" i="8"/>
  <c r="Q179" i="8"/>
  <c r="Q180" i="8"/>
  <c r="CA180" i="8" s="1"/>
  <c r="Q181" i="8"/>
  <c r="CA181" i="8" s="1"/>
  <c r="Q182" i="8"/>
  <c r="CA182" i="8" s="1"/>
  <c r="Q183" i="8"/>
  <c r="Q184" i="8"/>
  <c r="Q185" i="8"/>
  <c r="CA185" i="8" s="1"/>
  <c r="Q186" i="8"/>
  <c r="Q187" i="8"/>
  <c r="Q188" i="8"/>
  <c r="CA188" i="8" s="1"/>
  <c r="Q189" i="8"/>
  <c r="Q190" i="8"/>
  <c r="Q191" i="8"/>
  <c r="Q192" i="8"/>
  <c r="Q193" i="8"/>
  <c r="Q194" i="8"/>
  <c r="Q195" i="8"/>
  <c r="Q196" i="8"/>
  <c r="CA196" i="8" s="1"/>
  <c r="Q197" i="8"/>
  <c r="CA197" i="8" s="1"/>
  <c r="Q198" i="8"/>
  <c r="BS198" i="8" s="1"/>
  <c r="Q199" i="8"/>
  <c r="Q200" i="8"/>
  <c r="Q201" i="8"/>
  <c r="CA201" i="8" s="1"/>
  <c r="Q202" i="8"/>
  <c r="Q203" i="8"/>
  <c r="Q204" i="8"/>
  <c r="CA204" i="8" s="1"/>
  <c r="Q205" i="8"/>
  <c r="Q206" i="8"/>
  <c r="Q207" i="8"/>
  <c r="Q208" i="8"/>
  <c r="Q209" i="8"/>
  <c r="Q210" i="8"/>
  <c r="Q211" i="8"/>
  <c r="Q212" i="8"/>
  <c r="CA212" i="8" s="1"/>
  <c r="Q213" i="8"/>
  <c r="CA213" i="8" s="1"/>
  <c r="Q214" i="8"/>
  <c r="CA214" i="8" s="1"/>
  <c r="Q215" i="8"/>
  <c r="Q216" i="8"/>
  <c r="Q217" i="8"/>
  <c r="CA217" i="8" s="1"/>
  <c r="Q218" i="8"/>
  <c r="Q219" i="8"/>
  <c r="Q220" i="8"/>
  <c r="CA220" i="8" s="1"/>
  <c r="Q221" i="8"/>
  <c r="Q222" i="8"/>
  <c r="Q223" i="8"/>
  <c r="Q224" i="8"/>
  <c r="Q225" i="8"/>
  <c r="Q226" i="8"/>
  <c r="Q227" i="8"/>
  <c r="Q228" i="8"/>
  <c r="CA228" i="8" s="1"/>
  <c r="Q229" i="8"/>
  <c r="CA229" i="8" s="1"/>
  <c r="Q230" i="8"/>
  <c r="CA230" i="8" s="1"/>
  <c r="Q231" i="8"/>
  <c r="Q232" i="8"/>
  <c r="Q233" i="8"/>
  <c r="CA233" i="8" s="1"/>
  <c r="Q234" i="8"/>
  <c r="Q235" i="8"/>
  <c r="Q236" i="8"/>
  <c r="CA236" i="8" s="1"/>
  <c r="Q237" i="8"/>
  <c r="Q238" i="8"/>
  <c r="Q239" i="8"/>
  <c r="Q240" i="8"/>
  <c r="Q241" i="8"/>
  <c r="Q242" i="8"/>
  <c r="Q243" i="8"/>
  <c r="Q244" i="8"/>
  <c r="CA244" i="8" s="1"/>
  <c r="Q245" i="8"/>
  <c r="CA245" i="8" s="1"/>
  <c r="Q246" i="8"/>
  <c r="CA246" i="8" s="1"/>
  <c r="Q247" i="8"/>
  <c r="Q248" i="8"/>
  <c r="Q249" i="8"/>
  <c r="CA249" i="8" s="1"/>
  <c r="Q250" i="8"/>
  <c r="Q251" i="8"/>
  <c r="Q252" i="8"/>
  <c r="BS252" i="8" s="1"/>
  <c r="Q253" i="8"/>
  <c r="BS253" i="8" s="1"/>
  <c r="Q254" i="8"/>
  <c r="Q255" i="8"/>
  <c r="Q256" i="8"/>
  <c r="Q257" i="8"/>
  <c r="Q258" i="8"/>
  <c r="Q259" i="8"/>
  <c r="Q260" i="8"/>
  <c r="CA260" i="8" s="1"/>
  <c r="Q261" i="8"/>
  <c r="CA261" i="8" s="1"/>
  <c r="Q262" i="8"/>
  <c r="CA262" i="8" s="1"/>
  <c r="Q263" i="8"/>
  <c r="Q264" i="8"/>
  <c r="Q265" i="8"/>
  <c r="CA265" i="8" s="1"/>
  <c r="Q266" i="8"/>
  <c r="Q267" i="8"/>
  <c r="Q268" i="8"/>
  <c r="CA268" i="8" s="1"/>
  <c r="Q269" i="8"/>
  <c r="Q270" i="8"/>
  <c r="Q271" i="8"/>
  <c r="Q272" i="8"/>
  <c r="Q273" i="8"/>
  <c r="CA273" i="8" s="1"/>
  <c r="Q274" i="8"/>
  <c r="Q275" i="8"/>
  <c r="Q276" i="8"/>
  <c r="BS276" i="8" s="1"/>
  <c r="Q277" i="8"/>
  <c r="CA277" i="8" s="1"/>
  <c r="Q278" i="8"/>
  <c r="CA278" i="8" s="1"/>
  <c r="Q279" i="8"/>
  <c r="CA279" i="8" s="1"/>
  <c r="Q280" i="8"/>
  <c r="Q281" i="8"/>
  <c r="Q282" i="8"/>
  <c r="Q283" i="8"/>
  <c r="Q284" i="8"/>
  <c r="Q285" i="8"/>
  <c r="Q286" i="8"/>
  <c r="CA286" i="8" s="1"/>
  <c r="Q287" i="8"/>
  <c r="CA287" i="8" s="1"/>
  <c r="Q288" i="8"/>
  <c r="Q289" i="8"/>
  <c r="CA289" i="8" s="1"/>
  <c r="Q290" i="8"/>
  <c r="Q291" i="8"/>
  <c r="Q292" i="8"/>
  <c r="CA292" i="8" s="1"/>
  <c r="Q293" i="8"/>
  <c r="CA293" i="8" s="1"/>
  <c r="Q294" i="8"/>
  <c r="Q295" i="8"/>
  <c r="Q296" i="8"/>
  <c r="Q297" i="8"/>
  <c r="Q298" i="8"/>
  <c r="CA298" i="8" s="1"/>
  <c r="Q299" i="8"/>
  <c r="CA299" i="8" s="1"/>
  <c r="Q300" i="8"/>
  <c r="CA300" i="8" s="1"/>
  <c r="Q301" i="8"/>
  <c r="CA301" i="8" s="1"/>
  <c r="Q302" i="8"/>
  <c r="CA302" i="8" s="1"/>
  <c r="Q303" i="8"/>
  <c r="Q304" i="8"/>
  <c r="Q305" i="8"/>
  <c r="Q306" i="8"/>
  <c r="CA306" i="8" s="1"/>
  <c r="Q307" i="8"/>
  <c r="CA307" i="8" s="1"/>
  <c r="Q308" i="8"/>
  <c r="CA308" i="8" s="1"/>
  <c r="Q309" i="8"/>
  <c r="CA309" i="8" s="1"/>
  <c r="Q310" i="8"/>
  <c r="CA310" i="8" s="1"/>
  <c r="Q311" i="8"/>
  <c r="Q312" i="8"/>
  <c r="Q313" i="8"/>
  <c r="Q314" i="8"/>
  <c r="CA314" i="8" s="1"/>
  <c r="Q315" i="8"/>
  <c r="CA315" i="8" s="1"/>
  <c r="Q316" i="8"/>
  <c r="CA316" i="8" s="1"/>
  <c r="Q317" i="8"/>
  <c r="CA317" i="8" s="1"/>
  <c r="Q318" i="8"/>
  <c r="CA318" i="8" s="1"/>
  <c r="Q319" i="8"/>
  <c r="Q320" i="8"/>
  <c r="Q321" i="8"/>
  <c r="Q322" i="8"/>
  <c r="CA322" i="8" s="1"/>
  <c r="Q323" i="8"/>
  <c r="CA323" i="8" s="1"/>
  <c r="Q324" i="8"/>
  <c r="CA324" i="8" s="1"/>
  <c r="Q325" i="8"/>
  <c r="CA325" i="8" s="1"/>
  <c r="Q326" i="8"/>
  <c r="CA326" i="8" s="1"/>
  <c r="Q327" i="8"/>
  <c r="Q328" i="8"/>
  <c r="Q329" i="8"/>
  <c r="Q330" i="8"/>
  <c r="CA330" i="8" s="1"/>
  <c r="Q331" i="8"/>
  <c r="CA331" i="8" s="1"/>
  <c r="Q332" i="8"/>
  <c r="CA332" i="8" s="1"/>
  <c r="Q333" i="8"/>
  <c r="CA333" i="8" s="1"/>
  <c r="Q334" i="8"/>
  <c r="CA334" i="8" s="1"/>
  <c r="Q335" i="8"/>
  <c r="Q336" i="8"/>
  <c r="Q337" i="8"/>
  <c r="BS337" i="8" s="1"/>
  <c r="Q338" i="8"/>
  <c r="CA338" i="8" s="1"/>
  <c r="Q339" i="8"/>
  <c r="CA339" i="8" s="1"/>
  <c r="Q340" i="8"/>
  <c r="CA340" i="8" s="1"/>
  <c r="Q341" i="8"/>
  <c r="CA341" i="8" s="1"/>
  <c r="Q342" i="8"/>
  <c r="CA342" i="8" s="1"/>
  <c r="Q343" i="8"/>
  <c r="Q344" i="8"/>
  <c r="Q345" i="8"/>
  <c r="Q346" i="8"/>
  <c r="CA346" i="8" s="1"/>
  <c r="Q347" i="8"/>
  <c r="CA347" i="8" s="1"/>
  <c r="Q348" i="8"/>
  <c r="CA348" i="8" s="1"/>
  <c r="Q349" i="8"/>
  <c r="CA349" i="8" s="1"/>
  <c r="Q350" i="8"/>
  <c r="CA350" i="8" s="1"/>
  <c r="Q351" i="8"/>
  <c r="Q352" i="8"/>
  <c r="Q353" i="8"/>
  <c r="Q354" i="8"/>
  <c r="CA354" i="8" s="1"/>
  <c r="Q355" i="8"/>
  <c r="CA355" i="8" s="1"/>
  <c r="Q356" i="8"/>
  <c r="CA356" i="8" s="1"/>
  <c r="Q357" i="8"/>
  <c r="CA357" i="8" s="1"/>
  <c r="Q358" i="8"/>
  <c r="CA358" i="8" s="1"/>
  <c r="Q359" i="8"/>
  <c r="Q360" i="8"/>
  <c r="Q361" i="8"/>
  <c r="Q362" i="8"/>
  <c r="CA362" i="8" s="1"/>
  <c r="Q363" i="8"/>
  <c r="CA363" i="8" s="1"/>
  <c r="Q364" i="8"/>
  <c r="CA364" i="8" s="1"/>
  <c r="Q365" i="8"/>
  <c r="CA365" i="8" s="1"/>
  <c r="Q366" i="8"/>
  <c r="CA366" i="8" s="1"/>
  <c r="Q367" i="8"/>
  <c r="Q368" i="8"/>
  <c r="Q369" i="8"/>
  <c r="Q370" i="8"/>
  <c r="CA370" i="8" s="1"/>
  <c r="Q371" i="8"/>
  <c r="CA371" i="8" s="1"/>
  <c r="Q372" i="8"/>
  <c r="CA372" i="8" s="1"/>
  <c r="Q373" i="8"/>
  <c r="CA373" i="8" s="1"/>
  <c r="Q374" i="8"/>
  <c r="CA374" i="8" s="1"/>
  <c r="Q375" i="8"/>
  <c r="Q376" i="8"/>
  <c r="Q377" i="8"/>
  <c r="Q378" i="8"/>
  <c r="CA378" i="8" s="1"/>
  <c r="Q379" i="8"/>
  <c r="CA379" i="8" s="1"/>
  <c r="Q380" i="8"/>
  <c r="CA380" i="8" s="1"/>
  <c r="Q381" i="8"/>
  <c r="CA381" i="8" s="1"/>
  <c r="Q382" i="8"/>
  <c r="CA382" i="8" s="1"/>
  <c r="Q383" i="8"/>
  <c r="Q384" i="8"/>
  <c r="Q385" i="8"/>
  <c r="Q386" i="8"/>
  <c r="CA386" i="8" s="1"/>
  <c r="Q387" i="8"/>
  <c r="CA387" i="8" s="1"/>
  <c r="Q388" i="8"/>
  <c r="CA388" i="8" s="1"/>
  <c r="Q389" i="8"/>
  <c r="CA389" i="8" s="1"/>
  <c r="Q390" i="8"/>
  <c r="CA390" i="8" s="1"/>
  <c r="Q391" i="8"/>
  <c r="Q392" i="8"/>
  <c r="BS392" i="8" s="1"/>
  <c r="Q393" i="8"/>
  <c r="BS393" i="8" s="1"/>
  <c r="Q394" i="8"/>
  <c r="CA394" i="8" s="1"/>
  <c r="Q395" i="8"/>
  <c r="CA395" i="8" s="1"/>
  <c r="Q396" i="8"/>
  <c r="CA396" i="8" s="1"/>
  <c r="Q397" i="8"/>
  <c r="CA397" i="8" s="1"/>
  <c r="Q398" i="8"/>
  <c r="CA398" i="8" s="1"/>
  <c r="Q399" i="8"/>
  <c r="Q400" i="8"/>
  <c r="Q401" i="8"/>
  <c r="Q402" i="8"/>
  <c r="CA402" i="8" s="1"/>
  <c r="Q403" i="8"/>
  <c r="CA403" i="8" s="1"/>
  <c r="Q404" i="8"/>
  <c r="CA404" i="8" s="1"/>
  <c r="Q405" i="8"/>
  <c r="CA405" i="8" s="1"/>
  <c r="Q406" i="8"/>
  <c r="CA406" i="8" s="1"/>
  <c r="Q407" i="8"/>
  <c r="Q408" i="8"/>
  <c r="Q409" i="8"/>
  <c r="Q410" i="8"/>
  <c r="CA410" i="8" s="1"/>
  <c r="Q411" i="8"/>
  <c r="CA411" i="8" s="1"/>
  <c r="Q412" i="8"/>
  <c r="CA412" i="8" s="1"/>
  <c r="Q413" i="8"/>
  <c r="BS413" i="8" s="1"/>
  <c r="Q414" i="8"/>
  <c r="CA414" i="8" s="1"/>
  <c r="Q415" i="8"/>
  <c r="Q416" i="8"/>
  <c r="Q417" i="8"/>
  <c r="Q418" i="8"/>
  <c r="CA418" i="8" s="1"/>
  <c r="Q419" i="8"/>
  <c r="CA419" i="8" s="1"/>
  <c r="Q420" i="8"/>
  <c r="CA420" i="8" s="1"/>
  <c r="Q421" i="8"/>
  <c r="CA421" i="8" s="1"/>
  <c r="Q422" i="8"/>
  <c r="CA422" i="8" s="1"/>
  <c r="Q423" i="8"/>
  <c r="Q424" i="8"/>
  <c r="Q425" i="8"/>
  <c r="Q426" i="8"/>
  <c r="CA426" i="8" s="1"/>
  <c r="Q427" i="8"/>
  <c r="CA427" i="8" s="1"/>
  <c r="Q428" i="8"/>
  <c r="CA428" i="8" s="1"/>
  <c r="Q429" i="8"/>
  <c r="CA429" i="8" s="1"/>
  <c r="Q430" i="8"/>
  <c r="CA430" i="8" s="1"/>
  <c r="Q431" i="8"/>
  <c r="Q432" i="8"/>
  <c r="Q433" i="8"/>
  <c r="Q434" i="8"/>
  <c r="CA434" i="8" s="1"/>
  <c r="Q435" i="8"/>
  <c r="CA435" i="8" s="1"/>
  <c r="Q436" i="8"/>
  <c r="CA436" i="8" s="1"/>
  <c r="Q437" i="8"/>
  <c r="CA437" i="8" s="1"/>
  <c r="Q438" i="8"/>
  <c r="CA438" i="8" s="1"/>
  <c r="Q439" i="8"/>
  <c r="Q440" i="8"/>
  <c r="Q441" i="8"/>
  <c r="Q442" i="8"/>
  <c r="CA442" i="8" s="1"/>
  <c r="Q443" i="8"/>
  <c r="CA443" i="8" s="1"/>
  <c r="Q444" i="8"/>
  <c r="CA444" i="8" s="1"/>
  <c r="Q445" i="8"/>
  <c r="CA445" i="8" s="1"/>
  <c r="Q446" i="8"/>
  <c r="CA446" i="8" s="1"/>
  <c r="Q447" i="8"/>
  <c r="Q448" i="8"/>
  <c r="Q449" i="8"/>
  <c r="Q450" i="8"/>
  <c r="CA450" i="8" s="1"/>
  <c r="Q451" i="8"/>
  <c r="CA451" i="8" s="1"/>
  <c r="Q452" i="8"/>
  <c r="CA452" i="8" s="1"/>
  <c r="Q453" i="8"/>
  <c r="CA453" i="8" s="1"/>
  <c r="Q454" i="8"/>
  <c r="BS454" i="8" s="1"/>
  <c r="Q455" i="8"/>
  <c r="Q456" i="8"/>
  <c r="BS456" i="8" s="1"/>
  <c r="Q457" i="8"/>
  <c r="Q458" i="8"/>
  <c r="CA458" i="8" s="1"/>
  <c r="Q459" i="8"/>
  <c r="CA459" i="8" s="1"/>
  <c r="Q460" i="8"/>
  <c r="CA460" i="8" s="1"/>
  <c r="Q461" i="8"/>
  <c r="CA461" i="8" s="1"/>
  <c r="Q462" i="8"/>
  <c r="CA462" i="8" s="1"/>
  <c r="Q463" i="8"/>
  <c r="Q464" i="8"/>
  <c r="Q465" i="8"/>
  <c r="Q466" i="8"/>
  <c r="CA466" i="8" s="1"/>
  <c r="Q467" i="8"/>
  <c r="CA467" i="8" s="1"/>
  <c r="Q468" i="8"/>
  <c r="CA468" i="8" s="1"/>
  <c r="Q469" i="8"/>
  <c r="CA469" i="8" s="1"/>
  <c r="Q470" i="8"/>
  <c r="CA470" i="8" s="1"/>
  <c r="Q471" i="8"/>
  <c r="Q472" i="8"/>
  <c r="Q473" i="8"/>
  <c r="Q474" i="8"/>
  <c r="CA474" i="8" s="1"/>
  <c r="Q475" i="8"/>
  <c r="CA475" i="8" s="1"/>
  <c r="Q476" i="8"/>
  <c r="CA476" i="8" s="1"/>
  <c r="Q477" i="8"/>
  <c r="CA477" i="8" s="1"/>
  <c r="Q478" i="8"/>
  <c r="CA478" i="8" s="1"/>
  <c r="Q479" i="8"/>
  <c r="Q480" i="8"/>
  <c r="Q481" i="8"/>
  <c r="Q482" i="8"/>
  <c r="CA482" i="8" s="1"/>
  <c r="Q483" i="8"/>
  <c r="CA483" i="8" s="1"/>
  <c r="Q484" i="8"/>
  <c r="CA484" i="8" s="1"/>
  <c r="Q485" i="8"/>
  <c r="CA485" i="8" s="1"/>
  <c r="Q486" i="8"/>
  <c r="CA486" i="8" s="1"/>
  <c r="Q487" i="8"/>
  <c r="Q488" i="8"/>
  <c r="Q489" i="8"/>
  <c r="Q490" i="8"/>
  <c r="CA490" i="8" s="1"/>
  <c r="Q491" i="8"/>
  <c r="CA491" i="8" s="1"/>
  <c r="Q492" i="8"/>
  <c r="CA492" i="8" s="1"/>
  <c r="Q493" i="8"/>
  <c r="CA493" i="8" s="1"/>
  <c r="Q494" i="8"/>
  <c r="CA494" i="8" s="1"/>
  <c r="Q495" i="8"/>
  <c r="Q496" i="8"/>
  <c r="Q497" i="8"/>
  <c r="Q498" i="8"/>
  <c r="CA498" i="8" s="1"/>
  <c r="Q499" i="8"/>
  <c r="CA499" i="8" s="1"/>
  <c r="Q500" i="8"/>
  <c r="CA500" i="8" s="1"/>
  <c r="Q501" i="8"/>
  <c r="CA501" i="8" s="1"/>
  <c r="Q502" i="8"/>
  <c r="CA502" i="8" s="1"/>
  <c r="Q503" i="8"/>
  <c r="Q504" i="8"/>
  <c r="Q505" i="8"/>
  <c r="Q506" i="8"/>
  <c r="CA506" i="8" s="1"/>
  <c r="Q507" i="8"/>
  <c r="CA507" i="8" s="1"/>
  <c r="Q508" i="8"/>
  <c r="CA508" i="8" s="1"/>
  <c r="Q509" i="8"/>
  <c r="CA509" i="8" s="1"/>
  <c r="Q510" i="8"/>
  <c r="CA510" i="8" s="1"/>
  <c r="Q511" i="8"/>
  <c r="Q512" i="8"/>
  <c r="Q513" i="8"/>
  <c r="Q514" i="8"/>
  <c r="CA514" i="8" s="1"/>
  <c r="Q515" i="8"/>
  <c r="CA515" i="8" s="1"/>
  <c r="Q516" i="8"/>
  <c r="CA516" i="8" s="1"/>
  <c r="Q517" i="8"/>
  <c r="CA517" i="8" s="1"/>
  <c r="Q518" i="8"/>
  <c r="CA518" i="8" s="1"/>
  <c r="Q519" i="8"/>
  <c r="BS519" i="8" s="1"/>
  <c r="Q520" i="8"/>
  <c r="Q521" i="8"/>
  <c r="Q522" i="8"/>
  <c r="CA522" i="8" s="1"/>
  <c r="Q523" i="8"/>
  <c r="CA523" i="8" s="1"/>
  <c r="Q524" i="8"/>
  <c r="CA524" i="8" s="1"/>
  <c r="Q525" i="8"/>
  <c r="CA525" i="8" s="1"/>
  <c r="Q526" i="8"/>
  <c r="CA526" i="8" s="1"/>
  <c r="Q527" i="8"/>
  <c r="Q528" i="8"/>
  <c r="Q529" i="8"/>
  <c r="Q530" i="8"/>
  <c r="CA530" i="8" s="1"/>
  <c r="Q531" i="8"/>
  <c r="CA531" i="8" s="1"/>
  <c r="Q532" i="8"/>
  <c r="CA532" i="8" s="1"/>
  <c r="Q533" i="8"/>
  <c r="CA533" i="8" s="1"/>
  <c r="Q534" i="8"/>
  <c r="CA534" i="8" s="1"/>
  <c r="Q535" i="8"/>
  <c r="CA535" i="8" s="1"/>
  <c r="Q536" i="8"/>
  <c r="Q537" i="8"/>
  <c r="Q538" i="8"/>
  <c r="CA538" i="8" s="1"/>
  <c r="Q539" i="8"/>
  <c r="CA539" i="8" s="1"/>
  <c r="Q540" i="8"/>
  <c r="CA540" i="8" s="1"/>
  <c r="Q541" i="8"/>
  <c r="CA541" i="8" s="1"/>
  <c r="Q542" i="8"/>
  <c r="CA542" i="8" s="1"/>
  <c r="Q543" i="8"/>
  <c r="CA543" i="8" s="1"/>
  <c r="Q544" i="8"/>
  <c r="BS544" i="8" s="1"/>
  <c r="Q545" i="8"/>
  <c r="Q546" i="8"/>
  <c r="CA546" i="8" s="1"/>
  <c r="Q547" i="8"/>
  <c r="CA547" i="8" s="1"/>
  <c r="Q548" i="8"/>
  <c r="CA548" i="8" s="1"/>
  <c r="Q549" i="8"/>
  <c r="CA549" i="8" s="1"/>
  <c r="Q550" i="8"/>
  <c r="CA550" i="8" s="1"/>
  <c r="Q551" i="8"/>
  <c r="CA551" i="8" s="1"/>
  <c r="Q552" i="8"/>
  <c r="Q553" i="8"/>
  <c r="Q554" i="8"/>
  <c r="CA554" i="8" s="1"/>
  <c r="Q555" i="8"/>
  <c r="CA555" i="8" s="1"/>
  <c r="Q556" i="8"/>
  <c r="CA556" i="8" s="1"/>
  <c r="Q557" i="8"/>
  <c r="CA557" i="8" s="1"/>
  <c r="Q558" i="8"/>
  <c r="CA558" i="8" s="1"/>
  <c r="Q559" i="8"/>
  <c r="CA559" i="8" s="1"/>
  <c r="Q560" i="8"/>
  <c r="Q561" i="8"/>
  <c r="Q562" i="8"/>
  <c r="CA562" i="8" s="1"/>
  <c r="Q563" i="8"/>
  <c r="CA563" i="8" s="1"/>
  <c r="Q564" i="8"/>
  <c r="CA564" i="8" s="1"/>
  <c r="Q565" i="8"/>
  <c r="CA565" i="8" s="1"/>
  <c r="Q566" i="8"/>
  <c r="CA566" i="8" s="1"/>
  <c r="Q567" i="8"/>
  <c r="CA567" i="8" s="1"/>
  <c r="Q568" i="8"/>
  <c r="Q569" i="8"/>
  <c r="Q570" i="8"/>
  <c r="CA570" i="8" s="1"/>
  <c r="Q571" i="8"/>
  <c r="CA571" i="8" s="1"/>
  <c r="Q572" i="8"/>
  <c r="CA572" i="8" s="1"/>
  <c r="Q573" i="8"/>
  <c r="CA573" i="8" s="1"/>
  <c r="Q574" i="8"/>
  <c r="CA574" i="8" s="1"/>
  <c r="Q575" i="8"/>
  <c r="CA575" i="8" s="1"/>
  <c r="Q576" i="8"/>
  <c r="BS576" i="8" s="1"/>
  <c r="Q577" i="8"/>
  <c r="Q578" i="8"/>
  <c r="CA578" i="8" s="1"/>
  <c r="Q579" i="8"/>
  <c r="CA579" i="8" s="1"/>
  <c r="Q580" i="8"/>
  <c r="CA580" i="8" s="1"/>
  <c r="Q581" i="8"/>
  <c r="CA581" i="8" s="1"/>
  <c r="Q582" i="8"/>
  <c r="CA582" i="8" s="1"/>
  <c r="Q583" i="8"/>
  <c r="CA583" i="8" s="1"/>
  <c r="Q584" i="8"/>
  <c r="BS584" i="8" s="1"/>
  <c r="Q585" i="8"/>
  <c r="Q586" i="8"/>
  <c r="CA586" i="8" s="1"/>
  <c r="Q587" i="8"/>
  <c r="CA587" i="8" s="1"/>
  <c r="Q588" i="8"/>
  <c r="CA588" i="8" s="1"/>
  <c r="Q589" i="8"/>
  <c r="CA589" i="8" s="1"/>
  <c r="Q590" i="8"/>
  <c r="CA590" i="8" s="1"/>
  <c r="Q591" i="8"/>
  <c r="CA591" i="8" s="1"/>
  <c r="Q592" i="8"/>
  <c r="Q593" i="8"/>
  <c r="Q594" i="8"/>
  <c r="CA594" i="8" s="1"/>
  <c r="Q595" i="8"/>
  <c r="CA595" i="8" s="1"/>
  <c r="Q596" i="8"/>
  <c r="CA596" i="8" s="1"/>
  <c r="Q597" i="8"/>
  <c r="CA597" i="8" s="1"/>
  <c r="Q598" i="8"/>
  <c r="CA598" i="8" s="1"/>
  <c r="Q599" i="8"/>
  <c r="CA599" i="8" s="1"/>
  <c r="Q600" i="8"/>
  <c r="Q601" i="8"/>
  <c r="Q602" i="8"/>
  <c r="CA602" i="8" s="1"/>
  <c r="Q603" i="8"/>
  <c r="CA603" i="8" s="1"/>
  <c r="Q604" i="8"/>
  <c r="CA604" i="8" s="1"/>
  <c r="Q605" i="8"/>
  <c r="CA605" i="8" s="1"/>
  <c r="Q606" i="8"/>
  <c r="CA606" i="8" s="1"/>
  <c r="Q607" i="8"/>
  <c r="CA607" i="8" s="1"/>
  <c r="Q608" i="8"/>
  <c r="Q609" i="8"/>
  <c r="Q610" i="8"/>
  <c r="CA610" i="8" s="1"/>
  <c r="Q611" i="8"/>
  <c r="CA611" i="8" s="1"/>
  <c r="Q612" i="8"/>
  <c r="CA612" i="8" s="1"/>
  <c r="Q613" i="8"/>
  <c r="CA613" i="8" s="1"/>
  <c r="Q614" i="8"/>
  <c r="CA614" i="8" s="1"/>
  <c r="Q615" i="8"/>
  <c r="CA615" i="8" s="1"/>
  <c r="Q616" i="8"/>
  <c r="Q617" i="8"/>
  <c r="Q618" i="8"/>
  <c r="CA618" i="8" s="1"/>
  <c r="Q619" i="8"/>
  <c r="CA619" i="8" s="1"/>
  <c r="Q620" i="8"/>
  <c r="CA620" i="8" s="1"/>
  <c r="Q621" i="8"/>
  <c r="CA621" i="8" s="1"/>
  <c r="Q622" i="8"/>
  <c r="BS622" i="8" s="1"/>
  <c r="Q623" i="8"/>
  <c r="BS623" i="8" s="1"/>
  <c r="Q624" i="8"/>
  <c r="Q625" i="8"/>
  <c r="Q626" i="8"/>
  <c r="CA626" i="8" s="1"/>
  <c r="Q627" i="8"/>
  <c r="CA627" i="8" s="1"/>
  <c r="Q628" i="8"/>
  <c r="CA628" i="8" s="1"/>
  <c r="Q629" i="8"/>
  <c r="CA629" i="8" s="1"/>
  <c r="Q630" i="8"/>
  <c r="BS630" i="8" s="1"/>
  <c r="Q631" i="8"/>
  <c r="CA631" i="8" s="1"/>
  <c r="Q632" i="8"/>
  <c r="Q633" i="8"/>
  <c r="Q634" i="8"/>
  <c r="CA634" i="8" s="1"/>
  <c r="Q635" i="8"/>
  <c r="CA635" i="8" s="1"/>
  <c r="Q636" i="8"/>
  <c r="CA636" i="8" s="1"/>
  <c r="Q637" i="8"/>
  <c r="CA637" i="8" s="1"/>
  <c r="Q638" i="8"/>
  <c r="CA638" i="8" s="1"/>
  <c r="Q639" i="8"/>
  <c r="CA639" i="8" s="1"/>
  <c r="Q640" i="8"/>
  <c r="Q641" i="8"/>
  <c r="Q642" i="8"/>
  <c r="CA642" i="8" s="1"/>
  <c r="Q643" i="8"/>
  <c r="CA643" i="8" s="1"/>
  <c r="Q644" i="8"/>
  <c r="CA644" i="8" s="1"/>
  <c r="Q645" i="8"/>
  <c r="CA645" i="8" s="1"/>
  <c r="Q646" i="8"/>
  <c r="CA646" i="8" s="1"/>
  <c r="Q647" i="8"/>
  <c r="CA647" i="8" s="1"/>
  <c r="Q648" i="8"/>
  <c r="BS648" i="8" s="1"/>
  <c r="Q649" i="8"/>
  <c r="BS649" i="8" s="1"/>
  <c r="Q650" i="8"/>
  <c r="CA650" i="8" s="1"/>
  <c r="Q651" i="8"/>
  <c r="CA651" i="8" s="1"/>
  <c r="Q652" i="8"/>
  <c r="CA652" i="8" s="1"/>
  <c r="Q653" i="8"/>
  <c r="CA653" i="8" s="1"/>
  <c r="Q654" i="8"/>
  <c r="CA654" i="8" s="1"/>
  <c r="Q655" i="8"/>
  <c r="CA655" i="8" s="1"/>
  <c r="Q656" i="8"/>
  <c r="Q657" i="8"/>
  <c r="BS657" i="8" s="1"/>
  <c r="Q658" i="8"/>
  <c r="CA658" i="8" s="1"/>
  <c r="Q659" i="8"/>
  <c r="CA659" i="8" s="1"/>
  <c r="Q660" i="8"/>
  <c r="CA660" i="8" s="1"/>
  <c r="Q661" i="8"/>
  <c r="CA661" i="8" s="1"/>
  <c r="Q662" i="8"/>
  <c r="CA662" i="8" s="1"/>
  <c r="Q663" i="8"/>
  <c r="CA663" i="8" s="1"/>
  <c r="Q664" i="8"/>
  <c r="Q665" i="8"/>
  <c r="Q666" i="8"/>
  <c r="CA666" i="8" s="1"/>
  <c r="Q667" i="8"/>
  <c r="CA667" i="8" s="1"/>
  <c r="Q668" i="8"/>
  <c r="CA668" i="8" s="1"/>
  <c r="Q669" i="8"/>
  <c r="BS669" i="8" s="1"/>
  <c r="Q670" i="8"/>
  <c r="CA670" i="8" s="1"/>
  <c r="Q671" i="8"/>
  <c r="CA671" i="8" s="1"/>
  <c r="Q672" i="8"/>
  <c r="Q673" i="8"/>
  <c r="Q674" i="8"/>
  <c r="CA674" i="8" s="1"/>
  <c r="Q675" i="8"/>
  <c r="CA675" i="8" s="1"/>
  <c r="Q676" i="8"/>
  <c r="BS676" i="8" s="1"/>
  <c r="Q677" i="8"/>
  <c r="BS677" i="8" s="1"/>
  <c r="Q678" i="8"/>
  <c r="CA678" i="8" s="1"/>
  <c r="Q679" i="8"/>
  <c r="CA679" i="8" s="1"/>
  <c r="Q680" i="8"/>
  <c r="Q681" i="8"/>
  <c r="Q682" i="8"/>
  <c r="CA682" i="8" s="1"/>
  <c r="Q683" i="8"/>
  <c r="CA683" i="8" s="1"/>
  <c r="Q684" i="8"/>
  <c r="CA684" i="8" s="1"/>
  <c r="Q685" i="8"/>
  <c r="CA685" i="8" s="1"/>
  <c r="Q686" i="8"/>
  <c r="CA686" i="8" s="1"/>
  <c r="Q687" i="8"/>
  <c r="CA687" i="8" s="1"/>
  <c r="Q688" i="8"/>
  <c r="Q689" i="8"/>
  <c r="Q690" i="8"/>
  <c r="CA690" i="8" s="1"/>
  <c r="Q691" i="8"/>
  <c r="CA691" i="8" s="1"/>
  <c r="Q692" i="8"/>
  <c r="CA692" i="8" s="1"/>
  <c r="Q693" i="8"/>
  <c r="CA693" i="8" s="1"/>
  <c r="Q694" i="8"/>
  <c r="CA694" i="8" s="1"/>
  <c r="Q695" i="8"/>
  <c r="CA695" i="8" s="1"/>
  <c r="Q696" i="8"/>
  <c r="BS696" i="8" s="1"/>
  <c r="Q697" i="8"/>
  <c r="Q698" i="8"/>
  <c r="CA698" i="8" s="1"/>
  <c r="Q699" i="8"/>
  <c r="CA699" i="8" s="1"/>
  <c r="Q700" i="8"/>
  <c r="CA700" i="8" s="1"/>
  <c r="Q701" i="8"/>
  <c r="CA701" i="8" s="1"/>
  <c r="Q702" i="8"/>
  <c r="CA702" i="8" s="1"/>
  <c r="Q703" i="8"/>
  <c r="CA703" i="8" s="1"/>
  <c r="Q704" i="8"/>
  <c r="BS704" i="8" s="1"/>
  <c r="Q705" i="8"/>
  <c r="Q706" i="8"/>
  <c r="CA706" i="8" s="1"/>
  <c r="Q707" i="8"/>
  <c r="CA707" i="8" s="1"/>
  <c r="Q708" i="8"/>
  <c r="CA708" i="8" s="1"/>
  <c r="Q709" i="8"/>
  <c r="CA709" i="8" s="1"/>
  <c r="Q710" i="8"/>
  <c r="CA710" i="8" s="1"/>
  <c r="Q711" i="8"/>
  <c r="CA711" i="8" s="1"/>
  <c r="Q712" i="8"/>
  <c r="Q713" i="8"/>
  <c r="CA713" i="8" s="1"/>
  <c r="Q714" i="8"/>
  <c r="CA714" i="8" s="1"/>
  <c r="Q715" i="8"/>
  <c r="CA715" i="8" s="1"/>
  <c r="Q716" i="8"/>
  <c r="CA716" i="8" s="1"/>
  <c r="Q717" i="8"/>
  <c r="CA717" i="8" s="1"/>
  <c r="Q718" i="8"/>
  <c r="CA718" i="8" s="1"/>
  <c r="Q719" i="8"/>
  <c r="CA719" i="8" s="1"/>
  <c r="Q720" i="8"/>
  <c r="CA720" i="8" s="1"/>
  <c r="Q721" i="8"/>
  <c r="BS721" i="8" s="1"/>
  <c r="Q722" i="8"/>
  <c r="CA722" i="8" s="1"/>
  <c r="Q723" i="8"/>
  <c r="BS723" i="8" s="1"/>
  <c r="Q724" i="8"/>
  <c r="BS724" i="8" s="1"/>
  <c r="Q725" i="8"/>
  <c r="CA725" i="8" s="1"/>
  <c r="Q726" i="8"/>
  <c r="CA726" i="8" s="1"/>
  <c r="Q727" i="8"/>
  <c r="CA727" i="8" s="1"/>
  <c r="Q728" i="8"/>
  <c r="CA728" i="8" s="1"/>
  <c r="Q729" i="8"/>
  <c r="CA729" i="8" s="1"/>
  <c r="Q730" i="8"/>
  <c r="CA730" i="8" s="1"/>
  <c r="Q731" i="8"/>
  <c r="CA731" i="8" s="1"/>
  <c r="Q732" i="8"/>
  <c r="CA732" i="8" s="1"/>
  <c r="Q733" i="8"/>
  <c r="CA733" i="8" s="1"/>
  <c r="Q734" i="8"/>
  <c r="CA734" i="8" s="1"/>
  <c r="Q735" i="8"/>
  <c r="CA735" i="8" s="1"/>
  <c r="Q736" i="8"/>
  <c r="CA736" i="8" s="1"/>
  <c r="Q737" i="8"/>
  <c r="CA737" i="8" s="1"/>
  <c r="Q738" i="8"/>
  <c r="CA738" i="8" s="1"/>
  <c r="Q739" i="8"/>
  <c r="CA739" i="8" s="1"/>
  <c r="Q740" i="8"/>
  <c r="CA740" i="8" s="1"/>
  <c r="Q741" i="8"/>
  <c r="CA741" i="8" s="1"/>
  <c r="Q742" i="8"/>
  <c r="CA742" i="8" s="1"/>
  <c r="Q743" i="8"/>
  <c r="CA743" i="8" s="1"/>
  <c r="Q744" i="8"/>
  <c r="CA744" i="8" s="1"/>
  <c r="Q745" i="8"/>
  <c r="CA745" i="8" s="1"/>
  <c r="Q746" i="8"/>
  <c r="CA746" i="8" s="1"/>
  <c r="Q747" i="8"/>
  <c r="BS747" i="8" s="1"/>
  <c r="Q748" i="8"/>
  <c r="BS748" i="8" s="1"/>
  <c r="Q749" i="8"/>
  <c r="CA749" i="8" s="1"/>
  <c r="Q750" i="8"/>
  <c r="CA750" i="8" s="1"/>
  <c r="Q751" i="8"/>
  <c r="CA751" i="8" s="1"/>
  <c r="Q752" i="8"/>
  <c r="CA752" i="8" s="1"/>
  <c r="Q2" i="8"/>
  <c r="CA2" i="8" s="1"/>
  <c r="CC752" i="8"/>
  <c r="CB752" i="8"/>
  <c r="BU752" i="8"/>
  <c r="BT752" i="8"/>
  <c r="BN752" i="8"/>
  <c r="BV752" i="8" s="1"/>
  <c r="CC751" i="8"/>
  <c r="CB751" i="8"/>
  <c r="BU751" i="8"/>
  <c r="BT751" i="8"/>
  <c r="BN751" i="8"/>
  <c r="BV751" i="8" s="1"/>
  <c r="CC750" i="8"/>
  <c r="CB750" i="8"/>
  <c r="BU750" i="8"/>
  <c r="BT750" i="8"/>
  <c r="BN750" i="8"/>
  <c r="BV750" i="8" s="1"/>
  <c r="CC749" i="8"/>
  <c r="CB749" i="8"/>
  <c r="BU749" i="8"/>
  <c r="BT749" i="8"/>
  <c r="BN749" i="8"/>
  <c r="BV749" i="8" s="1"/>
  <c r="CC748" i="8"/>
  <c r="CB748" i="8"/>
  <c r="BU748" i="8"/>
  <c r="BT748" i="8"/>
  <c r="BN748" i="8"/>
  <c r="BV748" i="8" s="1"/>
  <c r="CC747" i="8"/>
  <c r="CB747" i="8"/>
  <c r="BU747" i="8"/>
  <c r="BT747" i="8"/>
  <c r="BN747" i="8"/>
  <c r="BV747" i="8" s="1"/>
  <c r="CC746" i="8"/>
  <c r="CB746" i="8"/>
  <c r="BU746" i="8"/>
  <c r="BT746" i="8"/>
  <c r="BN746" i="8"/>
  <c r="BV746" i="8" s="1"/>
  <c r="CC745" i="8"/>
  <c r="CB745" i="8"/>
  <c r="BU745" i="8"/>
  <c r="BT745" i="8"/>
  <c r="BN745" i="8"/>
  <c r="BV745" i="8" s="1"/>
  <c r="CC744" i="8"/>
  <c r="CB744" i="8"/>
  <c r="BU744" i="8"/>
  <c r="BT744" i="8"/>
  <c r="BN744" i="8"/>
  <c r="BV744" i="8" s="1"/>
  <c r="CC743" i="8"/>
  <c r="CB743" i="8"/>
  <c r="BV743" i="8"/>
  <c r="BU743" i="8"/>
  <c r="BT743" i="8"/>
  <c r="BN743" i="8"/>
  <c r="CC742" i="8"/>
  <c r="CB742" i="8"/>
  <c r="BV742" i="8"/>
  <c r="BU742" i="8"/>
  <c r="BT742" i="8"/>
  <c r="BN742" i="8"/>
  <c r="CC741" i="8"/>
  <c r="CB741" i="8"/>
  <c r="BU741" i="8"/>
  <c r="BT741" i="8"/>
  <c r="BN741" i="8"/>
  <c r="BV741" i="8" s="1"/>
  <c r="CC740" i="8"/>
  <c r="CB740" i="8"/>
  <c r="BU740" i="8"/>
  <c r="BT740" i="8"/>
  <c r="BN740" i="8"/>
  <c r="BV740" i="8" s="1"/>
  <c r="CC739" i="8"/>
  <c r="CB739" i="8"/>
  <c r="BU739" i="8"/>
  <c r="BT739" i="8"/>
  <c r="BN739" i="8"/>
  <c r="BV739" i="8" s="1"/>
  <c r="CC738" i="8"/>
  <c r="CB738" i="8"/>
  <c r="BU738" i="8"/>
  <c r="BT738" i="8"/>
  <c r="BN738" i="8"/>
  <c r="BV738" i="8" s="1"/>
  <c r="CC737" i="8"/>
  <c r="CB737" i="8"/>
  <c r="BV737" i="8"/>
  <c r="BU737" i="8"/>
  <c r="BT737" i="8"/>
  <c r="BN737" i="8"/>
  <c r="CC736" i="8"/>
  <c r="CB736" i="8"/>
  <c r="BU736" i="8"/>
  <c r="BT736" i="8"/>
  <c r="BN736" i="8"/>
  <c r="BV736" i="8" s="1"/>
  <c r="CC735" i="8"/>
  <c r="CB735" i="8"/>
  <c r="BU735" i="8"/>
  <c r="BT735" i="8"/>
  <c r="BN735" i="8"/>
  <c r="BV735" i="8" s="1"/>
  <c r="CC734" i="8"/>
  <c r="CB734" i="8"/>
  <c r="BU734" i="8"/>
  <c r="BT734" i="8"/>
  <c r="BN734" i="8"/>
  <c r="BV734" i="8" s="1"/>
  <c r="CC733" i="8"/>
  <c r="CB733" i="8"/>
  <c r="BU733" i="8"/>
  <c r="BT733" i="8"/>
  <c r="BN733" i="8"/>
  <c r="BV733" i="8" s="1"/>
  <c r="CC732" i="8"/>
  <c r="CB732" i="8"/>
  <c r="BV732" i="8"/>
  <c r="BU732" i="8"/>
  <c r="BT732" i="8"/>
  <c r="BN732" i="8"/>
  <c r="CC731" i="8"/>
  <c r="CB731" i="8"/>
  <c r="BV731" i="8"/>
  <c r="BU731" i="8"/>
  <c r="BT731" i="8"/>
  <c r="BN731" i="8"/>
  <c r="CC730" i="8"/>
  <c r="CB730" i="8"/>
  <c r="BU730" i="8"/>
  <c r="BT730" i="8"/>
  <c r="BN730" i="8"/>
  <c r="BV730" i="8" s="1"/>
  <c r="CC729" i="8"/>
  <c r="CB729" i="8"/>
  <c r="BU729" i="8"/>
  <c r="BT729" i="8"/>
  <c r="BN729" i="8"/>
  <c r="BV729" i="8" s="1"/>
  <c r="CC728" i="8"/>
  <c r="CB728" i="8"/>
  <c r="BU728" i="8"/>
  <c r="BT728" i="8"/>
  <c r="BN728" i="8"/>
  <c r="BV728" i="8" s="1"/>
  <c r="CC727" i="8"/>
  <c r="CB727" i="8"/>
  <c r="BU727" i="8"/>
  <c r="BT727" i="8"/>
  <c r="BN727" i="8"/>
  <c r="BV727" i="8" s="1"/>
  <c r="CC726" i="8"/>
  <c r="CB726" i="8"/>
  <c r="BU726" i="8"/>
  <c r="BT726" i="8"/>
  <c r="BN726" i="8"/>
  <c r="BV726" i="8" s="1"/>
  <c r="CC725" i="8"/>
  <c r="CB725" i="8"/>
  <c r="BU725" i="8"/>
  <c r="BT725" i="8"/>
  <c r="BN725" i="8"/>
  <c r="BV725" i="8" s="1"/>
  <c r="CC724" i="8"/>
  <c r="CB724" i="8"/>
  <c r="BU724" i="8"/>
  <c r="BT724" i="8"/>
  <c r="BN724" i="8"/>
  <c r="BV724" i="8" s="1"/>
  <c r="CC723" i="8"/>
  <c r="CB723" i="8"/>
  <c r="BU723" i="8"/>
  <c r="BT723" i="8"/>
  <c r="BN723" i="8"/>
  <c r="BV723" i="8" s="1"/>
  <c r="CC722" i="8"/>
  <c r="CB722" i="8"/>
  <c r="BU722" i="8"/>
  <c r="BT722" i="8"/>
  <c r="BN722" i="8"/>
  <c r="BV722" i="8" s="1"/>
  <c r="CC721" i="8"/>
  <c r="CB721" i="8"/>
  <c r="BU721" i="8"/>
  <c r="BT721" i="8"/>
  <c r="BN721" i="8"/>
  <c r="BV721" i="8" s="1"/>
  <c r="CC720" i="8"/>
  <c r="CB720" i="8"/>
  <c r="BU720" i="8"/>
  <c r="BT720" i="8"/>
  <c r="BN720" i="8"/>
  <c r="BV720" i="8" s="1"/>
  <c r="CC719" i="8"/>
  <c r="CB719" i="8"/>
  <c r="BU719" i="8"/>
  <c r="BT719" i="8"/>
  <c r="BN719" i="8"/>
  <c r="BV719" i="8" s="1"/>
  <c r="CC718" i="8"/>
  <c r="CB718" i="8"/>
  <c r="BU718" i="8"/>
  <c r="BT718" i="8"/>
  <c r="BN718" i="8"/>
  <c r="BV718" i="8" s="1"/>
  <c r="CC717" i="8"/>
  <c r="CB717" i="8"/>
  <c r="BU717" i="8"/>
  <c r="BT717" i="8"/>
  <c r="BN717" i="8"/>
  <c r="BV717" i="8" s="1"/>
  <c r="CC716" i="8"/>
  <c r="CB716" i="8"/>
  <c r="BU716" i="8"/>
  <c r="BT716" i="8"/>
  <c r="BN716" i="8"/>
  <c r="BV716" i="8" s="1"/>
  <c r="CC715" i="8"/>
  <c r="CB715" i="8"/>
  <c r="BU715" i="8"/>
  <c r="BT715" i="8"/>
  <c r="BN715" i="8"/>
  <c r="BV715" i="8" s="1"/>
  <c r="CC714" i="8"/>
  <c r="CB714" i="8"/>
  <c r="BU714" i="8"/>
  <c r="BT714" i="8"/>
  <c r="BN714" i="8"/>
  <c r="BV714" i="8" s="1"/>
  <c r="CC713" i="8"/>
  <c r="CB713" i="8"/>
  <c r="BU713" i="8"/>
  <c r="BT713" i="8"/>
  <c r="BN713" i="8"/>
  <c r="BV713" i="8" s="1"/>
  <c r="CC712" i="8"/>
  <c r="CB712" i="8"/>
  <c r="BU712" i="8"/>
  <c r="BT712" i="8"/>
  <c r="BN712" i="8"/>
  <c r="BV712" i="8" s="1"/>
  <c r="CC711" i="8"/>
  <c r="CB711" i="8"/>
  <c r="BU711" i="8"/>
  <c r="BT711" i="8"/>
  <c r="BN711" i="8"/>
  <c r="BV711" i="8" s="1"/>
  <c r="CC710" i="8"/>
  <c r="CB710" i="8"/>
  <c r="BU710" i="8"/>
  <c r="BT710" i="8"/>
  <c r="BN710" i="8"/>
  <c r="BV710" i="8" s="1"/>
  <c r="CC709" i="8"/>
  <c r="CB709" i="8"/>
  <c r="BU709" i="8"/>
  <c r="BT709" i="8"/>
  <c r="BN709" i="8"/>
  <c r="BV709" i="8" s="1"/>
  <c r="CC708" i="8"/>
  <c r="CB708" i="8"/>
  <c r="BU708" i="8"/>
  <c r="BT708" i="8"/>
  <c r="BN708" i="8"/>
  <c r="BV708" i="8" s="1"/>
  <c r="CC707" i="8"/>
  <c r="CB707" i="8"/>
  <c r="BU707" i="8"/>
  <c r="BT707" i="8"/>
  <c r="BN707" i="8"/>
  <c r="BV707" i="8" s="1"/>
  <c r="CC706" i="8"/>
  <c r="CB706" i="8"/>
  <c r="BU706" i="8"/>
  <c r="BT706" i="8"/>
  <c r="BN706" i="8"/>
  <c r="BV706" i="8" s="1"/>
  <c r="CC705" i="8"/>
  <c r="CB705" i="8"/>
  <c r="BU705" i="8"/>
  <c r="BT705" i="8"/>
  <c r="BN705" i="8"/>
  <c r="BV705" i="8" s="1"/>
  <c r="CC704" i="8"/>
  <c r="CB704" i="8"/>
  <c r="BU704" i="8"/>
  <c r="BT704" i="8"/>
  <c r="BN704" i="8"/>
  <c r="BV704" i="8" s="1"/>
  <c r="CC703" i="8"/>
  <c r="CB703" i="8"/>
  <c r="BU703" i="8"/>
  <c r="BT703" i="8"/>
  <c r="BN703" i="8"/>
  <c r="BV703" i="8" s="1"/>
  <c r="CC702" i="8"/>
  <c r="CB702" i="8"/>
  <c r="BU702" i="8"/>
  <c r="BT702" i="8"/>
  <c r="BN702" i="8"/>
  <c r="BV702" i="8" s="1"/>
  <c r="CC701" i="8"/>
  <c r="CB701" i="8"/>
  <c r="BU701" i="8"/>
  <c r="BT701" i="8"/>
  <c r="BN701" i="8"/>
  <c r="BV701" i="8" s="1"/>
  <c r="CC700" i="8"/>
  <c r="CB700" i="8"/>
  <c r="BU700" i="8"/>
  <c r="BT700" i="8"/>
  <c r="BN700" i="8"/>
  <c r="BV700" i="8" s="1"/>
  <c r="CC699" i="8"/>
  <c r="CB699" i="8"/>
  <c r="BU699" i="8"/>
  <c r="BT699" i="8"/>
  <c r="BN699" i="8"/>
  <c r="BV699" i="8" s="1"/>
  <c r="CC698" i="8"/>
  <c r="CB698" i="8"/>
  <c r="BU698" i="8"/>
  <c r="BT698" i="8"/>
  <c r="BN698" i="8"/>
  <c r="BV698" i="8" s="1"/>
  <c r="CC697" i="8"/>
  <c r="CB697" i="8"/>
  <c r="BU697" i="8"/>
  <c r="BT697" i="8"/>
  <c r="BN697" i="8"/>
  <c r="BV697" i="8" s="1"/>
  <c r="CC696" i="8"/>
  <c r="CB696" i="8"/>
  <c r="BU696" i="8"/>
  <c r="BT696" i="8"/>
  <c r="BN696" i="8"/>
  <c r="BV696" i="8" s="1"/>
  <c r="CC695" i="8"/>
  <c r="CB695" i="8"/>
  <c r="BU695" i="8"/>
  <c r="BT695" i="8"/>
  <c r="BN695" i="8"/>
  <c r="BV695" i="8" s="1"/>
  <c r="CC694" i="8"/>
  <c r="CB694" i="8"/>
  <c r="BU694" i="8"/>
  <c r="BT694" i="8"/>
  <c r="BN694" i="8"/>
  <c r="BV694" i="8" s="1"/>
  <c r="CC693" i="8"/>
  <c r="CB693" i="8"/>
  <c r="BU693" i="8"/>
  <c r="BT693" i="8"/>
  <c r="BN693" i="8"/>
  <c r="BV693" i="8" s="1"/>
  <c r="CC692" i="8"/>
  <c r="CB692" i="8"/>
  <c r="BU692" i="8"/>
  <c r="BT692" i="8"/>
  <c r="BN692" i="8"/>
  <c r="BV692" i="8" s="1"/>
  <c r="CC691" i="8"/>
  <c r="CB691" i="8"/>
  <c r="BU691" i="8"/>
  <c r="BT691" i="8"/>
  <c r="BN691" i="8"/>
  <c r="BV691" i="8" s="1"/>
  <c r="CC690" i="8"/>
  <c r="CB690" i="8"/>
  <c r="BU690" i="8"/>
  <c r="BT690" i="8"/>
  <c r="BN690" i="8"/>
  <c r="BV690" i="8" s="1"/>
  <c r="CC689" i="8"/>
  <c r="CB689" i="8"/>
  <c r="BU689" i="8"/>
  <c r="BT689" i="8"/>
  <c r="BN689" i="8"/>
  <c r="BV689" i="8" s="1"/>
  <c r="CC688" i="8"/>
  <c r="CB688" i="8"/>
  <c r="BU688" i="8"/>
  <c r="BT688" i="8"/>
  <c r="BN688" i="8"/>
  <c r="BV688" i="8" s="1"/>
  <c r="CC687" i="8"/>
  <c r="CB687" i="8"/>
  <c r="BU687" i="8"/>
  <c r="BT687" i="8"/>
  <c r="BN687" i="8"/>
  <c r="BV687" i="8" s="1"/>
  <c r="CC686" i="8"/>
  <c r="CB686" i="8"/>
  <c r="BU686" i="8"/>
  <c r="BT686" i="8"/>
  <c r="BN686" i="8"/>
  <c r="BV686" i="8" s="1"/>
  <c r="CC685" i="8"/>
  <c r="CB685" i="8"/>
  <c r="BU685" i="8"/>
  <c r="BT685" i="8"/>
  <c r="BN685" i="8"/>
  <c r="BV685" i="8" s="1"/>
  <c r="CC684" i="8"/>
  <c r="CB684" i="8"/>
  <c r="BU684" i="8"/>
  <c r="BT684" i="8"/>
  <c r="BN684" i="8"/>
  <c r="BV684" i="8" s="1"/>
  <c r="CC683" i="8"/>
  <c r="CB683" i="8"/>
  <c r="BU683" i="8"/>
  <c r="BT683" i="8"/>
  <c r="BN683" i="8"/>
  <c r="BV683" i="8" s="1"/>
  <c r="CC682" i="8"/>
  <c r="CB682" i="8"/>
  <c r="BU682" i="8"/>
  <c r="BT682" i="8"/>
  <c r="BN682" i="8"/>
  <c r="BV682" i="8" s="1"/>
  <c r="CC681" i="8"/>
  <c r="CB681" i="8"/>
  <c r="BU681" i="8"/>
  <c r="BT681" i="8"/>
  <c r="BN681" i="8"/>
  <c r="BV681" i="8" s="1"/>
  <c r="CC680" i="8"/>
  <c r="CB680" i="8"/>
  <c r="BU680" i="8"/>
  <c r="BT680" i="8"/>
  <c r="BN680" i="8"/>
  <c r="BV680" i="8" s="1"/>
  <c r="CC679" i="8"/>
  <c r="CB679" i="8"/>
  <c r="BU679" i="8"/>
  <c r="BT679" i="8"/>
  <c r="BN679" i="8"/>
  <c r="BV679" i="8" s="1"/>
  <c r="CC678" i="8"/>
  <c r="CB678" i="8"/>
  <c r="BU678" i="8"/>
  <c r="BT678" i="8"/>
  <c r="BN678" i="8"/>
  <c r="BV678" i="8" s="1"/>
  <c r="CC677" i="8"/>
  <c r="CB677" i="8"/>
  <c r="BU677" i="8"/>
  <c r="BT677" i="8"/>
  <c r="BN677" i="8"/>
  <c r="BV677" i="8" s="1"/>
  <c r="CC676" i="8"/>
  <c r="CB676" i="8"/>
  <c r="BU676" i="8"/>
  <c r="BT676" i="8"/>
  <c r="BN676" i="8"/>
  <c r="BV676" i="8" s="1"/>
  <c r="CC675" i="8"/>
  <c r="CB675" i="8"/>
  <c r="BU675" i="8"/>
  <c r="BT675" i="8"/>
  <c r="BN675" i="8"/>
  <c r="BV675" i="8" s="1"/>
  <c r="CC674" i="8"/>
  <c r="CB674" i="8"/>
  <c r="BU674" i="8"/>
  <c r="BT674" i="8"/>
  <c r="BN674" i="8"/>
  <c r="BV674" i="8" s="1"/>
  <c r="CC673" i="8"/>
  <c r="CB673" i="8"/>
  <c r="BU673" i="8"/>
  <c r="BT673" i="8"/>
  <c r="BN673" i="8"/>
  <c r="BV673" i="8" s="1"/>
  <c r="CC672" i="8"/>
  <c r="CB672" i="8"/>
  <c r="BU672" i="8"/>
  <c r="BT672" i="8"/>
  <c r="BN672" i="8"/>
  <c r="BV672" i="8" s="1"/>
  <c r="CC671" i="8"/>
  <c r="CB671" i="8"/>
  <c r="BU671" i="8"/>
  <c r="BT671" i="8"/>
  <c r="BN671" i="8"/>
  <c r="BV671" i="8" s="1"/>
  <c r="CC670" i="8"/>
  <c r="CB670" i="8"/>
  <c r="BU670" i="8"/>
  <c r="BT670" i="8"/>
  <c r="BN670" i="8"/>
  <c r="BV670" i="8" s="1"/>
  <c r="CC669" i="8"/>
  <c r="CB669" i="8"/>
  <c r="BU669" i="8"/>
  <c r="BT669" i="8"/>
  <c r="BN669" i="8"/>
  <c r="BV669" i="8" s="1"/>
  <c r="CC668" i="8"/>
  <c r="CB668" i="8"/>
  <c r="BU668" i="8"/>
  <c r="BT668" i="8"/>
  <c r="BN668" i="8"/>
  <c r="BV668" i="8" s="1"/>
  <c r="CC667" i="8"/>
  <c r="CB667" i="8"/>
  <c r="BU667" i="8"/>
  <c r="BT667" i="8"/>
  <c r="BN667" i="8"/>
  <c r="BV667" i="8" s="1"/>
  <c r="CC666" i="8"/>
  <c r="CB666" i="8"/>
  <c r="BU666" i="8"/>
  <c r="BT666" i="8"/>
  <c r="BN666" i="8"/>
  <c r="BV666" i="8" s="1"/>
  <c r="CC665" i="8"/>
  <c r="CB665" i="8"/>
  <c r="BU665" i="8"/>
  <c r="BT665" i="8"/>
  <c r="BN665" i="8"/>
  <c r="BV665" i="8" s="1"/>
  <c r="CC664" i="8"/>
  <c r="CB664" i="8"/>
  <c r="BU664" i="8"/>
  <c r="BT664" i="8"/>
  <c r="BN664" i="8"/>
  <c r="BV664" i="8" s="1"/>
  <c r="CC663" i="8"/>
  <c r="CB663" i="8"/>
  <c r="BU663" i="8"/>
  <c r="BT663" i="8"/>
  <c r="BN663" i="8"/>
  <c r="BV663" i="8" s="1"/>
  <c r="CC662" i="8"/>
  <c r="CB662" i="8"/>
  <c r="BU662" i="8"/>
  <c r="BT662" i="8"/>
  <c r="BN662" i="8"/>
  <c r="BV662" i="8" s="1"/>
  <c r="CC661" i="8"/>
  <c r="CB661" i="8"/>
  <c r="BU661" i="8"/>
  <c r="BT661" i="8"/>
  <c r="BN661" i="8"/>
  <c r="BV661" i="8" s="1"/>
  <c r="CC660" i="8"/>
  <c r="CB660" i="8"/>
  <c r="BU660" i="8"/>
  <c r="BT660" i="8"/>
  <c r="BN660" i="8"/>
  <c r="BV660" i="8" s="1"/>
  <c r="CC659" i="8"/>
  <c r="CB659" i="8"/>
  <c r="BU659" i="8"/>
  <c r="BT659" i="8"/>
  <c r="BN659" i="8"/>
  <c r="BV659" i="8" s="1"/>
  <c r="CC658" i="8"/>
  <c r="CB658" i="8"/>
  <c r="BU658" i="8"/>
  <c r="BT658" i="8"/>
  <c r="BN658" i="8"/>
  <c r="BV658" i="8" s="1"/>
  <c r="CC657" i="8"/>
  <c r="CB657" i="8"/>
  <c r="BU657" i="8"/>
  <c r="BT657" i="8"/>
  <c r="BN657" i="8"/>
  <c r="BV657" i="8" s="1"/>
  <c r="CC656" i="8"/>
  <c r="CB656" i="8"/>
  <c r="BU656" i="8"/>
  <c r="BT656" i="8"/>
  <c r="BN656" i="8"/>
  <c r="BV656" i="8" s="1"/>
  <c r="CC655" i="8"/>
  <c r="CB655" i="8"/>
  <c r="BU655" i="8"/>
  <c r="BT655" i="8"/>
  <c r="BN655" i="8"/>
  <c r="BV655" i="8" s="1"/>
  <c r="CC654" i="8"/>
  <c r="CB654" i="8"/>
  <c r="BU654" i="8"/>
  <c r="BT654" i="8"/>
  <c r="BN654" i="8"/>
  <c r="BV654" i="8" s="1"/>
  <c r="CC653" i="8"/>
  <c r="CB653" i="8"/>
  <c r="BU653" i="8"/>
  <c r="BT653" i="8"/>
  <c r="BN653" i="8"/>
  <c r="BV653" i="8" s="1"/>
  <c r="CC652" i="8"/>
  <c r="CB652" i="8"/>
  <c r="BU652" i="8"/>
  <c r="BT652" i="8"/>
  <c r="BN652" i="8"/>
  <c r="BV652" i="8" s="1"/>
  <c r="CC651" i="8"/>
  <c r="CB651" i="8"/>
  <c r="BU651" i="8"/>
  <c r="BT651" i="8"/>
  <c r="BN651" i="8"/>
  <c r="BV651" i="8" s="1"/>
  <c r="CC650" i="8"/>
  <c r="CB650" i="8"/>
  <c r="BU650" i="8"/>
  <c r="BT650" i="8"/>
  <c r="BN650" i="8"/>
  <c r="BV650" i="8" s="1"/>
  <c r="CC649" i="8"/>
  <c r="CB649" i="8"/>
  <c r="BU649" i="8"/>
  <c r="BT649" i="8"/>
  <c r="BN649" i="8"/>
  <c r="BV649" i="8" s="1"/>
  <c r="CC648" i="8"/>
  <c r="CB648" i="8"/>
  <c r="BU648" i="8"/>
  <c r="BT648" i="8"/>
  <c r="BN648" i="8"/>
  <c r="BV648" i="8" s="1"/>
  <c r="CC647" i="8"/>
  <c r="CB647" i="8"/>
  <c r="BU647" i="8"/>
  <c r="BT647" i="8"/>
  <c r="BN647" i="8"/>
  <c r="BV647" i="8" s="1"/>
  <c r="CC646" i="8"/>
  <c r="CB646" i="8"/>
  <c r="BU646" i="8"/>
  <c r="BT646" i="8"/>
  <c r="BN646" i="8"/>
  <c r="BV646" i="8" s="1"/>
  <c r="CC645" i="8"/>
  <c r="CB645" i="8"/>
  <c r="BU645" i="8"/>
  <c r="BT645" i="8"/>
  <c r="BN645" i="8"/>
  <c r="BV645" i="8" s="1"/>
  <c r="CC644" i="8"/>
  <c r="CB644" i="8"/>
  <c r="BU644" i="8"/>
  <c r="BT644" i="8"/>
  <c r="BN644" i="8"/>
  <c r="BV644" i="8" s="1"/>
  <c r="CC643" i="8"/>
  <c r="CB643" i="8"/>
  <c r="BU643" i="8"/>
  <c r="BT643" i="8"/>
  <c r="BN643" i="8"/>
  <c r="BV643" i="8" s="1"/>
  <c r="CC642" i="8"/>
  <c r="CB642" i="8"/>
  <c r="BU642" i="8"/>
  <c r="BT642" i="8"/>
  <c r="BN642" i="8"/>
  <c r="BV642" i="8" s="1"/>
  <c r="CC641" i="8"/>
  <c r="CB641" i="8"/>
  <c r="BU641" i="8"/>
  <c r="BT641" i="8"/>
  <c r="BN641" i="8"/>
  <c r="BV641" i="8" s="1"/>
  <c r="CC640" i="8"/>
  <c r="CB640" i="8"/>
  <c r="BU640" i="8"/>
  <c r="BT640" i="8"/>
  <c r="BN640" i="8"/>
  <c r="BV640" i="8" s="1"/>
  <c r="CC639" i="8"/>
  <c r="CB639" i="8"/>
  <c r="BU639" i="8"/>
  <c r="BT639" i="8"/>
  <c r="BN639" i="8"/>
  <c r="BV639" i="8" s="1"/>
  <c r="CC638" i="8"/>
  <c r="CB638" i="8"/>
  <c r="BU638" i="8"/>
  <c r="BT638" i="8"/>
  <c r="BN638" i="8"/>
  <c r="BV638" i="8" s="1"/>
  <c r="CC637" i="8"/>
  <c r="CB637" i="8"/>
  <c r="BU637" i="8"/>
  <c r="BT637" i="8"/>
  <c r="BN637" i="8"/>
  <c r="BV637" i="8" s="1"/>
  <c r="CC636" i="8"/>
  <c r="CB636" i="8"/>
  <c r="BU636" i="8"/>
  <c r="BT636" i="8"/>
  <c r="BN636" i="8"/>
  <c r="BV636" i="8" s="1"/>
  <c r="CC635" i="8"/>
  <c r="CB635" i="8"/>
  <c r="BU635" i="8"/>
  <c r="BT635" i="8"/>
  <c r="BN635" i="8"/>
  <c r="BV635" i="8" s="1"/>
  <c r="CC634" i="8"/>
  <c r="CB634" i="8"/>
  <c r="BU634" i="8"/>
  <c r="BT634" i="8"/>
  <c r="BN634" i="8"/>
  <c r="BV634" i="8" s="1"/>
  <c r="CC633" i="8"/>
  <c r="CB633" i="8"/>
  <c r="BU633" i="8"/>
  <c r="BT633" i="8"/>
  <c r="BN633" i="8"/>
  <c r="BV633" i="8" s="1"/>
  <c r="CC632" i="8"/>
  <c r="CB632" i="8"/>
  <c r="BU632" i="8"/>
  <c r="BT632" i="8"/>
  <c r="BN632" i="8"/>
  <c r="BV632" i="8" s="1"/>
  <c r="CC631" i="8"/>
  <c r="CB631" i="8"/>
  <c r="BU631" i="8"/>
  <c r="BT631" i="8"/>
  <c r="BN631" i="8"/>
  <c r="BV631" i="8" s="1"/>
  <c r="CC630" i="8"/>
  <c r="CB630" i="8"/>
  <c r="BU630" i="8"/>
  <c r="BT630" i="8"/>
  <c r="BN630" i="8"/>
  <c r="BV630" i="8" s="1"/>
  <c r="CC629" i="8"/>
  <c r="CB629" i="8"/>
  <c r="BU629" i="8"/>
  <c r="BT629" i="8"/>
  <c r="BN629" i="8"/>
  <c r="BV629" i="8" s="1"/>
  <c r="CC628" i="8"/>
  <c r="CB628" i="8"/>
  <c r="BU628" i="8"/>
  <c r="BT628" i="8"/>
  <c r="BN628" i="8"/>
  <c r="BV628" i="8" s="1"/>
  <c r="CC627" i="8"/>
  <c r="CB627" i="8"/>
  <c r="BU627" i="8"/>
  <c r="BT627" i="8"/>
  <c r="BN627" i="8"/>
  <c r="BV627" i="8" s="1"/>
  <c r="CC626" i="8"/>
  <c r="CB626" i="8"/>
  <c r="BU626" i="8"/>
  <c r="BT626" i="8"/>
  <c r="BN626" i="8"/>
  <c r="BV626" i="8" s="1"/>
  <c r="CC625" i="8"/>
  <c r="CB625" i="8"/>
  <c r="BU625" i="8"/>
  <c r="BT625" i="8"/>
  <c r="BN625" i="8"/>
  <c r="BV625" i="8" s="1"/>
  <c r="CC624" i="8"/>
  <c r="CB624" i="8"/>
  <c r="BU624" i="8"/>
  <c r="BT624" i="8"/>
  <c r="BN624" i="8"/>
  <c r="BV624" i="8" s="1"/>
  <c r="CC623" i="8"/>
  <c r="CB623" i="8"/>
  <c r="BU623" i="8"/>
  <c r="BT623" i="8"/>
  <c r="BN623" i="8"/>
  <c r="BV623" i="8" s="1"/>
  <c r="CC622" i="8"/>
  <c r="CB622" i="8"/>
  <c r="BU622" i="8"/>
  <c r="BT622" i="8"/>
  <c r="BN622" i="8"/>
  <c r="BV622" i="8" s="1"/>
  <c r="CC621" i="8"/>
  <c r="CB621" i="8"/>
  <c r="BU621" i="8"/>
  <c r="BT621" i="8"/>
  <c r="BN621" i="8"/>
  <c r="BV621" i="8" s="1"/>
  <c r="CC620" i="8"/>
  <c r="CB620" i="8"/>
  <c r="BU620" i="8"/>
  <c r="BT620" i="8"/>
  <c r="BN620" i="8"/>
  <c r="BV620" i="8" s="1"/>
  <c r="CC619" i="8"/>
  <c r="CB619" i="8"/>
  <c r="BU619" i="8"/>
  <c r="BT619" i="8"/>
  <c r="BN619" i="8"/>
  <c r="BV619" i="8" s="1"/>
  <c r="CC618" i="8"/>
  <c r="CB618" i="8"/>
  <c r="BU618" i="8"/>
  <c r="BT618" i="8"/>
  <c r="BN618" i="8"/>
  <c r="BV618" i="8" s="1"/>
  <c r="CC617" i="8"/>
  <c r="CB617" i="8"/>
  <c r="BU617" i="8"/>
  <c r="BT617" i="8"/>
  <c r="BN617" i="8"/>
  <c r="BV617" i="8" s="1"/>
  <c r="CC616" i="8"/>
  <c r="CB616" i="8"/>
  <c r="BU616" i="8"/>
  <c r="BT616" i="8"/>
  <c r="BN616" i="8"/>
  <c r="BV616" i="8" s="1"/>
  <c r="CC615" i="8"/>
  <c r="CB615" i="8"/>
  <c r="BU615" i="8"/>
  <c r="BT615" i="8"/>
  <c r="BN615" i="8"/>
  <c r="BV615" i="8" s="1"/>
  <c r="CC614" i="8"/>
  <c r="CB614" i="8"/>
  <c r="BU614" i="8"/>
  <c r="BT614" i="8"/>
  <c r="BN614" i="8"/>
  <c r="BV614" i="8" s="1"/>
  <c r="CC613" i="8"/>
  <c r="CB613" i="8"/>
  <c r="BU613" i="8"/>
  <c r="BT613" i="8"/>
  <c r="BN613" i="8"/>
  <c r="BV613" i="8" s="1"/>
  <c r="CC612" i="8"/>
  <c r="CB612" i="8"/>
  <c r="BU612" i="8"/>
  <c r="BT612" i="8"/>
  <c r="BN612" i="8"/>
  <c r="BV612" i="8" s="1"/>
  <c r="CC611" i="8"/>
  <c r="CB611" i="8"/>
  <c r="BU611" i="8"/>
  <c r="BT611" i="8"/>
  <c r="BN611" i="8"/>
  <c r="BV611" i="8" s="1"/>
  <c r="CC610" i="8"/>
  <c r="CB610" i="8"/>
  <c r="BU610" i="8"/>
  <c r="BT610" i="8"/>
  <c r="BN610" i="8"/>
  <c r="BV610" i="8" s="1"/>
  <c r="CC609" i="8"/>
  <c r="CB609" i="8"/>
  <c r="BU609" i="8"/>
  <c r="BT609" i="8"/>
  <c r="BN609" i="8"/>
  <c r="BV609" i="8" s="1"/>
  <c r="CC608" i="8"/>
  <c r="CB608" i="8"/>
  <c r="BU608" i="8"/>
  <c r="BT608" i="8"/>
  <c r="BN608" i="8"/>
  <c r="BV608" i="8" s="1"/>
  <c r="CC607" i="8"/>
  <c r="CB607" i="8"/>
  <c r="BU607" i="8"/>
  <c r="BT607" i="8"/>
  <c r="BN607" i="8"/>
  <c r="BV607" i="8" s="1"/>
  <c r="CC606" i="8"/>
  <c r="CB606" i="8"/>
  <c r="BU606" i="8"/>
  <c r="BT606" i="8"/>
  <c r="BN606" i="8"/>
  <c r="BV606" i="8" s="1"/>
  <c r="CC605" i="8"/>
  <c r="CB605" i="8"/>
  <c r="BU605" i="8"/>
  <c r="BT605" i="8"/>
  <c r="BN605" i="8"/>
  <c r="BV605" i="8" s="1"/>
  <c r="CC604" i="8"/>
  <c r="CB604" i="8"/>
  <c r="BU604" i="8"/>
  <c r="BT604" i="8"/>
  <c r="BN604" i="8"/>
  <c r="BV604" i="8" s="1"/>
  <c r="CC603" i="8"/>
  <c r="CB603" i="8"/>
  <c r="BU603" i="8"/>
  <c r="BT603" i="8"/>
  <c r="BN603" i="8"/>
  <c r="BV603" i="8" s="1"/>
  <c r="CC602" i="8"/>
  <c r="CB602" i="8"/>
  <c r="BU602" i="8"/>
  <c r="BT602" i="8"/>
  <c r="BN602" i="8"/>
  <c r="BV602" i="8" s="1"/>
  <c r="CC601" i="8"/>
  <c r="CB601" i="8"/>
  <c r="BU601" i="8"/>
  <c r="BT601" i="8"/>
  <c r="BN601" i="8"/>
  <c r="BV601" i="8" s="1"/>
  <c r="CC600" i="8"/>
  <c r="CB600" i="8"/>
  <c r="BU600" i="8"/>
  <c r="BT600" i="8"/>
  <c r="BN600" i="8"/>
  <c r="BV600" i="8" s="1"/>
  <c r="CC599" i="8"/>
  <c r="CB599" i="8"/>
  <c r="BU599" i="8"/>
  <c r="BT599" i="8"/>
  <c r="BN599" i="8"/>
  <c r="BV599" i="8" s="1"/>
  <c r="CC598" i="8"/>
  <c r="CB598" i="8"/>
  <c r="BU598" i="8"/>
  <c r="BT598" i="8"/>
  <c r="BN598" i="8"/>
  <c r="BV598" i="8" s="1"/>
  <c r="CC597" i="8"/>
  <c r="CB597" i="8"/>
  <c r="BU597" i="8"/>
  <c r="BT597" i="8"/>
  <c r="BN597" i="8"/>
  <c r="BV597" i="8" s="1"/>
  <c r="CC596" i="8"/>
  <c r="CB596" i="8"/>
  <c r="BU596" i="8"/>
  <c r="BT596" i="8"/>
  <c r="BN596" i="8"/>
  <c r="BV596" i="8" s="1"/>
  <c r="CC595" i="8"/>
  <c r="CB595" i="8"/>
  <c r="BU595" i="8"/>
  <c r="BT595" i="8"/>
  <c r="BN595" i="8"/>
  <c r="BV595" i="8" s="1"/>
  <c r="CC594" i="8"/>
  <c r="CB594" i="8"/>
  <c r="BU594" i="8"/>
  <c r="BT594" i="8"/>
  <c r="BN594" i="8"/>
  <c r="BV594" i="8" s="1"/>
  <c r="CC593" i="8"/>
  <c r="CB593" i="8"/>
  <c r="BU593" i="8"/>
  <c r="BT593" i="8"/>
  <c r="BN593" i="8"/>
  <c r="BV593" i="8" s="1"/>
  <c r="CC592" i="8"/>
  <c r="CB592" i="8"/>
  <c r="BU592" i="8"/>
  <c r="BT592" i="8"/>
  <c r="BN592" i="8"/>
  <c r="BV592" i="8" s="1"/>
  <c r="CC591" i="8"/>
  <c r="CB591" i="8"/>
  <c r="BU591" i="8"/>
  <c r="BT591" i="8"/>
  <c r="BN591" i="8"/>
  <c r="BV591" i="8" s="1"/>
  <c r="CC590" i="8"/>
  <c r="CB590" i="8"/>
  <c r="BU590" i="8"/>
  <c r="BT590" i="8"/>
  <c r="BN590" i="8"/>
  <c r="BV590" i="8" s="1"/>
  <c r="CC589" i="8"/>
  <c r="CB589" i="8"/>
  <c r="BU589" i="8"/>
  <c r="BT589" i="8"/>
  <c r="BN589" i="8"/>
  <c r="BV589" i="8" s="1"/>
  <c r="CC588" i="8"/>
  <c r="CB588" i="8"/>
  <c r="BU588" i="8"/>
  <c r="BT588" i="8"/>
  <c r="BN588" i="8"/>
  <c r="BV588" i="8" s="1"/>
  <c r="CC587" i="8"/>
  <c r="CB587" i="8"/>
  <c r="BU587" i="8"/>
  <c r="BT587" i="8"/>
  <c r="BN587" i="8"/>
  <c r="BV587" i="8" s="1"/>
  <c r="CC586" i="8"/>
  <c r="CB586" i="8"/>
  <c r="BU586" i="8"/>
  <c r="BT586" i="8"/>
  <c r="BN586" i="8"/>
  <c r="BV586" i="8" s="1"/>
  <c r="CC585" i="8"/>
  <c r="CB585" i="8"/>
  <c r="BU585" i="8"/>
  <c r="BT585" i="8"/>
  <c r="BN585" i="8"/>
  <c r="BV585" i="8" s="1"/>
  <c r="CC584" i="8"/>
  <c r="CB584" i="8"/>
  <c r="BU584" i="8"/>
  <c r="BT584" i="8"/>
  <c r="BN584" i="8"/>
  <c r="BV584" i="8" s="1"/>
  <c r="CC583" i="8"/>
  <c r="CB583" i="8"/>
  <c r="BU583" i="8"/>
  <c r="BT583" i="8"/>
  <c r="BN583" i="8"/>
  <c r="BV583" i="8" s="1"/>
  <c r="CC582" i="8"/>
  <c r="CB582" i="8"/>
  <c r="BU582" i="8"/>
  <c r="BT582" i="8"/>
  <c r="BN582" i="8"/>
  <c r="BV582" i="8" s="1"/>
  <c r="CC581" i="8"/>
  <c r="CB581" i="8"/>
  <c r="BU581" i="8"/>
  <c r="BT581" i="8"/>
  <c r="BN581" i="8"/>
  <c r="BV581" i="8" s="1"/>
  <c r="CC580" i="8"/>
  <c r="CB580" i="8"/>
  <c r="BU580" i="8"/>
  <c r="BT580" i="8"/>
  <c r="BN580" i="8"/>
  <c r="BV580" i="8" s="1"/>
  <c r="CC579" i="8"/>
  <c r="CB579" i="8"/>
  <c r="BU579" i="8"/>
  <c r="BT579" i="8"/>
  <c r="BN579" i="8"/>
  <c r="BV579" i="8" s="1"/>
  <c r="CC578" i="8"/>
  <c r="CB578" i="8"/>
  <c r="BU578" i="8"/>
  <c r="BT578" i="8"/>
  <c r="BN578" i="8"/>
  <c r="BV578" i="8" s="1"/>
  <c r="CC577" i="8"/>
  <c r="CB577" i="8"/>
  <c r="BU577" i="8"/>
  <c r="BT577" i="8"/>
  <c r="BN577" i="8"/>
  <c r="BV577" i="8" s="1"/>
  <c r="CC576" i="8"/>
  <c r="CB576" i="8"/>
  <c r="BU576" i="8"/>
  <c r="BT576" i="8"/>
  <c r="BN576" i="8"/>
  <c r="BV576" i="8" s="1"/>
  <c r="CC575" i="8"/>
  <c r="CB575" i="8"/>
  <c r="BU575" i="8"/>
  <c r="BT575" i="8"/>
  <c r="BN575" i="8"/>
  <c r="BV575" i="8" s="1"/>
  <c r="CC574" i="8"/>
  <c r="CB574" i="8"/>
  <c r="BU574" i="8"/>
  <c r="BT574" i="8"/>
  <c r="BN574" i="8"/>
  <c r="BV574" i="8" s="1"/>
  <c r="CC573" i="8"/>
  <c r="CB573" i="8"/>
  <c r="BU573" i="8"/>
  <c r="BT573" i="8"/>
  <c r="BN573" i="8"/>
  <c r="BV573" i="8" s="1"/>
  <c r="CC572" i="8"/>
  <c r="CB572" i="8"/>
  <c r="BU572" i="8"/>
  <c r="BT572" i="8"/>
  <c r="BN572" i="8"/>
  <c r="BV572" i="8" s="1"/>
  <c r="CC571" i="8"/>
  <c r="CB571" i="8"/>
  <c r="BU571" i="8"/>
  <c r="BT571" i="8"/>
  <c r="BN571" i="8"/>
  <c r="BV571" i="8" s="1"/>
  <c r="CC570" i="8"/>
  <c r="CB570" i="8"/>
  <c r="BU570" i="8"/>
  <c r="BT570" i="8"/>
  <c r="BN570" i="8"/>
  <c r="BV570" i="8" s="1"/>
  <c r="CC569" i="8"/>
  <c r="CB569" i="8"/>
  <c r="BU569" i="8"/>
  <c r="BT569" i="8"/>
  <c r="BN569" i="8"/>
  <c r="BV569" i="8" s="1"/>
  <c r="CC568" i="8"/>
  <c r="CB568" i="8"/>
  <c r="BU568" i="8"/>
  <c r="BT568" i="8"/>
  <c r="BN568" i="8"/>
  <c r="BV568" i="8" s="1"/>
  <c r="CC567" i="8"/>
  <c r="CB567" i="8"/>
  <c r="BU567" i="8"/>
  <c r="BT567" i="8"/>
  <c r="BN567" i="8"/>
  <c r="BV567" i="8" s="1"/>
  <c r="CC566" i="8"/>
  <c r="CB566" i="8"/>
  <c r="BU566" i="8"/>
  <c r="BT566" i="8"/>
  <c r="BN566" i="8"/>
  <c r="BV566" i="8" s="1"/>
  <c r="CC565" i="8"/>
  <c r="CB565" i="8"/>
  <c r="BU565" i="8"/>
  <c r="BT565" i="8"/>
  <c r="BN565" i="8"/>
  <c r="BV565" i="8" s="1"/>
  <c r="CC564" i="8"/>
  <c r="CB564" i="8"/>
  <c r="BU564" i="8"/>
  <c r="BT564" i="8"/>
  <c r="BN564" i="8"/>
  <c r="BV564" i="8" s="1"/>
  <c r="CC563" i="8"/>
  <c r="CB563" i="8"/>
  <c r="BU563" i="8"/>
  <c r="BT563" i="8"/>
  <c r="BN563" i="8"/>
  <c r="BV563" i="8" s="1"/>
  <c r="CC562" i="8"/>
  <c r="CB562" i="8"/>
  <c r="BU562" i="8"/>
  <c r="BT562" i="8"/>
  <c r="BN562" i="8"/>
  <c r="BV562" i="8" s="1"/>
  <c r="CC561" i="8"/>
  <c r="CB561" i="8"/>
  <c r="BU561" i="8"/>
  <c r="BT561" i="8"/>
  <c r="BN561" i="8"/>
  <c r="BV561" i="8" s="1"/>
  <c r="CC560" i="8"/>
  <c r="CB560" i="8"/>
  <c r="BU560" i="8"/>
  <c r="BT560" i="8"/>
  <c r="BN560" i="8"/>
  <c r="BV560" i="8" s="1"/>
  <c r="CC559" i="8"/>
  <c r="CB559" i="8"/>
  <c r="BU559" i="8"/>
  <c r="BT559" i="8"/>
  <c r="BN559" i="8"/>
  <c r="BV559" i="8" s="1"/>
  <c r="CC558" i="8"/>
  <c r="CB558" i="8"/>
  <c r="BU558" i="8"/>
  <c r="BT558" i="8"/>
  <c r="BN558" i="8"/>
  <c r="BV558" i="8" s="1"/>
  <c r="CC557" i="8"/>
  <c r="CB557" i="8"/>
  <c r="BU557" i="8"/>
  <c r="BT557" i="8"/>
  <c r="BN557" i="8"/>
  <c r="BV557" i="8" s="1"/>
  <c r="CC556" i="8"/>
  <c r="CB556" i="8"/>
  <c r="BU556" i="8"/>
  <c r="BT556" i="8"/>
  <c r="BN556" i="8"/>
  <c r="BV556" i="8" s="1"/>
  <c r="CC555" i="8"/>
  <c r="CB555" i="8"/>
  <c r="BU555" i="8"/>
  <c r="BT555" i="8"/>
  <c r="BN555" i="8"/>
  <c r="BV555" i="8" s="1"/>
  <c r="CC554" i="8"/>
  <c r="CB554" i="8"/>
  <c r="BU554" i="8"/>
  <c r="BT554" i="8"/>
  <c r="BN554" i="8"/>
  <c r="BV554" i="8" s="1"/>
  <c r="CC553" i="8"/>
  <c r="CB553" i="8"/>
  <c r="BU553" i="8"/>
  <c r="BT553" i="8"/>
  <c r="BN553" i="8"/>
  <c r="BV553" i="8" s="1"/>
  <c r="CC552" i="8"/>
  <c r="CB552" i="8"/>
  <c r="BU552" i="8"/>
  <c r="BT552" i="8"/>
  <c r="BN552" i="8"/>
  <c r="BV552" i="8" s="1"/>
  <c r="CC551" i="8"/>
  <c r="CB551" i="8"/>
  <c r="BU551" i="8"/>
  <c r="BT551" i="8"/>
  <c r="BN551" i="8"/>
  <c r="BV551" i="8" s="1"/>
  <c r="CC550" i="8"/>
  <c r="CB550" i="8"/>
  <c r="BU550" i="8"/>
  <c r="BT550" i="8"/>
  <c r="BN550" i="8"/>
  <c r="BV550" i="8" s="1"/>
  <c r="CC549" i="8"/>
  <c r="CB549" i="8"/>
  <c r="BU549" i="8"/>
  <c r="BT549" i="8"/>
  <c r="BN549" i="8"/>
  <c r="BV549" i="8" s="1"/>
  <c r="CC548" i="8"/>
  <c r="CB548" i="8"/>
  <c r="BU548" i="8"/>
  <c r="BT548" i="8"/>
  <c r="BN548" i="8"/>
  <c r="BV548" i="8" s="1"/>
  <c r="CC547" i="8"/>
  <c r="CB547" i="8"/>
  <c r="BU547" i="8"/>
  <c r="BT547" i="8"/>
  <c r="BN547" i="8"/>
  <c r="BV547" i="8" s="1"/>
  <c r="CC546" i="8"/>
  <c r="CB546" i="8"/>
  <c r="BU546" i="8"/>
  <c r="BT546" i="8"/>
  <c r="BN546" i="8"/>
  <c r="BV546" i="8" s="1"/>
  <c r="CC545" i="8"/>
  <c r="CB545" i="8"/>
  <c r="BU545" i="8"/>
  <c r="BT545" i="8"/>
  <c r="BN545" i="8"/>
  <c r="BV545" i="8" s="1"/>
  <c r="CC544" i="8"/>
  <c r="CB544" i="8"/>
  <c r="BU544" i="8"/>
  <c r="BT544" i="8"/>
  <c r="BN544" i="8"/>
  <c r="BV544" i="8" s="1"/>
  <c r="CC543" i="8"/>
  <c r="CB543" i="8"/>
  <c r="BU543" i="8"/>
  <c r="BT543" i="8"/>
  <c r="BN543" i="8"/>
  <c r="BV543" i="8" s="1"/>
  <c r="CC542" i="8"/>
  <c r="CB542" i="8"/>
  <c r="BU542" i="8"/>
  <c r="BT542" i="8"/>
  <c r="BN542" i="8"/>
  <c r="BV542" i="8" s="1"/>
  <c r="CC541" i="8"/>
  <c r="CB541" i="8"/>
  <c r="BU541" i="8"/>
  <c r="BT541" i="8"/>
  <c r="BN541" i="8"/>
  <c r="BV541" i="8" s="1"/>
  <c r="CC540" i="8"/>
  <c r="CB540" i="8"/>
  <c r="BU540" i="8"/>
  <c r="BT540" i="8"/>
  <c r="BN540" i="8"/>
  <c r="BV540" i="8" s="1"/>
  <c r="CC539" i="8"/>
  <c r="CB539" i="8"/>
  <c r="BU539" i="8"/>
  <c r="BT539" i="8"/>
  <c r="BN539" i="8"/>
  <c r="BV539" i="8" s="1"/>
  <c r="CC538" i="8"/>
  <c r="CB538" i="8"/>
  <c r="BU538" i="8"/>
  <c r="BT538" i="8"/>
  <c r="BN538" i="8"/>
  <c r="BV538" i="8" s="1"/>
  <c r="CC537" i="8"/>
  <c r="CB537" i="8"/>
  <c r="BU537" i="8"/>
  <c r="BT537" i="8"/>
  <c r="BN537" i="8"/>
  <c r="BV537" i="8" s="1"/>
  <c r="CC536" i="8"/>
  <c r="CB536" i="8"/>
  <c r="BU536" i="8"/>
  <c r="BT536" i="8"/>
  <c r="BN536" i="8"/>
  <c r="BV536" i="8" s="1"/>
  <c r="CC535" i="8"/>
  <c r="CB535" i="8"/>
  <c r="BU535" i="8"/>
  <c r="BT535" i="8"/>
  <c r="BN535" i="8"/>
  <c r="BV535" i="8" s="1"/>
  <c r="CC534" i="8"/>
  <c r="CB534" i="8"/>
  <c r="BU534" i="8"/>
  <c r="BT534" i="8"/>
  <c r="BN534" i="8"/>
  <c r="BV534" i="8" s="1"/>
  <c r="CC533" i="8"/>
  <c r="CB533" i="8"/>
  <c r="BU533" i="8"/>
  <c r="BT533" i="8"/>
  <c r="BN533" i="8"/>
  <c r="BV533" i="8" s="1"/>
  <c r="CC532" i="8"/>
  <c r="CB532" i="8"/>
  <c r="BU532" i="8"/>
  <c r="BT532" i="8"/>
  <c r="BN532" i="8"/>
  <c r="BV532" i="8" s="1"/>
  <c r="CC531" i="8"/>
  <c r="CB531" i="8"/>
  <c r="BU531" i="8"/>
  <c r="BT531" i="8"/>
  <c r="BN531" i="8"/>
  <c r="BV531" i="8" s="1"/>
  <c r="CC530" i="8"/>
  <c r="CB530" i="8"/>
  <c r="BU530" i="8"/>
  <c r="BT530" i="8"/>
  <c r="BN530" i="8"/>
  <c r="BV530" i="8" s="1"/>
  <c r="CC529" i="8"/>
  <c r="CB529" i="8"/>
  <c r="BU529" i="8"/>
  <c r="BT529" i="8"/>
  <c r="BN529" i="8"/>
  <c r="BV529" i="8" s="1"/>
  <c r="CC528" i="8"/>
  <c r="CB528" i="8"/>
  <c r="BU528" i="8"/>
  <c r="BT528" i="8"/>
  <c r="BN528" i="8"/>
  <c r="BV528" i="8" s="1"/>
  <c r="CC527" i="8"/>
  <c r="CB527" i="8"/>
  <c r="BU527" i="8"/>
  <c r="BT527" i="8"/>
  <c r="BN527" i="8"/>
  <c r="BV527" i="8" s="1"/>
  <c r="CC526" i="8"/>
  <c r="CB526" i="8"/>
  <c r="BU526" i="8"/>
  <c r="BT526" i="8"/>
  <c r="BN526" i="8"/>
  <c r="BV526" i="8" s="1"/>
  <c r="CC525" i="8"/>
  <c r="CB525" i="8"/>
  <c r="BU525" i="8"/>
  <c r="BT525" i="8"/>
  <c r="BN525" i="8"/>
  <c r="BV525" i="8" s="1"/>
  <c r="CC524" i="8"/>
  <c r="CB524" i="8"/>
  <c r="BU524" i="8"/>
  <c r="BT524" i="8"/>
  <c r="BN524" i="8"/>
  <c r="BV524" i="8" s="1"/>
  <c r="CC523" i="8"/>
  <c r="CB523" i="8"/>
  <c r="BU523" i="8"/>
  <c r="BT523" i="8"/>
  <c r="BN523" i="8"/>
  <c r="BV523" i="8" s="1"/>
  <c r="CC522" i="8"/>
  <c r="CB522" i="8"/>
  <c r="BU522" i="8"/>
  <c r="BT522" i="8"/>
  <c r="BN522" i="8"/>
  <c r="BV522" i="8" s="1"/>
  <c r="CC521" i="8"/>
  <c r="CB521" i="8"/>
  <c r="BU521" i="8"/>
  <c r="BT521" i="8"/>
  <c r="BN521" i="8"/>
  <c r="BV521" i="8" s="1"/>
  <c r="CC520" i="8"/>
  <c r="CB520" i="8"/>
  <c r="BU520" i="8"/>
  <c r="BT520" i="8"/>
  <c r="BN520" i="8"/>
  <c r="BV520" i="8" s="1"/>
  <c r="CC519" i="8"/>
  <c r="CB519" i="8"/>
  <c r="BU519" i="8"/>
  <c r="BT519" i="8"/>
  <c r="BN519" i="8"/>
  <c r="BV519" i="8" s="1"/>
  <c r="CC518" i="8"/>
  <c r="CB518" i="8"/>
  <c r="BU518" i="8"/>
  <c r="BT518" i="8"/>
  <c r="BN518" i="8"/>
  <c r="BV518" i="8" s="1"/>
  <c r="CC517" i="8"/>
  <c r="CB517" i="8"/>
  <c r="BU517" i="8"/>
  <c r="BT517" i="8"/>
  <c r="BN517" i="8"/>
  <c r="BV517" i="8" s="1"/>
  <c r="CC516" i="8"/>
  <c r="CB516" i="8"/>
  <c r="BU516" i="8"/>
  <c r="BT516" i="8"/>
  <c r="BN516" i="8"/>
  <c r="BV516" i="8" s="1"/>
  <c r="CC515" i="8"/>
  <c r="CB515" i="8"/>
  <c r="BU515" i="8"/>
  <c r="BT515" i="8"/>
  <c r="BN515" i="8"/>
  <c r="BV515" i="8" s="1"/>
  <c r="CC514" i="8"/>
  <c r="CB514" i="8"/>
  <c r="BU514" i="8"/>
  <c r="BT514" i="8"/>
  <c r="BN514" i="8"/>
  <c r="BV514" i="8" s="1"/>
  <c r="CC513" i="8"/>
  <c r="CB513" i="8"/>
  <c r="BU513" i="8"/>
  <c r="BT513" i="8"/>
  <c r="BN513" i="8"/>
  <c r="BV513" i="8" s="1"/>
  <c r="CC512" i="8"/>
  <c r="CB512" i="8"/>
  <c r="BU512" i="8"/>
  <c r="BT512" i="8"/>
  <c r="BN512" i="8"/>
  <c r="BV512" i="8" s="1"/>
  <c r="CC511" i="8"/>
  <c r="CB511" i="8"/>
  <c r="BU511" i="8"/>
  <c r="BT511" i="8"/>
  <c r="BN511" i="8"/>
  <c r="BV511" i="8" s="1"/>
  <c r="CC510" i="8"/>
  <c r="CB510" i="8"/>
  <c r="BU510" i="8"/>
  <c r="BT510" i="8"/>
  <c r="BN510" i="8"/>
  <c r="BV510" i="8" s="1"/>
  <c r="CC509" i="8"/>
  <c r="CB509" i="8"/>
  <c r="BU509" i="8"/>
  <c r="BT509" i="8"/>
  <c r="BN509" i="8"/>
  <c r="BV509" i="8" s="1"/>
  <c r="CC508" i="8"/>
  <c r="CB508" i="8"/>
  <c r="BU508" i="8"/>
  <c r="BT508" i="8"/>
  <c r="BN508" i="8"/>
  <c r="BV508" i="8" s="1"/>
  <c r="CC507" i="8"/>
  <c r="CB507" i="8"/>
  <c r="BU507" i="8"/>
  <c r="BT507" i="8"/>
  <c r="BN507" i="8"/>
  <c r="BV507" i="8" s="1"/>
  <c r="CC506" i="8"/>
  <c r="CB506" i="8"/>
  <c r="BU506" i="8"/>
  <c r="BT506" i="8"/>
  <c r="BN506" i="8"/>
  <c r="BV506" i="8" s="1"/>
  <c r="CC505" i="8"/>
  <c r="CB505" i="8"/>
  <c r="BU505" i="8"/>
  <c r="BT505" i="8"/>
  <c r="BN505" i="8"/>
  <c r="BV505" i="8" s="1"/>
  <c r="CC504" i="8"/>
  <c r="CB504" i="8"/>
  <c r="BU504" i="8"/>
  <c r="BT504" i="8"/>
  <c r="BN504" i="8"/>
  <c r="BV504" i="8" s="1"/>
  <c r="CC503" i="8"/>
  <c r="CB503" i="8"/>
  <c r="BU503" i="8"/>
  <c r="BT503" i="8"/>
  <c r="BN503" i="8"/>
  <c r="BV503" i="8" s="1"/>
  <c r="CC502" i="8"/>
  <c r="CB502" i="8"/>
  <c r="BU502" i="8"/>
  <c r="BT502" i="8"/>
  <c r="BN502" i="8"/>
  <c r="BV502" i="8" s="1"/>
  <c r="CC501" i="8"/>
  <c r="CB501" i="8"/>
  <c r="BU501" i="8"/>
  <c r="BT501" i="8"/>
  <c r="BN501" i="8"/>
  <c r="BV501" i="8" s="1"/>
  <c r="CC500" i="8"/>
  <c r="CB500" i="8"/>
  <c r="BU500" i="8"/>
  <c r="BT500" i="8"/>
  <c r="BN500" i="8"/>
  <c r="BV500" i="8" s="1"/>
  <c r="CC499" i="8"/>
  <c r="CB499" i="8"/>
  <c r="BU499" i="8"/>
  <c r="BT499" i="8"/>
  <c r="BN499" i="8"/>
  <c r="BV499" i="8" s="1"/>
  <c r="CC498" i="8"/>
  <c r="CB498" i="8"/>
  <c r="BU498" i="8"/>
  <c r="BT498" i="8"/>
  <c r="BN498" i="8"/>
  <c r="BV498" i="8" s="1"/>
  <c r="CC497" i="8"/>
  <c r="CB497" i="8"/>
  <c r="BU497" i="8"/>
  <c r="BT497" i="8"/>
  <c r="BN497" i="8"/>
  <c r="BV497" i="8" s="1"/>
  <c r="CC496" i="8"/>
  <c r="CB496" i="8"/>
  <c r="BU496" i="8"/>
  <c r="BT496" i="8"/>
  <c r="BN496" i="8"/>
  <c r="BV496" i="8" s="1"/>
  <c r="CC495" i="8"/>
  <c r="CB495" i="8"/>
  <c r="BU495" i="8"/>
  <c r="BT495" i="8"/>
  <c r="BN495" i="8"/>
  <c r="BV495" i="8" s="1"/>
  <c r="CC494" i="8"/>
  <c r="CB494" i="8"/>
  <c r="BU494" i="8"/>
  <c r="BT494" i="8"/>
  <c r="BN494" i="8"/>
  <c r="BV494" i="8" s="1"/>
  <c r="CC493" i="8"/>
  <c r="CB493" i="8"/>
  <c r="BU493" i="8"/>
  <c r="BT493" i="8"/>
  <c r="BN493" i="8"/>
  <c r="BV493" i="8" s="1"/>
  <c r="CC492" i="8"/>
  <c r="CB492" i="8"/>
  <c r="BU492" i="8"/>
  <c r="BT492" i="8"/>
  <c r="BN492" i="8"/>
  <c r="BV492" i="8" s="1"/>
  <c r="CC491" i="8"/>
  <c r="CB491" i="8"/>
  <c r="BU491" i="8"/>
  <c r="BT491" i="8"/>
  <c r="BN491" i="8"/>
  <c r="BV491" i="8" s="1"/>
  <c r="CC490" i="8"/>
  <c r="CB490" i="8"/>
  <c r="BU490" i="8"/>
  <c r="BT490" i="8"/>
  <c r="BN490" i="8"/>
  <c r="BV490" i="8" s="1"/>
  <c r="CC489" i="8"/>
  <c r="CB489" i="8"/>
  <c r="BU489" i="8"/>
  <c r="BT489" i="8"/>
  <c r="BN489" i="8"/>
  <c r="BV489" i="8" s="1"/>
  <c r="CC488" i="8"/>
  <c r="CB488" i="8"/>
  <c r="BU488" i="8"/>
  <c r="BT488" i="8"/>
  <c r="BN488" i="8"/>
  <c r="BV488" i="8" s="1"/>
  <c r="CC487" i="8"/>
  <c r="CB487" i="8"/>
  <c r="BU487" i="8"/>
  <c r="BT487" i="8"/>
  <c r="BN487" i="8"/>
  <c r="BV487" i="8" s="1"/>
  <c r="CC486" i="8"/>
  <c r="CB486" i="8"/>
  <c r="BU486" i="8"/>
  <c r="BT486" i="8"/>
  <c r="BN486" i="8"/>
  <c r="BV486" i="8" s="1"/>
  <c r="CC485" i="8"/>
  <c r="CB485" i="8"/>
  <c r="BU485" i="8"/>
  <c r="BT485" i="8"/>
  <c r="BN485" i="8"/>
  <c r="BV485" i="8" s="1"/>
  <c r="CC484" i="8"/>
  <c r="CB484" i="8"/>
  <c r="BU484" i="8"/>
  <c r="BT484" i="8"/>
  <c r="BN484" i="8"/>
  <c r="BV484" i="8" s="1"/>
  <c r="CC483" i="8"/>
  <c r="CB483" i="8"/>
  <c r="BU483" i="8"/>
  <c r="BT483" i="8"/>
  <c r="BN483" i="8"/>
  <c r="BV483" i="8" s="1"/>
  <c r="CC482" i="8"/>
  <c r="CB482" i="8"/>
  <c r="BU482" i="8"/>
  <c r="BT482" i="8"/>
  <c r="BN482" i="8"/>
  <c r="BV482" i="8" s="1"/>
  <c r="CC481" i="8"/>
  <c r="CB481" i="8"/>
  <c r="BU481" i="8"/>
  <c r="BT481" i="8"/>
  <c r="BN481" i="8"/>
  <c r="BV481" i="8" s="1"/>
  <c r="CC480" i="8"/>
  <c r="CB480" i="8"/>
  <c r="BU480" i="8"/>
  <c r="BT480" i="8"/>
  <c r="BN480" i="8"/>
  <c r="BV480" i="8" s="1"/>
  <c r="CC479" i="8"/>
  <c r="CB479" i="8"/>
  <c r="BU479" i="8"/>
  <c r="BT479" i="8"/>
  <c r="BN479" i="8"/>
  <c r="BV479" i="8" s="1"/>
  <c r="CC478" i="8"/>
  <c r="CB478" i="8"/>
  <c r="BU478" i="8"/>
  <c r="BT478" i="8"/>
  <c r="BN478" i="8"/>
  <c r="BV478" i="8" s="1"/>
  <c r="CC477" i="8"/>
  <c r="CB477" i="8"/>
  <c r="BU477" i="8"/>
  <c r="BT477" i="8"/>
  <c r="BN477" i="8"/>
  <c r="BV477" i="8" s="1"/>
  <c r="CC476" i="8"/>
  <c r="CB476" i="8"/>
  <c r="BU476" i="8"/>
  <c r="BT476" i="8"/>
  <c r="BN476" i="8"/>
  <c r="BV476" i="8" s="1"/>
  <c r="CC475" i="8"/>
  <c r="CB475" i="8"/>
  <c r="BU475" i="8"/>
  <c r="BT475" i="8"/>
  <c r="BN475" i="8"/>
  <c r="BV475" i="8" s="1"/>
  <c r="CC474" i="8"/>
  <c r="CB474" i="8"/>
  <c r="BU474" i="8"/>
  <c r="BT474" i="8"/>
  <c r="BN474" i="8"/>
  <c r="BV474" i="8" s="1"/>
  <c r="CC473" i="8"/>
  <c r="CB473" i="8"/>
  <c r="BU473" i="8"/>
  <c r="BT473" i="8"/>
  <c r="BN473" i="8"/>
  <c r="BV473" i="8" s="1"/>
  <c r="CC472" i="8"/>
  <c r="CB472" i="8"/>
  <c r="BU472" i="8"/>
  <c r="BT472" i="8"/>
  <c r="BN472" i="8"/>
  <c r="BV472" i="8" s="1"/>
  <c r="CC471" i="8"/>
  <c r="CB471" i="8"/>
  <c r="BU471" i="8"/>
  <c r="BT471" i="8"/>
  <c r="BN471" i="8"/>
  <c r="BV471" i="8" s="1"/>
  <c r="CC470" i="8"/>
  <c r="CB470" i="8"/>
  <c r="BU470" i="8"/>
  <c r="BT470" i="8"/>
  <c r="BN470" i="8"/>
  <c r="BV470" i="8" s="1"/>
  <c r="CC469" i="8"/>
  <c r="CB469" i="8"/>
  <c r="BU469" i="8"/>
  <c r="BT469" i="8"/>
  <c r="BN469" i="8"/>
  <c r="BV469" i="8" s="1"/>
  <c r="CC468" i="8"/>
  <c r="CB468" i="8"/>
  <c r="BU468" i="8"/>
  <c r="BT468" i="8"/>
  <c r="BN468" i="8"/>
  <c r="BV468" i="8" s="1"/>
  <c r="CC467" i="8"/>
  <c r="CB467" i="8"/>
  <c r="BU467" i="8"/>
  <c r="BT467" i="8"/>
  <c r="BN467" i="8"/>
  <c r="BV467" i="8" s="1"/>
  <c r="CC466" i="8"/>
  <c r="CB466" i="8"/>
  <c r="BU466" i="8"/>
  <c r="BT466" i="8"/>
  <c r="BN466" i="8"/>
  <c r="BV466" i="8" s="1"/>
  <c r="CC465" i="8"/>
  <c r="CB465" i="8"/>
  <c r="BU465" i="8"/>
  <c r="BT465" i="8"/>
  <c r="BN465" i="8"/>
  <c r="BV465" i="8" s="1"/>
  <c r="CC464" i="8"/>
  <c r="CB464" i="8"/>
  <c r="BU464" i="8"/>
  <c r="BT464" i="8"/>
  <c r="BN464" i="8"/>
  <c r="BV464" i="8" s="1"/>
  <c r="CC463" i="8"/>
  <c r="CB463" i="8"/>
  <c r="BU463" i="8"/>
  <c r="BT463" i="8"/>
  <c r="BN463" i="8"/>
  <c r="BV463" i="8" s="1"/>
  <c r="CC462" i="8"/>
  <c r="CB462" i="8"/>
  <c r="BU462" i="8"/>
  <c r="BT462" i="8"/>
  <c r="BN462" i="8"/>
  <c r="BV462" i="8" s="1"/>
  <c r="CC461" i="8"/>
  <c r="CB461" i="8"/>
  <c r="BU461" i="8"/>
  <c r="BT461" i="8"/>
  <c r="BN461" i="8"/>
  <c r="BV461" i="8" s="1"/>
  <c r="CC460" i="8"/>
  <c r="CB460" i="8"/>
  <c r="BU460" i="8"/>
  <c r="BT460" i="8"/>
  <c r="BN460" i="8"/>
  <c r="BV460" i="8" s="1"/>
  <c r="CC459" i="8"/>
  <c r="CB459" i="8"/>
  <c r="BU459" i="8"/>
  <c r="BT459" i="8"/>
  <c r="BN459" i="8"/>
  <c r="BV459" i="8" s="1"/>
  <c r="CC458" i="8"/>
  <c r="CB458" i="8"/>
  <c r="BU458" i="8"/>
  <c r="BT458" i="8"/>
  <c r="BN458" i="8"/>
  <c r="BV458" i="8" s="1"/>
  <c r="CC457" i="8"/>
  <c r="CB457" i="8"/>
  <c r="BU457" i="8"/>
  <c r="BT457" i="8"/>
  <c r="BN457" i="8"/>
  <c r="BV457" i="8" s="1"/>
  <c r="CC456" i="8"/>
  <c r="CB456" i="8"/>
  <c r="BU456" i="8"/>
  <c r="BT456" i="8"/>
  <c r="BN456" i="8"/>
  <c r="BV456" i="8" s="1"/>
  <c r="CC455" i="8"/>
  <c r="CB455" i="8"/>
  <c r="BU455" i="8"/>
  <c r="BT455" i="8"/>
  <c r="BN455" i="8"/>
  <c r="BV455" i="8" s="1"/>
  <c r="CC454" i="8"/>
  <c r="CB454" i="8"/>
  <c r="BU454" i="8"/>
  <c r="BT454" i="8"/>
  <c r="BN454" i="8"/>
  <c r="BV454" i="8" s="1"/>
  <c r="CC453" i="8"/>
  <c r="CB453" i="8"/>
  <c r="BU453" i="8"/>
  <c r="BT453" i="8"/>
  <c r="BN453" i="8"/>
  <c r="BV453" i="8" s="1"/>
  <c r="CC452" i="8"/>
  <c r="CB452" i="8"/>
  <c r="BU452" i="8"/>
  <c r="BT452" i="8"/>
  <c r="BN452" i="8"/>
  <c r="BV452" i="8" s="1"/>
  <c r="CC451" i="8"/>
  <c r="CB451" i="8"/>
  <c r="BU451" i="8"/>
  <c r="BT451" i="8"/>
  <c r="BN451" i="8"/>
  <c r="BV451" i="8" s="1"/>
  <c r="CC450" i="8"/>
  <c r="CB450" i="8"/>
  <c r="BU450" i="8"/>
  <c r="BT450" i="8"/>
  <c r="BN450" i="8"/>
  <c r="BV450" i="8" s="1"/>
  <c r="CC449" i="8"/>
  <c r="CB449" i="8"/>
  <c r="BU449" i="8"/>
  <c r="BT449" i="8"/>
  <c r="BN449" i="8"/>
  <c r="BV449" i="8" s="1"/>
  <c r="CC448" i="8"/>
  <c r="CB448" i="8"/>
  <c r="BU448" i="8"/>
  <c r="BT448" i="8"/>
  <c r="BN448" i="8"/>
  <c r="BV448" i="8" s="1"/>
  <c r="CC447" i="8"/>
  <c r="CB447" i="8"/>
  <c r="BU447" i="8"/>
  <c r="BT447" i="8"/>
  <c r="BN447" i="8"/>
  <c r="BV447" i="8" s="1"/>
  <c r="CC446" i="8"/>
  <c r="CB446" i="8"/>
  <c r="BU446" i="8"/>
  <c r="BT446" i="8"/>
  <c r="BN446" i="8"/>
  <c r="BV446" i="8" s="1"/>
  <c r="CC445" i="8"/>
  <c r="CB445" i="8"/>
  <c r="BU445" i="8"/>
  <c r="BT445" i="8"/>
  <c r="BN445" i="8"/>
  <c r="BV445" i="8" s="1"/>
  <c r="CC444" i="8"/>
  <c r="CB444" i="8"/>
  <c r="BU444" i="8"/>
  <c r="BT444" i="8"/>
  <c r="BN444" i="8"/>
  <c r="BV444" i="8" s="1"/>
  <c r="CC443" i="8"/>
  <c r="CB443" i="8"/>
  <c r="BU443" i="8"/>
  <c r="BT443" i="8"/>
  <c r="BN443" i="8"/>
  <c r="BV443" i="8" s="1"/>
  <c r="CC442" i="8"/>
  <c r="CB442" i="8"/>
  <c r="BU442" i="8"/>
  <c r="BT442" i="8"/>
  <c r="BN442" i="8"/>
  <c r="BV442" i="8" s="1"/>
  <c r="CC441" i="8"/>
  <c r="CB441" i="8"/>
  <c r="BU441" i="8"/>
  <c r="BT441" i="8"/>
  <c r="BN441" i="8"/>
  <c r="BV441" i="8" s="1"/>
  <c r="CC440" i="8"/>
  <c r="CB440" i="8"/>
  <c r="BU440" i="8"/>
  <c r="BT440" i="8"/>
  <c r="BN440" i="8"/>
  <c r="BV440" i="8" s="1"/>
  <c r="CC439" i="8"/>
  <c r="CB439" i="8"/>
  <c r="BU439" i="8"/>
  <c r="BT439" i="8"/>
  <c r="BN439" i="8"/>
  <c r="BV439" i="8" s="1"/>
  <c r="CC438" i="8"/>
  <c r="CB438" i="8"/>
  <c r="BU438" i="8"/>
  <c r="BT438" i="8"/>
  <c r="BN438" i="8"/>
  <c r="BV438" i="8" s="1"/>
  <c r="CC437" i="8"/>
  <c r="CB437" i="8"/>
  <c r="BU437" i="8"/>
  <c r="BT437" i="8"/>
  <c r="BN437" i="8"/>
  <c r="BV437" i="8" s="1"/>
  <c r="CC436" i="8"/>
  <c r="CB436" i="8"/>
  <c r="BU436" i="8"/>
  <c r="BT436" i="8"/>
  <c r="BN436" i="8"/>
  <c r="BV436" i="8" s="1"/>
  <c r="CC435" i="8"/>
  <c r="CB435" i="8"/>
  <c r="BU435" i="8"/>
  <c r="BT435" i="8"/>
  <c r="BN435" i="8"/>
  <c r="BV435" i="8" s="1"/>
  <c r="CC434" i="8"/>
  <c r="CB434" i="8"/>
  <c r="BU434" i="8"/>
  <c r="BT434" i="8"/>
  <c r="BN434" i="8"/>
  <c r="BV434" i="8" s="1"/>
  <c r="CC433" i="8"/>
  <c r="CB433" i="8"/>
  <c r="BU433" i="8"/>
  <c r="BT433" i="8"/>
  <c r="BN433" i="8"/>
  <c r="BV433" i="8" s="1"/>
  <c r="CC432" i="8"/>
  <c r="CB432" i="8"/>
  <c r="BU432" i="8"/>
  <c r="BT432" i="8"/>
  <c r="BN432" i="8"/>
  <c r="BV432" i="8" s="1"/>
  <c r="CC431" i="8"/>
  <c r="CB431" i="8"/>
  <c r="BU431" i="8"/>
  <c r="BT431" i="8"/>
  <c r="BN431" i="8"/>
  <c r="BV431" i="8" s="1"/>
  <c r="CC430" i="8"/>
  <c r="CB430" i="8"/>
  <c r="BU430" i="8"/>
  <c r="BT430" i="8"/>
  <c r="BN430" i="8"/>
  <c r="BV430" i="8" s="1"/>
  <c r="CC429" i="8"/>
  <c r="CB429" i="8"/>
  <c r="BU429" i="8"/>
  <c r="BT429" i="8"/>
  <c r="BN429" i="8"/>
  <c r="BV429" i="8" s="1"/>
  <c r="CC428" i="8"/>
  <c r="CB428" i="8"/>
  <c r="BU428" i="8"/>
  <c r="BT428" i="8"/>
  <c r="BN428" i="8"/>
  <c r="BV428" i="8" s="1"/>
  <c r="CC427" i="8"/>
  <c r="CB427" i="8"/>
  <c r="BU427" i="8"/>
  <c r="BT427" i="8"/>
  <c r="BN427" i="8"/>
  <c r="BV427" i="8" s="1"/>
  <c r="CC426" i="8"/>
  <c r="CB426" i="8"/>
  <c r="BU426" i="8"/>
  <c r="BT426" i="8"/>
  <c r="BN426" i="8"/>
  <c r="BV426" i="8" s="1"/>
  <c r="CC425" i="8"/>
  <c r="CB425" i="8"/>
  <c r="BU425" i="8"/>
  <c r="BT425" i="8"/>
  <c r="BN425" i="8"/>
  <c r="BV425" i="8" s="1"/>
  <c r="CC424" i="8"/>
  <c r="CB424" i="8"/>
  <c r="BU424" i="8"/>
  <c r="BT424" i="8"/>
  <c r="BN424" i="8"/>
  <c r="BV424" i="8" s="1"/>
  <c r="CC423" i="8"/>
  <c r="CB423" i="8"/>
  <c r="BU423" i="8"/>
  <c r="BT423" i="8"/>
  <c r="BN423" i="8"/>
  <c r="BV423" i="8" s="1"/>
  <c r="CC422" i="8"/>
  <c r="CB422" i="8"/>
  <c r="BU422" i="8"/>
  <c r="BT422" i="8"/>
  <c r="BN422" i="8"/>
  <c r="BV422" i="8" s="1"/>
  <c r="CC421" i="8"/>
  <c r="CB421" i="8"/>
  <c r="BU421" i="8"/>
  <c r="BT421" i="8"/>
  <c r="BN421" i="8"/>
  <c r="BV421" i="8" s="1"/>
  <c r="CC420" i="8"/>
  <c r="CB420" i="8"/>
  <c r="BU420" i="8"/>
  <c r="BT420" i="8"/>
  <c r="BN420" i="8"/>
  <c r="BV420" i="8" s="1"/>
  <c r="CC419" i="8"/>
  <c r="CB419" i="8"/>
  <c r="BU419" i="8"/>
  <c r="BT419" i="8"/>
  <c r="BN419" i="8"/>
  <c r="BV419" i="8" s="1"/>
  <c r="CC418" i="8"/>
  <c r="CB418" i="8"/>
  <c r="BU418" i="8"/>
  <c r="BT418" i="8"/>
  <c r="BN418" i="8"/>
  <c r="BV418" i="8" s="1"/>
  <c r="CC417" i="8"/>
  <c r="CB417" i="8"/>
  <c r="BU417" i="8"/>
  <c r="BT417" i="8"/>
  <c r="BN417" i="8"/>
  <c r="BV417" i="8" s="1"/>
  <c r="CC416" i="8"/>
  <c r="CB416" i="8"/>
  <c r="BU416" i="8"/>
  <c r="BT416" i="8"/>
  <c r="BN416" i="8"/>
  <c r="BV416" i="8" s="1"/>
  <c r="CC415" i="8"/>
  <c r="CB415" i="8"/>
  <c r="BU415" i="8"/>
  <c r="BT415" i="8"/>
  <c r="BN415" i="8"/>
  <c r="BV415" i="8" s="1"/>
  <c r="CC414" i="8"/>
  <c r="CB414" i="8"/>
  <c r="BU414" i="8"/>
  <c r="BT414" i="8"/>
  <c r="BN414" i="8"/>
  <c r="BV414" i="8" s="1"/>
  <c r="CC413" i="8"/>
  <c r="CB413" i="8"/>
  <c r="BU413" i="8"/>
  <c r="BT413" i="8"/>
  <c r="BN413" i="8"/>
  <c r="BV413" i="8" s="1"/>
  <c r="CC412" i="8"/>
  <c r="CB412" i="8"/>
  <c r="BU412" i="8"/>
  <c r="BT412" i="8"/>
  <c r="BN412" i="8"/>
  <c r="BV412" i="8" s="1"/>
  <c r="CC411" i="8"/>
  <c r="CB411" i="8"/>
  <c r="BU411" i="8"/>
  <c r="BT411" i="8"/>
  <c r="BN411" i="8"/>
  <c r="BV411" i="8" s="1"/>
  <c r="CC410" i="8"/>
  <c r="CB410" i="8"/>
  <c r="BU410" i="8"/>
  <c r="BT410" i="8"/>
  <c r="BN410" i="8"/>
  <c r="BV410" i="8" s="1"/>
  <c r="CC409" i="8"/>
  <c r="CB409" i="8"/>
  <c r="BU409" i="8"/>
  <c r="BT409" i="8"/>
  <c r="BN409" i="8"/>
  <c r="BV409" i="8" s="1"/>
  <c r="CC408" i="8"/>
  <c r="CB408" i="8"/>
  <c r="BU408" i="8"/>
  <c r="BT408" i="8"/>
  <c r="BN408" i="8"/>
  <c r="BV408" i="8" s="1"/>
  <c r="CC407" i="8"/>
  <c r="CB407" i="8"/>
  <c r="BU407" i="8"/>
  <c r="BT407" i="8"/>
  <c r="BN407" i="8"/>
  <c r="BV407" i="8" s="1"/>
  <c r="CC406" i="8"/>
  <c r="CB406" i="8"/>
  <c r="BU406" i="8"/>
  <c r="BT406" i="8"/>
  <c r="BN406" i="8"/>
  <c r="BV406" i="8" s="1"/>
  <c r="CC405" i="8"/>
  <c r="CB405" i="8"/>
  <c r="BU405" i="8"/>
  <c r="BT405" i="8"/>
  <c r="BN405" i="8"/>
  <c r="BV405" i="8" s="1"/>
  <c r="CC404" i="8"/>
  <c r="CB404" i="8"/>
  <c r="BU404" i="8"/>
  <c r="BT404" i="8"/>
  <c r="BN404" i="8"/>
  <c r="BV404" i="8" s="1"/>
  <c r="CC403" i="8"/>
  <c r="CB403" i="8"/>
  <c r="BU403" i="8"/>
  <c r="BT403" i="8"/>
  <c r="BN403" i="8"/>
  <c r="BV403" i="8" s="1"/>
  <c r="CC402" i="8"/>
  <c r="CB402" i="8"/>
  <c r="BU402" i="8"/>
  <c r="BT402" i="8"/>
  <c r="BN402" i="8"/>
  <c r="BV402" i="8" s="1"/>
  <c r="CC401" i="8"/>
  <c r="CB401" i="8"/>
  <c r="BU401" i="8"/>
  <c r="BT401" i="8"/>
  <c r="BN401" i="8"/>
  <c r="BV401" i="8" s="1"/>
  <c r="CC400" i="8"/>
  <c r="CB400" i="8"/>
  <c r="BU400" i="8"/>
  <c r="BT400" i="8"/>
  <c r="BN400" i="8"/>
  <c r="BV400" i="8" s="1"/>
  <c r="CC399" i="8"/>
  <c r="CB399" i="8"/>
  <c r="BU399" i="8"/>
  <c r="BT399" i="8"/>
  <c r="BN399" i="8"/>
  <c r="BV399" i="8" s="1"/>
  <c r="CC398" i="8"/>
  <c r="CB398" i="8"/>
  <c r="BU398" i="8"/>
  <c r="BT398" i="8"/>
  <c r="BN398" i="8"/>
  <c r="BV398" i="8" s="1"/>
  <c r="CC397" i="8"/>
  <c r="CB397" i="8"/>
  <c r="BU397" i="8"/>
  <c r="BT397" i="8"/>
  <c r="BN397" i="8"/>
  <c r="BV397" i="8" s="1"/>
  <c r="CC396" i="8"/>
  <c r="CB396" i="8"/>
  <c r="BU396" i="8"/>
  <c r="BT396" i="8"/>
  <c r="BN396" i="8"/>
  <c r="BV396" i="8" s="1"/>
  <c r="CC395" i="8"/>
  <c r="CB395" i="8"/>
  <c r="BU395" i="8"/>
  <c r="BT395" i="8"/>
  <c r="BN395" i="8"/>
  <c r="BV395" i="8" s="1"/>
  <c r="CC394" i="8"/>
  <c r="CB394" i="8"/>
  <c r="BU394" i="8"/>
  <c r="BT394" i="8"/>
  <c r="BN394" i="8"/>
  <c r="BV394" i="8" s="1"/>
  <c r="CC393" i="8"/>
  <c r="CB393" i="8"/>
  <c r="BU393" i="8"/>
  <c r="BT393" i="8"/>
  <c r="BN393" i="8"/>
  <c r="BV393" i="8" s="1"/>
  <c r="CC392" i="8"/>
  <c r="CB392" i="8"/>
  <c r="BU392" i="8"/>
  <c r="BT392" i="8"/>
  <c r="BN392" i="8"/>
  <c r="BV392" i="8" s="1"/>
  <c r="CC391" i="8"/>
  <c r="CB391" i="8"/>
  <c r="BU391" i="8"/>
  <c r="BT391" i="8"/>
  <c r="BN391" i="8"/>
  <c r="BV391" i="8" s="1"/>
  <c r="CC390" i="8"/>
  <c r="CB390" i="8"/>
  <c r="BU390" i="8"/>
  <c r="BT390" i="8"/>
  <c r="BN390" i="8"/>
  <c r="BV390" i="8" s="1"/>
  <c r="CC389" i="8"/>
  <c r="CB389" i="8"/>
  <c r="BU389" i="8"/>
  <c r="BT389" i="8"/>
  <c r="BN389" i="8"/>
  <c r="BV389" i="8" s="1"/>
  <c r="CC388" i="8"/>
  <c r="CB388" i="8"/>
  <c r="BU388" i="8"/>
  <c r="BT388" i="8"/>
  <c r="BN388" i="8"/>
  <c r="BV388" i="8" s="1"/>
  <c r="CC387" i="8"/>
  <c r="CB387" i="8"/>
  <c r="BU387" i="8"/>
  <c r="BT387" i="8"/>
  <c r="BN387" i="8"/>
  <c r="BV387" i="8" s="1"/>
  <c r="CC386" i="8"/>
  <c r="CB386" i="8"/>
  <c r="BU386" i="8"/>
  <c r="BT386" i="8"/>
  <c r="BN386" i="8"/>
  <c r="BV386" i="8" s="1"/>
  <c r="CC385" i="8"/>
  <c r="CB385" i="8"/>
  <c r="BU385" i="8"/>
  <c r="BT385" i="8"/>
  <c r="BN385" i="8"/>
  <c r="BV385" i="8" s="1"/>
  <c r="CC384" i="8"/>
  <c r="CB384" i="8"/>
  <c r="BU384" i="8"/>
  <c r="BT384" i="8"/>
  <c r="BN384" i="8"/>
  <c r="BV384" i="8" s="1"/>
  <c r="CC383" i="8"/>
  <c r="CB383" i="8"/>
  <c r="BU383" i="8"/>
  <c r="BT383" i="8"/>
  <c r="BN383" i="8"/>
  <c r="BV383" i="8" s="1"/>
  <c r="CC382" i="8"/>
  <c r="CB382" i="8"/>
  <c r="BU382" i="8"/>
  <c r="BT382" i="8"/>
  <c r="BN382" i="8"/>
  <c r="BV382" i="8" s="1"/>
  <c r="CC381" i="8"/>
  <c r="CB381" i="8"/>
  <c r="BU381" i="8"/>
  <c r="BT381" i="8"/>
  <c r="BN381" i="8"/>
  <c r="BV381" i="8" s="1"/>
  <c r="CC380" i="8"/>
  <c r="CB380" i="8"/>
  <c r="BU380" i="8"/>
  <c r="BT380" i="8"/>
  <c r="BN380" i="8"/>
  <c r="BV380" i="8" s="1"/>
  <c r="CC379" i="8"/>
  <c r="CB379" i="8"/>
  <c r="BV379" i="8"/>
  <c r="BU379" i="8"/>
  <c r="BT379" i="8"/>
  <c r="BN379" i="8"/>
  <c r="CC378" i="8"/>
  <c r="CB378" i="8"/>
  <c r="BV378" i="8"/>
  <c r="BU378" i="8"/>
  <c r="BT378" i="8"/>
  <c r="BN378" i="8"/>
  <c r="CC377" i="8"/>
  <c r="CB377" i="8"/>
  <c r="BV377" i="8"/>
  <c r="BU377" i="8"/>
  <c r="BT377" i="8"/>
  <c r="BN377" i="8"/>
  <c r="CC376" i="8"/>
  <c r="CB376" i="8"/>
  <c r="BV376" i="8"/>
  <c r="BU376" i="8"/>
  <c r="BT376" i="8"/>
  <c r="BN376" i="8"/>
  <c r="CC375" i="8"/>
  <c r="CB375" i="8"/>
  <c r="BV375" i="8"/>
  <c r="BU375" i="8"/>
  <c r="BT375" i="8"/>
  <c r="BN375" i="8"/>
  <c r="CC374" i="8"/>
  <c r="CB374" i="8"/>
  <c r="BV374" i="8"/>
  <c r="BU374" i="8"/>
  <c r="BT374" i="8"/>
  <c r="BN374" i="8"/>
  <c r="CC373" i="8"/>
  <c r="CB373" i="8"/>
  <c r="BV373" i="8"/>
  <c r="BU373" i="8"/>
  <c r="BT373" i="8"/>
  <c r="BN373" i="8"/>
  <c r="CC372" i="8"/>
  <c r="CB372" i="8"/>
  <c r="BV372" i="8"/>
  <c r="BU372" i="8"/>
  <c r="BT372" i="8"/>
  <c r="BN372" i="8"/>
  <c r="CC371" i="8"/>
  <c r="CB371" i="8"/>
  <c r="BV371" i="8"/>
  <c r="BU371" i="8"/>
  <c r="BT371" i="8"/>
  <c r="BN371" i="8"/>
  <c r="CC370" i="8"/>
  <c r="CB370" i="8"/>
  <c r="BV370" i="8"/>
  <c r="BU370" i="8"/>
  <c r="BT370" i="8"/>
  <c r="BN370" i="8"/>
  <c r="CC369" i="8"/>
  <c r="CB369" i="8"/>
  <c r="BV369" i="8"/>
  <c r="BU369" i="8"/>
  <c r="BT369" i="8"/>
  <c r="BN369" i="8"/>
  <c r="CC368" i="8"/>
  <c r="CB368" i="8"/>
  <c r="BV368" i="8"/>
  <c r="BU368" i="8"/>
  <c r="BT368" i="8"/>
  <c r="BN368" i="8"/>
  <c r="CC367" i="8"/>
  <c r="CB367" i="8"/>
  <c r="BV367" i="8"/>
  <c r="BU367" i="8"/>
  <c r="BT367" i="8"/>
  <c r="BN367" i="8"/>
  <c r="CC366" i="8"/>
  <c r="CB366" i="8"/>
  <c r="BV366" i="8"/>
  <c r="BU366" i="8"/>
  <c r="BT366" i="8"/>
  <c r="BN366" i="8"/>
  <c r="CC365" i="8"/>
  <c r="CB365" i="8"/>
  <c r="BV365" i="8"/>
  <c r="BU365" i="8"/>
  <c r="BT365" i="8"/>
  <c r="BN365" i="8"/>
  <c r="CC364" i="8"/>
  <c r="CB364" i="8"/>
  <c r="BV364" i="8"/>
  <c r="BU364" i="8"/>
  <c r="BT364" i="8"/>
  <c r="BN364" i="8"/>
  <c r="CC363" i="8"/>
  <c r="CB363" i="8"/>
  <c r="BV363" i="8"/>
  <c r="BU363" i="8"/>
  <c r="BT363" i="8"/>
  <c r="BN363" i="8"/>
  <c r="CC362" i="8"/>
  <c r="CB362" i="8"/>
  <c r="BV362" i="8"/>
  <c r="BU362" i="8"/>
  <c r="BT362" i="8"/>
  <c r="BN362" i="8"/>
  <c r="CC361" i="8"/>
  <c r="CB361" i="8"/>
  <c r="BV361" i="8"/>
  <c r="BU361" i="8"/>
  <c r="BT361" i="8"/>
  <c r="BN361" i="8"/>
  <c r="CC360" i="8"/>
  <c r="CB360" i="8"/>
  <c r="BV360" i="8"/>
  <c r="BU360" i="8"/>
  <c r="BT360" i="8"/>
  <c r="BN360" i="8"/>
  <c r="CC359" i="8"/>
  <c r="CB359" i="8"/>
  <c r="BV359" i="8"/>
  <c r="BU359" i="8"/>
  <c r="BT359" i="8"/>
  <c r="BN359" i="8"/>
  <c r="CC358" i="8"/>
  <c r="CB358" i="8"/>
  <c r="BV358" i="8"/>
  <c r="BU358" i="8"/>
  <c r="BT358" i="8"/>
  <c r="BN358" i="8"/>
  <c r="CC357" i="8"/>
  <c r="CB357" i="8"/>
  <c r="BV357" i="8"/>
  <c r="BU357" i="8"/>
  <c r="BT357" i="8"/>
  <c r="BN357" i="8"/>
  <c r="CC356" i="8"/>
  <c r="CB356" i="8"/>
  <c r="BV356" i="8"/>
  <c r="BU356" i="8"/>
  <c r="BT356" i="8"/>
  <c r="BN356" i="8"/>
  <c r="CC355" i="8"/>
  <c r="CB355" i="8"/>
  <c r="BV355" i="8"/>
  <c r="BU355" i="8"/>
  <c r="BT355" i="8"/>
  <c r="BN355" i="8"/>
  <c r="CC354" i="8"/>
  <c r="CB354" i="8"/>
  <c r="BV354" i="8"/>
  <c r="BU354" i="8"/>
  <c r="BT354" i="8"/>
  <c r="BN354" i="8"/>
  <c r="CC353" i="8"/>
  <c r="CB353" i="8"/>
  <c r="BV353" i="8"/>
  <c r="BU353" i="8"/>
  <c r="BT353" i="8"/>
  <c r="BN353" i="8"/>
  <c r="CC352" i="8"/>
  <c r="CB352" i="8"/>
  <c r="BV352" i="8"/>
  <c r="BU352" i="8"/>
  <c r="BT352" i="8"/>
  <c r="BN352" i="8"/>
  <c r="CC351" i="8"/>
  <c r="CB351" i="8"/>
  <c r="BV351" i="8"/>
  <c r="BU351" i="8"/>
  <c r="BT351" i="8"/>
  <c r="BN351" i="8"/>
  <c r="CC350" i="8"/>
  <c r="CB350" i="8"/>
  <c r="BV350" i="8"/>
  <c r="BU350" i="8"/>
  <c r="BT350" i="8"/>
  <c r="BN350" i="8"/>
  <c r="CC349" i="8"/>
  <c r="CB349" i="8"/>
  <c r="BV349" i="8"/>
  <c r="BU349" i="8"/>
  <c r="BT349" i="8"/>
  <c r="BN349" i="8"/>
  <c r="CC348" i="8"/>
  <c r="CB348" i="8"/>
  <c r="BV348" i="8"/>
  <c r="BU348" i="8"/>
  <c r="BT348" i="8"/>
  <c r="BN348" i="8"/>
  <c r="CC347" i="8"/>
  <c r="CB347" i="8"/>
  <c r="BV347" i="8"/>
  <c r="BU347" i="8"/>
  <c r="BT347" i="8"/>
  <c r="BN347" i="8"/>
  <c r="CC346" i="8"/>
  <c r="CB346" i="8"/>
  <c r="BV346" i="8"/>
  <c r="BU346" i="8"/>
  <c r="BT346" i="8"/>
  <c r="BN346" i="8"/>
  <c r="CC345" i="8"/>
  <c r="CB345" i="8"/>
  <c r="BV345" i="8"/>
  <c r="BU345" i="8"/>
  <c r="BT345" i="8"/>
  <c r="BN345" i="8"/>
  <c r="CC344" i="8"/>
  <c r="CB344" i="8"/>
  <c r="BV344" i="8"/>
  <c r="BU344" i="8"/>
  <c r="BT344" i="8"/>
  <c r="BN344" i="8"/>
  <c r="CC343" i="8"/>
  <c r="CB343" i="8"/>
  <c r="BV343" i="8"/>
  <c r="BU343" i="8"/>
  <c r="BT343" i="8"/>
  <c r="BN343" i="8"/>
  <c r="CC342" i="8"/>
  <c r="CB342" i="8"/>
  <c r="BV342" i="8"/>
  <c r="BU342" i="8"/>
  <c r="BT342" i="8"/>
  <c r="BN342" i="8"/>
  <c r="CC341" i="8"/>
  <c r="CB341" i="8"/>
  <c r="BV341" i="8"/>
  <c r="BU341" i="8"/>
  <c r="BT341" i="8"/>
  <c r="BN341" i="8"/>
  <c r="CC340" i="8"/>
  <c r="CB340" i="8"/>
  <c r="BV340" i="8"/>
  <c r="BU340" i="8"/>
  <c r="BT340" i="8"/>
  <c r="BN340" i="8"/>
  <c r="CC339" i="8"/>
  <c r="CB339" i="8"/>
  <c r="BV339" i="8"/>
  <c r="BU339" i="8"/>
  <c r="BT339" i="8"/>
  <c r="BN339" i="8"/>
  <c r="CC338" i="8"/>
  <c r="CB338" i="8"/>
  <c r="BV338" i="8"/>
  <c r="BU338" i="8"/>
  <c r="BT338" i="8"/>
  <c r="BN338" i="8"/>
  <c r="CC337" i="8"/>
  <c r="CB337" i="8"/>
  <c r="BV337" i="8"/>
  <c r="BU337" i="8"/>
  <c r="BT337" i="8"/>
  <c r="BN337" i="8"/>
  <c r="CC336" i="8"/>
  <c r="CB336" i="8"/>
  <c r="BV336" i="8"/>
  <c r="BU336" i="8"/>
  <c r="BT336" i="8"/>
  <c r="BN336" i="8"/>
  <c r="CC335" i="8"/>
  <c r="CB335" i="8"/>
  <c r="BV335" i="8"/>
  <c r="BU335" i="8"/>
  <c r="BT335" i="8"/>
  <c r="BN335" i="8"/>
  <c r="CC334" i="8"/>
  <c r="CB334" i="8"/>
  <c r="BV334" i="8"/>
  <c r="BU334" i="8"/>
  <c r="BT334" i="8"/>
  <c r="BN334" i="8"/>
  <c r="CC333" i="8"/>
  <c r="CB333" i="8"/>
  <c r="BV333" i="8"/>
  <c r="BU333" i="8"/>
  <c r="BT333" i="8"/>
  <c r="BN333" i="8"/>
  <c r="CC332" i="8"/>
  <c r="CB332" i="8"/>
  <c r="BV332" i="8"/>
  <c r="BU332" i="8"/>
  <c r="BT332" i="8"/>
  <c r="BN332" i="8"/>
  <c r="CC331" i="8"/>
  <c r="CB331" i="8"/>
  <c r="BV331" i="8"/>
  <c r="BU331" i="8"/>
  <c r="BT331" i="8"/>
  <c r="BN331" i="8"/>
  <c r="CC330" i="8"/>
  <c r="CB330" i="8"/>
  <c r="BV330" i="8"/>
  <c r="BU330" i="8"/>
  <c r="BT330" i="8"/>
  <c r="BN330" i="8"/>
  <c r="CC329" i="8"/>
  <c r="CB329" i="8"/>
  <c r="BV329" i="8"/>
  <c r="BU329" i="8"/>
  <c r="BT329" i="8"/>
  <c r="BN329" i="8"/>
  <c r="CC328" i="8"/>
  <c r="CB328" i="8"/>
  <c r="BV328" i="8"/>
  <c r="BU328" i="8"/>
  <c r="BT328" i="8"/>
  <c r="BN328" i="8"/>
  <c r="CC327" i="8"/>
  <c r="CB327" i="8"/>
  <c r="BV327" i="8"/>
  <c r="BU327" i="8"/>
  <c r="BT327" i="8"/>
  <c r="BN327" i="8"/>
  <c r="CC326" i="8"/>
  <c r="CB326" i="8"/>
  <c r="BV326" i="8"/>
  <c r="BU326" i="8"/>
  <c r="BT326" i="8"/>
  <c r="BN326" i="8"/>
  <c r="CC325" i="8"/>
  <c r="CB325" i="8"/>
  <c r="BV325" i="8"/>
  <c r="BU325" i="8"/>
  <c r="BT325" i="8"/>
  <c r="BN325" i="8"/>
  <c r="CC324" i="8"/>
  <c r="CB324" i="8"/>
  <c r="BV324" i="8"/>
  <c r="BU324" i="8"/>
  <c r="BT324" i="8"/>
  <c r="BN324" i="8"/>
  <c r="CC323" i="8"/>
  <c r="CB323" i="8"/>
  <c r="BV323" i="8"/>
  <c r="BU323" i="8"/>
  <c r="BT323" i="8"/>
  <c r="BN323" i="8"/>
  <c r="CC322" i="8"/>
  <c r="CB322" i="8"/>
  <c r="BV322" i="8"/>
  <c r="BU322" i="8"/>
  <c r="BT322" i="8"/>
  <c r="BN322" i="8"/>
  <c r="CC321" i="8"/>
  <c r="CB321" i="8"/>
  <c r="BV321" i="8"/>
  <c r="BU321" i="8"/>
  <c r="BT321" i="8"/>
  <c r="BN321" i="8"/>
  <c r="CC320" i="8"/>
  <c r="CB320" i="8"/>
  <c r="BV320" i="8"/>
  <c r="BU320" i="8"/>
  <c r="BT320" i="8"/>
  <c r="BN320" i="8"/>
  <c r="CC319" i="8"/>
  <c r="CB319" i="8"/>
  <c r="BV319" i="8"/>
  <c r="BU319" i="8"/>
  <c r="BT319" i="8"/>
  <c r="BN319" i="8"/>
  <c r="CC318" i="8"/>
  <c r="CB318" i="8"/>
  <c r="BV318" i="8"/>
  <c r="BU318" i="8"/>
  <c r="BT318" i="8"/>
  <c r="BN318" i="8"/>
  <c r="CC317" i="8"/>
  <c r="CB317" i="8"/>
  <c r="BV317" i="8"/>
  <c r="BU317" i="8"/>
  <c r="BT317" i="8"/>
  <c r="BN317" i="8"/>
  <c r="CC316" i="8"/>
  <c r="CB316" i="8"/>
  <c r="BV316" i="8"/>
  <c r="BU316" i="8"/>
  <c r="BT316" i="8"/>
  <c r="BN316" i="8"/>
  <c r="CC315" i="8"/>
  <c r="CB315" i="8"/>
  <c r="BV315" i="8"/>
  <c r="BU315" i="8"/>
  <c r="BT315" i="8"/>
  <c r="BN315" i="8"/>
  <c r="CC314" i="8"/>
  <c r="CB314" i="8"/>
  <c r="BV314" i="8"/>
  <c r="BU314" i="8"/>
  <c r="BT314" i="8"/>
  <c r="BN314" i="8"/>
  <c r="CC313" i="8"/>
  <c r="CB313" i="8"/>
  <c r="BV313" i="8"/>
  <c r="BU313" i="8"/>
  <c r="BT313" i="8"/>
  <c r="BN313" i="8"/>
  <c r="CC312" i="8"/>
  <c r="CB312" i="8"/>
  <c r="BV312" i="8"/>
  <c r="BU312" i="8"/>
  <c r="BT312" i="8"/>
  <c r="BN312" i="8"/>
  <c r="CC311" i="8"/>
  <c r="CB311" i="8"/>
  <c r="BV311" i="8"/>
  <c r="BU311" i="8"/>
  <c r="BT311" i="8"/>
  <c r="BN311" i="8"/>
  <c r="CC310" i="8"/>
  <c r="CB310" i="8"/>
  <c r="BV310" i="8"/>
  <c r="BU310" i="8"/>
  <c r="BT310" i="8"/>
  <c r="BN310" i="8"/>
  <c r="CC309" i="8"/>
  <c r="CB309" i="8"/>
  <c r="BV309" i="8"/>
  <c r="BU309" i="8"/>
  <c r="BT309" i="8"/>
  <c r="BN309" i="8"/>
  <c r="CC308" i="8"/>
  <c r="CB308" i="8"/>
  <c r="BV308" i="8"/>
  <c r="BU308" i="8"/>
  <c r="BT308" i="8"/>
  <c r="BN308" i="8"/>
  <c r="CC307" i="8"/>
  <c r="CB307" i="8"/>
  <c r="BV307" i="8"/>
  <c r="BU307" i="8"/>
  <c r="BT307" i="8"/>
  <c r="BN307" i="8"/>
  <c r="CC306" i="8"/>
  <c r="CB306" i="8"/>
  <c r="BV306" i="8"/>
  <c r="BU306" i="8"/>
  <c r="BT306" i="8"/>
  <c r="BN306" i="8"/>
  <c r="CC305" i="8"/>
  <c r="CB305" i="8"/>
  <c r="BV305" i="8"/>
  <c r="BU305" i="8"/>
  <c r="BT305" i="8"/>
  <c r="BN305" i="8"/>
  <c r="CC304" i="8"/>
  <c r="CB304" i="8"/>
  <c r="BV304" i="8"/>
  <c r="BU304" i="8"/>
  <c r="BT304" i="8"/>
  <c r="BN304" i="8"/>
  <c r="CC303" i="8"/>
  <c r="CB303" i="8"/>
  <c r="BV303" i="8"/>
  <c r="BU303" i="8"/>
  <c r="BT303" i="8"/>
  <c r="BN303" i="8"/>
  <c r="CC302" i="8"/>
  <c r="CB302" i="8"/>
  <c r="BV302" i="8"/>
  <c r="BU302" i="8"/>
  <c r="BT302" i="8"/>
  <c r="BN302" i="8"/>
  <c r="CC301" i="8"/>
  <c r="CB301" i="8"/>
  <c r="BV301" i="8"/>
  <c r="BU301" i="8"/>
  <c r="BT301" i="8"/>
  <c r="BN301" i="8"/>
  <c r="CC300" i="8"/>
  <c r="CB300" i="8"/>
  <c r="BV300" i="8"/>
  <c r="BU300" i="8"/>
  <c r="BT300" i="8"/>
  <c r="BN300" i="8"/>
  <c r="CC299" i="8"/>
  <c r="CB299" i="8"/>
  <c r="BV299" i="8"/>
  <c r="BU299" i="8"/>
  <c r="BT299" i="8"/>
  <c r="BN299" i="8"/>
  <c r="CC298" i="8"/>
  <c r="CB298" i="8"/>
  <c r="BV298" i="8"/>
  <c r="BU298" i="8"/>
  <c r="BT298" i="8"/>
  <c r="BN298" i="8"/>
  <c r="CC297" i="8"/>
  <c r="CB297" i="8"/>
  <c r="BV297" i="8"/>
  <c r="BU297" i="8"/>
  <c r="BT297" i="8"/>
  <c r="BN297" i="8"/>
  <c r="CC296" i="8"/>
  <c r="CB296" i="8"/>
  <c r="BV296" i="8"/>
  <c r="BU296" i="8"/>
  <c r="BT296" i="8"/>
  <c r="BN296" i="8"/>
  <c r="CC295" i="8"/>
  <c r="CB295" i="8"/>
  <c r="BV295" i="8"/>
  <c r="BU295" i="8"/>
  <c r="BT295" i="8"/>
  <c r="BN295" i="8"/>
  <c r="CC294" i="8"/>
  <c r="CB294" i="8"/>
  <c r="BV294" i="8"/>
  <c r="BU294" i="8"/>
  <c r="BT294" i="8"/>
  <c r="BN294" i="8"/>
  <c r="CC293" i="8"/>
  <c r="CB293" i="8"/>
  <c r="BV293" i="8"/>
  <c r="BU293" i="8"/>
  <c r="BT293" i="8"/>
  <c r="BN293" i="8"/>
  <c r="CC292" i="8"/>
  <c r="CB292" i="8"/>
  <c r="BV292" i="8"/>
  <c r="BU292" i="8"/>
  <c r="BT292" i="8"/>
  <c r="BN292" i="8"/>
  <c r="CC291" i="8"/>
  <c r="CB291" i="8"/>
  <c r="BV291" i="8"/>
  <c r="BU291" i="8"/>
  <c r="BT291" i="8"/>
  <c r="BN291" i="8"/>
  <c r="CC290" i="8"/>
  <c r="CB290" i="8"/>
  <c r="BV290" i="8"/>
  <c r="BU290" i="8"/>
  <c r="BT290" i="8"/>
  <c r="BN290" i="8"/>
  <c r="CC289" i="8"/>
  <c r="CB289" i="8"/>
  <c r="BV289" i="8"/>
  <c r="BU289" i="8"/>
  <c r="BT289" i="8"/>
  <c r="BN289" i="8"/>
  <c r="CC288" i="8"/>
  <c r="CB288" i="8"/>
  <c r="BV288" i="8"/>
  <c r="BU288" i="8"/>
  <c r="BT288" i="8"/>
  <c r="BN288" i="8"/>
  <c r="CC287" i="8"/>
  <c r="CB287" i="8"/>
  <c r="BV287" i="8"/>
  <c r="BU287" i="8"/>
  <c r="BT287" i="8"/>
  <c r="BN287" i="8"/>
  <c r="CC286" i="8"/>
  <c r="CB286" i="8"/>
  <c r="BV286" i="8"/>
  <c r="BU286" i="8"/>
  <c r="BT286" i="8"/>
  <c r="BN286" i="8"/>
  <c r="CC285" i="8"/>
  <c r="CB285" i="8"/>
  <c r="BV285" i="8"/>
  <c r="BU285" i="8"/>
  <c r="BT285" i="8"/>
  <c r="BN285" i="8"/>
  <c r="CC284" i="8"/>
  <c r="CB284" i="8"/>
  <c r="BV284" i="8"/>
  <c r="BU284" i="8"/>
  <c r="BT284" i="8"/>
  <c r="BN284" i="8"/>
  <c r="CC283" i="8"/>
  <c r="CB283" i="8"/>
  <c r="BV283" i="8"/>
  <c r="BU283" i="8"/>
  <c r="BT283" i="8"/>
  <c r="BN283" i="8"/>
  <c r="CC282" i="8"/>
  <c r="CB282" i="8"/>
  <c r="BV282" i="8"/>
  <c r="BU282" i="8"/>
  <c r="BT282" i="8"/>
  <c r="BN282" i="8"/>
  <c r="CC281" i="8"/>
  <c r="CB281" i="8"/>
  <c r="BV281" i="8"/>
  <c r="BU281" i="8"/>
  <c r="BT281" i="8"/>
  <c r="BN281" i="8"/>
  <c r="CC280" i="8"/>
  <c r="CB280" i="8"/>
  <c r="BV280" i="8"/>
  <c r="BU280" i="8"/>
  <c r="BT280" i="8"/>
  <c r="BN280" i="8"/>
  <c r="CC279" i="8"/>
  <c r="CB279" i="8"/>
  <c r="BV279" i="8"/>
  <c r="BU279" i="8"/>
  <c r="BT279" i="8"/>
  <c r="BN279" i="8"/>
  <c r="CC278" i="8"/>
  <c r="CB278" i="8"/>
  <c r="BV278" i="8"/>
  <c r="BU278" i="8"/>
  <c r="BT278" i="8"/>
  <c r="BN278" i="8"/>
  <c r="CC277" i="8"/>
  <c r="CB277" i="8"/>
  <c r="BV277" i="8"/>
  <c r="BU277" i="8"/>
  <c r="BT277" i="8"/>
  <c r="BN277" i="8"/>
  <c r="CC276" i="8"/>
  <c r="CB276" i="8"/>
  <c r="BV276" i="8"/>
  <c r="BU276" i="8"/>
  <c r="BT276" i="8"/>
  <c r="BN276" i="8"/>
  <c r="CC275" i="8"/>
  <c r="CB275" i="8"/>
  <c r="BV275" i="8"/>
  <c r="BU275" i="8"/>
  <c r="BT275" i="8"/>
  <c r="BN275" i="8"/>
  <c r="CC274" i="8"/>
  <c r="CB274" i="8"/>
  <c r="BV274" i="8"/>
  <c r="BU274" i="8"/>
  <c r="BT274" i="8"/>
  <c r="BN274" i="8"/>
  <c r="CC273" i="8"/>
  <c r="CB273" i="8"/>
  <c r="BV273" i="8"/>
  <c r="BU273" i="8"/>
  <c r="BT273" i="8"/>
  <c r="BN273" i="8"/>
  <c r="CC272" i="8"/>
  <c r="CB272" i="8"/>
  <c r="BV272" i="8"/>
  <c r="BU272" i="8"/>
  <c r="BT272" i="8"/>
  <c r="BN272" i="8"/>
  <c r="CC271" i="8"/>
  <c r="CB271" i="8"/>
  <c r="BV271" i="8"/>
  <c r="BU271" i="8"/>
  <c r="BT271" i="8"/>
  <c r="BN271" i="8"/>
  <c r="CC270" i="8"/>
  <c r="CB270" i="8"/>
  <c r="BV270" i="8"/>
  <c r="BU270" i="8"/>
  <c r="BT270" i="8"/>
  <c r="BN270" i="8"/>
  <c r="CC269" i="8"/>
  <c r="CB269" i="8"/>
  <c r="BV269" i="8"/>
  <c r="BU269" i="8"/>
  <c r="BT269" i="8"/>
  <c r="BN269" i="8"/>
  <c r="CC268" i="8"/>
  <c r="CB268" i="8"/>
  <c r="BV268" i="8"/>
  <c r="BU268" i="8"/>
  <c r="BT268" i="8"/>
  <c r="BN268" i="8"/>
  <c r="CC267" i="8"/>
  <c r="CB267" i="8"/>
  <c r="BV267" i="8"/>
  <c r="BU267" i="8"/>
  <c r="BT267" i="8"/>
  <c r="BN267" i="8"/>
  <c r="CC266" i="8"/>
  <c r="CB266" i="8"/>
  <c r="BV266" i="8"/>
  <c r="BU266" i="8"/>
  <c r="BT266" i="8"/>
  <c r="BN266" i="8"/>
  <c r="CC265" i="8"/>
  <c r="CB265" i="8"/>
  <c r="BV265" i="8"/>
  <c r="BU265" i="8"/>
  <c r="BT265" i="8"/>
  <c r="BN265" i="8"/>
  <c r="CC264" i="8"/>
  <c r="CB264" i="8"/>
  <c r="BV264" i="8"/>
  <c r="BU264" i="8"/>
  <c r="BT264" i="8"/>
  <c r="BN264" i="8"/>
  <c r="CC263" i="8"/>
  <c r="CB263" i="8"/>
  <c r="BV263" i="8"/>
  <c r="BU263" i="8"/>
  <c r="BT263" i="8"/>
  <c r="BN263" i="8"/>
  <c r="CC262" i="8"/>
  <c r="CB262" i="8"/>
  <c r="BV262" i="8"/>
  <c r="BU262" i="8"/>
  <c r="BT262" i="8"/>
  <c r="BN262" i="8"/>
  <c r="CC261" i="8"/>
  <c r="CB261" i="8"/>
  <c r="BV261" i="8"/>
  <c r="BU261" i="8"/>
  <c r="BT261" i="8"/>
  <c r="BN261" i="8"/>
  <c r="CC260" i="8"/>
  <c r="CB260" i="8"/>
  <c r="BV260" i="8"/>
  <c r="BU260" i="8"/>
  <c r="BT260" i="8"/>
  <c r="BN260" i="8"/>
  <c r="CC259" i="8"/>
  <c r="CB259" i="8"/>
  <c r="BU259" i="8"/>
  <c r="BT259" i="8"/>
  <c r="BN259" i="8"/>
  <c r="BV259" i="8" s="1"/>
  <c r="CC258" i="8"/>
  <c r="CB258" i="8"/>
  <c r="BU258" i="8"/>
  <c r="BT258" i="8"/>
  <c r="BN258" i="8"/>
  <c r="BV258" i="8" s="1"/>
  <c r="CC257" i="8"/>
  <c r="CB257" i="8"/>
  <c r="BU257" i="8"/>
  <c r="BT257" i="8"/>
  <c r="BN257" i="8"/>
  <c r="BV257" i="8" s="1"/>
  <c r="CC256" i="8"/>
  <c r="CB256" i="8"/>
  <c r="BU256" i="8"/>
  <c r="BT256" i="8"/>
  <c r="BN256" i="8"/>
  <c r="BV256" i="8" s="1"/>
  <c r="CC255" i="8"/>
  <c r="CB255" i="8"/>
  <c r="BU255" i="8"/>
  <c r="BT255" i="8"/>
  <c r="BN255" i="8"/>
  <c r="BV255" i="8" s="1"/>
  <c r="CC254" i="8"/>
  <c r="CB254" i="8"/>
  <c r="BU254" i="8"/>
  <c r="BT254" i="8"/>
  <c r="BN254" i="8"/>
  <c r="BV254" i="8" s="1"/>
  <c r="CC253" i="8"/>
  <c r="CB253" i="8"/>
  <c r="BU253" i="8"/>
  <c r="BT253" i="8"/>
  <c r="BN253" i="8"/>
  <c r="BV253" i="8" s="1"/>
  <c r="CC252" i="8"/>
  <c r="CB252" i="8"/>
  <c r="BU252" i="8"/>
  <c r="BT252" i="8"/>
  <c r="BN252" i="8"/>
  <c r="BV252" i="8" s="1"/>
  <c r="CC251" i="8"/>
  <c r="CB251" i="8"/>
  <c r="BV251" i="8"/>
  <c r="BU251" i="8"/>
  <c r="BT251" i="8"/>
  <c r="BN251" i="8"/>
  <c r="CC250" i="8"/>
  <c r="CB250" i="8"/>
  <c r="BV250" i="8"/>
  <c r="BU250" i="8"/>
  <c r="BT250" i="8"/>
  <c r="BN250" i="8"/>
  <c r="CC249" i="8"/>
  <c r="CB249" i="8"/>
  <c r="BV249" i="8"/>
  <c r="BU249" i="8"/>
  <c r="BT249" i="8"/>
  <c r="BN249" i="8"/>
  <c r="CC248" i="8"/>
  <c r="CB248" i="8"/>
  <c r="BV248" i="8"/>
  <c r="BU248" i="8"/>
  <c r="BT248" i="8"/>
  <c r="BN248" i="8"/>
  <c r="CC247" i="8"/>
  <c r="CB247" i="8"/>
  <c r="BV247" i="8"/>
  <c r="BU247" i="8"/>
  <c r="BT247" i="8"/>
  <c r="BN247" i="8"/>
  <c r="CC246" i="8"/>
  <c r="CB246" i="8"/>
  <c r="BV246" i="8"/>
  <c r="BU246" i="8"/>
  <c r="BT246" i="8"/>
  <c r="BN246" i="8"/>
  <c r="CC245" i="8"/>
  <c r="CB245" i="8"/>
  <c r="BV245" i="8"/>
  <c r="BU245" i="8"/>
  <c r="BT245" i="8"/>
  <c r="BN245" i="8"/>
  <c r="CC244" i="8"/>
  <c r="CB244" i="8"/>
  <c r="BU244" i="8"/>
  <c r="BT244" i="8"/>
  <c r="BN244" i="8"/>
  <c r="BV244" i="8" s="1"/>
  <c r="CC243" i="8"/>
  <c r="CB243" i="8"/>
  <c r="BU243" i="8"/>
  <c r="BT243" i="8"/>
  <c r="BN243" i="8"/>
  <c r="BV243" i="8" s="1"/>
  <c r="CC242" i="8"/>
  <c r="CB242" i="8"/>
  <c r="BU242" i="8"/>
  <c r="BT242" i="8"/>
  <c r="BN242" i="8"/>
  <c r="BV242" i="8" s="1"/>
  <c r="CC241" i="8"/>
  <c r="CB241" i="8"/>
  <c r="BU241" i="8"/>
  <c r="BT241" i="8"/>
  <c r="BN241" i="8"/>
  <c r="BV241" i="8" s="1"/>
  <c r="CC240" i="8"/>
  <c r="CB240" i="8"/>
  <c r="BU240" i="8"/>
  <c r="BT240" i="8"/>
  <c r="BN240" i="8"/>
  <c r="BV240" i="8" s="1"/>
  <c r="CC239" i="8"/>
  <c r="CB239" i="8"/>
  <c r="BU239" i="8"/>
  <c r="BT239" i="8"/>
  <c r="BN239" i="8"/>
  <c r="BV239" i="8" s="1"/>
  <c r="CC238" i="8"/>
  <c r="CB238" i="8"/>
  <c r="BV238" i="8"/>
  <c r="BU238" i="8"/>
  <c r="BT238" i="8"/>
  <c r="BN238" i="8"/>
  <c r="CC237" i="8"/>
  <c r="CB237" i="8"/>
  <c r="BU237" i="8"/>
  <c r="BT237" i="8"/>
  <c r="BN237" i="8"/>
  <c r="BV237" i="8" s="1"/>
  <c r="CC236" i="8"/>
  <c r="CB236" i="8"/>
  <c r="BU236" i="8"/>
  <c r="BT236" i="8"/>
  <c r="BN236" i="8"/>
  <c r="BV236" i="8" s="1"/>
  <c r="CC235" i="8"/>
  <c r="CB235" i="8"/>
  <c r="BV235" i="8"/>
  <c r="BU235" i="8"/>
  <c r="BT235" i="8"/>
  <c r="BN235" i="8"/>
  <c r="CC234" i="8"/>
  <c r="CB234" i="8"/>
  <c r="BV234" i="8"/>
  <c r="BU234" i="8"/>
  <c r="BT234" i="8"/>
  <c r="BN234" i="8"/>
  <c r="CC233" i="8"/>
  <c r="CB233" i="8"/>
  <c r="BU233" i="8"/>
  <c r="BT233" i="8"/>
  <c r="BN233" i="8"/>
  <c r="BV233" i="8" s="1"/>
  <c r="CC232" i="8"/>
  <c r="CB232" i="8"/>
  <c r="BU232" i="8"/>
  <c r="BT232" i="8"/>
  <c r="BN232" i="8"/>
  <c r="BV232" i="8" s="1"/>
  <c r="CC231" i="8"/>
  <c r="CB231" i="8"/>
  <c r="BV231" i="8"/>
  <c r="BU231" i="8"/>
  <c r="BT231" i="8"/>
  <c r="BN231" i="8"/>
  <c r="CC230" i="8"/>
  <c r="CB230" i="8"/>
  <c r="BV230" i="8"/>
  <c r="BU230" i="8"/>
  <c r="BT230" i="8"/>
  <c r="BN230" i="8"/>
  <c r="CC229" i="8"/>
  <c r="CB229" i="8"/>
  <c r="BU229" i="8"/>
  <c r="BT229" i="8"/>
  <c r="BN229" i="8"/>
  <c r="BV229" i="8" s="1"/>
  <c r="CC228" i="8"/>
  <c r="CB228" i="8"/>
  <c r="BU228" i="8"/>
  <c r="BT228" i="8"/>
  <c r="BN228" i="8"/>
  <c r="BV228" i="8" s="1"/>
  <c r="CC227" i="8"/>
  <c r="CB227" i="8"/>
  <c r="BV227" i="8"/>
  <c r="BU227" i="8"/>
  <c r="BT227" i="8"/>
  <c r="BN227" i="8"/>
  <c r="CC226" i="8"/>
  <c r="CB226" i="8"/>
  <c r="BU226" i="8"/>
  <c r="BT226" i="8"/>
  <c r="BN226" i="8"/>
  <c r="BV226" i="8" s="1"/>
  <c r="CC225" i="8"/>
  <c r="CB225" i="8"/>
  <c r="BV225" i="8"/>
  <c r="BU225" i="8"/>
  <c r="BT225" i="8"/>
  <c r="BN225" i="8"/>
  <c r="CC224" i="8"/>
  <c r="CB224" i="8"/>
  <c r="BU224" i="8"/>
  <c r="BT224" i="8"/>
  <c r="BN224" i="8"/>
  <c r="BV224" i="8" s="1"/>
  <c r="CC223" i="8"/>
  <c r="CB223" i="8"/>
  <c r="BV223" i="8"/>
  <c r="BU223" i="8"/>
  <c r="BT223" i="8"/>
  <c r="BN223" i="8"/>
  <c r="CC222" i="8"/>
  <c r="CB222" i="8"/>
  <c r="BV222" i="8"/>
  <c r="BU222" i="8"/>
  <c r="BT222" i="8"/>
  <c r="BN222" i="8"/>
  <c r="CC221" i="8"/>
  <c r="CB221" i="8"/>
  <c r="BU221" i="8"/>
  <c r="BT221" i="8"/>
  <c r="BN221" i="8"/>
  <c r="BV221" i="8" s="1"/>
  <c r="CC220" i="8"/>
  <c r="CB220" i="8"/>
  <c r="BV220" i="8"/>
  <c r="BU220" i="8"/>
  <c r="BT220" i="8"/>
  <c r="BN220" i="8"/>
  <c r="CC219" i="8"/>
  <c r="CB219" i="8"/>
  <c r="BV219" i="8"/>
  <c r="BU219" i="8"/>
  <c r="BT219" i="8"/>
  <c r="BN219" i="8"/>
  <c r="CC218" i="8"/>
  <c r="CB218" i="8"/>
  <c r="BV218" i="8"/>
  <c r="BU218" i="8"/>
  <c r="BT218" i="8"/>
  <c r="BN218" i="8"/>
  <c r="CC217" i="8"/>
  <c r="CB217" i="8"/>
  <c r="BU217" i="8"/>
  <c r="BT217" i="8"/>
  <c r="BN217" i="8"/>
  <c r="BV217" i="8" s="1"/>
  <c r="CC216" i="8"/>
  <c r="CB216" i="8"/>
  <c r="BV216" i="8"/>
  <c r="BU216" i="8"/>
  <c r="BT216" i="8"/>
  <c r="BN216" i="8"/>
  <c r="CC215" i="8"/>
  <c r="CB215" i="8"/>
  <c r="BU215" i="8"/>
  <c r="BT215" i="8"/>
  <c r="BN215" i="8"/>
  <c r="BV215" i="8" s="1"/>
  <c r="CC214" i="8"/>
  <c r="CB214" i="8"/>
  <c r="BU214" i="8"/>
  <c r="BT214" i="8"/>
  <c r="BN214" i="8"/>
  <c r="BV214" i="8" s="1"/>
  <c r="CC213" i="8"/>
  <c r="CB213" i="8"/>
  <c r="BV213" i="8"/>
  <c r="BU213" i="8"/>
  <c r="BT213" i="8"/>
  <c r="BN213" i="8"/>
  <c r="CC212" i="8"/>
  <c r="CB212" i="8"/>
  <c r="BV212" i="8"/>
  <c r="BU212" i="8"/>
  <c r="BT212" i="8"/>
  <c r="BN212" i="8"/>
  <c r="CC211" i="8"/>
  <c r="CB211" i="8"/>
  <c r="BV211" i="8"/>
  <c r="BU211" i="8"/>
  <c r="BT211" i="8"/>
  <c r="BN211" i="8"/>
  <c r="CC210" i="8"/>
  <c r="CB210" i="8"/>
  <c r="BV210" i="8"/>
  <c r="BU210" i="8"/>
  <c r="BT210" i="8"/>
  <c r="BN210" i="8"/>
  <c r="CC209" i="8"/>
  <c r="CB209" i="8"/>
  <c r="BV209" i="8"/>
  <c r="BU209" i="8"/>
  <c r="BT209" i="8"/>
  <c r="BN209" i="8"/>
  <c r="CC208" i="8"/>
  <c r="CB208" i="8"/>
  <c r="BV208" i="8"/>
  <c r="BU208" i="8"/>
  <c r="BT208" i="8"/>
  <c r="BN208" i="8"/>
  <c r="CC207" i="8"/>
  <c r="CB207" i="8"/>
  <c r="BV207" i="8"/>
  <c r="BU207" i="8"/>
  <c r="BT207" i="8"/>
  <c r="BN207" i="8"/>
  <c r="CC206" i="8"/>
  <c r="CB206" i="8"/>
  <c r="BU206" i="8"/>
  <c r="BT206" i="8"/>
  <c r="BN206" i="8"/>
  <c r="BV206" i="8" s="1"/>
  <c r="CC205" i="8"/>
  <c r="CB205" i="8"/>
  <c r="BV205" i="8"/>
  <c r="BU205" i="8"/>
  <c r="BT205" i="8"/>
  <c r="BN205" i="8"/>
  <c r="CC204" i="8"/>
  <c r="CB204" i="8"/>
  <c r="BU204" i="8"/>
  <c r="BT204" i="8"/>
  <c r="BN204" i="8"/>
  <c r="BV204" i="8" s="1"/>
  <c r="CC203" i="8"/>
  <c r="CB203" i="8"/>
  <c r="BU203" i="8"/>
  <c r="BT203" i="8"/>
  <c r="BN203" i="8"/>
  <c r="BV203" i="8" s="1"/>
  <c r="CC202" i="8"/>
  <c r="CB202" i="8"/>
  <c r="BV202" i="8"/>
  <c r="BU202" i="8"/>
  <c r="BT202" i="8"/>
  <c r="BN202" i="8"/>
  <c r="CC201" i="8"/>
  <c r="CB201" i="8"/>
  <c r="BV201" i="8"/>
  <c r="BU201" i="8"/>
  <c r="BT201" i="8"/>
  <c r="BN201" i="8"/>
  <c r="CC200" i="8"/>
  <c r="CB200" i="8"/>
  <c r="BU200" i="8"/>
  <c r="BT200" i="8"/>
  <c r="BN200" i="8"/>
  <c r="BV200" i="8" s="1"/>
  <c r="CC199" i="8"/>
  <c r="CB199" i="8"/>
  <c r="BV199" i="8"/>
  <c r="BU199" i="8"/>
  <c r="BT199" i="8"/>
  <c r="BN199" i="8"/>
  <c r="CC198" i="8"/>
  <c r="CB198" i="8"/>
  <c r="BV198" i="8"/>
  <c r="BU198" i="8"/>
  <c r="BT198" i="8"/>
  <c r="BN198" i="8"/>
  <c r="CC197" i="8"/>
  <c r="CB197" i="8"/>
  <c r="BV197" i="8"/>
  <c r="BU197" i="8"/>
  <c r="BT197" i="8"/>
  <c r="BN197" i="8"/>
  <c r="CC196" i="8"/>
  <c r="CB196" i="8"/>
  <c r="BU196" i="8"/>
  <c r="BT196" i="8"/>
  <c r="BN196" i="8"/>
  <c r="BV196" i="8" s="1"/>
  <c r="CC195" i="8"/>
  <c r="CB195" i="8"/>
  <c r="BV195" i="8"/>
  <c r="BU195" i="8"/>
  <c r="BT195" i="8"/>
  <c r="BN195" i="8"/>
  <c r="CC194" i="8"/>
  <c r="CB194" i="8"/>
  <c r="BU194" i="8"/>
  <c r="BT194" i="8"/>
  <c r="BN194" i="8"/>
  <c r="BV194" i="8" s="1"/>
  <c r="CC193" i="8"/>
  <c r="CB193" i="8"/>
  <c r="BU193" i="8"/>
  <c r="BT193" i="8"/>
  <c r="BN193" i="8"/>
  <c r="BV193" i="8" s="1"/>
  <c r="CC192" i="8"/>
  <c r="CB192" i="8"/>
  <c r="BU192" i="8"/>
  <c r="BT192" i="8"/>
  <c r="BN192" i="8"/>
  <c r="BV192" i="8" s="1"/>
  <c r="CC191" i="8"/>
  <c r="CB191" i="8"/>
  <c r="BU191" i="8"/>
  <c r="BT191" i="8"/>
  <c r="BN191" i="8"/>
  <c r="BV191" i="8" s="1"/>
  <c r="CC190" i="8"/>
  <c r="CB190" i="8"/>
  <c r="BV190" i="8"/>
  <c r="BU190" i="8"/>
  <c r="BT190" i="8"/>
  <c r="BN190" i="8"/>
  <c r="CC189" i="8"/>
  <c r="CB189" i="8"/>
  <c r="BV189" i="8"/>
  <c r="BU189" i="8"/>
  <c r="BT189" i="8"/>
  <c r="BN189" i="8"/>
  <c r="CC188" i="8"/>
  <c r="CB188" i="8"/>
  <c r="BU188" i="8"/>
  <c r="BT188" i="8"/>
  <c r="BN188" i="8"/>
  <c r="BV188" i="8" s="1"/>
  <c r="CC187" i="8"/>
  <c r="CB187" i="8"/>
  <c r="BU187" i="8"/>
  <c r="BT187" i="8"/>
  <c r="BN187" i="8"/>
  <c r="BV187" i="8" s="1"/>
  <c r="CC186" i="8"/>
  <c r="CB186" i="8"/>
  <c r="BU186" i="8"/>
  <c r="BT186" i="8"/>
  <c r="BN186" i="8"/>
  <c r="BV186" i="8" s="1"/>
  <c r="CC185" i="8"/>
  <c r="CB185" i="8"/>
  <c r="BU185" i="8"/>
  <c r="BT185" i="8"/>
  <c r="BN185" i="8"/>
  <c r="BV185" i="8" s="1"/>
  <c r="CC184" i="8"/>
  <c r="CB184" i="8"/>
  <c r="BU184" i="8"/>
  <c r="BT184" i="8"/>
  <c r="BN184" i="8"/>
  <c r="BV184" i="8" s="1"/>
  <c r="CC183" i="8"/>
  <c r="CB183" i="8"/>
  <c r="BU183" i="8"/>
  <c r="BT183" i="8"/>
  <c r="BN183" i="8"/>
  <c r="BV183" i="8" s="1"/>
  <c r="CC182" i="8"/>
  <c r="CB182" i="8"/>
  <c r="BU182" i="8"/>
  <c r="BT182" i="8"/>
  <c r="BN182" i="8"/>
  <c r="BV182" i="8" s="1"/>
  <c r="CC181" i="8"/>
  <c r="CB181" i="8"/>
  <c r="BU181" i="8"/>
  <c r="BT181" i="8"/>
  <c r="BN181" i="8"/>
  <c r="BV181" i="8" s="1"/>
  <c r="CC180" i="8"/>
  <c r="CB180" i="8"/>
  <c r="BU180" i="8"/>
  <c r="BT180" i="8"/>
  <c r="BN180" i="8"/>
  <c r="BV180" i="8" s="1"/>
  <c r="CC179" i="8"/>
  <c r="CB179" i="8"/>
  <c r="BU179" i="8"/>
  <c r="BT179" i="8"/>
  <c r="BN179" i="8"/>
  <c r="BV179" i="8" s="1"/>
  <c r="CC178" i="8"/>
  <c r="CB178" i="8"/>
  <c r="BU178" i="8"/>
  <c r="BT178" i="8"/>
  <c r="BN178" i="8"/>
  <c r="BV178" i="8" s="1"/>
  <c r="CC177" i="8"/>
  <c r="CB177" i="8"/>
  <c r="BU177" i="8"/>
  <c r="BT177" i="8"/>
  <c r="BN177" i="8"/>
  <c r="BV177" i="8" s="1"/>
  <c r="CC176" i="8"/>
  <c r="CB176" i="8"/>
  <c r="BU176" i="8"/>
  <c r="BT176" i="8"/>
  <c r="BN176" i="8"/>
  <c r="BV176" i="8" s="1"/>
  <c r="CC175" i="8"/>
  <c r="CB175" i="8"/>
  <c r="BU175" i="8"/>
  <c r="BT175" i="8"/>
  <c r="BN175" i="8"/>
  <c r="BV175" i="8" s="1"/>
  <c r="CC174" i="8"/>
  <c r="CB174" i="8"/>
  <c r="BU174" i="8"/>
  <c r="BT174" i="8"/>
  <c r="BN174" i="8"/>
  <c r="BV174" i="8" s="1"/>
  <c r="CC173" i="8"/>
  <c r="CB173" i="8"/>
  <c r="BU173" i="8"/>
  <c r="BT173" i="8"/>
  <c r="BN173" i="8"/>
  <c r="BV173" i="8" s="1"/>
  <c r="CC172" i="8"/>
  <c r="CB172" i="8"/>
  <c r="BU172" i="8"/>
  <c r="BT172" i="8"/>
  <c r="BN172" i="8"/>
  <c r="BV172" i="8" s="1"/>
  <c r="CC171" i="8"/>
  <c r="CB171" i="8"/>
  <c r="BU171" i="8"/>
  <c r="BT171" i="8"/>
  <c r="BN171" i="8"/>
  <c r="BV171" i="8" s="1"/>
  <c r="CC170" i="8"/>
  <c r="CB170" i="8"/>
  <c r="BU170" i="8"/>
  <c r="BT170" i="8"/>
  <c r="BN170" i="8"/>
  <c r="BV170" i="8" s="1"/>
  <c r="CC169" i="8"/>
  <c r="CB169" i="8"/>
  <c r="BU169" i="8"/>
  <c r="BT169" i="8"/>
  <c r="BN169" i="8"/>
  <c r="BV169" i="8" s="1"/>
  <c r="CC168" i="8"/>
  <c r="CB168" i="8"/>
  <c r="BU168" i="8"/>
  <c r="BT168" i="8"/>
  <c r="BN168" i="8"/>
  <c r="BV168" i="8" s="1"/>
  <c r="CC167" i="8"/>
  <c r="CB167" i="8"/>
  <c r="BU167" i="8"/>
  <c r="BT167" i="8"/>
  <c r="BN167" i="8"/>
  <c r="BV167" i="8" s="1"/>
  <c r="CC166" i="8"/>
  <c r="CB166" i="8"/>
  <c r="BU166" i="8"/>
  <c r="BT166" i="8"/>
  <c r="BN166" i="8"/>
  <c r="BV166" i="8" s="1"/>
  <c r="CC165" i="8"/>
  <c r="CB165" i="8"/>
  <c r="BU165" i="8"/>
  <c r="BT165" i="8"/>
  <c r="BN165" i="8"/>
  <c r="BV165" i="8" s="1"/>
  <c r="CC164" i="8"/>
  <c r="CB164" i="8"/>
  <c r="BU164" i="8"/>
  <c r="BT164" i="8"/>
  <c r="BN164" i="8"/>
  <c r="BV164" i="8" s="1"/>
  <c r="CC163" i="8"/>
  <c r="CB163" i="8"/>
  <c r="BU163" i="8"/>
  <c r="BT163" i="8"/>
  <c r="BN163" i="8"/>
  <c r="BV163" i="8" s="1"/>
  <c r="CC162" i="8"/>
  <c r="CB162" i="8"/>
  <c r="BU162" i="8"/>
  <c r="BT162" i="8"/>
  <c r="BN162" i="8"/>
  <c r="BV162" i="8" s="1"/>
  <c r="CC161" i="8"/>
  <c r="CB161" i="8"/>
  <c r="BU161" i="8"/>
  <c r="BT161" i="8"/>
  <c r="BN161" i="8"/>
  <c r="BV161" i="8" s="1"/>
  <c r="CC160" i="8"/>
  <c r="CB160" i="8"/>
  <c r="BU160" i="8"/>
  <c r="BT160" i="8"/>
  <c r="BN160" i="8"/>
  <c r="BV160" i="8" s="1"/>
  <c r="CC159" i="8"/>
  <c r="CB159" i="8"/>
  <c r="BU159" i="8"/>
  <c r="BT159" i="8"/>
  <c r="BN159" i="8"/>
  <c r="BV159" i="8" s="1"/>
  <c r="CC158" i="8"/>
  <c r="CB158" i="8"/>
  <c r="BU158" i="8"/>
  <c r="BT158" i="8"/>
  <c r="BN158" i="8"/>
  <c r="BV158" i="8" s="1"/>
  <c r="CC157" i="8"/>
  <c r="CB157" i="8"/>
  <c r="BU157" i="8"/>
  <c r="BT157" i="8"/>
  <c r="BN157" i="8"/>
  <c r="BV157" i="8" s="1"/>
  <c r="CC156" i="8"/>
  <c r="CB156" i="8"/>
  <c r="BU156" i="8"/>
  <c r="BT156" i="8"/>
  <c r="BN156" i="8"/>
  <c r="BV156" i="8" s="1"/>
  <c r="CC155" i="8"/>
  <c r="CB155" i="8"/>
  <c r="BU155" i="8"/>
  <c r="BT155" i="8"/>
  <c r="BN155" i="8"/>
  <c r="BV155" i="8" s="1"/>
  <c r="CC154" i="8"/>
  <c r="CB154" i="8"/>
  <c r="BU154" i="8"/>
  <c r="BT154" i="8"/>
  <c r="BN154" i="8"/>
  <c r="BV154" i="8" s="1"/>
  <c r="CC153" i="8"/>
  <c r="CB153" i="8"/>
  <c r="BU153" i="8"/>
  <c r="BT153" i="8"/>
  <c r="BN153" i="8"/>
  <c r="BV153" i="8" s="1"/>
  <c r="CC152" i="8"/>
  <c r="CB152" i="8"/>
  <c r="BU152" i="8"/>
  <c r="BT152" i="8"/>
  <c r="BN152" i="8"/>
  <c r="BV152" i="8" s="1"/>
  <c r="CC151" i="8"/>
  <c r="CB151" i="8"/>
  <c r="BU151" i="8"/>
  <c r="BT151" i="8"/>
  <c r="BN151" i="8"/>
  <c r="BV151" i="8" s="1"/>
  <c r="CC150" i="8"/>
  <c r="CB150" i="8"/>
  <c r="BU150" i="8"/>
  <c r="BT150" i="8"/>
  <c r="BN150" i="8"/>
  <c r="BV150" i="8" s="1"/>
  <c r="CC149" i="8"/>
  <c r="CB149" i="8"/>
  <c r="BU149" i="8"/>
  <c r="BT149" i="8"/>
  <c r="BN149" i="8"/>
  <c r="BV149" i="8" s="1"/>
  <c r="CC148" i="8"/>
  <c r="CB148" i="8"/>
  <c r="BU148" i="8"/>
  <c r="BT148" i="8"/>
  <c r="BN148" i="8"/>
  <c r="BV148" i="8" s="1"/>
  <c r="CC147" i="8"/>
  <c r="CB147" i="8"/>
  <c r="BU147" i="8"/>
  <c r="BT147" i="8"/>
  <c r="BN147" i="8"/>
  <c r="BV147" i="8" s="1"/>
  <c r="CC146" i="8"/>
  <c r="CB146" i="8"/>
  <c r="BU146" i="8"/>
  <c r="BT146" i="8"/>
  <c r="BN146" i="8"/>
  <c r="BV146" i="8" s="1"/>
  <c r="CC145" i="8"/>
  <c r="CB145" i="8"/>
  <c r="BU145" i="8"/>
  <c r="BT145" i="8"/>
  <c r="BN145" i="8"/>
  <c r="BV145" i="8" s="1"/>
  <c r="CC144" i="8"/>
  <c r="CB144" i="8"/>
  <c r="BU144" i="8"/>
  <c r="BT144" i="8"/>
  <c r="BN144" i="8"/>
  <c r="BV144" i="8" s="1"/>
  <c r="CC143" i="8"/>
  <c r="CB143" i="8"/>
  <c r="BU143" i="8"/>
  <c r="BT143" i="8"/>
  <c r="BN143" i="8"/>
  <c r="BV143" i="8" s="1"/>
  <c r="CC142" i="8"/>
  <c r="CB142" i="8"/>
  <c r="BU142" i="8"/>
  <c r="BT142" i="8"/>
  <c r="BN142" i="8"/>
  <c r="BV142" i="8" s="1"/>
  <c r="CC141" i="8"/>
  <c r="CB141" i="8"/>
  <c r="BU141" i="8"/>
  <c r="BT141" i="8"/>
  <c r="BN141" i="8"/>
  <c r="BV141" i="8" s="1"/>
  <c r="CC140" i="8"/>
  <c r="CB140" i="8"/>
  <c r="BU140" i="8"/>
  <c r="BT140" i="8"/>
  <c r="BN140" i="8"/>
  <c r="BV140" i="8" s="1"/>
  <c r="CC139" i="8"/>
  <c r="CB139" i="8"/>
  <c r="BU139" i="8"/>
  <c r="BT139" i="8"/>
  <c r="BN139" i="8"/>
  <c r="BV139" i="8" s="1"/>
  <c r="CC138" i="8"/>
  <c r="CB138" i="8"/>
  <c r="BV138" i="8"/>
  <c r="BU138" i="8"/>
  <c r="BT138" i="8"/>
  <c r="BN138" i="8"/>
  <c r="CC137" i="8"/>
  <c r="CB137" i="8"/>
  <c r="BU137" i="8"/>
  <c r="BT137" i="8"/>
  <c r="BN137" i="8"/>
  <c r="BV137" i="8" s="1"/>
  <c r="CC136" i="8"/>
  <c r="CB136" i="8"/>
  <c r="BU136" i="8"/>
  <c r="BT136" i="8"/>
  <c r="BN136" i="8"/>
  <c r="BV136" i="8" s="1"/>
  <c r="CC135" i="8"/>
  <c r="CB135" i="8"/>
  <c r="BU135" i="8"/>
  <c r="BT135" i="8"/>
  <c r="BN135" i="8"/>
  <c r="BV135" i="8" s="1"/>
  <c r="CC134" i="8"/>
  <c r="CB134" i="8"/>
  <c r="BU134" i="8"/>
  <c r="BT134" i="8"/>
  <c r="BN134" i="8"/>
  <c r="BV134" i="8" s="1"/>
  <c r="CC133" i="8"/>
  <c r="CB133" i="8"/>
  <c r="BU133" i="8"/>
  <c r="BT133" i="8"/>
  <c r="BN133" i="8"/>
  <c r="BV133" i="8" s="1"/>
  <c r="CC132" i="8"/>
  <c r="CB132" i="8"/>
  <c r="BV132" i="8"/>
  <c r="BU132" i="8"/>
  <c r="BT132" i="8"/>
  <c r="BN132" i="8"/>
  <c r="CC131" i="8"/>
  <c r="CB131" i="8"/>
  <c r="BV131" i="8"/>
  <c r="BU131" i="8"/>
  <c r="BT131" i="8"/>
  <c r="BN131" i="8"/>
  <c r="CC130" i="8"/>
  <c r="CB130" i="8"/>
  <c r="BV130" i="8"/>
  <c r="BU130" i="8"/>
  <c r="BT130" i="8"/>
  <c r="BN130" i="8"/>
  <c r="CC129" i="8"/>
  <c r="CB129" i="8"/>
  <c r="BV129" i="8"/>
  <c r="BU129" i="8"/>
  <c r="BT129" i="8"/>
  <c r="BN129" i="8"/>
  <c r="CC128" i="8"/>
  <c r="CB128" i="8"/>
  <c r="BV128" i="8"/>
  <c r="BU128" i="8"/>
  <c r="BT128" i="8"/>
  <c r="BN128" i="8"/>
  <c r="CC127" i="8"/>
  <c r="CB127" i="8"/>
  <c r="BV127" i="8"/>
  <c r="BU127" i="8"/>
  <c r="BT127" i="8"/>
  <c r="BN127" i="8"/>
  <c r="CC126" i="8"/>
  <c r="CB126" i="8"/>
  <c r="BU126" i="8"/>
  <c r="BT126" i="8"/>
  <c r="BN126" i="8"/>
  <c r="BV126" i="8" s="1"/>
  <c r="CC125" i="8"/>
  <c r="CB125" i="8"/>
  <c r="BV125" i="8"/>
  <c r="BU125" i="8"/>
  <c r="BT125" i="8"/>
  <c r="BN125" i="8"/>
  <c r="CC124" i="8"/>
  <c r="CB124" i="8"/>
  <c r="BU124" i="8"/>
  <c r="BT124" i="8"/>
  <c r="BN124" i="8"/>
  <c r="BV124" i="8" s="1"/>
  <c r="CC123" i="8"/>
  <c r="CB123" i="8"/>
  <c r="BV123" i="8"/>
  <c r="BU123" i="8"/>
  <c r="BT123" i="8"/>
  <c r="BN123" i="8"/>
  <c r="CC122" i="8"/>
  <c r="CB122" i="8"/>
  <c r="BU122" i="8"/>
  <c r="BT122" i="8"/>
  <c r="BN122" i="8"/>
  <c r="BV122" i="8" s="1"/>
  <c r="CC121" i="8"/>
  <c r="CB121" i="8"/>
  <c r="BU121" i="8"/>
  <c r="BT121" i="8"/>
  <c r="BN121" i="8"/>
  <c r="BV121" i="8" s="1"/>
  <c r="CC120" i="8"/>
  <c r="CB120" i="8"/>
  <c r="BU120" i="8"/>
  <c r="BT120" i="8"/>
  <c r="BN120" i="8"/>
  <c r="BV120" i="8" s="1"/>
  <c r="CC119" i="8"/>
  <c r="CB119" i="8"/>
  <c r="BU119" i="8"/>
  <c r="BT119" i="8"/>
  <c r="BN119" i="8"/>
  <c r="BV119" i="8" s="1"/>
  <c r="CC118" i="8"/>
  <c r="CB118" i="8"/>
  <c r="BU118" i="8"/>
  <c r="BT118" i="8"/>
  <c r="BN118" i="8"/>
  <c r="BV118" i="8" s="1"/>
  <c r="CC117" i="8"/>
  <c r="CB117" i="8"/>
  <c r="BV117" i="8"/>
  <c r="BU117" i="8"/>
  <c r="BT117" i="8"/>
  <c r="BN117" i="8"/>
  <c r="CC116" i="8"/>
  <c r="CB116" i="8"/>
  <c r="BV116" i="8"/>
  <c r="BU116" i="8"/>
  <c r="BT116" i="8"/>
  <c r="BN116" i="8"/>
  <c r="CC115" i="8"/>
  <c r="CB115" i="8"/>
  <c r="BU115" i="8"/>
  <c r="BT115" i="8"/>
  <c r="BN115" i="8"/>
  <c r="BV115" i="8" s="1"/>
  <c r="CC114" i="8"/>
  <c r="CB114" i="8"/>
  <c r="BV114" i="8"/>
  <c r="BU114" i="8"/>
  <c r="BT114" i="8"/>
  <c r="BN114" i="8"/>
  <c r="CC113" i="8"/>
  <c r="CB113" i="8"/>
  <c r="BU113" i="8"/>
  <c r="BT113" i="8"/>
  <c r="BN113" i="8"/>
  <c r="BV113" i="8" s="1"/>
  <c r="CC112" i="8"/>
  <c r="CB112" i="8"/>
  <c r="BV112" i="8"/>
  <c r="BU112" i="8"/>
  <c r="BT112" i="8"/>
  <c r="BN112" i="8"/>
  <c r="CC111" i="8"/>
  <c r="CB111" i="8"/>
  <c r="BU111" i="8"/>
  <c r="BT111" i="8"/>
  <c r="BN111" i="8"/>
  <c r="BV111" i="8" s="1"/>
  <c r="CC110" i="8"/>
  <c r="CB110" i="8"/>
  <c r="BU110" i="8"/>
  <c r="BT110" i="8"/>
  <c r="BN110" i="8"/>
  <c r="BV110" i="8" s="1"/>
  <c r="CC109" i="8"/>
  <c r="CB109" i="8"/>
  <c r="BU109" i="8"/>
  <c r="BT109" i="8"/>
  <c r="BN109" i="8"/>
  <c r="BV109" i="8" s="1"/>
  <c r="CC108" i="8"/>
  <c r="CB108" i="8"/>
  <c r="BU108" i="8"/>
  <c r="BT108" i="8"/>
  <c r="BN108" i="8"/>
  <c r="BV108" i="8" s="1"/>
  <c r="CC107" i="8"/>
  <c r="CB107" i="8"/>
  <c r="BU107" i="8"/>
  <c r="BT107" i="8"/>
  <c r="BN107" i="8"/>
  <c r="BV107" i="8" s="1"/>
  <c r="CC106" i="8"/>
  <c r="CB106" i="8"/>
  <c r="BU106" i="8"/>
  <c r="BT106" i="8"/>
  <c r="BN106" i="8"/>
  <c r="BV106" i="8" s="1"/>
  <c r="CC105" i="8"/>
  <c r="CB105" i="8"/>
  <c r="BU105" i="8"/>
  <c r="BT105" i="8"/>
  <c r="BN105" i="8"/>
  <c r="BV105" i="8" s="1"/>
  <c r="CC104" i="8"/>
  <c r="CB104" i="8"/>
  <c r="BU104" i="8"/>
  <c r="BT104" i="8"/>
  <c r="BN104" i="8"/>
  <c r="BV104" i="8" s="1"/>
  <c r="CC103" i="8"/>
  <c r="CB103" i="8"/>
  <c r="BU103" i="8"/>
  <c r="BT103" i="8"/>
  <c r="BN103" i="8"/>
  <c r="BV103" i="8" s="1"/>
  <c r="CC102" i="8"/>
  <c r="CB102" i="8"/>
  <c r="BU102" i="8"/>
  <c r="BT102" i="8"/>
  <c r="BN102" i="8"/>
  <c r="BV102" i="8" s="1"/>
  <c r="CC101" i="8"/>
  <c r="CB101" i="8"/>
  <c r="BV101" i="8"/>
  <c r="BU101" i="8"/>
  <c r="BT101" i="8"/>
  <c r="BN101" i="8"/>
  <c r="CC100" i="8"/>
  <c r="CB100" i="8"/>
  <c r="BV100" i="8"/>
  <c r="BU100" i="8"/>
  <c r="BT100" i="8"/>
  <c r="BN100" i="8"/>
  <c r="CC99" i="8"/>
  <c r="CB99" i="8"/>
  <c r="BV99" i="8"/>
  <c r="BU99" i="8"/>
  <c r="BT99" i="8"/>
  <c r="BN99" i="8"/>
  <c r="CC98" i="8"/>
  <c r="CB98" i="8"/>
  <c r="BV98" i="8"/>
  <c r="BU98" i="8"/>
  <c r="BT98" i="8"/>
  <c r="BN98" i="8"/>
  <c r="CC97" i="8"/>
  <c r="CB97" i="8"/>
  <c r="BV97" i="8"/>
  <c r="BU97" i="8"/>
  <c r="BT97" i="8"/>
  <c r="BN97" i="8"/>
  <c r="CC96" i="8"/>
  <c r="CB96" i="8"/>
  <c r="BU96" i="8"/>
  <c r="BT96" i="8"/>
  <c r="BN96" i="8"/>
  <c r="BV96" i="8" s="1"/>
  <c r="CC95" i="8"/>
  <c r="CB95" i="8"/>
  <c r="BV95" i="8"/>
  <c r="BU95" i="8"/>
  <c r="BT95" i="8"/>
  <c r="BN95" i="8"/>
  <c r="CC94" i="8"/>
  <c r="CB94" i="8"/>
  <c r="BU94" i="8"/>
  <c r="BT94" i="8"/>
  <c r="BN94" i="8"/>
  <c r="BV94" i="8" s="1"/>
  <c r="CC93" i="8"/>
  <c r="CB93" i="8"/>
  <c r="BU93" i="8"/>
  <c r="BT93" i="8"/>
  <c r="BN93" i="8"/>
  <c r="BV93" i="8" s="1"/>
  <c r="CC92" i="8"/>
  <c r="CB92" i="8"/>
  <c r="BU92" i="8"/>
  <c r="BT92" i="8"/>
  <c r="BN92" i="8"/>
  <c r="BV92" i="8" s="1"/>
  <c r="CC91" i="8"/>
  <c r="CB91" i="8"/>
  <c r="BV91" i="8"/>
  <c r="BU91" i="8"/>
  <c r="BT91" i="8"/>
  <c r="BN91" i="8"/>
  <c r="CC90" i="8"/>
  <c r="CB90" i="8"/>
  <c r="BV90" i="8"/>
  <c r="BU90" i="8"/>
  <c r="BT90" i="8"/>
  <c r="BN90" i="8"/>
  <c r="CC89" i="8"/>
  <c r="CB89" i="8"/>
  <c r="BV89" i="8"/>
  <c r="BU89" i="8"/>
  <c r="BT89" i="8"/>
  <c r="BN89" i="8"/>
  <c r="CC88" i="8"/>
  <c r="CB88" i="8"/>
  <c r="BV88" i="8"/>
  <c r="BU88" i="8"/>
  <c r="BT88" i="8"/>
  <c r="BN88" i="8"/>
  <c r="CC87" i="8"/>
  <c r="CB87" i="8"/>
  <c r="BU87" i="8"/>
  <c r="BT87" i="8"/>
  <c r="BN87" i="8"/>
  <c r="BV87" i="8" s="1"/>
  <c r="CC86" i="8"/>
  <c r="CB86" i="8"/>
  <c r="BV86" i="8"/>
  <c r="BU86" i="8"/>
  <c r="BT86" i="8"/>
  <c r="BN86" i="8"/>
  <c r="CC85" i="8"/>
  <c r="CB85" i="8"/>
  <c r="BV85" i="8"/>
  <c r="BU85" i="8"/>
  <c r="BT85" i="8"/>
  <c r="BN85" i="8"/>
  <c r="CC84" i="8"/>
  <c r="CB84" i="8"/>
  <c r="BU84" i="8"/>
  <c r="BT84" i="8"/>
  <c r="BN84" i="8"/>
  <c r="BV84" i="8" s="1"/>
  <c r="CC83" i="8"/>
  <c r="CB83" i="8"/>
  <c r="BU83" i="8"/>
  <c r="BT83" i="8"/>
  <c r="BN83" i="8"/>
  <c r="BV83" i="8" s="1"/>
  <c r="CC82" i="8"/>
  <c r="CB82" i="8"/>
  <c r="BV82" i="8"/>
  <c r="BU82" i="8"/>
  <c r="BT82" i="8"/>
  <c r="BN82" i="8"/>
  <c r="CC81" i="8"/>
  <c r="CB81" i="8"/>
  <c r="BV81" i="8"/>
  <c r="BU81" i="8"/>
  <c r="BT81" i="8"/>
  <c r="BN81" i="8"/>
  <c r="CC80" i="8"/>
  <c r="CB80" i="8"/>
  <c r="BV80" i="8"/>
  <c r="BU80" i="8"/>
  <c r="BT80" i="8"/>
  <c r="BN80" i="8"/>
  <c r="CC79" i="8"/>
  <c r="CB79" i="8"/>
  <c r="BV79" i="8"/>
  <c r="BU79" i="8"/>
  <c r="BT79" i="8"/>
  <c r="BN79" i="8"/>
  <c r="CC78" i="8"/>
  <c r="CB78" i="8"/>
  <c r="BV78" i="8"/>
  <c r="BU78" i="8"/>
  <c r="BT78" i="8"/>
  <c r="BN78" i="8"/>
  <c r="CC77" i="8"/>
  <c r="CB77" i="8"/>
  <c r="BV77" i="8"/>
  <c r="BU77" i="8"/>
  <c r="BT77" i="8"/>
  <c r="BN77" i="8"/>
  <c r="CC76" i="8"/>
  <c r="CB76" i="8"/>
  <c r="BU76" i="8"/>
  <c r="BT76" i="8"/>
  <c r="BN76" i="8"/>
  <c r="BV76" i="8" s="1"/>
  <c r="CC75" i="8"/>
  <c r="CB75" i="8"/>
  <c r="BU75" i="8"/>
  <c r="BT75" i="8"/>
  <c r="BN75" i="8"/>
  <c r="BV75" i="8" s="1"/>
  <c r="CC74" i="8"/>
  <c r="CB74" i="8"/>
  <c r="BU74" i="8"/>
  <c r="BT74" i="8"/>
  <c r="BN74" i="8"/>
  <c r="BV74" i="8" s="1"/>
  <c r="CC73" i="8"/>
  <c r="CB73" i="8"/>
  <c r="BU73" i="8"/>
  <c r="BT73" i="8"/>
  <c r="BN73" i="8"/>
  <c r="BV73" i="8" s="1"/>
  <c r="CC72" i="8"/>
  <c r="CB72" i="8"/>
  <c r="BV72" i="8"/>
  <c r="BU72" i="8"/>
  <c r="BT72" i="8"/>
  <c r="BN72" i="8"/>
  <c r="CC71" i="8"/>
  <c r="CB71" i="8"/>
  <c r="BU71" i="8"/>
  <c r="BT71" i="8"/>
  <c r="BN71" i="8"/>
  <c r="BV71" i="8" s="1"/>
  <c r="CC70" i="8"/>
  <c r="CB70" i="8"/>
  <c r="BU70" i="8"/>
  <c r="BT70" i="8"/>
  <c r="BN70" i="8"/>
  <c r="BV70" i="8" s="1"/>
  <c r="CC69" i="8"/>
  <c r="CB69" i="8"/>
  <c r="BV69" i="8"/>
  <c r="BU69" i="8"/>
  <c r="BT69" i="8"/>
  <c r="BN69" i="8"/>
  <c r="CC68" i="8"/>
  <c r="CB68" i="8"/>
  <c r="BU68" i="8"/>
  <c r="BT68" i="8"/>
  <c r="BN68" i="8"/>
  <c r="BV68" i="8" s="1"/>
  <c r="CC67" i="8"/>
  <c r="CB67" i="8"/>
  <c r="BU67" i="8"/>
  <c r="BT67" i="8"/>
  <c r="BN67" i="8"/>
  <c r="BV67" i="8" s="1"/>
  <c r="CC66" i="8"/>
  <c r="CB66" i="8"/>
  <c r="BU66" i="8"/>
  <c r="BT66" i="8"/>
  <c r="BN66" i="8"/>
  <c r="BV66" i="8" s="1"/>
  <c r="CC65" i="8"/>
  <c r="CB65" i="8"/>
  <c r="BV65" i="8"/>
  <c r="BU65" i="8"/>
  <c r="BT65" i="8"/>
  <c r="BN65" i="8"/>
  <c r="CC64" i="8"/>
  <c r="CB64" i="8"/>
  <c r="BV64" i="8"/>
  <c r="BU64" i="8"/>
  <c r="BT64" i="8"/>
  <c r="BN64" i="8"/>
  <c r="CC63" i="8"/>
  <c r="CB63" i="8"/>
  <c r="BV63" i="8"/>
  <c r="BU63" i="8"/>
  <c r="BT63" i="8"/>
  <c r="BN63" i="8"/>
  <c r="CC62" i="8"/>
  <c r="CB62" i="8"/>
  <c r="BU62" i="8"/>
  <c r="BT62" i="8"/>
  <c r="BN62" i="8"/>
  <c r="BV62" i="8" s="1"/>
  <c r="CC61" i="8"/>
  <c r="CB61" i="8"/>
  <c r="BV61" i="8"/>
  <c r="BU61" i="8"/>
  <c r="BT61" i="8"/>
  <c r="BN61" i="8"/>
  <c r="CC60" i="8"/>
  <c r="CB60" i="8"/>
  <c r="BV60" i="8"/>
  <c r="BU60" i="8"/>
  <c r="BT60" i="8"/>
  <c r="BN60" i="8"/>
  <c r="CC59" i="8"/>
  <c r="CB59" i="8"/>
  <c r="BU59" i="8"/>
  <c r="BT59" i="8"/>
  <c r="BN59" i="8"/>
  <c r="BV59" i="8" s="1"/>
  <c r="CC58" i="8"/>
  <c r="CB58" i="8"/>
  <c r="BU58" i="8"/>
  <c r="BT58" i="8"/>
  <c r="BN58" i="8"/>
  <c r="BV58" i="8" s="1"/>
  <c r="CC57" i="8"/>
  <c r="CB57" i="8"/>
  <c r="BV57" i="8"/>
  <c r="BU57" i="8"/>
  <c r="BT57" i="8"/>
  <c r="BN57" i="8"/>
  <c r="CC56" i="8"/>
  <c r="CB56" i="8"/>
  <c r="BV56" i="8"/>
  <c r="BU56" i="8"/>
  <c r="BT56" i="8"/>
  <c r="BN56" i="8"/>
  <c r="CC55" i="8"/>
  <c r="CB55" i="8"/>
  <c r="BV55" i="8"/>
  <c r="BU55" i="8"/>
  <c r="BT55" i="8"/>
  <c r="BN55" i="8"/>
  <c r="CC54" i="8"/>
  <c r="CB54" i="8"/>
  <c r="BV54" i="8"/>
  <c r="BU54" i="8"/>
  <c r="BT54" i="8"/>
  <c r="BN54" i="8"/>
  <c r="CC53" i="8"/>
  <c r="CB53" i="8"/>
  <c r="BU53" i="8"/>
  <c r="BT53" i="8"/>
  <c r="BN53" i="8"/>
  <c r="BV53" i="8" s="1"/>
  <c r="CC52" i="8"/>
  <c r="CB52" i="8"/>
  <c r="BV52" i="8"/>
  <c r="BU52" i="8"/>
  <c r="BT52" i="8"/>
  <c r="BN52" i="8"/>
  <c r="CC51" i="8"/>
  <c r="CB51" i="8"/>
  <c r="BV51" i="8"/>
  <c r="BU51" i="8"/>
  <c r="BT51" i="8"/>
  <c r="BN51" i="8"/>
  <c r="CC50" i="8"/>
  <c r="CB50" i="8"/>
  <c r="BU50" i="8"/>
  <c r="BT50" i="8"/>
  <c r="BN50" i="8"/>
  <c r="BV50" i="8" s="1"/>
  <c r="CC49" i="8"/>
  <c r="CB49" i="8"/>
  <c r="BV49" i="8"/>
  <c r="BU49" i="8"/>
  <c r="BT49" i="8"/>
  <c r="BN49" i="8"/>
  <c r="CC48" i="8"/>
  <c r="CB48" i="8"/>
  <c r="BV48" i="8"/>
  <c r="BU48" i="8"/>
  <c r="BT48" i="8"/>
  <c r="BN48" i="8"/>
  <c r="CC47" i="8"/>
  <c r="CB47" i="8"/>
  <c r="BU47" i="8"/>
  <c r="BT47" i="8"/>
  <c r="BN47" i="8"/>
  <c r="BV47" i="8" s="1"/>
  <c r="CC46" i="8"/>
  <c r="CB46" i="8"/>
  <c r="BV46" i="8"/>
  <c r="BU46" i="8"/>
  <c r="BT46" i="8"/>
  <c r="BN46" i="8"/>
  <c r="CC45" i="8"/>
  <c r="CB45" i="8"/>
  <c r="BV45" i="8"/>
  <c r="BU45" i="8"/>
  <c r="BT45" i="8"/>
  <c r="BN45" i="8"/>
  <c r="CC44" i="8"/>
  <c r="CB44" i="8"/>
  <c r="BU44" i="8"/>
  <c r="BT44" i="8"/>
  <c r="BN44" i="8"/>
  <c r="BV44" i="8" s="1"/>
  <c r="CC43" i="8"/>
  <c r="CB43" i="8"/>
  <c r="BU43" i="8"/>
  <c r="BT43" i="8"/>
  <c r="BN43" i="8"/>
  <c r="BV43" i="8" s="1"/>
  <c r="CC42" i="8"/>
  <c r="CB42" i="8"/>
  <c r="BV42" i="8"/>
  <c r="BU42" i="8"/>
  <c r="BT42" i="8"/>
  <c r="BN42" i="8"/>
  <c r="CC41" i="8"/>
  <c r="CB41" i="8"/>
  <c r="BU41" i="8"/>
  <c r="BT41" i="8"/>
  <c r="BN41" i="8"/>
  <c r="BV41" i="8" s="1"/>
  <c r="CC40" i="8"/>
  <c r="CB40" i="8"/>
  <c r="BV40" i="8"/>
  <c r="BU40" i="8"/>
  <c r="BT40" i="8"/>
  <c r="BN40" i="8"/>
  <c r="CC39" i="8"/>
  <c r="CB39" i="8"/>
  <c r="BV39" i="8"/>
  <c r="BU39" i="8"/>
  <c r="BT39" i="8"/>
  <c r="BN39" i="8"/>
  <c r="CC38" i="8"/>
  <c r="CB38" i="8"/>
  <c r="BU38" i="8"/>
  <c r="BT38" i="8"/>
  <c r="BN38" i="8"/>
  <c r="BV38" i="8" s="1"/>
  <c r="CC37" i="8"/>
  <c r="CB37" i="8"/>
  <c r="BV37" i="8"/>
  <c r="BU37" i="8"/>
  <c r="BT37" i="8"/>
  <c r="BN37" i="8"/>
  <c r="CC36" i="8"/>
  <c r="CB36" i="8"/>
  <c r="BU36" i="8"/>
  <c r="BT36" i="8"/>
  <c r="BN36" i="8"/>
  <c r="BV36" i="8" s="1"/>
  <c r="CC35" i="8"/>
  <c r="CB35" i="8"/>
  <c r="BV35" i="8"/>
  <c r="BU35" i="8"/>
  <c r="BT35" i="8"/>
  <c r="BN35" i="8"/>
  <c r="CC34" i="8"/>
  <c r="CB34" i="8"/>
  <c r="BU34" i="8"/>
  <c r="BT34" i="8"/>
  <c r="BN34" i="8"/>
  <c r="BV34" i="8" s="1"/>
  <c r="CC33" i="8"/>
  <c r="CB33" i="8"/>
  <c r="BV33" i="8"/>
  <c r="BU33" i="8"/>
  <c r="BT33" i="8"/>
  <c r="BN33" i="8"/>
  <c r="CC32" i="8"/>
  <c r="CB32" i="8"/>
  <c r="BV32" i="8"/>
  <c r="BU32" i="8"/>
  <c r="BT32" i="8"/>
  <c r="BN32" i="8"/>
  <c r="CC31" i="8"/>
  <c r="CB31" i="8"/>
  <c r="BV31" i="8"/>
  <c r="BU31" i="8"/>
  <c r="BT31" i="8"/>
  <c r="BN31" i="8"/>
  <c r="CC30" i="8"/>
  <c r="CB30" i="8"/>
  <c r="BV30" i="8"/>
  <c r="BU30" i="8"/>
  <c r="BT30" i="8"/>
  <c r="BN30" i="8"/>
  <c r="CC29" i="8"/>
  <c r="CB29" i="8"/>
  <c r="BV29" i="8"/>
  <c r="BU29" i="8"/>
  <c r="BT29" i="8"/>
  <c r="BN29" i="8"/>
  <c r="CC28" i="8"/>
  <c r="CB28" i="8"/>
  <c r="BV28" i="8"/>
  <c r="BU28" i="8"/>
  <c r="BT28" i="8"/>
  <c r="BN28" i="8"/>
  <c r="CC27" i="8"/>
  <c r="CB27" i="8"/>
  <c r="BV27" i="8"/>
  <c r="BU27" i="8"/>
  <c r="BT27" i="8"/>
  <c r="BN27" i="8"/>
  <c r="CC26" i="8"/>
  <c r="CB26" i="8"/>
  <c r="BV26" i="8"/>
  <c r="BU26" i="8"/>
  <c r="BT26" i="8"/>
  <c r="BN26" i="8"/>
  <c r="CC25" i="8"/>
  <c r="CB25" i="8"/>
  <c r="BV25" i="8"/>
  <c r="BU25" i="8"/>
  <c r="BT25" i="8"/>
  <c r="BN25" i="8"/>
  <c r="CC24" i="8"/>
  <c r="CB24" i="8"/>
  <c r="BU24" i="8"/>
  <c r="BT24" i="8"/>
  <c r="BN24" i="8"/>
  <c r="BV24" i="8" s="1"/>
  <c r="CC23" i="8"/>
  <c r="CB23" i="8"/>
  <c r="BU23" i="8"/>
  <c r="BT23" i="8"/>
  <c r="BN23" i="8"/>
  <c r="BV23" i="8" s="1"/>
  <c r="CC22" i="8"/>
  <c r="CB22" i="8"/>
  <c r="BV22" i="8"/>
  <c r="BU22" i="8"/>
  <c r="BT22" i="8"/>
  <c r="BN22" i="8"/>
  <c r="CC21" i="8"/>
  <c r="CB21" i="8"/>
  <c r="BU21" i="8"/>
  <c r="BT21" i="8"/>
  <c r="BN21" i="8"/>
  <c r="BV21" i="8" s="1"/>
  <c r="CC20" i="8"/>
  <c r="CB20" i="8"/>
  <c r="BV20" i="8"/>
  <c r="BU20" i="8"/>
  <c r="BT20" i="8"/>
  <c r="BN20" i="8"/>
  <c r="CC19" i="8"/>
  <c r="CB19" i="8"/>
  <c r="BV19" i="8"/>
  <c r="BU19" i="8"/>
  <c r="BT19" i="8"/>
  <c r="BN19" i="8"/>
  <c r="CC18" i="8"/>
  <c r="CB18" i="8"/>
  <c r="BV18" i="8"/>
  <c r="BU18" i="8"/>
  <c r="BT18" i="8"/>
  <c r="BN18" i="8"/>
  <c r="CC17" i="8"/>
  <c r="CB17" i="8"/>
  <c r="BV17" i="8"/>
  <c r="BU17" i="8"/>
  <c r="BT17" i="8"/>
  <c r="BN17" i="8"/>
  <c r="CC16" i="8"/>
  <c r="CB16" i="8"/>
  <c r="BV16" i="8"/>
  <c r="BU16" i="8"/>
  <c r="BT16" i="8"/>
  <c r="BN16" i="8"/>
  <c r="CC15" i="8"/>
  <c r="CB15" i="8"/>
  <c r="BV15" i="8"/>
  <c r="BU15" i="8"/>
  <c r="BT15" i="8"/>
  <c r="BN15" i="8"/>
  <c r="CC14" i="8"/>
  <c r="CB14" i="8"/>
  <c r="BV14" i="8"/>
  <c r="BU14" i="8"/>
  <c r="BT14" i="8"/>
  <c r="BN14" i="8"/>
  <c r="CC13" i="8"/>
  <c r="CB13" i="8"/>
  <c r="BV13" i="8"/>
  <c r="BU13" i="8"/>
  <c r="BT13" i="8"/>
  <c r="BN13" i="8"/>
  <c r="CC12" i="8"/>
  <c r="CB12" i="8"/>
  <c r="BV12" i="8"/>
  <c r="BU12" i="8"/>
  <c r="BT12" i="8"/>
  <c r="BN12" i="8"/>
  <c r="CC11" i="8"/>
  <c r="CB11" i="8"/>
  <c r="BV11" i="8"/>
  <c r="BU11" i="8"/>
  <c r="BT11" i="8"/>
  <c r="BN11" i="8"/>
  <c r="CC10" i="8"/>
  <c r="CB10" i="8"/>
  <c r="BV10" i="8"/>
  <c r="BU10" i="8"/>
  <c r="BT10" i="8"/>
  <c r="BN10" i="8"/>
  <c r="CC9" i="8"/>
  <c r="CB9" i="8"/>
  <c r="BV9" i="8"/>
  <c r="BU9" i="8"/>
  <c r="BT9" i="8"/>
  <c r="BN9" i="8"/>
  <c r="CC8" i="8"/>
  <c r="CB8" i="8"/>
  <c r="BV8" i="8"/>
  <c r="BU8" i="8"/>
  <c r="BT8" i="8"/>
  <c r="BN8" i="8"/>
  <c r="CC7" i="8"/>
  <c r="CB7" i="8"/>
  <c r="BU7" i="8"/>
  <c r="BT7" i="8"/>
  <c r="BN7" i="8"/>
  <c r="BV7" i="8" s="1"/>
  <c r="CC6" i="8"/>
  <c r="CB6" i="8"/>
  <c r="BV6" i="8"/>
  <c r="BU6" i="8"/>
  <c r="BT6" i="8"/>
  <c r="BN6" i="8"/>
  <c r="CC5" i="8"/>
  <c r="CB5" i="8"/>
  <c r="BV5" i="8"/>
  <c r="BU5" i="8"/>
  <c r="BT5" i="8"/>
  <c r="BN5" i="8"/>
  <c r="CC4" i="8"/>
  <c r="CB4" i="8"/>
  <c r="BU4" i="8"/>
  <c r="BT4" i="8"/>
  <c r="BN4" i="8"/>
  <c r="BV4" i="8" s="1"/>
  <c r="CC3" i="8"/>
  <c r="CB3" i="8"/>
  <c r="BU3" i="8"/>
  <c r="BT3" i="8"/>
  <c r="BN3" i="8"/>
  <c r="BV3" i="8" s="1"/>
  <c r="M3" i="10"/>
  <c r="M4" i="10"/>
  <c r="M5" i="10"/>
  <c r="M6" i="10"/>
  <c r="M7" i="10"/>
  <c r="M15" i="10"/>
  <c r="M16" i="10"/>
  <c r="M17" i="10"/>
  <c r="M18" i="10"/>
  <c r="M19" i="10"/>
  <c r="M20" i="10"/>
  <c r="M21" i="10"/>
  <c r="M22" i="10"/>
  <c r="M23" i="10"/>
  <c r="M24" i="10"/>
  <c r="M25" i="10"/>
  <c r="M26" i="10"/>
  <c r="M116" i="10"/>
  <c r="M117" i="10"/>
  <c r="M118" i="10"/>
  <c r="M119" i="10"/>
  <c r="M120" i="10"/>
  <c r="M121" i="10"/>
  <c r="M122" i="10"/>
  <c r="M133" i="10"/>
  <c r="M134" i="10"/>
  <c r="M135" i="10"/>
  <c r="M136" i="10"/>
  <c r="M137" i="10"/>
  <c r="M138" i="10"/>
  <c r="M155" i="10"/>
  <c r="M156" i="10"/>
  <c r="M157" i="10"/>
  <c r="M158" i="10"/>
  <c r="M159" i="10"/>
  <c r="M160" i="10"/>
  <c r="M161" i="10"/>
  <c r="M162" i="10"/>
  <c r="M163" i="10"/>
  <c r="M164" i="10"/>
  <c r="M165" i="10"/>
  <c r="M166" i="10"/>
  <c r="M167" i="10"/>
  <c r="M168" i="10"/>
  <c r="M169" i="10"/>
  <c r="M170" i="10"/>
  <c r="M176" i="10"/>
  <c r="M177" i="10"/>
  <c r="M178" i="10"/>
  <c r="M179" i="10"/>
  <c r="M180" i="10"/>
  <c r="M181" i="10"/>
  <c r="M182" i="10"/>
  <c r="M183" i="10"/>
  <c r="M184" i="10"/>
  <c r="M185" i="10"/>
  <c r="M186" i="10"/>
  <c r="M187" i="10"/>
  <c r="M188" i="10"/>
  <c r="M189" i="10"/>
  <c r="M190" i="10"/>
  <c r="M195" i="10"/>
  <c r="M196" i="10"/>
  <c r="M197" i="10"/>
  <c r="M198" i="10"/>
  <c r="M199" i="10"/>
  <c r="M200" i="10"/>
  <c r="M201" i="10"/>
  <c r="M202" i="10"/>
  <c r="M203" i="10"/>
  <c r="M204" i="10"/>
  <c r="M205" i="10"/>
  <c r="M206" i="10"/>
  <c r="M207" i="10"/>
  <c r="M208" i="10"/>
  <c r="M212" i="10"/>
  <c r="M213" i="10"/>
  <c r="M214" i="10"/>
  <c r="M215" i="10"/>
  <c r="M216" i="10"/>
  <c r="M217" i="10"/>
  <c r="M218" i="10"/>
  <c r="M219" i="10"/>
  <c r="M220" i="10"/>
  <c r="M221" i="10"/>
  <c r="M222" i="10"/>
  <c r="M223" i="10"/>
  <c r="M224" i="10"/>
  <c r="M225" i="10"/>
  <c r="M226" i="10"/>
  <c r="M227" i="10"/>
  <c r="M228" i="10"/>
  <c r="M229" i="10"/>
  <c r="M348" i="10"/>
  <c r="M349" i="10"/>
  <c r="M350" i="10"/>
  <c r="M351" i="10"/>
  <c r="M352" i="10"/>
  <c r="M353" i="10"/>
  <c r="M354" i="10"/>
  <c r="M355" i="10"/>
  <c r="M356" i="10"/>
  <c r="M357" i="10"/>
  <c r="M358" i="10"/>
  <c r="M359" i="10"/>
  <c r="M360" i="10"/>
  <c r="M361" i="10"/>
  <c r="M362" i="10"/>
  <c r="M363" i="10"/>
  <c r="M364" i="10"/>
  <c r="M365" i="10"/>
  <c r="M366" i="10"/>
  <c r="M367" i="10"/>
  <c r="M368" i="10"/>
  <c r="M369" i="10"/>
  <c r="M370" i="10"/>
  <c r="M371" i="10"/>
  <c r="M372" i="10"/>
  <c r="M373" i="10"/>
  <c r="M374" i="10"/>
  <c r="M375" i="10"/>
  <c r="M376" i="10"/>
  <c r="M377" i="10"/>
  <c r="M381" i="10"/>
  <c r="M382" i="10"/>
  <c r="M383" i="10"/>
  <c r="M384" i="10"/>
  <c r="M385" i="10"/>
  <c r="M386" i="10"/>
  <c r="M387" i="10"/>
  <c r="M388" i="10"/>
  <c r="M389" i="10"/>
  <c r="M390" i="10"/>
  <c r="M391" i="10"/>
  <c r="M392" i="10"/>
  <c r="M393" i="10"/>
  <c r="M394" i="10"/>
  <c r="M395" i="10"/>
  <c r="M396" i="10"/>
  <c r="M397" i="10"/>
  <c r="M398" i="10"/>
  <c r="M399" i="10"/>
  <c r="M400" i="10"/>
  <c r="M401" i="10"/>
  <c r="M402" i="10"/>
  <c r="M403" i="10"/>
  <c r="M404" i="10"/>
  <c r="M409" i="10"/>
  <c r="M410" i="10"/>
  <c r="M411" i="10"/>
  <c r="M412" i="10"/>
  <c r="M413" i="10"/>
  <c r="M414" i="10"/>
  <c r="M415" i="10"/>
  <c r="M416" i="10"/>
  <c r="M417" i="10"/>
  <c r="M418" i="10"/>
  <c r="M419" i="10"/>
  <c r="M420" i="10"/>
  <c r="M421" i="10"/>
  <c r="M422" i="10"/>
  <c r="M423" i="10"/>
  <c r="M424" i="10"/>
  <c r="M425" i="10"/>
  <c r="M426" i="10"/>
  <c r="M427" i="10"/>
  <c r="M428" i="10"/>
  <c r="M429" i="10"/>
  <c r="M430" i="10"/>
  <c r="M431" i="10"/>
  <c r="M432" i="10"/>
  <c r="M433" i="10"/>
  <c r="M434" i="10"/>
  <c r="M435" i="10"/>
  <c r="M436" i="10"/>
  <c r="M437" i="10"/>
  <c r="M438" i="10"/>
  <c r="M439" i="10"/>
  <c r="M440" i="10"/>
  <c r="M441" i="10"/>
  <c r="M464" i="10"/>
  <c r="M465" i="10"/>
  <c r="M466" i="10"/>
  <c r="M467" i="10"/>
  <c r="M468" i="10"/>
  <c r="M469" i="10"/>
  <c r="M481" i="10"/>
  <c r="M482" i="10"/>
  <c r="M483" i="10"/>
  <c r="M484" i="10"/>
  <c r="M504" i="10"/>
  <c r="M505" i="10"/>
  <c r="M506" i="10"/>
  <c r="M507" i="10"/>
  <c r="M508" i="10"/>
  <c r="M509" i="10"/>
  <c r="M510" i="10"/>
  <c r="M511" i="10"/>
  <c r="M512" i="10"/>
  <c r="M513" i="10"/>
  <c r="M535" i="10"/>
  <c r="M536" i="10"/>
  <c r="M537" i="10"/>
  <c r="M538" i="10"/>
  <c r="M539" i="10"/>
  <c r="M540" i="10"/>
  <c r="M541" i="10"/>
  <c r="M542" i="10"/>
  <c r="M543" i="10"/>
  <c r="M544" i="10"/>
  <c r="M545" i="10"/>
  <c r="M546" i="10"/>
  <c r="M547" i="10"/>
  <c r="M548" i="10"/>
  <c r="M549" i="10"/>
  <c r="M550" i="10"/>
  <c r="M551" i="10"/>
  <c r="M552" i="10"/>
  <c r="M553" i="10"/>
  <c r="M554" i="10"/>
  <c r="M555" i="10"/>
  <c r="M556" i="10"/>
  <c r="M557" i="10"/>
  <c r="M558" i="10"/>
  <c r="M559" i="10"/>
  <c r="M560" i="10"/>
  <c r="M561" i="10"/>
  <c r="M562" i="10"/>
  <c r="M563" i="10"/>
  <c r="M564" i="10"/>
  <c r="M565" i="10"/>
  <c r="M566" i="10"/>
  <c r="M567" i="10"/>
  <c r="M568" i="10"/>
  <c r="M569" i="10"/>
  <c r="M570" i="10"/>
  <c r="M571" i="10"/>
  <c r="M572" i="10"/>
  <c r="M573" i="10"/>
  <c r="M574" i="10"/>
  <c r="M575" i="10"/>
  <c r="M594" i="10"/>
  <c r="M595" i="10"/>
  <c r="M596" i="10"/>
  <c r="M597" i="10"/>
  <c r="M700" i="10"/>
  <c r="M701" i="10"/>
  <c r="M702" i="10"/>
  <c r="M703" i="10"/>
  <c r="M704" i="10"/>
  <c r="M705" i="10"/>
  <c r="M706" i="10"/>
  <c r="M844" i="10"/>
  <c r="M845" i="10"/>
  <c r="M846" i="10"/>
  <c r="M847" i="10"/>
  <c r="M861" i="10"/>
  <c r="M862" i="10"/>
  <c r="M863" i="10"/>
  <c r="M864" i="10"/>
  <c r="M906" i="10"/>
  <c r="M907" i="10"/>
  <c r="M908" i="10"/>
  <c r="M909" i="10"/>
  <c r="M910" i="10"/>
  <c r="M911" i="10"/>
  <c r="M912" i="10"/>
  <c r="M913" i="10"/>
  <c r="M914" i="10"/>
  <c r="M915" i="10"/>
  <c r="M934" i="10"/>
  <c r="M935" i="10"/>
  <c r="M936" i="10"/>
  <c r="M937" i="10"/>
  <c r="M938" i="10"/>
  <c r="M983" i="10"/>
  <c r="M984" i="10"/>
  <c r="M985" i="10"/>
  <c r="M986" i="10"/>
  <c r="M997" i="10"/>
  <c r="M998" i="10"/>
  <c r="M999" i="10"/>
  <c r="M1051" i="10"/>
  <c r="M1052" i="10"/>
  <c r="M1053" i="10"/>
  <c r="M1054" i="10"/>
  <c r="M1055" i="10"/>
  <c r="M1056" i="10"/>
  <c r="M1057" i="10"/>
  <c r="M1058" i="10"/>
  <c r="M1059" i="10"/>
  <c r="M1060" i="10"/>
  <c r="M1061" i="10"/>
  <c r="M1062" i="10"/>
  <c r="M1063" i="10"/>
  <c r="M1064" i="10"/>
  <c r="M1065" i="10"/>
  <c r="M1066" i="10"/>
  <c r="M1067" i="10"/>
  <c r="M1068" i="10"/>
  <c r="M1069" i="10"/>
  <c r="M1070" i="10"/>
  <c r="M1071" i="10"/>
  <c r="M1072" i="10"/>
  <c r="M1073" i="10"/>
  <c r="M1074" i="10"/>
  <c r="M1075" i="10"/>
  <c r="M1076" i="10"/>
  <c r="M1077" i="10"/>
  <c r="M1078" i="10"/>
  <c r="M1090" i="10"/>
  <c r="M1091" i="10"/>
  <c r="M1092" i="10"/>
  <c r="M1093" i="10"/>
  <c r="M1094" i="10"/>
  <c r="M1095" i="10"/>
  <c r="M1096" i="10"/>
  <c r="M1099" i="10"/>
  <c r="M1100" i="10"/>
  <c r="M1101" i="10"/>
  <c r="M1102" i="10"/>
  <c r="M1109" i="10"/>
  <c r="M1110" i="10"/>
  <c r="M1111" i="10"/>
  <c r="M1112" i="10"/>
  <c r="M1113" i="10"/>
  <c r="M1114" i="10"/>
  <c r="M1115" i="10"/>
  <c r="M1116" i="10"/>
  <c r="M1117" i="10"/>
  <c r="M1118" i="10"/>
  <c r="M1119" i="10"/>
  <c r="M1120" i="10"/>
  <c r="M1121" i="10"/>
  <c r="M1122" i="10"/>
  <c r="M1123" i="10"/>
  <c r="M1124" i="10"/>
  <c r="M1125" i="10"/>
  <c r="M1126" i="10"/>
  <c r="M1127" i="10"/>
  <c r="M1144" i="10"/>
  <c r="M1145" i="10"/>
  <c r="M1146" i="10"/>
  <c r="M1147" i="10"/>
  <c r="M1151" i="10"/>
  <c r="M1152" i="10"/>
  <c r="M1153" i="10"/>
  <c r="M1154" i="10"/>
  <c r="M1155" i="10"/>
  <c r="M1156" i="10"/>
  <c r="M1157" i="10"/>
  <c r="M1158" i="10"/>
  <c r="M1159" i="10"/>
  <c r="M1160" i="10"/>
  <c r="M1161" i="10"/>
  <c r="M1162" i="10"/>
  <c r="M1163" i="10"/>
  <c r="M1164" i="10"/>
  <c r="M1165" i="10"/>
  <c r="M1179" i="10"/>
  <c r="M1180" i="10"/>
  <c r="M1181" i="10"/>
  <c r="M1182" i="10"/>
  <c r="M1183" i="10"/>
  <c r="M1184" i="10"/>
  <c r="M1185" i="10"/>
  <c r="M1189" i="10"/>
  <c r="M1190" i="10"/>
  <c r="M1191" i="10"/>
  <c r="M1192" i="10"/>
  <c r="M1193" i="10"/>
  <c r="M1194" i="10"/>
  <c r="M1195" i="10"/>
  <c r="M1196" i="10"/>
  <c r="M1197" i="10"/>
  <c r="M1198" i="10"/>
  <c r="M1199" i="10"/>
  <c r="M1200" i="10"/>
  <c r="M1201" i="10"/>
  <c r="M1202" i="10"/>
  <c r="M1203" i="10"/>
  <c r="M1204" i="10"/>
  <c r="M1205" i="10"/>
  <c r="M1206" i="10"/>
  <c r="M1207" i="10"/>
  <c r="M1208" i="10"/>
  <c r="M1209" i="10"/>
  <c r="M1210" i="10"/>
  <c r="M1211" i="10"/>
  <c r="M1212" i="10"/>
  <c r="M1213" i="10"/>
  <c r="M1214" i="10"/>
  <c r="M1215" i="10"/>
  <c r="M1216" i="10"/>
  <c r="M1217" i="10"/>
  <c r="M1218" i="10"/>
  <c r="M1219" i="10"/>
  <c r="M1220" i="10"/>
  <c r="M1221" i="10"/>
  <c r="M1222" i="10"/>
  <c r="M1223" i="10"/>
  <c r="M1224" i="10"/>
  <c r="M1225" i="10"/>
  <c r="M1226" i="10"/>
  <c r="M1227" i="10"/>
  <c r="M1228" i="10"/>
  <c r="M1229" i="10"/>
  <c r="M1230" i="10"/>
  <c r="M1231" i="10"/>
  <c r="M1232" i="10"/>
  <c r="M1233" i="10"/>
  <c r="M1234" i="10"/>
  <c r="M1249" i="10"/>
  <c r="M1250" i="10"/>
  <c r="M1251" i="10"/>
  <c r="M1252" i="10"/>
  <c r="M1253" i="10"/>
  <c r="M1254" i="10"/>
  <c r="M1255" i="10"/>
  <c r="M1256" i="10"/>
  <c r="M1328" i="10"/>
  <c r="M1329" i="10"/>
  <c r="M1330" i="10"/>
  <c r="M1331" i="10"/>
  <c r="M1332" i="10"/>
  <c r="M1333" i="10"/>
  <c r="M1334" i="10"/>
  <c r="M1335" i="10"/>
  <c r="M1336" i="10"/>
  <c r="M1337" i="10"/>
  <c r="M1338" i="10"/>
  <c r="M1339" i="10"/>
  <c r="M1340" i="10"/>
  <c r="M1341" i="10"/>
  <c r="M1342" i="10"/>
  <c r="M1343" i="10"/>
  <c r="M1344" i="10"/>
  <c r="M1345" i="10"/>
  <c r="M1346" i="10"/>
  <c r="M1347" i="10"/>
  <c r="M1356" i="10"/>
  <c r="M1357" i="10"/>
  <c r="M1358" i="10"/>
  <c r="M1359" i="10"/>
  <c r="M1360" i="10"/>
  <c r="M1361" i="10"/>
  <c r="M1362" i="10"/>
  <c r="M1363" i="10"/>
  <c r="M1364" i="10"/>
  <c r="M1365" i="10"/>
  <c r="M1366" i="10"/>
  <c r="M1382" i="10"/>
  <c r="M1383" i="10"/>
  <c r="M1384" i="10"/>
  <c r="M1385" i="10"/>
  <c r="M1386" i="10"/>
  <c r="M1387" i="10"/>
  <c r="M1388" i="10"/>
  <c r="M1389" i="10"/>
  <c r="M1390" i="10"/>
  <c r="M1391" i="10"/>
  <c r="M1392" i="10"/>
  <c r="M1393" i="10"/>
  <c r="M1394" i="10"/>
  <c r="M1395" i="10"/>
  <c r="M1396" i="10"/>
  <c r="M1397" i="10"/>
  <c r="M1398" i="10"/>
  <c r="M1399" i="10"/>
  <c r="M1400" i="10"/>
  <c r="M1401" i="10"/>
  <c r="M1402" i="10"/>
  <c r="M1405" i="10"/>
  <c r="M1406" i="10"/>
  <c r="M1407" i="10"/>
  <c r="M1408" i="10"/>
  <c r="M1448" i="10"/>
  <c r="M1449" i="10"/>
  <c r="M1450" i="10"/>
  <c r="M1451" i="10"/>
  <c r="M1452" i="10"/>
  <c r="M1453" i="10"/>
  <c r="M1454" i="10"/>
  <c r="M1455" i="10"/>
  <c r="M1456" i="10"/>
  <c r="M1457" i="10"/>
  <c r="M1458" i="10"/>
  <c r="M1459" i="10"/>
  <c r="M1460" i="10"/>
  <c r="M1461" i="10"/>
  <c r="M1462" i="10"/>
  <c r="M1463" i="10"/>
  <c r="M1464" i="10"/>
  <c r="M1465" i="10"/>
  <c r="M1466" i="10"/>
  <c r="M1467" i="10"/>
  <c r="M1468" i="10"/>
  <c r="M1476" i="10"/>
  <c r="M1477" i="10"/>
  <c r="M1478" i="10"/>
  <c r="M1479" i="10"/>
  <c r="M1480" i="10"/>
  <c r="M1544" i="10"/>
  <c r="M1545" i="10"/>
  <c r="M1546" i="10"/>
  <c r="M1547" i="10"/>
  <c r="M1548" i="10"/>
  <c r="M1549" i="10"/>
  <c r="M1550" i="10"/>
  <c r="M1551" i="10"/>
  <c r="M1552" i="10"/>
  <c r="M1553" i="10"/>
  <c r="M1554" i="10"/>
  <c r="M1555" i="10"/>
  <c r="M1556" i="10"/>
  <c r="M1557" i="10"/>
  <c r="M1558" i="10"/>
  <c r="M1559" i="10"/>
  <c r="M1560" i="10"/>
  <c r="M1561" i="10"/>
  <c r="M1562" i="10"/>
  <c r="M1563" i="10"/>
  <c r="M1564" i="10"/>
  <c r="M1565" i="10"/>
  <c r="M1566" i="10"/>
  <c r="M1567" i="10"/>
  <c r="M1568" i="10"/>
  <c r="M1569" i="10"/>
  <c r="M1570" i="10"/>
  <c r="M1571" i="10"/>
  <c r="M1572" i="10"/>
  <c r="M1573" i="10"/>
  <c r="M1574" i="10"/>
  <c r="M1575" i="10"/>
  <c r="M1576" i="10"/>
  <c r="M1577" i="10"/>
  <c r="M1578" i="10"/>
  <c r="M1579" i="10"/>
  <c r="M1580" i="10"/>
  <c r="M1581" i="10"/>
  <c r="M1582" i="10"/>
  <c r="M1583" i="10"/>
  <c r="M1584" i="10"/>
  <c r="M1585" i="10"/>
  <c r="M1586" i="10"/>
  <c r="M1587" i="10"/>
  <c r="M1588" i="10"/>
  <c r="M1589" i="10"/>
  <c r="M1590" i="10"/>
  <c r="M1591" i="10"/>
  <c r="M1592" i="10"/>
  <c r="M1593" i="10"/>
  <c r="M1594" i="10"/>
  <c r="M1595" i="10"/>
  <c r="M1596" i="10"/>
  <c r="M1597" i="10"/>
  <c r="M1598" i="10"/>
  <c r="M1599" i="10"/>
  <c r="M1600" i="10"/>
  <c r="M1601" i="10"/>
  <c r="M1602" i="10"/>
  <c r="M1603" i="10"/>
  <c r="M1604" i="10"/>
  <c r="M1605" i="10"/>
  <c r="M1606" i="10"/>
  <c r="M1607" i="10"/>
  <c r="M1608" i="10"/>
  <c r="M1609" i="10"/>
  <c r="M1610" i="10"/>
  <c r="M1611" i="10"/>
  <c r="M1612" i="10"/>
  <c r="M1613" i="10"/>
  <c r="M1614" i="10"/>
  <c r="M1615" i="10"/>
  <c r="M1616" i="10"/>
  <c r="M1617" i="10"/>
  <c r="M1618" i="10"/>
  <c r="M1619" i="10"/>
  <c r="M1620" i="10"/>
  <c r="M1621" i="10"/>
  <c r="M1622" i="10"/>
  <c r="M1623" i="10"/>
  <c r="M1624" i="10"/>
  <c r="M1625" i="10"/>
  <c r="M1626" i="10"/>
  <c r="M1627" i="10"/>
  <c r="M1628" i="10"/>
  <c r="M1629" i="10"/>
  <c r="M1630" i="10"/>
  <c r="M1631" i="10"/>
  <c r="M1632" i="10"/>
  <c r="M1648" i="10"/>
  <c r="M1649" i="10"/>
  <c r="M1650" i="10"/>
  <c r="M1654" i="10"/>
  <c r="M1655" i="10"/>
  <c r="M1656" i="10"/>
  <c r="M1657" i="10"/>
  <c r="M1658" i="10"/>
  <c r="M1659" i="10"/>
  <c r="M1661" i="10"/>
  <c r="M1662" i="10"/>
  <c r="M1663" i="10"/>
  <c r="M1664" i="10"/>
  <c r="M1665" i="10"/>
  <c r="M1810" i="10"/>
  <c r="M1811" i="10"/>
  <c r="M1812" i="10"/>
  <c r="M1813" i="10"/>
  <c r="M1814" i="10"/>
  <c r="M1838" i="10"/>
  <c r="M1839" i="10"/>
  <c r="M1840" i="10"/>
  <c r="M1841" i="10"/>
  <c r="M1842" i="10"/>
  <c r="M1843" i="10"/>
  <c r="M1844" i="10"/>
  <c r="M1845" i="10"/>
  <c r="M1846" i="10"/>
  <c r="M1847" i="10"/>
  <c r="M1848" i="10"/>
  <c r="M1849" i="10"/>
  <c r="M1873" i="10"/>
  <c r="M1874" i="10"/>
  <c r="M1902" i="10"/>
  <c r="M1903" i="10"/>
  <c r="M1904" i="10"/>
  <c r="M1905" i="10"/>
  <c r="M1926" i="10"/>
  <c r="M1927" i="10"/>
  <c r="M1928" i="10"/>
  <c r="M1929" i="10"/>
  <c r="M1930" i="10"/>
  <c r="M1931" i="10"/>
  <c r="M1932" i="10"/>
  <c r="M1933" i="10"/>
  <c r="M1934" i="10"/>
  <c r="M1935" i="10"/>
  <c r="M1936" i="10"/>
  <c r="M1937" i="10"/>
  <c r="M1938" i="10"/>
  <c r="M1939" i="10"/>
  <c r="M1940" i="10"/>
  <c r="M1941" i="10"/>
  <c r="M1942" i="10"/>
  <c r="M1943" i="10"/>
  <c r="M1944" i="10"/>
  <c r="M1945" i="10"/>
  <c r="M1946" i="10"/>
  <c r="M1947" i="10"/>
  <c r="M1948" i="10"/>
  <c r="M1949" i="10"/>
  <c r="M1950" i="10"/>
  <c r="M1951" i="10"/>
  <c r="M1952" i="10"/>
  <c r="M1953" i="10"/>
  <c r="M1954" i="10"/>
  <c r="M1955" i="10"/>
  <c r="M1956" i="10"/>
  <c r="M1957" i="10"/>
  <c r="M1958" i="10"/>
  <c r="M1959" i="10"/>
  <c r="M1960" i="10"/>
  <c r="M1961" i="10"/>
  <c r="M1962" i="10"/>
  <c r="M1963" i="10"/>
  <c r="M1964" i="10"/>
  <c r="M1965" i="10"/>
  <c r="M1966" i="10"/>
  <c r="M1967" i="10"/>
  <c r="M1968" i="10"/>
  <c r="M1983" i="10"/>
  <c r="M1984" i="10"/>
  <c r="M1985" i="10"/>
  <c r="M1986" i="10"/>
  <c r="M1987" i="10"/>
  <c r="M1988" i="10"/>
  <c r="M1989" i="10"/>
  <c r="M1990" i="10"/>
  <c r="M1991" i="10"/>
  <c r="M1992" i="10"/>
  <c r="M1993" i="10"/>
  <c r="M1994" i="10"/>
  <c r="M1995" i="10"/>
  <c r="M1996" i="10"/>
  <c r="M1997" i="10"/>
  <c r="M1998" i="10"/>
  <c r="M1999" i="10"/>
  <c r="M2000" i="10"/>
  <c r="M2001" i="10"/>
  <c r="M2002" i="10"/>
  <c r="M2003" i="10"/>
  <c r="M2004" i="10"/>
  <c r="M2005" i="10"/>
  <c r="M2006" i="10"/>
  <c r="M2007" i="10"/>
  <c r="M2008" i="10"/>
  <c r="M2009" i="10"/>
  <c r="M2010" i="10"/>
  <c r="M2011" i="10"/>
  <c r="M2053" i="10"/>
  <c r="M2054" i="10"/>
  <c r="M2055" i="10"/>
  <c r="M2056" i="10"/>
  <c r="M2057" i="10"/>
  <c r="M2058" i="10"/>
  <c r="M2059" i="10"/>
  <c r="M2060" i="10"/>
  <c r="M2061" i="10"/>
  <c r="M2062" i="10"/>
  <c r="M2063" i="10"/>
  <c r="M2064" i="10"/>
  <c r="M2065" i="10"/>
  <c r="M2066" i="10"/>
  <c r="M2067" i="10"/>
  <c r="M2068" i="10"/>
  <c r="M2069" i="10"/>
  <c r="M2070" i="10"/>
  <c r="M2071" i="10"/>
  <c r="M2072" i="10"/>
  <c r="M2073" i="10"/>
  <c r="M2074" i="10"/>
  <c r="M2075" i="10"/>
  <c r="M2076" i="10"/>
  <c r="M2077" i="10"/>
  <c r="M2078" i="10"/>
  <c r="M2079" i="10"/>
  <c r="M2080" i="10"/>
  <c r="M2081" i="10"/>
  <c r="M2093" i="10"/>
  <c r="M2094" i="10"/>
  <c r="M2095" i="10"/>
  <c r="M2096" i="10"/>
  <c r="M2141" i="10"/>
  <c r="M2142" i="10"/>
  <c r="M2143" i="10"/>
  <c r="M2144" i="10"/>
  <c r="M2145" i="10"/>
  <c r="M2146" i="10"/>
  <c r="M2147" i="10"/>
  <c r="M2148" i="10"/>
  <c r="M2149" i="10"/>
  <c r="M2150" i="10"/>
  <c r="M2151" i="10"/>
  <c r="M2152" i="10"/>
  <c r="M2153" i="10"/>
  <c r="M2154" i="10"/>
  <c r="M2155" i="10"/>
  <c r="M2156" i="10"/>
  <c r="M2157" i="10"/>
  <c r="M2158" i="10"/>
  <c r="M2163" i="10"/>
  <c r="M2164" i="10"/>
  <c r="M2165" i="10"/>
  <c r="M2166" i="10"/>
  <c r="M2167" i="10"/>
  <c r="M2168" i="10"/>
  <c r="M2169" i="10"/>
  <c r="M2170" i="10"/>
  <c r="M2171" i="10"/>
  <c r="M2172" i="10"/>
  <c r="M2173" i="10"/>
  <c r="M2174" i="10"/>
  <c r="M2175" i="10"/>
  <c r="M2176" i="10"/>
  <c r="M2177" i="10"/>
  <c r="M2178" i="10"/>
  <c r="M2179" i="10"/>
  <c r="M2180" i="10"/>
  <c r="M2181" i="10"/>
  <c r="M2182" i="10"/>
  <c r="M2183" i="10"/>
  <c r="M2184" i="10"/>
  <c r="M2185" i="10"/>
  <c r="M2186" i="10"/>
  <c r="M2187" i="10"/>
  <c r="M2188" i="10"/>
  <c r="M2189" i="10"/>
  <c r="M2190" i="10"/>
  <c r="M2191" i="10"/>
  <c r="M2192" i="10"/>
  <c r="M2193" i="10"/>
  <c r="M2194" i="10"/>
  <c r="M2195" i="10"/>
  <c r="M2196" i="10"/>
  <c r="M2197" i="10"/>
  <c r="M2198" i="10"/>
  <c r="M2199" i="10"/>
  <c r="M2200" i="10"/>
  <c r="M2201" i="10"/>
  <c r="M2202" i="10"/>
  <c r="M2203" i="10"/>
  <c r="M2204" i="10"/>
  <c r="M2205" i="10"/>
  <c r="M2206" i="10"/>
  <c r="M2207" i="10"/>
  <c r="M2208" i="10"/>
  <c r="M2209" i="10"/>
  <c r="M2224" i="10"/>
  <c r="M2225" i="10"/>
  <c r="M2226" i="10"/>
  <c r="M2227" i="10"/>
  <c r="M2228" i="10"/>
  <c r="M2229" i="10"/>
  <c r="M2230" i="10"/>
  <c r="M2231" i="10"/>
  <c r="M2232" i="10"/>
  <c r="M2233" i="10"/>
  <c r="M2234" i="10"/>
  <c r="M2235" i="10"/>
  <c r="M2236" i="10"/>
  <c r="M2237" i="10"/>
  <c r="M2238" i="10"/>
  <c r="M2239" i="10"/>
  <c r="M2246" i="10"/>
  <c r="M2247" i="10"/>
  <c r="M2248" i="10"/>
  <c r="M2249" i="10"/>
  <c r="M2250" i="10"/>
  <c r="M2251" i="10"/>
  <c r="M2252" i="10"/>
  <c r="M2253" i="10"/>
  <c r="M2254" i="10"/>
  <c r="M2255" i="10"/>
  <c r="M2294" i="10"/>
  <c r="M2295" i="10"/>
  <c r="M2296" i="10"/>
  <c r="M2297" i="10"/>
  <c r="M2298" i="10"/>
  <c r="M2299" i="10"/>
  <c r="M2300" i="10"/>
  <c r="M2301" i="10"/>
  <c r="M2302" i="10"/>
  <c r="M2303" i="10"/>
  <c r="M2304" i="10"/>
  <c r="M2305" i="10"/>
  <c r="M2306" i="10"/>
  <c r="M2307" i="10"/>
  <c r="M2308" i="10"/>
  <c r="M2309" i="10"/>
  <c r="M2310" i="10"/>
  <c r="M2414" i="10"/>
  <c r="M2415" i="10"/>
  <c r="M2416" i="10"/>
  <c r="M2417" i="10"/>
  <c r="M2418" i="10"/>
  <c r="M2419" i="10"/>
  <c r="M2470" i="10"/>
  <c r="M2603" i="10"/>
  <c r="M2604" i="10"/>
  <c r="M2605" i="10"/>
  <c r="M2643" i="10"/>
  <c r="M2644" i="10"/>
  <c r="M2645" i="10"/>
  <c r="M2646" i="10"/>
  <c r="M2647" i="10"/>
  <c r="M2648" i="10"/>
  <c r="M2952" i="10"/>
  <c r="M2953" i="10"/>
  <c r="M2954" i="10"/>
  <c r="M2955" i="10"/>
  <c r="M2956" i="10"/>
  <c r="M2957" i="10"/>
  <c r="M2958" i="10"/>
  <c r="M2959" i="10"/>
  <c r="M2968" i="10"/>
  <c r="M2969" i="10"/>
  <c r="M2970" i="10"/>
  <c r="M2971" i="10"/>
  <c r="M3464" i="10"/>
  <c r="M3465" i="10"/>
  <c r="M3466" i="10"/>
  <c r="M3467" i="10"/>
  <c r="M3576" i="10"/>
  <c r="M3577" i="10"/>
  <c r="M3578" i="10"/>
  <c r="M3579" i="10"/>
  <c r="M3580" i="10"/>
  <c r="M3581" i="10"/>
  <c r="M3588" i="10"/>
  <c r="M3589" i="10"/>
  <c r="M3590" i="10"/>
  <c r="M3591" i="10"/>
  <c r="M3592" i="10"/>
  <c r="M3593" i="10"/>
  <c r="M3594" i="10"/>
  <c r="M3634" i="10"/>
  <c r="M2" i="10"/>
  <c r="CA28" i="8" l="1"/>
  <c r="BS583" i="8"/>
  <c r="BS364" i="8"/>
  <c r="BS557" i="8"/>
  <c r="BS326" i="8"/>
  <c r="BS533" i="8"/>
  <c r="BS302" i="8"/>
  <c r="BS711" i="8"/>
  <c r="BS502" i="8"/>
  <c r="BS213" i="8"/>
  <c r="BS685" i="8"/>
  <c r="BS478" i="8"/>
  <c r="BS158" i="8"/>
  <c r="BS661" i="8"/>
  <c r="BS443" i="8"/>
  <c r="BS84" i="8"/>
  <c r="BS638" i="8"/>
  <c r="BS421" i="8"/>
  <c r="BS13" i="8"/>
  <c r="BS611" i="8"/>
  <c r="BS382" i="8"/>
  <c r="BS265" i="8"/>
  <c r="BS710" i="8"/>
  <c r="BS683" i="8"/>
  <c r="BS659" i="8"/>
  <c r="BS637" i="8"/>
  <c r="BS607" i="8"/>
  <c r="BS582" i="8"/>
  <c r="BS555" i="8"/>
  <c r="BS531" i="8"/>
  <c r="BS499" i="8"/>
  <c r="BS477" i="8"/>
  <c r="BS442" i="8"/>
  <c r="BS419" i="8"/>
  <c r="BS380" i="8"/>
  <c r="BS363" i="8"/>
  <c r="BS325" i="8"/>
  <c r="BS301" i="8"/>
  <c r="BS262" i="8"/>
  <c r="BS212" i="8"/>
  <c r="BS149" i="8"/>
  <c r="BS78" i="8"/>
  <c r="CA724" i="8"/>
  <c r="CA454" i="8"/>
  <c r="BS707" i="8"/>
  <c r="BS679" i="8"/>
  <c r="BS653" i="8"/>
  <c r="BS629" i="8"/>
  <c r="BS606" i="8"/>
  <c r="BS579" i="8"/>
  <c r="BS551" i="8"/>
  <c r="BS518" i="8"/>
  <c r="BS494" i="8"/>
  <c r="BS469" i="8"/>
  <c r="BS438" i="8"/>
  <c r="BS414" i="8"/>
  <c r="BS379" i="8"/>
  <c r="BS357" i="8"/>
  <c r="BS318" i="8"/>
  <c r="BS300" i="8"/>
  <c r="BS261" i="8"/>
  <c r="BS197" i="8"/>
  <c r="BS125" i="8"/>
  <c r="BS62" i="8"/>
  <c r="CA721" i="8"/>
  <c r="CA413" i="8"/>
  <c r="BS703" i="8"/>
  <c r="BS678" i="8"/>
  <c r="BS651" i="8"/>
  <c r="BS627" i="8"/>
  <c r="BS605" i="8"/>
  <c r="BS575" i="8"/>
  <c r="BS550" i="8"/>
  <c r="BS517" i="8"/>
  <c r="BS493" i="8"/>
  <c r="BS467" i="8"/>
  <c r="BS435" i="8"/>
  <c r="BS378" i="8"/>
  <c r="BS355" i="8"/>
  <c r="BS316" i="8"/>
  <c r="BS299" i="8"/>
  <c r="BS246" i="8"/>
  <c r="BS188" i="8"/>
  <c r="BS118" i="8"/>
  <c r="BS60" i="8"/>
  <c r="CA677" i="8"/>
  <c r="CA276" i="8"/>
  <c r="BS702" i="8"/>
  <c r="BS675" i="8"/>
  <c r="BS647" i="8"/>
  <c r="BS621" i="8"/>
  <c r="BS597" i="8"/>
  <c r="BS574" i="8"/>
  <c r="BS547" i="8"/>
  <c r="BS510" i="8"/>
  <c r="BS492" i="8"/>
  <c r="BS430" i="8"/>
  <c r="BS405" i="8"/>
  <c r="BS374" i="8"/>
  <c r="BS350" i="8"/>
  <c r="BS315" i="8"/>
  <c r="BS287" i="8"/>
  <c r="BS244" i="8"/>
  <c r="BS182" i="8"/>
  <c r="BS117" i="8"/>
  <c r="BS54" i="8"/>
  <c r="CA669" i="8"/>
  <c r="CA253" i="8"/>
  <c r="BS701" i="8"/>
  <c r="BS671" i="8"/>
  <c r="BS646" i="8"/>
  <c r="BS619" i="8"/>
  <c r="BS595" i="8"/>
  <c r="BS573" i="8"/>
  <c r="BS543" i="8"/>
  <c r="BS508" i="8"/>
  <c r="BS491" i="8"/>
  <c r="BS453" i="8"/>
  <c r="BS429" i="8"/>
  <c r="BS403" i="8"/>
  <c r="BS371" i="8"/>
  <c r="BS349" i="8"/>
  <c r="BS314" i="8"/>
  <c r="BS286" i="8"/>
  <c r="BS233" i="8"/>
  <c r="BS181" i="8"/>
  <c r="BS101" i="8"/>
  <c r="BS53" i="8"/>
  <c r="CA630" i="8"/>
  <c r="CA252" i="8"/>
  <c r="BS693" i="8"/>
  <c r="BS670" i="8"/>
  <c r="BS643" i="8"/>
  <c r="BS615" i="8"/>
  <c r="BS589" i="8"/>
  <c r="BS565" i="8"/>
  <c r="BS542" i="8"/>
  <c r="BS507" i="8"/>
  <c r="BS485" i="8"/>
  <c r="BS446" i="8"/>
  <c r="BS428" i="8"/>
  <c r="BS390" i="8"/>
  <c r="BS366" i="8"/>
  <c r="BS341" i="8"/>
  <c r="BS310" i="8"/>
  <c r="BS279" i="8"/>
  <c r="BS230" i="8"/>
  <c r="BS166" i="8"/>
  <c r="BS94" i="8"/>
  <c r="BS20" i="8"/>
  <c r="CA622" i="8"/>
  <c r="CA198" i="8"/>
  <c r="BS2" i="8"/>
  <c r="BS691" i="8"/>
  <c r="BS639" i="8"/>
  <c r="BS614" i="8"/>
  <c r="BS587" i="8"/>
  <c r="BS563" i="8"/>
  <c r="BS541" i="8"/>
  <c r="BS506" i="8"/>
  <c r="BS483" i="8"/>
  <c r="BS444" i="8"/>
  <c r="BS427" i="8"/>
  <c r="BS389" i="8"/>
  <c r="BS365" i="8"/>
  <c r="BS339" i="8"/>
  <c r="BS307" i="8"/>
  <c r="BS278" i="8"/>
  <c r="BS214" i="8"/>
  <c r="BS164" i="8"/>
  <c r="BS85" i="8"/>
  <c r="BS14" i="8"/>
  <c r="CA290" i="8"/>
  <c r="BS290" i="8"/>
  <c r="CA282" i="8"/>
  <c r="BS282" i="8"/>
  <c r="BS274" i="8"/>
  <c r="CA274" i="8"/>
  <c r="CA266" i="8"/>
  <c r="BS266" i="8"/>
  <c r="CA258" i="8"/>
  <c r="BS258" i="8"/>
  <c r="CA250" i="8"/>
  <c r="BS250" i="8"/>
  <c r="CA242" i="8"/>
  <c r="BS242" i="8"/>
  <c r="CA234" i="8"/>
  <c r="BS234" i="8"/>
  <c r="CA226" i="8"/>
  <c r="BS226" i="8"/>
  <c r="CA218" i="8"/>
  <c r="BS218" i="8"/>
  <c r="CA210" i="8"/>
  <c r="BS210" i="8"/>
  <c r="CA202" i="8"/>
  <c r="BS202" i="8"/>
  <c r="CA194" i="8"/>
  <c r="BS194" i="8"/>
  <c r="CA186" i="8"/>
  <c r="BS186" i="8"/>
  <c r="CA178" i="8"/>
  <c r="BS178" i="8"/>
  <c r="CA170" i="8"/>
  <c r="BS170" i="8"/>
  <c r="CA162" i="8"/>
  <c r="BS162" i="8"/>
  <c r="CA154" i="8"/>
  <c r="BS154" i="8"/>
  <c r="CA146" i="8"/>
  <c r="BS146" i="8"/>
  <c r="CA138" i="8"/>
  <c r="BS138" i="8"/>
  <c r="CA130" i="8"/>
  <c r="BS130" i="8"/>
  <c r="CA122" i="8"/>
  <c r="BS122" i="8"/>
  <c r="CA106" i="8"/>
  <c r="BS106" i="8"/>
  <c r="CA98" i="8"/>
  <c r="BS98" i="8"/>
  <c r="CA90" i="8"/>
  <c r="BS90" i="8"/>
  <c r="BS82" i="8"/>
  <c r="CA82" i="8"/>
  <c r="CA74" i="8"/>
  <c r="BS74" i="8"/>
  <c r="CA66" i="8"/>
  <c r="BS66" i="8"/>
  <c r="CA58" i="8"/>
  <c r="BS58" i="8"/>
  <c r="CA42" i="8"/>
  <c r="BS42" i="8"/>
  <c r="CA34" i="8"/>
  <c r="BS34" i="8"/>
  <c r="CA26" i="8"/>
  <c r="BS26" i="8"/>
  <c r="BS18" i="8"/>
  <c r="CA18" i="8"/>
  <c r="CA10" i="8"/>
  <c r="BS10" i="8"/>
  <c r="BS746" i="8"/>
  <c r="BS738" i="8"/>
  <c r="BS730" i="8"/>
  <c r="BS722" i="8"/>
  <c r="BS714" i="8"/>
  <c r="BS522" i="8"/>
  <c r="BS458" i="8"/>
  <c r="BS394" i="8"/>
  <c r="BS330" i="8"/>
  <c r="CA456" i="8"/>
  <c r="CA705" i="8"/>
  <c r="BS705" i="8"/>
  <c r="CA697" i="8"/>
  <c r="BS697" i="8"/>
  <c r="CA689" i="8"/>
  <c r="BS689" i="8"/>
  <c r="CA681" i="8"/>
  <c r="BS681" i="8"/>
  <c r="CA673" i="8"/>
  <c r="BS673" i="8"/>
  <c r="CA665" i="8"/>
  <c r="BS665" i="8"/>
  <c r="BS641" i="8"/>
  <c r="CA641" i="8"/>
  <c r="CA633" i="8"/>
  <c r="BS633" i="8"/>
  <c r="CA625" i="8"/>
  <c r="BS625" i="8"/>
  <c r="CA617" i="8"/>
  <c r="BS617" i="8"/>
  <c r="CA609" i="8"/>
  <c r="BS609" i="8"/>
  <c r="CA601" i="8"/>
  <c r="BS601" i="8"/>
  <c r="CA593" i="8"/>
  <c r="BS593" i="8"/>
  <c r="CA585" i="8"/>
  <c r="BS585" i="8"/>
  <c r="BS577" i="8"/>
  <c r="CA577" i="8"/>
  <c r="CA569" i="8"/>
  <c r="BS569" i="8"/>
  <c r="CA561" i="8"/>
  <c r="BS561" i="8"/>
  <c r="CA553" i="8"/>
  <c r="BS553" i="8"/>
  <c r="CA545" i="8"/>
  <c r="BS545" i="8"/>
  <c r="CA537" i="8"/>
  <c r="BS537" i="8"/>
  <c r="CA529" i="8"/>
  <c r="BS529" i="8"/>
  <c r="CA521" i="8"/>
  <c r="BS521" i="8"/>
  <c r="CA513" i="8"/>
  <c r="BS513" i="8"/>
  <c r="CA505" i="8"/>
  <c r="BS505" i="8"/>
  <c r="CA497" i="8"/>
  <c r="BS497" i="8"/>
  <c r="CA489" i="8"/>
  <c r="BS489" i="8"/>
  <c r="CA481" i="8"/>
  <c r="BS481" i="8"/>
  <c r="CA473" i="8"/>
  <c r="BS473" i="8"/>
  <c r="CA465" i="8"/>
  <c r="BS465" i="8"/>
  <c r="BS457" i="8"/>
  <c r="CA457" i="8"/>
  <c r="CA449" i="8"/>
  <c r="BS449" i="8"/>
  <c r="CA441" i="8"/>
  <c r="BS441" i="8"/>
  <c r="CA433" i="8"/>
  <c r="BS433" i="8"/>
  <c r="CA425" i="8"/>
  <c r="BS425" i="8"/>
  <c r="CA417" i="8"/>
  <c r="BS417" i="8"/>
  <c r="CA409" i="8"/>
  <c r="BS409" i="8"/>
  <c r="CA401" i="8"/>
  <c r="BS401" i="8"/>
  <c r="CA385" i="8"/>
  <c r="BS385" i="8"/>
  <c r="CA377" i="8"/>
  <c r="BS377" i="8"/>
  <c r="CA369" i="8"/>
  <c r="BS369" i="8"/>
  <c r="CA361" i="8"/>
  <c r="BS361" i="8"/>
  <c r="CA353" i="8"/>
  <c r="BS353" i="8"/>
  <c r="CA345" i="8"/>
  <c r="BS345" i="8"/>
  <c r="CA329" i="8"/>
  <c r="BS329" i="8"/>
  <c r="CA321" i="8"/>
  <c r="BS321" i="8"/>
  <c r="CA313" i="8"/>
  <c r="BS313" i="8"/>
  <c r="CA305" i="8"/>
  <c r="BS305" i="8"/>
  <c r="CA297" i="8"/>
  <c r="BS297" i="8"/>
  <c r="CA281" i="8"/>
  <c r="BS281" i="8"/>
  <c r="CA257" i="8"/>
  <c r="BS257" i="8"/>
  <c r="CA241" i="8"/>
  <c r="BS241" i="8"/>
  <c r="CA225" i="8"/>
  <c r="BS225" i="8"/>
  <c r="CA209" i="8"/>
  <c r="BS209" i="8"/>
  <c r="CA193" i="8"/>
  <c r="BS193" i="8"/>
  <c r="CA177" i="8"/>
  <c r="BS177" i="8"/>
  <c r="CA161" i="8"/>
  <c r="BS161" i="8"/>
  <c r="CA153" i="8"/>
  <c r="BS153" i="8"/>
  <c r="BS145" i="8"/>
  <c r="CA145" i="8"/>
  <c r="BS137" i="8"/>
  <c r="CA137" i="8"/>
  <c r="CA129" i="8"/>
  <c r="BS129" i="8"/>
  <c r="CA121" i="8"/>
  <c r="BS121" i="8"/>
  <c r="BS113" i="8"/>
  <c r="CA113" i="8"/>
  <c r="CA97" i="8"/>
  <c r="BS97" i="8"/>
  <c r="CA89" i="8"/>
  <c r="BS89" i="8"/>
  <c r="BS81" i="8"/>
  <c r="CA81" i="8"/>
  <c r="BS73" i="8"/>
  <c r="CA73" i="8"/>
  <c r="CA65" i="8"/>
  <c r="BS65" i="8"/>
  <c r="CA57" i="8"/>
  <c r="BS57" i="8"/>
  <c r="BS49" i="8"/>
  <c r="CA49" i="8"/>
  <c r="BS41" i="8"/>
  <c r="CA41" i="8"/>
  <c r="CA33" i="8"/>
  <c r="BS33" i="8"/>
  <c r="CA25" i="8"/>
  <c r="BS25" i="8"/>
  <c r="BS17" i="8"/>
  <c r="CA17" i="8"/>
  <c r="CA9" i="8"/>
  <c r="BS9" i="8"/>
  <c r="BS745" i="8"/>
  <c r="BS737" i="8"/>
  <c r="BS729" i="8"/>
  <c r="BS713" i="8"/>
  <c r="BS692" i="8"/>
  <c r="BS682" i="8"/>
  <c r="BS660" i="8"/>
  <c r="BS650" i="8"/>
  <c r="BS628" i="8"/>
  <c r="BS618" i="8"/>
  <c r="BS596" i="8"/>
  <c r="BS586" i="8"/>
  <c r="BS564" i="8"/>
  <c r="BS554" i="8"/>
  <c r="BS532" i="8"/>
  <c r="BS482" i="8"/>
  <c r="BS468" i="8"/>
  <c r="BS418" i="8"/>
  <c r="BS404" i="8"/>
  <c r="BS354" i="8"/>
  <c r="BS340" i="8"/>
  <c r="BS236" i="8"/>
  <c r="BS185" i="8"/>
  <c r="BS124" i="8"/>
  <c r="CA723" i="8"/>
  <c r="CA676" i="8"/>
  <c r="CA623" i="8"/>
  <c r="CA50" i="8"/>
  <c r="CA712" i="8"/>
  <c r="BS712" i="8"/>
  <c r="CA688" i="8"/>
  <c r="BS688" i="8"/>
  <c r="CA680" i="8"/>
  <c r="BS680" i="8"/>
  <c r="CA672" i="8"/>
  <c r="BS672" i="8"/>
  <c r="CA664" i="8"/>
  <c r="BS664" i="8"/>
  <c r="CA656" i="8"/>
  <c r="BS656" i="8"/>
  <c r="BS640" i="8"/>
  <c r="CA640" i="8"/>
  <c r="CA632" i="8"/>
  <c r="BS632" i="8"/>
  <c r="CA624" i="8"/>
  <c r="BS624" i="8"/>
  <c r="CA616" i="8"/>
  <c r="BS616" i="8"/>
  <c r="CA608" i="8"/>
  <c r="BS608" i="8"/>
  <c r="CA600" i="8"/>
  <c r="BS600" i="8"/>
  <c r="CA592" i="8"/>
  <c r="BS592" i="8"/>
  <c r="BS568" i="8"/>
  <c r="CA568" i="8"/>
  <c r="CA560" i="8"/>
  <c r="BS560" i="8"/>
  <c r="CA552" i="8"/>
  <c r="BS552" i="8"/>
  <c r="CA536" i="8"/>
  <c r="BS536" i="8"/>
  <c r="CA528" i="8"/>
  <c r="BS528" i="8"/>
  <c r="CA520" i="8"/>
  <c r="BS520" i="8"/>
  <c r="CA512" i="8"/>
  <c r="BS512" i="8"/>
  <c r="CA504" i="8"/>
  <c r="BS504" i="8"/>
  <c r="CA496" i="8"/>
  <c r="BS496" i="8"/>
  <c r="CA488" i="8"/>
  <c r="BS488" i="8"/>
  <c r="CA480" i="8"/>
  <c r="BS480" i="8"/>
  <c r="CA472" i="8"/>
  <c r="BS472" i="8"/>
  <c r="CA464" i="8"/>
  <c r="BS464" i="8"/>
  <c r="CA448" i="8"/>
  <c r="BS448" i="8"/>
  <c r="CA440" i="8"/>
  <c r="BS440" i="8"/>
  <c r="CA432" i="8"/>
  <c r="BS432" i="8"/>
  <c r="CA424" i="8"/>
  <c r="BS424" i="8"/>
  <c r="CA416" i="8"/>
  <c r="BS416" i="8"/>
  <c r="CA408" i="8"/>
  <c r="BS408" i="8"/>
  <c r="CA400" i="8"/>
  <c r="BS400" i="8"/>
  <c r="CA384" i="8"/>
  <c r="BS384" i="8"/>
  <c r="CA376" i="8"/>
  <c r="BS376" i="8"/>
  <c r="CA368" i="8"/>
  <c r="BS368" i="8"/>
  <c r="CA360" i="8"/>
  <c r="BS360" i="8"/>
  <c r="CA352" i="8"/>
  <c r="BS352" i="8"/>
  <c r="CA344" i="8"/>
  <c r="BS344" i="8"/>
  <c r="CA336" i="8"/>
  <c r="BS336" i="8"/>
  <c r="CA328" i="8"/>
  <c r="BS328" i="8"/>
  <c r="CA320" i="8"/>
  <c r="BS320" i="8"/>
  <c r="CA312" i="8"/>
  <c r="BS312" i="8"/>
  <c r="CA304" i="8"/>
  <c r="BS304" i="8"/>
  <c r="BS296" i="8"/>
  <c r="CA296" i="8"/>
  <c r="CA288" i="8"/>
  <c r="BS288" i="8"/>
  <c r="CA280" i="8"/>
  <c r="BS280" i="8"/>
  <c r="CA272" i="8"/>
  <c r="BS272" i="8"/>
  <c r="CA264" i="8"/>
  <c r="BS264" i="8"/>
  <c r="CA256" i="8"/>
  <c r="BS256" i="8"/>
  <c r="CA248" i="8"/>
  <c r="BS248" i="8"/>
  <c r="CA240" i="8"/>
  <c r="BS240" i="8"/>
  <c r="CA232" i="8"/>
  <c r="BS232" i="8"/>
  <c r="CA224" i="8"/>
  <c r="BS224" i="8"/>
  <c r="CA216" i="8"/>
  <c r="BS216" i="8"/>
  <c r="CA208" i="8"/>
  <c r="BS208" i="8"/>
  <c r="BS200" i="8"/>
  <c r="CA200" i="8"/>
  <c r="CA192" i="8"/>
  <c r="BS192" i="8"/>
  <c r="CA184" i="8"/>
  <c r="BS184" i="8"/>
  <c r="CA176" i="8"/>
  <c r="BS176" i="8"/>
  <c r="CA160" i="8"/>
  <c r="BS160" i="8"/>
  <c r="CA152" i="8"/>
  <c r="BS152" i="8"/>
  <c r="CA144" i="8"/>
  <c r="BS144" i="8"/>
  <c r="BS136" i="8"/>
  <c r="CA136" i="8"/>
  <c r="CA128" i="8"/>
  <c r="BS128" i="8"/>
  <c r="CA120" i="8"/>
  <c r="BS120" i="8"/>
  <c r="CA112" i="8"/>
  <c r="BS112" i="8"/>
  <c r="BS104" i="8"/>
  <c r="CA104" i="8"/>
  <c r="CA96" i="8"/>
  <c r="BS96" i="8"/>
  <c r="CA88" i="8"/>
  <c r="BS88" i="8"/>
  <c r="CA80" i="8"/>
  <c r="BS80" i="8"/>
  <c r="BS72" i="8"/>
  <c r="CA72" i="8"/>
  <c r="CA64" i="8"/>
  <c r="BS64" i="8"/>
  <c r="CA56" i="8"/>
  <c r="BS56" i="8"/>
  <c r="CA48" i="8"/>
  <c r="BS48" i="8"/>
  <c r="BS40" i="8"/>
  <c r="CA40" i="8"/>
  <c r="CA32" i="8"/>
  <c r="BS32" i="8"/>
  <c r="CA24" i="8"/>
  <c r="BS24" i="8"/>
  <c r="CA16" i="8"/>
  <c r="BS16" i="8"/>
  <c r="CA8" i="8"/>
  <c r="BS8" i="8"/>
  <c r="BS752" i="8"/>
  <c r="BS744" i="8"/>
  <c r="BS736" i="8"/>
  <c r="BS728" i="8"/>
  <c r="BS720" i="8"/>
  <c r="CA544" i="8"/>
  <c r="CA527" i="8"/>
  <c r="BS527" i="8"/>
  <c r="CA511" i="8"/>
  <c r="BS511" i="8"/>
  <c r="CA503" i="8"/>
  <c r="BS503" i="8"/>
  <c r="CA495" i="8"/>
  <c r="BS495" i="8"/>
  <c r="CA487" i="8"/>
  <c r="BS487" i="8"/>
  <c r="CA479" i="8"/>
  <c r="BS479" i="8"/>
  <c r="CA471" i="8"/>
  <c r="BS471" i="8"/>
  <c r="CA463" i="8"/>
  <c r="BS463" i="8"/>
  <c r="CA455" i="8"/>
  <c r="BS455" i="8"/>
  <c r="CA447" i="8"/>
  <c r="BS447" i="8"/>
  <c r="CA439" i="8"/>
  <c r="BS439" i="8"/>
  <c r="CA431" i="8"/>
  <c r="BS431" i="8"/>
  <c r="CA423" i="8"/>
  <c r="BS423" i="8"/>
  <c r="CA415" i="8"/>
  <c r="BS415" i="8"/>
  <c r="CA407" i="8"/>
  <c r="BS407" i="8"/>
  <c r="CA399" i="8"/>
  <c r="BS399" i="8"/>
  <c r="CA391" i="8"/>
  <c r="BS391" i="8"/>
  <c r="CA383" i="8"/>
  <c r="BS383" i="8"/>
  <c r="CA375" i="8"/>
  <c r="BS375" i="8"/>
  <c r="CA367" i="8"/>
  <c r="BS367" i="8"/>
  <c r="CA359" i="8"/>
  <c r="BS359" i="8"/>
  <c r="CA351" i="8"/>
  <c r="BS351" i="8"/>
  <c r="CA343" i="8"/>
  <c r="BS343" i="8"/>
  <c r="CA335" i="8"/>
  <c r="BS335" i="8"/>
  <c r="CA327" i="8"/>
  <c r="BS327" i="8"/>
  <c r="CA319" i="8"/>
  <c r="BS319" i="8"/>
  <c r="CA311" i="8"/>
  <c r="BS311" i="8"/>
  <c r="CA303" i="8"/>
  <c r="BS303" i="8"/>
  <c r="CA295" i="8"/>
  <c r="BS295" i="8"/>
  <c r="CA271" i="8"/>
  <c r="BS271" i="8"/>
  <c r="CA263" i="8"/>
  <c r="BS263" i="8"/>
  <c r="CA255" i="8"/>
  <c r="BS255" i="8"/>
  <c r="CA247" i="8"/>
  <c r="BS247" i="8"/>
  <c r="CA239" i="8"/>
  <c r="BS239" i="8"/>
  <c r="CA231" i="8"/>
  <c r="BS231" i="8"/>
  <c r="CA223" i="8"/>
  <c r="BS223" i="8"/>
  <c r="CA215" i="8"/>
  <c r="BS215" i="8"/>
  <c r="CA207" i="8"/>
  <c r="BS207" i="8"/>
  <c r="CA199" i="8"/>
  <c r="BS199" i="8"/>
  <c r="CA191" i="8"/>
  <c r="BS191" i="8"/>
  <c r="CA183" i="8"/>
  <c r="BS183" i="8"/>
  <c r="CA175" i="8"/>
  <c r="BS175" i="8"/>
  <c r="CA167" i="8"/>
  <c r="BS167" i="8"/>
  <c r="CA159" i="8"/>
  <c r="BS159" i="8"/>
  <c r="CA151" i="8"/>
  <c r="BS151" i="8"/>
  <c r="CA143" i="8"/>
  <c r="BS143" i="8"/>
  <c r="CA135" i="8"/>
  <c r="BS135" i="8"/>
  <c r="CA127" i="8"/>
  <c r="BS127" i="8"/>
  <c r="CA119" i="8"/>
  <c r="BS119" i="8"/>
  <c r="CA111" i="8"/>
  <c r="BS111" i="8"/>
  <c r="CA103" i="8"/>
  <c r="BS103" i="8"/>
  <c r="CA95" i="8"/>
  <c r="BS95" i="8"/>
  <c r="CA87" i="8"/>
  <c r="BS87" i="8"/>
  <c r="CA79" i="8"/>
  <c r="BS79" i="8"/>
  <c r="CA71" i="8"/>
  <c r="BS71" i="8"/>
  <c r="CA63" i="8"/>
  <c r="BS63" i="8"/>
  <c r="CA55" i="8"/>
  <c r="BS55" i="8"/>
  <c r="CA47" i="8"/>
  <c r="BS47" i="8"/>
  <c r="CA39" i="8"/>
  <c r="BS39" i="8"/>
  <c r="CA31" i="8"/>
  <c r="BS31" i="8"/>
  <c r="CA23" i="8"/>
  <c r="BS23" i="8"/>
  <c r="CA15" i="8"/>
  <c r="BS15" i="8"/>
  <c r="CA7" i="8"/>
  <c r="BS7" i="8"/>
  <c r="BS751" i="8"/>
  <c r="BS743" i="8"/>
  <c r="BS735" i="8"/>
  <c r="BS727" i="8"/>
  <c r="BS719" i="8"/>
  <c r="BS700" i="8"/>
  <c r="BS690" i="8"/>
  <c r="BS668" i="8"/>
  <c r="BS658" i="8"/>
  <c r="BS636" i="8"/>
  <c r="BS626" i="8"/>
  <c r="BS604" i="8"/>
  <c r="BS594" i="8"/>
  <c r="BS572" i="8"/>
  <c r="BS562" i="8"/>
  <c r="BS540" i="8"/>
  <c r="BS530" i="8"/>
  <c r="BS516" i="8"/>
  <c r="BS466" i="8"/>
  <c r="BS452" i="8"/>
  <c r="BS402" i="8"/>
  <c r="BS388" i="8"/>
  <c r="BS338" i="8"/>
  <c r="BS324" i="8"/>
  <c r="BS260" i="8"/>
  <c r="BS204" i="8"/>
  <c r="BS148" i="8"/>
  <c r="BS44" i="8"/>
  <c r="CA748" i="8"/>
  <c r="CA704" i="8"/>
  <c r="CA657" i="8"/>
  <c r="CA393" i="8"/>
  <c r="CA294" i="8"/>
  <c r="BS294" i="8"/>
  <c r="CA270" i="8"/>
  <c r="BS270" i="8"/>
  <c r="BS254" i="8"/>
  <c r="CA254" i="8"/>
  <c r="CA238" i="8"/>
  <c r="BS238" i="8"/>
  <c r="BS222" i="8"/>
  <c r="CA222" i="8"/>
  <c r="CA206" i="8"/>
  <c r="BS206" i="8"/>
  <c r="BS190" i="8"/>
  <c r="CA190" i="8"/>
  <c r="CA174" i="8"/>
  <c r="BS174" i="8"/>
  <c r="CA150" i="8"/>
  <c r="BS150" i="8"/>
  <c r="CA134" i="8"/>
  <c r="BS134" i="8"/>
  <c r="CA110" i="8"/>
  <c r="BS110" i="8"/>
  <c r="CA86" i="8"/>
  <c r="BS86" i="8"/>
  <c r="CA70" i="8"/>
  <c r="BS70" i="8"/>
  <c r="CA46" i="8"/>
  <c r="BS46" i="8"/>
  <c r="CA30" i="8"/>
  <c r="BS30" i="8"/>
  <c r="CA22" i="8"/>
  <c r="BS22" i="8"/>
  <c r="CA6" i="8"/>
  <c r="BS6" i="8"/>
  <c r="BS750" i="8"/>
  <c r="BS742" i="8"/>
  <c r="BS734" i="8"/>
  <c r="BS726" i="8"/>
  <c r="BS718" i="8"/>
  <c r="BS709" i="8"/>
  <c r="BS699" i="8"/>
  <c r="BS687" i="8"/>
  <c r="BS667" i="8"/>
  <c r="BS655" i="8"/>
  <c r="BS645" i="8"/>
  <c r="BS635" i="8"/>
  <c r="BS613" i="8"/>
  <c r="BS603" i="8"/>
  <c r="BS591" i="8"/>
  <c r="BS581" i="8"/>
  <c r="BS571" i="8"/>
  <c r="BS559" i="8"/>
  <c r="BS549" i="8"/>
  <c r="BS539" i="8"/>
  <c r="BS526" i="8"/>
  <c r="BS515" i="8"/>
  <c r="BS501" i="8"/>
  <c r="BS490" i="8"/>
  <c r="BS476" i="8"/>
  <c r="BS462" i="8"/>
  <c r="BS451" i="8"/>
  <c r="BS437" i="8"/>
  <c r="BS426" i="8"/>
  <c r="BS412" i="8"/>
  <c r="BS398" i="8"/>
  <c r="BS387" i="8"/>
  <c r="BS373" i="8"/>
  <c r="BS362" i="8"/>
  <c r="BS348" i="8"/>
  <c r="BS334" i="8"/>
  <c r="BS323" i="8"/>
  <c r="BS309" i="8"/>
  <c r="BS298" i="8"/>
  <c r="BS277" i="8"/>
  <c r="BS229" i="8"/>
  <c r="BS201" i="8"/>
  <c r="BS180" i="8"/>
  <c r="BS142" i="8"/>
  <c r="BS108" i="8"/>
  <c r="BS77" i="8"/>
  <c r="BS38" i="8"/>
  <c r="CA747" i="8"/>
  <c r="CA519" i="8"/>
  <c r="CA392" i="8"/>
  <c r="CA169" i="8"/>
  <c r="CA285" i="8"/>
  <c r="BS285" i="8"/>
  <c r="CA269" i="8"/>
  <c r="BS269" i="8"/>
  <c r="CA237" i="8"/>
  <c r="BS237" i="8"/>
  <c r="BS221" i="8"/>
  <c r="CA221" i="8"/>
  <c r="CA205" i="8"/>
  <c r="BS205" i="8"/>
  <c r="CA189" i="8"/>
  <c r="BS189" i="8"/>
  <c r="CA173" i="8"/>
  <c r="BS173" i="8"/>
  <c r="CA157" i="8"/>
  <c r="BS157" i="8"/>
  <c r="CA133" i="8"/>
  <c r="BS133" i="8"/>
  <c r="CA109" i="8"/>
  <c r="BS109" i="8"/>
  <c r="CA93" i="8"/>
  <c r="BS93" i="8"/>
  <c r="CA69" i="8"/>
  <c r="BS69" i="8"/>
  <c r="CA45" i="8"/>
  <c r="BS45" i="8"/>
  <c r="BS29" i="8"/>
  <c r="CA29" i="8"/>
  <c r="CA5" i="8"/>
  <c r="BS5" i="8"/>
  <c r="BS749" i="8"/>
  <c r="BS741" i="8"/>
  <c r="BS733" i="8"/>
  <c r="BS725" i="8"/>
  <c r="BS717" i="8"/>
  <c r="BS708" i="8"/>
  <c r="BS698" i="8"/>
  <c r="BS686" i="8"/>
  <c r="BS666" i="8"/>
  <c r="BS654" i="8"/>
  <c r="BS644" i="8"/>
  <c r="BS634" i="8"/>
  <c r="BS612" i="8"/>
  <c r="BS602" i="8"/>
  <c r="BS590" i="8"/>
  <c r="BS580" i="8"/>
  <c r="BS570" i="8"/>
  <c r="BS558" i="8"/>
  <c r="BS548" i="8"/>
  <c r="BS538" i="8"/>
  <c r="BS525" i="8"/>
  <c r="BS514" i="8"/>
  <c r="BS500" i="8"/>
  <c r="BS486" i="8"/>
  <c r="BS475" i="8"/>
  <c r="BS461" i="8"/>
  <c r="BS450" i="8"/>
  <c r="BS436" i="8"/>
  <c r="BS422" i="8"/>
  <c r="BS411" i="8"/>
  <c r="BS397" i="8"/>
  <c r="BS386" i="8"/>
  <c r="BS372" i="8"/>
  <c r="BS358" i="8"/>
  <c r="BS347" i="8"/>
  <c r="BS333" i="8"/>
  <c r="BS322" i="8"/>
  <c r="BS308" i="8"/>
  <c r="BS293" i="8"/>
  <c r="BS249" i="8"/>
  <c r="BS228" i="8"/>
  <c r="BS172" i="8"/>
  <c r="BS141" i="8"/>
  <c r="BS102" i="8"/>
  <c r="BS76" i="8"/>
  <c r="BS37" i="8"/>
  <c r="CA696" i="8"/>
  <c r="CA649" i="8"/>
  <c r="CA168" i="8"/>
  <c r="CA284" i="8"/>
  <c r="BS284" i="8"/>
  <c r="CA156" i="8"/>
  <c r="BS156" i="8"/>
  <c r="CA132" i="8"/>
  <c r="BS132" i="8"/>
  <c r="CA116" i="8"/>
  <c r="BS116" i="8"/>
  <c r="CA92" i="8"/>
  <c r="BS92" i="8"/>
  <c r="CA68" i="8"/>
  <c r="BS68" i="8"/>
  <c r="CA52" i="8"/>
  <c r="BS52" i="8"/>
  <c r="CA12" i="8"/>
  <c r="BS12" i="8"/>
  <c r="CA4" i="8"/>
  <c r="BS4" i="8"/>
  <c r="BS740" i="8"/>
  <c r="BS732" i="8"/>
  <c r="BS716" i="8"/>
  <c r="BS695" i="8"/>
  <c r="BS663" i="8"/>
  <c r="BS631" i="8"/>
  <c r="BS599" i="8"/>
  <c r="BS567" i="8"/>
  <c r="BS535" i="8"/>
  <c r="BS524" i="8"/>
  <c r="BS474" i="8"/>
  <c r="BS460" i="8"/>
  <c r="BS410" i="8"/>
  <c r="BS396" i="8"/>
  <c r="BS346" i="8"/>
  <c r="BS332" i="8"/>
  <c r="BS292" i="8"/>
  <c r="BS273" i="8"/>
  <c r="BS220" i="8"/>
  <c r="BS140" i="8"/>
  <c r="BS36" i="8"/>
  <c r="CA648" i="8"/>
  <c r="CA584" i="8"/>
  <c r="CA337" i="8"/>
  <c r="CA114" i="8"/>
  <c r="CA291" i="8"/>
  <c r="BS291" i="8"/>
  <c r="CA283" i="8"/>
  <c r="BS283" i="8"/>
  <c r="CA275" i="8"/>
  <c r="BS275" i="8"/>
  <c r="CA267" i="8"/>
  <c r="BS267" i="8"/>
  <c r="CA259" i="8"/>
  <c r="BS259" i="8"/>
  <c r="CA251" i="8"/>
  <c r="BS251" i="8"/>
  <c r="CA243" i="8"/>
  <c r="BS243" i="8"/>
  <c r="CA235" i="8"/>
  <c r="BS235" i="8"/>
  <c r="CA227" i="8"/>
  <c r="BS227" i="8"/>
  <c r="CA219" i="8"/>
  <c r="BS219" i="8"/>
  <c r="CA211" i="8"/>
  <c r="BS211" i="8"/>
  <c r="CA203" i="8"/>
  <c r="BS203" i="8"/>
  <c r="CA195" i="8"/>
  <c r="BS195" i="8"/>
  <c r="CA187" i="8"/>
  <c r="BS187" i="8"/>
  <c r="CA179" i="8"/>
  <c r="BS179" i="8"/>
  <c r="CA171" i="8"/>
  <c r="BS171" i="8"/>
  <c r="CA163" i="8"/>
  <c r="BS163" i="8"/>
  <c r="CA155" i="8"/>
  <c r="BS155" i="8"/>
  <c r="CA147" i="8"/>
  <c r="BS147" i="8"/>
  <c r="CA139" i="8"/>
  <c r="BS139" i="8"/>
  <c r="CA131" i="8"/>
  <c r="BS131" i="8"/>
  <c r="CA123" i="8"/>
  <c r="BS123" i="8"/>
  <c r="CA115" i="8"/>
  <c r="BS115" i="8"/>
  <c r="CA107" i="8"/>
  <c r="BS107" i="8"/>
  <c r="CA99" i="8"/>
  <c r="BS99" i="8"/>
  <c r="CA91" i="8"/>
  <c r="BS91" i="8"/>
  <c r="CA83" i="8"/>
  <c r="BS83" i="8"/>
  <c r="CA75" i="8"/>
  <c r="BS75" i="8"/>
  <c r="CA67" i="8"/>
  <c r="BS67" i="8"/>
  <c r="CA59" i="8"/>
  <c r="BS59" i="8"/>
  <c r="CA51" i="8"/>
  <c r="BS51" i="8"/>
  <c r="CA43" i="8"/>
  <c r="BS43" i="8"/>
  <c r="CA35" i="8"/>
  <c r="BS35" i="8"/>
  <c r="CA27" i="8"/>
  <c r="BS27" i="8"/>
  <c r="CA19" i="8"/>
  <c r="BS19" i="8"/>
  <c r="CA11" i="8"/>
  <c r="BS11" i="8"/>
  <c r="CA3" i="8"/>
  <c r="BS3" i="8"/>
  <c r="BS739" i="8"/>
  <c r="BS731" i="8"/>
  <c r="BS715" i="8"/>
  <c r="BS706" i="8"/>
  <c r="BS694" i="8"/>
  <c r="BS684" i="8"/>
  <c r="BS674" i="8"/>
  <c r="BS662" i="8"/>
  <c r="BS652" i="8"/>
  <c r="BS642" i="8"/>
  <c r="BS620" i="8"/>
  <c r="BS610" i="8"/>
  <c r="BS598" i="8"/>
  <c r="BS588" i="8"/>
  <c r="BS578" i="8"/>
  <c r="BS566" i="8"/>
  <c r="BS556" i="8"/>
  <c r="BS546" i="8"/>
  <c r="BS534" i="8"/>
  <c r="BS523" i="8"/>
  <c r="BS509" i="8"/>
  <c r="BS498" i="8"/>
  <c r="BS484" i="8"/>
  <c r="BS470" i="8"/>
  <c r="BS459" i="8"/>
  <c r="BS445" i="8"/>
  <c r="BS434" i="8"/>
  <c r="BS420" i="8"/>
  <c r="BS406" i="8"/>
  <c r="BS395" i="8"/>
  <c r="BS381" i="8"/>
  <c r="BS370" i="8"/>
  <c r="BS356" i="8"/>
  <c r="BS342" i="8"/>
  <c r="BS331" i="8"/>
  <c r="BS317" i="8"/>
  <c r="BS306" i="8"/>
  <c r="BS289" i="8"/>
  <c r="BS268" i="8"/>
  <c r="BS245" i="8"/>
  <c r="BS217" i="8"/>
  <c r="BS196" i="8"/>
  <c r="BS165" i="8"/>
  <c r="BS126" i="8"/>
  <c r="BS100" i="8"/>
  <c r="BS61" i="8"/>
  <c r="BS21" i="8"/>
  <c r="CA576" i="8"/>
  <c r="CA105" i="8"/>
  <c r="CG89" i="8"/>
  <c r="CH89" i="8" s="1"/>
  <c r="CI89" i="8" s="1"/>
  <c r="CJ89" i="8" s="1"/>
  <c r="CK89" i="8" s="1"/>
  <c r="CL89" i="8" s="1"/>
  <c r="CM89" i="8" s="1"/>
  <c r="CN89" i="8" s="1"/>
  <c r="CO89" i="8" s="1"/>
  <c r="CG81" i="8"/>
  <c r="CH81" i="8" s="1"/>
  <c r="CI81" i="8" s="1"/>
  <c r="CJ81" i="8" s="1"/>
  <c r="CK81" i="8" s="1"/>
  <c r="CL81" i="8" s="1"/>
  <c r="CM81" i="8" s="1"/>
  <c r="CN81" i="8" s="1"/>
  <c r="CO81" i="8" s="1"/>
  <c r="CG73" i="8"/>
  <c r="CH73" i="8" s="1"/>
  <c r="CI73" i="8" s="1"/>
  <c r="CJ73" i="8" s="1"/>
  <c r="CK73" i="8" s="1"/>
  <c r="CL73" i="8" s="1"/>
  <c r="CM73" i="8" s="1"/>
  <c r="CN73" i="8" s="1"/>
  <c r="CO73" i="8" s="1"/>
  <c r="CG65" i="8"/>
  <c r="CG57" i="8"/>
  <c r="CG41" i="8"/>
  <c r="CH41" i="8" s="1"/>
  <c r="CI41" i="8" s="1"/>
  <c r="CJ41" i="8" s="1"/>
  <c r="CK41" i="8" s="1"/>
  <c r="CL41" i="8" s="1"/>
  <c r="CM41" i="8" s="1"/>
  <c r="CN41" i="8" s="1"/>
  <c r="CO41" i="8" s="1"/>
  <c r="CG25" i="8"/>
  <c r="CH25" i="8" s="1"/>
  <c r="CI25" i="8" s="1"/>
  <c r="CJ25" i="8" s="1"/>
  <c r="CK25" i="8" s="1"/>
  <c r="CL25" i="8" s="1"/>
  <c r="CM25" i="8" s="1"/>
  <c r="CN25" i="8" s="1"/>
  <c r="CO25" i="8" s="1"/>
  <c r="CG17" i="8"/>
  <c r="CG33" i="8"/>
  <c r="CH33" i="8" s="1"/>
  <c r="CI33" i="8" s="1"/>
  <c r="CJ33" i="8" s="1"/>
  <c r="CK33" i="8" s="1"/>
  <c r="CL33" i="8" s="1"/>
  <c r="CM33" i="8" s="1"/>
  <c r="CN33" i="8" s="1"/>
  <c r="CO33" i="8" s="1"/>
  <c r="CG9" i="8"/>
  <c r="CC2" i="8"/>
  <c r="CB2" i="8"/>
  <c r="BV2" i="8"/>
  <c r="BU2" i="8"/>
  <c r="BT2" i="8"/>
  <c r="BN2" i="8"/>
  <c r="CH9" i="8" l="1"/>
  <c r="CH17" i="8"/>
  <c r="CH57" i="8"/>
  <c r="CH65" i="8"/>
  <c r="AD752" i="8"/>
  <c r="AX752" i="8" s="1"/>
  <c r="AD751" i="8"/>
  <c r="AX751" i="8" s="1"/>
  <c r="AD750" i="8"/>
  <c r="AX750" i="8" s="1"/>
  <c r="AD749" i="8"/>
  <c r="AX749" i="8" s="1"/>
  <c r="AC749" i="8"/>
  <c r="AB749" i="8"/>
  <c r="AD748" i="8"/>
  <c r="AX748" i="8" s="1"/>
  <c r="AC748" i="8"/>
  <c r="AB748" i="8"/>
  <c r="AD747" i="8"/>
  <c r="AX747" i="8" s="1"/>
  <c r="AC747" i="8"/>
  <c r="AB747" i="8"/>
  <c r="AD746" i="8"/>
  <c r="AX746" i="8" s="1"/>
  <c r="AC746" i="8"/>
  <c r="AB746" i="8"/>
  <c r="AD745" i="8"/>
  <c r="AX745" i="8" s="1"/>
  <c r="AC745" i="8"/>
  <c r="AB745" i="8"/>
  <c r="AD744" i="8"/>
  <c r="AX744" i="8" s="1"/>
  <c r="AC744" i="8"/>
  <c r="AB744" i="8"/>
  <c r="AD743" i="8"/>
  <c r="AX743" i="8" s="1"/>
  <c r="AC743" i="8"/>
  <c r="AB743" i="8"/>
  <c r="AD742" i="8"/>
  <c r="AX742" i="8" s="1"/>
  <c r="AC742" i="8"/>
  <c r="AB742" i="8"/>
  <c r="AD741" i="8"/>
  <c r="AX741" i="8" s="1"/>
  <c r="AC741" i="8"/>
  <c r="AB741" i="8"/>
  <c r="AD740" i="8"/>
  <c r="AX740" i="8" s="1"/>
  <c r="AC740" i="8"/>
  <c r="AB740" i="8"/>
  <c r="AD739" i="8"/>
  <c r="AX739" i="8" s="1"/>
  <c r="AC739" i="8"/>
  <c r="AB739" i="8"/>
  <c r="AD738" i="8"/>
  <c r="AX738" i="8" s="1"/>
  <c r="AC738" i="8"/>
  <c r="AB738" i="8"/>
  <c r="AD737" i="8"/>
  <c r="AX737" i="8" s="1"/>
  <c r="AC737" i="8"/>
  <c r="AB737" i="8"/>
  <c r="AD730" i="8"/>
  <c r="AX730" i="8" s="1"/>
  <c r="AD729" i="8"/>
  <c r="AX729" i="8" s="1"/>
  <c r="AD728" i="8"/>
  <c r="AX728" i="8" s="1"/>
  <c r="AD727" i="8"/>
  <c r="AX727" i="8" s="1"/>
  <c r="AD726" i="8"/>
  <c r="AX726" i="8" s="1"/>
  <c r="AD725" i="8"/>
  <c r="AX725" i="8" s="1"/>
  <c r="AD724" i="8"/>
  <c r="AX724" i="8" s="1"/>
  <c r="AD723" i="8"/>
  <c r="AX723" i="8" s="1"/>
  <c r="AD722" i="8"/>
  <c r="AX722" i="8" s="1"/>
  <c r="AD720" i="8"/>
  <c r="AX720" i="8" s="1"/>
  <c r="AD719" i="8"/>
  <c r="AX719" i="8" s="1"/>
  <c r="AD718" i="8"/>
  <c r="AX718" i="8" s="1"/>
  <c r="AD716" i="8"/>
  <c r="AX716" i="8" s="1"/>
  <c r="AD715" i="8"/>
  <c r="AX715" i="8" s="1"/>
  <c r="AD714" i="8"/>
  <c r="AX714" i="8" s="1"/>
  <c r="AD713" i="8"/>
  <c r="AX713" i="8" s="1"/>
  <c r="AD712" i="8"/>
  <c r="AX712" i="8" s="1"/>
  <c r="AD711" i="8"/>
  <c r="AX711" i="8" s="1"/>
  <c r="AD710" i="8"/>
  <c r="AX710" i="8" s="1"/>
  <c r="AD709" i="8"/>
  <c r="AX709" i="8" s="1"/>
  <c r="AD708" i="8"/>
  <c r="AX708" i="8" s="1"/>
  <c r="AD707" i="8"/>
  <c r="AX707" i="8" s="1"/>
  <c r="AD706" i="8"/>
  <c r="AX706" i="8" s="1"/>
  <c r="AD705" i="8"/>
  <c r="AX705" i="8" s="1"/>
  <c r="AD704" i="8"/>
  <c r="AX704" i="8" s="1"/>
  <c r="AD703" i="8"/>
  <c r="AX703" i="8" s="1"/>
  <c r="AD702" i="8"/>
  <c r="AX702" i="8" s="1"/>
  <c r="AD701" i="8"/>
  <c r="AX701" i="8" s="1"/>
  <c r="AD700" i="8"/>
  <c r="AX700" i="8" s="1"/>
  <c r="AD699" i="8"/>
  <c r="AX699" i="8" s="1"/>
  <c r="AD698" i="8"/>
  <c r="AX698" i="8" s="1"/>
  <c r="AD697" i="8"/>
  <c r="AX697" i="8" s="1"/>
  <c r="AD696" i="8"/>
  <c r="AX696" i="8" s="1"/>
  <c r="AD695" i="8"/>
  <c r="AX695" i="8" s="1"/>
  <c r="AD694" i="8"/>
  <c r="AX694" i="8" s="1"/>
  <c r="AD693" i="8"/>
  <c r="AX693" i="8" s="1"/>
  <c r="AD692" i="8"/>
  <c r="AX692" i="8" s="1"/>
  <c r="AD691" i="8"/>
  <c r="AX691" i="8" s="1"/>
  <c r="AD687" i="8"/>
  <c r="AX687" i="8" s="1"/>
  <c r="AD682" i="8"/>
  <c r="AX682" i="8" s="1"/>
  <c r="AD681" i="8"/>
  <c r="AX681" i="8" s="1"/>
  <c r="AC681" i="8"/>
  <c r="AB681" i="8"/>
  <c r="AD680" i="8"/>
  <c r="AX680" i="8" s="1"/>
  <c r="AD679" i="8"/>
  <c r="AX679" i="8" s="1"/>
  <c r="AD678" i="8"/>
  <c r="AX678" i="8" s="1"/>
  <c r="AD677" i="8"/>
  <c r="AX677" i="8" s="1"/>
  <c r="AD676" i="8"/>
  <c r="AX676" i="8" s="1"/>
  <c r="AD675" i="8"/>
  <c r="AX675" i="8" s="1"/>
  <c r="AD674" i="8"/>
  <c r="AX674" i="8" s="1"/>
  <c r="AD672" i="8"/>
  <c r="AX672" i="8" s="1"/>
  <c r="AD670" i="8"/>
  <c r="AX670" i="8" s="1"/>
  <c r="AD669" i="8"/>
  <c r="AX669" i="8" s="1"/>
  <c r="AD668" i="8"/>
  <c r="AX668" i="8" s="1"/>
  <c r="AD667" i="8"/>
  <c r="AX667" i="8" s="1"/>
  <c r="AD666" i="8"/>
  <c r="AX666" i="8" s="1"/>
  <c r="AD665" i="8"/>
  <c r="AX665" i="8" s="1"/>
  <c r="AD664" i="8"/>
  <c r="AX664" i="8" s="1"/>
  <c r="AD662" i="8"/>
  <c r="AX662" i="8" s="1"/>
  <c r="AD661" i="8"/>
  <c r="AX661" i="8" s="1"/>
  <c r="AD660" i="8"/>
  <c r="AX660" i="8" s="1"/>
  <c r="AD659" i="8"/>
  <c r="AX659" i="8" s="1"/>
  <c r="AD658" i="8"/>
  <c r="AX658" i="8" s="1"/>
  <c r="AD657" i="8"/>
  <c r="AX657" i="8" s="1"/>
  <c r="AD656" i="8"/>
  <c r="AX656" i="8" s="1"/>
  <c r="AD655" i="8"/>
  <c r="AX655" i="8" s="1"/>
  <c r="AD654" i="8"/>
  <c r="AX654" i="8" s="1"/>
  <c r="AD653" i="8"/>
  <c r="AX653" i="8" s="1"/>
  <c r="AD652" i="8"/>
  <c r="AX652" i="8" s="1"/>
  <c r="AD651" i="8"/>
  <c r="AX651" i="8" s="1"/>
  <c r="AD650" i="8"/>
  <c r="AX650" i="8" s="1"/>
  <c r="AD649" i="8"/>
  <c r="AX649" i="8" s="1"/>
  <c r="AD648" i="8"/>
  <c r="AX648" i="8" s="1"/>
  <c r="AD647" i="8"/>
  <c r="AX647" i="8" s="1"/>
  <c r="AD646" i="8"/>
  <c r="AX646" i="8" s="1"/>
  <c r="AD645" i="8"/>
  <c r="AX645" i="8" s="1"/>
  <c r="AD644" i="8"/>
  <c r="AX644" i="8" s="1"/>
  <c r="AD643" i="8"/>
  <c r="AX643" i="8" s="1"/>
  <c r="AD641" i="8"/>
  <c r="AX641" i="8" s="1"/>
  <c r="AD640" i="8"/>
  <c r="AX640" i="8" s="1"/>
  <c r="AD639" i="8"/>
  <c r="AX639" i="8" s="1"/>
  <c r="AD638" i="8"/>
  <c r="AX638" i="8" s="1"/>
  <c r="AD637" i="8"/>
  <c r="AX637" i="8" s="1"/>
  <c r="AD636" i="8"/>
  <c r="AX636" i="8" s="1"/>
  <c r="AD635" i="8"/>
  <c r="AX635" i="8" s="1"/>
  <c r="AD634" i="8"/>
  <c r="AX634" i="8" s="1"/>
  <c r="AD633" i="8"/>
  <c r="AX633" i="8" s="1"/>
  <c r="AD632" i="8"/>
  <c r="AX632" i="8" s="1"/>
  <c r="AD631" i="8"/>
  <c r="AX631" i="8" s="1"/>
  <c r="AD630" i="8"/>
  <c r="AX630" i="8" s="1"/>
  <c r="AD629" i="8"/>
  <c r="AX629" i="8" s="1"/>
  <c r="AD628" i="8"/>
  <c r="AX628" i="8" s="1"/>
  <c r="AD627" i="8"/>
  <c r="AX627" i="8" s="1"/>
  <c r="AD626" i="8"/>
  <c r="AX626" i="8" s="1"/>
  <c r="AD625" i="8"/>
  <c r="AX625" i="8" s="1"/>
  <c r="AD624" i="8"/>
  <c r="AX624" i="8" s="1"/>
  <c r="AD623" i="8"/>
  <c r="AX623" i="8" s="1"/>
  <c r="AD622" i="8"/>
  <c r="AX622" i="8" s="1"/>
  <c r="AD621" i="8"/>
  <c r="AX621" i="8" s="1"/>
  <c r="AD620" i="8"/>
  <c r="AX620" i="8" s="1"/>
  <c r="AD619" i="8"/>
  <c r="AX619" i="8" s="1"/>
  <c r="AD618" i="8"/>
  <c r="AX618" i="8" s="1"/>
  <c r="AD617" i="8"/>
  <c r="AX617" i="8" s="1"/>
  <c r="AD616" i="8"/>
  <c r="AX616" i="8" s="1"/>
  <c r="AD615" i="8"/>
  <c r="AX615" i="8" s="1"/>
  <c r="AD614" i="8"/>
  <c r="AX614" i="8" s="1"/>
  <c r="AD613" i="8"/>
  <c r="AX613" i="8" s="1"/>
  <c r="AD612" i="8"/>
  <c r="AX612" i="8" s="1"/>
  <c r="AD611" i="8"/>
  <c r="AX611" i="8" s="1"/>
  <c r="AD610" i="8"/>
  <c r="AX610" i="8" s="1"/>
  <c r="AD609" i="8"/>
  <c r="AX609" i="8" s="1"/>
  <c r="AD608" i="8"/>
  <c r="AX608" i="8" s="1"/>
  <c r="AD607" i="8"/>
  <c r="AX607" i="8" s="1"/>
  <c r="AD606" i="8"/>
  <c r="AX606" i="8" s="1"/>
  <c r="AD605" i="8"/>
  <c r="AX605" i="8" s="1"/>
  <c r="AD604" i="8"/>
  <c r="AX604" i="8" s="1"/>
  <c r="AD603" i="8"/>
  <c r="AX603" i="8" s="1"/>
  <c r="AD602" i="8"/>
  <c r="AX602" i="8" s="1"/>
  <c r="AD601" i="8"/>
  <c r="AX601" i="8" s="1"/>
  <c r="AD600" i="8"/>
  <c r="AX600" i="8" s="1"/>
  <c r="AD599" i="8"/>
  <c r="AX599" i="8" s="1"/>
  <c r="AD598" i="8"/>
  <c r="AX598" i="8" s="1"/>
  <c r="AD597" i="8"/>
  <c r="AX597" i="8" s="1"/>
  <c r="AD596" i="8"/>
  <c r="AX596" i="8" s="1"/>
  <c r="AD594" i="8"/>
  <c r="AX594" i="8" s="1"/>
  <c r="AD593" i="8"/>
  <c r="AX593" i="8" s="1"/>
  <c r="AD592" i="8"/>
  <c r="AX592" i="8" s="1"/>
  <c r="AD591" i="8"/>
  <c r="AX591" i="8" s="1"/>
  <c r="AD590" i="8"/>
  <c r="AX590" i="8" s="1"/>
  <c r="AD589" i="8"/>
  <c r="AX589" i="8" s="1"/>
  <c r="AD588" i="8"/>
  <c r="AX588" i="8" s="1"/>
  <c r="AD587" i="8"/>
  <c r="AX587" i="8" s="1"/>
  <c r="AD586" i="8"/>
  <c r="AX586" i="8" s="1"/>
  <c r="AD584" i="8"/>
  <c r="AX584" i="8" s="1"/>
  <c r="AD582" i="8"/>
  <c r="AX582" i="8" s="1"/>
  <c r="AD581" i="8"/>
  <c r="AX581" i="8" s="1"/>
  <c r="AD580" i="8"/>
  <c r="AX580" i="8" s="1"/>
  <c r="AD579" i="8"/>
  <c r="AX579" i="8" s="1"/>
  <c r="AD577" i="8"/>
  <c r="AX577" i="8" s="1"/>
  <c r="AD576" i="8"/>
  <c r="AX576" i="8" s="1"/>
  <c r="AD575" i="8"/>
  <c r="AX575" i="8" s="1"/>
  <c r="AD574" i="8"/>
  <c r="AX574" i="8" s="1"/>
  <c r="AD573" i="8"/>
  <c r="AX573" i="8" s="1"/>
  <c r="AD572" i="8"/>
  <c r="AX572" i="8" s="1"/>
  <c r="AD571" i="8"/>
  <c r="AX571" i="8" s="1"/>
  <c r="AD570" i="8"/>
  <c r="AX570" i="8" s="1"/>
  <c r="AD569" i="8"/>
  <c r="AX569" i="8" s="1"/>
  <c r="AD568" i="8"/>
  <c r="AX568" i="8" s="1"/>
  <c r="AD567" i="8"/>
  <c r="AX567" i="8" s="1"/>
  <c r="AD566" i="8"/>
  <c r="AX566" i="8" s="1"/>
  <c r="AD565" i="8"/>
  <c r="AX565" i="8" s="1"/>
  <c r="AD564" i="8"/>
  <c r="AX564" i="8" s="1"/>
  <c r="AD563" i="8"/>
  <c r="AX563" i="8" s="1"/>
  <c r="AD562" i="8"/>
  <c r="AX562" i="8" s="1"/>
  <c r="AD561" i="8"/>
  <c r="AX561" i="8" s="1"/>
  <c r="AD560" i="8"/>
  <c r="AX560" i="8" s="1"/>
  <c r="AD559" i="8"/>
  <c r="AX559" i="8" s="1"/>
  <c r="AD558" i="8"/>
  <c r="AX558" i="8" s="1"/>
  <c r="AD557" i="8"/>
  <c r="AX557" i="8" s="1"/>
  <c r="AD556" i="8"/>
  <c r="AX556" i="8" s="1"/>
  <c r="AD555" i="8"/>
  <c r="AX555" i="8" s="1"/>
  <c r="AD554" i="8"/>
  <c r="AX554" i="8" s="1"/>
  <c r="AD553" i="8"/>
  <c r="AX553" i="8" s="1"/>
  <c r="AD552" i="8"/>
  <c r="AX552" i="8" s="1"/>
  <c r="AD551" i="8"/>
  <c r="AX551" i="8" s="1"/>
  <c r="AD550" i="8"/>
  <c r="AX550" i="8" s="1"/>
  <c r="AD549" i="8"/>
  <c r="AX549" i="8" s="1"/>
  <c r="AD548" i="8"/>
  <c r="AX548" i="8" s="1"/>
  <c r="AD547" i="8"/>
  <c r="AX547" i="8" s="1"/>
  <c r="AD546" i="8"/>
  <c r="AX546" i="8" s="1"/>
  <c r="AD545" i="8"/>
  <c r="AX545" i="8" s="1"/>
  <c r="AD544" i="8"/>
  <c r="AX544" i="8" s="1"/>
  <c r="AD543" i="8"/>
  <c r="AX543" i="8" s="1"/>
  <c r="AD542" i="8"/>
  <c r="AX542" i="8" s="1"/>
  <c r="AD541" i="8"/>
  <c r="AX541" i="8" s="1"/>
  <c r="AD540" i="8"/>
  <c r="AX540" i="8" s="1"/>
  <c r="AD539" i="8"/>
  <c r="AX539" i="8" s="1"/>
  <c r="AD538" i="8"/>
  <c r="AX538" i="8" s="1"/>
  <c r="AD537" i="8"/>
  <c r="AX537" i="8" s="1"/>
  <c r="AD536" i="8"/>
  <c r="AX536" i="8" s="1"/>
  <c r="AD535" i="8"/>
  <c r="AX535" i="8" s="1"/>
  <c r="AD534" i="8"/>
  <c r="AX534" i="8" s="1"/>
  <c r="AD533" i="8"/>
  <c r="AX533" i="8" s="1"/>
  <c r="AD532" i="8"/>
  <c r="AX532" i="8" s="1"/>
  <c r="AD531" i="8"/>
  <c r="AX531" i="8" s="1"/>
  <c r="AD530" i="8"/>
  <c r="AX530" i="8" s="1"/>
  <c r="AD529" i="8"/>
  <c r="AX529" i="8" s="1"/>
  <c r="AD528" i="8"/>
  <c r="AX528" i="8" s="1"/>
  <c r="AD527" i="8"/>
  <c r="AX527" i="8" s="1"/>
  <c r="AD526" i="8"/>
  <c r="AX526" i="8" s="1"/>
  <c r="AD525" i="8"/>
  <c r="AX525" i="8" s="1"/>
  <c r="AD524" i="8"/>
  <c r="AX524" i="8" s="1"/>
  <c r="AC524" i="8"/>
  <c r="AB524" i="8"/>
  <c r="AD523" i="8"/>
  <c r="AX523" i="8" s="1"/>
  <c r="AD522" i="8"/>
  <c r="AX522" i="8" s="1"/>
  <c r="AD521" i="8"/>
  <c r="AX521" i="8" s="1"/>
  <c r="AD520" i="8"/>
  <c r="AX520" i="8" s="1"/>
  <c r="AD519" i="8"/>
  <c r="AX519" i="8" s="1"/>
  <c r="AD518" i="8"/>
  <c r="AX518" i="8" s="1"/>
  <c r="AD517" i="8"/>
  <c r="AX517" i="8" s="1"/>
  <c r="AD516" i="8"/>
  <c r="AX516" i="8" s="1"/>
  <c r="AD515" i="8"/>
  <c r="AX515" i="8" s="1"/>
  <c r="AD514" i="8"/>
  <c r="AX514" i="8" s="1"/>
  <c r="AD513" i="8"/>
  <c r="AX513" i="8" s="1"/>
  <c r="AD512" i="8"/>
  <c r="AX512" i="8" s="1"/>
  <c r="AD511" i="8"/>
  <c r="AX511" i="8" s="1"/>
  <c r="AD510" i="8"/>
  <c r="AX510" i="8" s="1"/>
  <c r="AD509" i="8"/>
  <c r="AX509" i="8" s="1"/>
  <c r="AD508" i="8"/>
  <c r="AX508" i="8" s="1"/>
  <c r="AD507" i="8"/>
  <c r="AX507" i="8" s="1"/>
  <c r="AD506" i="8"/>
  <c r="AX506" i="8" s="1"/>
  <c r="AD505" i="8"/>
  <c r="AX505" i="8" s="1"/>
  <c r="AD504" i="8"/>
  <c r="AX504" i="8" s="1"/>
  <c r="AD503" i="8"/>
  <c r="AX503" i="8" s="1"/>
  <c r="AD502" i="8"/>
  <c r="AX502" i="8" s="1"/>
  <c r="AD501" i="8"/>
  <c r="AX501" i="8" s="1"/>
  <c r="AD500" i="8"/>
  <c r="AX500" i="8" s="1"/>
  <c r="AD499" i="8"/>
  <c r="AX499" i="8" s="1"/>
  <c r="AD498" i="8"/>
  <c r="AX498" i="8" s="1"/>
  <c r="AD497" i="8"/>
  <c r="AX497" i="8" s="1"/>
  <c r="AD496" i="8"/>
  <c r="AX496" i="8" s="1"/>
  <c r="AD495" i="8"/>
  <c r="AX495" i="8" s="1"/>
  <c r="AD494" i="8"/>
  <c r="AX494" i="8" s="1"/>
  <c r="AD493" i="8"/>
  <c r="AX493" i="8" s="1"/>
  <c r="AD492" i="8"/>
  <c r="AX492" i="8" s="1"/>
  <c r="AD491" i="8"/>
  <c r="AX491" i="8" s="1"/>
  <c r="AD490" i="8"/>
  <c r="AX490" i="8" s="1"/>
  <c r="AD489" i="8"/>
  <c r="AX489" i="8" s="1"/>
  <c r="AD488" i="8"/>
  <c r="AX488" i="8" s="1"/>
  <c r="AD487" i="8"/>
  <c r="AX487" i="8" s="1"/>
  <c r="AD486" i="8"/>
  <c r="AX486" i="8" s="1"/>
  <c r="AD485" i="8"/>
  <c r="AX485" i="8" s="1"/>
  <c r="AD484" i="8"/>
  <c r="AX484" i="8" s="1"/>
  <c r="AD483" i="8"/>
  <c r="AX483" i="8" s="1"/>
  <c r="AD482" i="8"/>
  <c r="AX482" i="8" s="1"/>
  <c r="AD481" i="8"/>
  <c r="AX481" i="8" s="1"/>
  <c r="AD476" i="8"/>
  <c r="AX476" i="8" s="1"/>
  <c r="AD475" i="8"/>
  <c r="AX475" i="8" s="1"/>
  <c r="AD473" i="8"/>
  <c r="AX473" i="8" s="1"/>
  <c r="AD472" i="8"/>
  <c r="AX472" i="8" s="1"/>
  <c r="AD471" i="8"/>
  <c r="AX471" i="8" s="1"/>
  <c r="AD470" i="8"/>
  <c r="AX470" i="8" s="1"/>
  <c r="AD469" i="8"/>
  <c r="AX469" i="8" s="1"/>
  <c r="AD467" i="8"/>
  <c r="AX467" i="8" s="1"/>
  <c r="AD466" i="8"/>
  <c r="AX466" i="8" s="1"/>
  <c r="AD465" i="8"/>
  <c r="AX465" i="8" s="1"/>
  <c r="AD464" i="8"/>
  <c r="AX464" i="8" s="1"/>
  <c r="AD463" i="8"/>
  <c r="AX463" i="8" s="1"/>
  <c r="AD462" i="8"/>
  <c r="AX462" i="8" s="1"/>
  <c r="AD460" i="8"/>
  <c r="AX460" i="8" s="1"/>
  <c r="AD459" i="8"/>
  <c r="AX459" i="8" s="1"/>
  <c r="AD458" i="8"/>
  <c r="AX458" i="8" s="1"/>
  <c r="AD457" i="8"/>
  <c r="AX457" i="8" s="1"/>
  <c r="AD456" i="8"/>
  <c r="AX456" i="8" s="1"/>
  <c r="AD455" i="8"/>
  <c r="AX455" i="8" s="1"/>
  <c r="AD454" i="8"/>
  <c r="AX454" i="8" s="1"/>
  <c r="AD453" i="8"/>
  <c r="AX453" i="8" s="1"/>
  <c r="AD452" i="8"/>
  <c r="AX452" i="8" s="1"/>
  <c r="AD451" i="8"/>
  <c r="AX451" i="8" s="1"/>
  <c r="AD450" i="8"/>
  <c r="AX450" i="8" s="1"/>
  <c r="AD449" i="8"/>
  <c r="AX449" i="8" s="1"/>
  <c r="AD448" i="8"/>
  <c r="AX448" i="8" s="1"/>
  <c r="AD447" i="8"/>
  <c r="AX447" i="8" s="1"/>
  <c r="AD446" i="8"/>
  <c r="AX446" i="8" s="1"/>
  <c r="AD445" i="8"/>
  <c r="AX445" i="8" s="1"/>
  <c r="AD444" i="8"/>
  <c r="AX444" i="8" s="1"/>
  <c r="AD443" i="8"/>
  <c r="AX443" i="8" s="1"/>
  <c r="AD442" i="8"/>
  <c r="AX442" i="8" s="1"/>
  <c r="AD441" i="8"/>
  <c r="AX441" i="8" s="1"/>
  <c r="AD440" i="8"/>
  <c r="AX440" i="8" s="1"/>
  <c r="AD439" i="8"/>
  <c r="AX439" i="8" s="1"/>
  <c r="AD438" i="8"/>
  <c r="AX438" i="8" s="1"/>
  <c r="AD437" i="8"/>
  <c r="AX437" i="8" s="1"/>
  <c r="AD436" i="8"/>
  <c r="AX436" i="8" s="1"/>
  <c r="AD435" i="8"/>
  <c r="AX435" i="8" s="1"/>
  <c r="AD434" i="8"/>
  <c r="AX434" i="8" s="1"/>
  <c r="AD433" i="8"/>
  <c r="AX433" i="8" s="1"/>
  <c r="AD432" i="8"/>
  <c r="AX432" i="8" s="1"/>
  <c r="AD431" i="8"/>
  <c r="AX431" i="8" s="1"/>
  <c r="AD430" i="8"/>
  <c r="AX430" i="8" s="1"/>
  <c r="AD429" i="8"/>
  <c r="AX429" i="8" s="1"/>
  <c r="AD428" i="8"/>
  <c r="AX428" i="8" s="1"/>
  <c r="AD427" i="8"/>
  <c r="AX427" i="8" s="1"/>
  <c r="AD426" i="8"/>
  <c r="AX426" i="8" s="1"/>
  <c r="AD425" i="8"/>
  <c r="AX425" i="8" s="1"/>
  <c r="AD424" i="8"/>
  <c r="AX424" i="8" s="1"/>
  <c r="AD423" i="8"/>
  <c r="AX423" i="8" s="1"/>
  <c r="AD422" i="8"/>
  <c r="AX422" i="8" s="1"/>
  <c r="AD421" i="8"/>
  <c r="AX421" i="8" s="1"/>
  <c r="AD420" i="8"/>
  <c r="AX420" i="8" s="1"/>
  <c r="AD419" i="8"/>
  <c r="AX419" i="8" s="1"/>
  <c r="AD416" i="8"/>
  <c r="AX416" i="8" s="1"/>
  <c r="AD412" i="8"/>
  <c r="AX412" i="8" s="1"/>
  <c r="AD411" i="8"/>
  <c r="AX411" i="8" s="1"/>
  <c r="AD409" i="8"/>
  <c r="AX409" i="8" s="1"/>
  <c r="AD408" i="8"/>
  <c r="AX408" i="8" s="1"/>
  <c r="AD405" i="8"/>
  <c r="AX405" i="8" s="1"/>
  <c r="AD404" i="8"/>
  <c r="AX404" i="8" s="1"/>
  <c r="AD402" i="8"/>
  <c r="AX402" i="8" s="1"/>
  <c r="AD401" i="8"/>
  <c r="AX401" i="8" s="1"/>
  <c r="AD400" i="8"/>
  <c r="AX400" i="8" s="1"/>
  <c r="AD399" i="8"/>
  <c r="AX399" i="8" s="1"/>
  <c r="AD398" i="8"/>
  <c r="AX398" i="8" s="1"/>
  <c r="AD396" i="8"/>
  <c r="AX396" i="8" s="1"/>
  <c r="AD394" i="8"/>
  <c r="AX394" i="8" s="1"/>
  <c r="AD393" i="8"/>
  <c r="AX393" i="8" s="1"/>
  <c r="AD392" i="8"/>
  <c r="AX392" i="8" s="1"/>
  <c r="AD391" i="8"/>
  <c r="AX391" i="8" s="1"/>
  <c r="AD390" i="8"/>
  <c r="AX390" i="8" s="1"/>
  <c r="AD389" i="8"/>
  <c r="AX389" i="8" s="1"/>
  <c r="AD388" i="8"/>
  <c r="AX388" i="8" s="1"/>
  <c r="AD387" i="8"/>
  <c r="AX387" i="8" s="1"/>
  <c r="AD386" i="8"/>
  <c r="AX386" i="8" s="1"/>
  <c r="AD385" i="8"/>
  <c r="AX385" i="8" s="1"/>
  <c r="AD384" i="8"/>
  <c r="AX384" i="8" s="1"/>
  <c r="AD383" i="8"/>
  <c r="AX383" i="8" s="1"/>
  <c r="AD382" i="8"/>
  <c r="AX382" i="8" s="1"/>
  <c r="AD381" i="8"/>
  <c r="AX381" i="8" s="1"/>
  <c r="AD380" i="8"/>
  <c r="AX380" i="8" s="1"/>
  <c r="AD375" i="8"/>
  <c r="AX375" i="8" s="1"/>
  <c r="AD373" i="8"/>
  <c r="AX373" i="8" s="1"/>
  <c r="AD372" i="8"/>
  <c r="AX372" i="8" s="1"/>
  <c r="AD371" i="8"/>
  <c r="AX371" i="8" s="1"/>
  <c r="AD370" i="8"/>
  <c r="AX370" i="8" s="1"/>
  <c r="AD369" i="8"/>
  <c r="AX369" i="8" s="1"/>
  <c r="AD368" i="8"/>
  <c r="AX368" i="8" s="1"/>
  <c r="AD367" i="8"/>
  <c r="AX367" i="8" s="1"/>
  <c r="AD366" i="8"/>
  <c r="AX366" i="8" s="1"/>
  <c r="AD365" i="8"/>
  <c r="AX365" i="8" s="1"/>
  <c r="AD364" i="8"/>
  <c r="AX364" i="8" s="1"/>
  <c r="AD363" i="8"/>
  <c r="AX363" i="8" s="1"/>
  <c r="AD362" i="8"/>
  <c r="AX362" i="8" s="1"/>
  <c r="AD361" i="8"/>
  <c r="AX361" i="8" s="1"/>
  <c r="AD360" i="8"/>
  <c r="AX360" i="8" s="1"/>
  <c r="AD359" i="8"/>
  <c r="AX359" i="8" s="1"/>
  <c r="AD358" i="8"/>
  <c r="AX358" i="8" s="1"/>
  <c r="AD357" i="8"/>
  <c r="AX357" i="8" s="1"/>
  <c r="AD356" i="8"/>
  <c r="AX356" i="8" s="1"/>
  <c r="AD355" i="8"/>
  <c r="AX355" i="8" s="1"/>
  <c r="AD354" i="8"/>
  <c r="AX354" i="8" s="1"/>
  <c r="AD353" i="8"/>
  <c r="AX353" i="8" s="1"/>
  <c r="AD352" i="8"/>
  <c r="AX352" i="8" s="1"/>
  <c r="AD351" i="8"/>
  <c r="AX351" i="8" s="1"/>
  <c r="AD350" i="8"/>
  <c r="AX350" i="8" s="1"/>
  <c r="AD349" i="8"/>
  <c r="AX349" i="8" s="1"/>
  <c r="AD348" i="8"/>
  <c r="AX348" i="8" s="1"/>
  <c r="AD347" i="8"/>
  <c r="AX347" i="8" s="1"/>
  <c r="AD346" i="8"/>
  <c r="AX346" i="8" s="1"/>
  <c r="AD345" i="8"/>
  <c r="AX345" i="8" s="1"/>
  <c r="AD343" i="8"/>
  <c r="AX343" i="8" s="1"/>
  <c r="AD342" i="8"/>
  <c r="AX342" i="8" s="1"/>
  <c r="AD341" i="8"/>
  <c r="AX341" i="8" s="1"/>
  <c r="AD340" i="8"/>
  <c r="AX340" i="8" s="1"/>
  <c r="AD339" i="8"/>
  <c r="AX339" i="8" s="1"/>
  <c r="AD338" i="8"/>
  <c r="AX338" i="8" s="1"/>
  <c r="AD337" i="8"/>
  <c r="AX337" i="8" s="1"/>
  <c r="AD336" i="8"/>
  <c r="AX336" i="8" s="1"/>
  <c r="AD335" i="8"/>
  <c r="AX335" i="8" s="1"/>
  <c r="AD334" i="8"/>
  <c r="AX334" i="8" s="1"/>
  <c r="AD333" i="8"/>
  <c r="AX333" i="8" s="1"/>
  <c r="AD332" i="8"/>
  <c r="AX332" i="8" s="1"/>
  <c r="AD331" i="8"/>
  <c r="AX331" i="8" s="1"/>
  <c r="AD330" i="8"/>
  <c r="AX330" i="8" s="1"/>
  <c r="AD329" i="8"/>
  <c r="AX329" i="8" s="1"/>
  <c r="AD328" i="8"/>
  <c r="AX328" i="8" s="1"/>
  <c r="AD327" i="8"/>
  <c r="AX327" i="8" s="1"/>
  <c r="AD326" i="8"/>
  <c r="AX326" i="8" s="1"/>
  <c r="AD325" i="8"/>
  <c r="AX325" i="8" s="1"/>
  <c r="AD324" i="8"/>
  <c r="AX324" i="8" s="1"/>
  <c r="AD323" i="8"/>
  <c r="AX323" i="8" s="1"/>
  <c r="AD322" i="8"/>
  <c r="AX322" i="8" s="1"/>
  <c r="AD321" i="8"/>
  <c r="AX321" i="8" s="1"/>
  <c r="AD320" i="8"/>
  <c r="AX320" i="8" s="1"/>
  <c r="AD319" i="8"/>
  <c r="AX319" i="8" s="1"/>
  <c r="AD318" i="8"/>
  <c r="AX318" i="8" s="1"/>
  <c r="AD317" i="8"/>
  <c r="AX317" i="8" s="1"/>
  <c r="AD316" i="8"/>
  <c r="AX316" i="8" s="1"/>
  <c r="AD315" i="8"/>
  <c r="AX315" i="8" s="1"/>
  <c r="AD314" i="8"/>
  <c r="AX314" i="8" s="1"/>
  <c r="AD313" i="8"/>
  <c r="AX313" i="8" s="1"/>
  <c r="AD312" i="8"/>
  <c r="AX312" i="8" s="1"/>
  <c r="AD311" i="8"/>
  <c r="AX311" i="8" s="1"/>
  <c r="AD310" i="8"/>
  <c r="AX310" i="8" s="1"/>
  <c r="AD309" i="8"/>
  <c r="AX309" i="8" s="1"/>
  <c r="AD308" i="8"/>
  <c r="AX308" i="8" s="1"/>
  <c r="AD307" i="8"/>
  <c r="AX307" i="8" s="1"/>
  <c r="AD306" i="8"/>
  <c r="AX306" i="8" s="1"/>
  <c r="AD305" i="8"/>
  <c r="AX305" i="8" s="1"/>
  <c r="AD304" i="8"/>
  <c r="AX304" i="8" s="1"/>
  <c r="AD303" i="8"/>
  <c r="AX303" i="8" s="1"/>
  <c r="AD302" i="8"/>
  <c r="AX302" i="8" s="1"/>
  <c r="AD301" i="8"/>
  <c r="AX301" i="8" s="1"/>
  <c r="AD300" i="8"/>
  <c r="AX300" i="8" s="1"/>
  <c r="AD299" i="8"/>
  <c r="AX299" i="8" s="1"/>
  <c r="AD298" i="8"/>
  <c r="AX298" i="8" s="1"/>
  <c r="AD297" i="8"/>
  <c r="AX297" i="8" s="1"/>
  <c r="AD296" i="8"/>
  <c r="AX296" i="8" s="1"/>
  <c r="AD295" i="8"/>
  <c r="AX295" i="8" s="1"/>
  <c r="AD294" i="8"/>
  <c r="AX294" i="8" s="1"/>
  <c r="AD293" i="8"/>
  <c r="AX293" i="8" s="1"/>
  <c r="AD292" i="8"/>
  <c r="AX292" i="8" s="1"/>
  <c r="AD291" i="8"/>
  <c r="AX291" i="8" s="1"/>
  <c r="AD289" i="8"/>
  <c r="AX289" i="8" s="1"/>
  <c r="AD288" i="8"/>
  <c r="AX288" i="8" s="1"/>
  <c r="AD284" i="8"/>
  <c r="AX284" i="8" s="1"/>
  <c r="AD282" i="8"/>
  <c r="AX282" i="8" s="1"/>
  <c r="AD281" i="8"/>
  <c r="AX281" i="8" s="1"/>
  <c r="AD280" i="8"/>
  <c r="AX280" i="8" s="1"/>
  <c r="AD279" i="8"/>
  <c r="AX279" i="8" s="1"/>
  <c r="AD278" i="8"/>
  <c r="AX278" i="8" s="1"/>
  <c r="AD277" i="8"/>
  <c r="AX277" i="8" s="1"/>
  <c r="AD276" i="8"/>
  <c r="AX276" i="8" s="1"/>
  <c r="AD275" i="8"/>
  <c r="AX275" i="8" s="1"/>
  <c r="AD274" i="8"/>
  <c r="AX274" i="8" s="1"/>
  <c r="AD273" i="8"/>
  <c r="AX273" i="8" s="1"/>
  <c r="AD268" i="8"/>
  <c r="AX268" i="8" s="1"/>
  <c r="AD266" i="8"/>
  <c r="AX266" i="8" s="1"/>
  <c r="AD261" i="8"/>
  <c r="AX261" i="8" s="1"/>
  <c r="AD260" i="8"/>
  <c r="AX260" i="8" s="1"/>
  <c r="AD259" i="8"/>
  <c r="AX259" i="8" s="1"/>
  <c r="AC259" i="8"/>
  <c r="AB259" i="8"/>
  <c r="AD258" i="8"/>
  <c r="AX258" i="8" s="1"/>
  <c r="AC258" i="8"/>
  <c r="AB258" i="8"/>
  <c r="AD257" i="8"/>
  <c r="AX257" i="8" s="1"/>
  <c r="AC257" i="8"/>
  <c r="AB257" i="8"/>
  <c r="AD256" i="8"/>
  <c r="AX256" i="8" s="1"/>
  <c r="AC256" i="8"/>
  <c r="AB256" i="8"/>
  <c r="AD255" i="8"/>
  <c r="AX255" i="8" s="1"/>
  <c r="AC255" i="8"/>
  <c r="AB255" i="8"/>
  <c r="AD254" i="8"/>
  <c r="AX254" i="8" s="1"/>
  <c r="AC254" i="8"/>
  <c r="AB254" i="8"/>
  <c r="AD253" i="8"/>
  <c r="AX253" i="8" s="1"/>
  <c r="AC253" i="8"/>
  <c r="AB253" i="8"/>
  <c r="AD252" i="8"/>
  <c r="AX252" i="8" s="1"/>
  <c r="AC252" i="8"/>
  <c r="AB252" i="8"/>
  <c r="AD251" i="8"/>
  <c r="AX251" i="8" s="1"/>
  <c r="AC251" i="8"/>
  <c r="AB251" i="8"/>
  <c r="AD250" i="8"/>
  <c r="AX250" i="8" s="1"/>
  <c r="AC250" i="8"/>
  <c r="AB250" i="8"/>
  <c r="AD249" i="8"/>
  <c r="AX249" i="8" s="1"/>
  <c r="AC249" i="8"/>
  <c r="AB249" i="8"/>
  <c r="AD248" i="8"/>
  <c r="AX248" i="8" s="1"/>
  <c r="AC248" i="8"/>
  <c r="AB248" i="8"/>
  <c r="AD247" i="8"/>
  <c r="AX247" i="8" s="1"/>
  <c r="AC247" i="8"/>
  <c r="AB247" i="8"/>
  <c r="AD246" i="8"/>
  <c r="AX246" i="8" s="1"/>
  <c r="AC246" i="8"/>
  <c r="AB246" i="8"/>
  <c r="AD245" i="8"/>
  <c r="AX245" i="8" s="1"/>
  <c r="AC245" i="8"/>
  <c r="AB245" i="8"/>
  <c r="AD244" i="8"/>
  <c r="AX244" i="8" s="1"/>
  <c r="AC244" i="8"/>
  <c r="AB244" i="8"/>
  <c r="AD243" i="8"/>
  <c r="AX243" i="8" s="1"/>
  <c r="AC243" i="8"/>
  <c r="AB243" i="8"/>
  <c r="AD242" i="8"/>
  <c r="AX242" i="8" s="1"/>
  <c r="AC242" i="8"/>
  <c r="AB242" i="8"/>
  <c r="AD241" i="8"/>
  <c r="AX241" i="8" s="1"/>
  <c r="AC241" i="8"/>
  <c r="AB241" i="8"/>
  <c r="AD240" i="8"/>
  <c r="AX240" i="8" s="1"/>
  <c r="AC240" i="8"/>
  <c r="AB240" i="8"/>
  <c r="AD239" i="8"/>
  <c r="AX239" i="8" s="1"/>
  <c r="AC239" i="8"/>
  <c r="AB239" i="8"/>
  <c r="AD238" i="8"/>
  <c r="AX238" i="8" s="1"/>
  <c r="AC238" i="8"/>
  <c r="AB238" i="8"/>
  <c r="AD237" i="8"/>
  <c r="AX237" i="8" s="1"/>
  <c r="AC237" i="8"/>
  <c r="AB237" i="8"/>
  <c r="AD236" i="8"/>
  <c r="AX236" i="8" s="1"/>
  <c r="AC236" i="8"/>
  <c r="AB236" i="8"/>
  <c r="AD235" i="8"/>
  <c r="AX235" i="8" s="1"/>
  <c r="AC235" i="8"/>
  <c r="AB235" i="8"/>
  <c r="AD234" i="8"/>
  <c r="AX234" i="8" s="1"/>
  <c r="AC234" i="8"/>
  <c r="AB234" i="8"/>
  <c r="AD233" i="8"/>
  <c r="AX233" i="8" s="1"/>
  <c r="AC233" i="8"/>
  <c r="AB233" i="8"/>
  <c r="AD232" i="8"/>
  <c r="AX232" i="8" s="1"/>
  <c r="AC232" i="8"/>
  <c r="AB232" i="8"/>
  <c r="AD231" i="8"/>
  <c r="AX231" i="8" s="1"/>
  <c r="AC231" i="8"/>
  <c r="AB231" i="8"/>
  <c r="AD230" i="8"/>
  <c r="AX230" i="8" s="1"/>
  <c r="AC230" i="8"/>
  <c r="AB230" i="8"/>
  <c r="AD229" i="8"/>
  <c r="AX229" i="8" s="1"/>
  <c r="AC229" i="8"/>
  <c r="AB229" i="8"/>
  <c r="AD228" i="8"/>
  <c r="AX228" i="8" s="1"/>
  <c r="AC228" i="8"/>
  <c r="AB228" i="8"/>
  <c r="AD227" i="8"/>
  <c r="AX227" i="8" s="1"/>
  <c r="AC227" i="8"/>
  <c r="AB227" i="8"/>
  <c r="AD226" i="8"/>
  <c r="AX226" i="8" s="1"/>
  <c r="AC226" i="8"/>
  <c r="AB226" i="8"/>
  <c r="AD225" i="8"/>
  <c r="AX225" i="8" s="1"/>
  <c r="AC225" i="8"/>
  <c r="AB225" i="8"/>
  <c r="AD224" i="8"/>
  <c r="AX224" i="8" s="1"/>
  <c r="AC224" i="8"/>
  <c r="AB224" i="8"/>
  <c r="AD223" i="8"/>
  <c r="AX223" i="8" s="1"/>
  <c r="AC223" i="8"/>
  <c r="AB223" i="8"/>
  <c r="AD222" i="8"/>
  <c r="AX222" i="8" s="1"/>
  <c r="AC222" i="8"/>
  <c r="AB222" i="8"/>
  <c r="AD221" i="8"/>
  <c r="AX221" i="8" s="1"/>
  <c r="AC221" i="8"/>
  <c r="AB221" i="8"/>
  <c r="AD220" i="8"/>
  <c r="AX220" i="8" s="1"/>
  <c r="AC220" i="8"/>
  <c r="AB220" i="8"/>
  <c r="AD219" i="8"/>
  <c r="AX219" i="8" s="1"/>
  <c r="AC219" i="8"/>
  <c r="AB219" i="8"/>
  <c r="AD218" i="8"/>
  <c r="AX218" i="8" s="1"/>
  <c r="AC218" i="8"/>
  <c r="AB218" i="8"/>
  <c r="AD217" i="8"/>
  <c r="AX217" i="8" s="1"/>
  <c r="AC217" i="8"/>
  <c r="AB217" i="8"/>
  <c r="AD216" i="8"/>
  <c r="AX216" i="8" s="1"/>
  <c r="AC216" i="8"/>
  <c r="AB216" i="8"/>
  <c r="AD215" i="8"/>
  <c r="AX215" i="8" s="1"/>
  <c r="AC215" i="8"/>
  <c r="AB215" i="8"/>
  <c r="AD214" i="8"/>
  <c r="AX214" i="8" s="1"/>
  <c r="AC214" i="8"/>
  <c r="AB214" i="8"/>
  <c r="AD213" i="8"/>
  <c r="AX213" i="8" s="1"/>
  <c r="AC213" i="8"/>
  <c r="AB213" i="8"/>
  <c r="AD212" i="8"/>
  <c r="AX212" i="8" s="1"/>
  <c r="AC212" i="8"/>
  <c r="AB212" i="8"/>
  <c r="AD211" i="8"/>
  <c r="AX211" i="8" s="1"/>
  <c r="AC211" i="8"/>
  <c r="AB211" i="8"/>
  <c r="AD210" i="8"/>
  <c r="AX210" i="8" s="1"/>
  <c r="AC210" i="8"/>
  <c r="AB210" i="8"/>
  <c r="AD209" i="8"/>
  <c r="AX209" i="8" s="1"/>
  <c r="AC209" i="8"/>
  <c r="AB209" i="8"/>
  <c r="AD208" i="8"/>
  <c r="AX208" i="8" s="1"/>
  <c r="AC208" i="8"/>
  <c r="AB208" i="8"/>
  <c r="AD207" i="8"/>
  <c r="AX207" i="8" s="1"/>
  <c r="AC207" i="8"/>
  <c r="AB207" i="8"/>
  <c r="AD206" i="8"/>
  <c r="AX206" i="8" s="1"/>
  <c r="AC206" i="8"/>
  <c r="AB206" i="8"/>
  <c r="AD205" i="8"/>
  <c r="AX205" i="8" s="1"/>
  <c r="AC205" i="8"/>
  <c r="AB205" i="8"/>
  <c r="AD204" i="8"/>
  <c r="AX204" i="8" s="1"/>
  <c r="AC204" i="8"/>
  <c r="AB204" i="8"/>
  <c r="AD203" i="8"/>
  <c r="AX203" i="8" s="1"/>
  <c r="AC203" i="8"/>
  <c r="AB203" i="8"/>
  <c r="AD202" i="8"/>
  <c r="AX202" i="8" s="1"/>
  <c r="AC202" i="8"/>
  <c r="AB202" i="8"/>
  <c r="AD201" i="8"/>
  <c r="AX201" i="8" s="1"/>
  <c r="AC201" i="8"/>
  <c r="AB201" i="8"/>
  <c r="AD200" i="8"/>
  <c r="AX200" i="8" s="1"/>
  <c r="AC200" i="8"/>
  <c r="AB200" i="8"/>
  <c r="AD199" i="8"/>
  <c r="AX199" i="8" s="1"/>
  <c r="AC199" i="8"/>
  <c r="AB199" i="8"/>
  <c r="AD198" i="8"/>
  <c r="AX198" i="8" s="1"/>
  <c r="AC198" i="8"/>
  <c r="AB198" i="8"/>
  <c r="AD197" i="8"/>
  <c r="AX197" i="8" s="1"/>
  <c r="AC197" i="8"/>
  <c r="AB197" i="8"/>
  <c r="AD196" i="8"/>
  <c r="AX196" i="8" s="1"/>
  <c r="AC196" i="8"/>
  <c r="AB196" i="8"/>
  <c r="AD195" i="8"/>
  <c r="AX195" i="8" s="1"/>
  <c r="AC195" i="8"/>
  <c r="AB195" i="8"/>
  <c r="AD194" i="8"/>
  <c r="AX194" i="8" s="1"/>
  <c r="AC194" i="8"/>
  <c r="AB194" i="8"/>
  <c r="AD193" i="8"/>
  <c r="AX193" i="8" s="1"/>
  <c r="AC193" i="8"/>
  <c r="AB193" i="8"/>
  <c r="AD192" i="8"/>
  <c r="AX192" i="8" s="1"/>
  <c r="AC192" i="8"/>
  <c r="AB192" i="8"/>
  <c r="AD191" i="8"/>
  <c r="AX191" i="8" s="1"/>
  <c r="AC191" i="8"/>
  <c r="AB191" i="8"/>
  <c r="AD190" i="8"/>
  <c r="AX190" i="8" s="1"/>
  <c r="AC190" i="8"/>
  <c r="AB190" i="8"/>
  <c r="AD189" i="8"/>
  <c r="AX189" i="8" s="1"/>
  <c r="AC189" i="8"/>
  <c r="AB189" i="8"/>
  <c r="AD188" i="8"/>
  <c r="AX188" i="8" s="1"/>
  <c r="AC188" i="8"/>
  <c r="AB188" i="8"/>
  <c r="AD187" i="8"/>
  <c r="AX187" i="8" s="1"/>
  <c r="AC187" i="8"/>
  <c r="AB187" i="8"/>
  <c r="AD186" i="8"/>
  <c r="AX186" i="8" s="1"/>
  <c r="AC186" i="8"/>
  <c r="AB186" i="8"/>
  <c r="AD185" i="8"/>
  <c r="AX185" i="8" s="1"/>
  <c r="AC185" i="8"/>
  <c r="AB185" i="8"/>
  <c r="AD184" i="8"/>
  <c r="AX184" i="8" s="1"/>
  <c r="AC184" i="8"/>
  <c r="AB184" i="8"/>
  <c r="AD183" i="8"/>
  <c r="AX183" i="8" s="1"/>
  <c r="AC183" i="8"/>
  <c r="AB183" i="8"/>
  <c r="AD182" i="8"/>
  <c r="AX182" i="8" s="1"/>
  <c r="AC182" i="8"/>
  <c r="AB182" i="8"/>
  <c r="AD181" i="8"/>
  <c r="AX181" i="8" s="1"/>
  <c r="AC181" i="8"/>
  <c r="AB181" i="8"/>
  <c r="AD180" i="8"/>
  <c r="AX180" i="8" s="1"/>
  <c r="AC180" i="8"/>
  <c r="AB180" i="8"/>
  <c r="AD179" i="8"/>
  <c r="AX179" i="8" s="1"/>
  <c r="AC179" i="8"/>
  <c r="AB179" i="8"/>
  <c r="AD178" i="8"/>
  <c r="AX178" i="8" s="1"/>
  <c r="AC178" i="8"/>
  <c r="AB178" i="8"/>
  <c r="AD177" i="8"/>
  <c r="AX177" i="8" s="1"/>
  <c r="AC177" i="8"/>
  <c r="AB177" i="8"/>
  <c r="AD176" i="8"/>
  <c r="AX176" i="8" s="1"/>
  <c r="AC176" i="8"/>
  <c r="AB176" i="8"/>
  <c r="AD175" i="8"/>
  <c r="AX175" i="8" s="1"/>
  <c r="AC175" i="8"/>
  <c r="AB175" i="8"/>
  <c r="AD174" i="8"/>
  <c r="AX174" i="8" s="1"/>
  <c r="AC174" i="8"/>
  <c r="AB174" i="8"/>
  <c r="AD173" i="8"/>
  <c r="AX173" i="8" s="1"/>
  <c r="AC173" i="8"/>
  <c r="AB173" i="8"/>
  <c r="AD172" i="8"/>
  <c r="AX172" i="8" s="1"/>
  <c r="AC172" i="8"/>
  <c r="AB172" i="8"/>
  <c r="AD171" i="8"/>
  <c r="AX171" i="8" s="1"/>
  <c r="AC171" i="8"/>
  <c r="AB171" i="8"/>
  <c r="AD170" i="8"/>
  <c r="AX170" i="8" s="1"/>
  <c r="AC170" i="8"/>
  <c r="AB170" i="8"/>
  <c r="AD169" i="8"/>
  <c r="AX169" i="8" s="1"/>
  <c r="AC169" i="8"/>
  <c r="AB169" i="8"/>
  <c r="AD168" i="8"/>
  <c r="AX168" i="8" s="1"/>
  <c r="AC168" i="8"/>
  <c r="AB168" i="8"/>
  <c r="AD167" i="8"/>
  <c r="AX167" i="8" s="1"/>
  <c r="AC167" i="8"/>
  <c r="AB167" i="8"/>
  <c r="AD166" i="8"/>
  <c r="AX166" i="8" s="1"/>
  <c r="AC166" i="8"/>
  <c r="AB166" i="8"/>
  <c r="AD165" i="8"/>
  <c r="AX165" i="8" s="1"/>
  <c r="AC165" i="8"/>
  <c r="AB165" i="8"/>
  <c r="AD164" i="8"/>
  <c r="AX164" i="8" s="1"/>
  <c r="AC164" i="8"/>
  <c r="AB164" i="8"/>
  <c r="AD163" i="8"/>
  <c r="AX163" i="8" s="1"/>
  <c r="AC163" i="8"/>
  <c r="AB163" i="8"/>
  <c r="AD162" i="8"/>
  <c r="AX162" i="8" s="1"/>
  <c r="AC162" i="8"/>
  <c r="AB162" i="8"/>
  <c r="AD161" i="8"/>
  <c r="AX161" i="8" s="1"/>
  <c r="AC161" i="8"/>
  <c r="AB161" i="8"/>
  <c r="AD160" i="8"/>
  <c r="AX160" i="8" s="1"/>
  <c r="AC160" i="8"/>
  <c r="AB160" i="8"/>
  <c r="AD159" i="8"/>
  <c r="AX159" i="8" s="1"/>
  <c r="AC159" i="8"/>
  <c r="AB159" i="8"/>
  <c r="AD158" i="8"/>
  <c r="AX158" i="8" s="1"/>
  <c r="AC158" i="8"/>
  <c r="AB158" i="8"/>
  <c r="AD157" i="8"/>
  <c r="AX157" i="8" s="1"/>
  <c r="AC157" i="8"/>
  <c r="AB157" i="8"/>
  <c r="AD156" i="8"/>
  <c r="AX156" i="8" s="1"/>
  <c r="AC156" i="8"/>
  <c r="AB156" i="8"/>
  <c r="AD155" i="8"/>
  <c r="AX155" i="8" s="1"/>
  <c r="AC155" i="8"/>
  <c r="AB155" i="8"/>
  <c r="AD154" i="8"/>
  <c r="AX154" i="8" s="1"/>
  <c r="AC154" i="8"/>
  <c r="AB154" i="8"/>
  <c r="AD153" i="8"/>
  <c r="AX153" i="8" s="1"/>
  <c r="AC153" i="8"/>
  <c r="AB153" i="8"/>
  <c r="AD152" i="8"/>
  <c r="AX152" i="8" s="1"/>
  <c r="AC152" i="8"/>
  <c r="AB152" i="8"/>
  <c r="AD151" i="8"/>
  <c r="AX151" i="8" s="1"/>
  <c r="AC151" i="8"/>
  <c r="AB151" i="8"/>
  <c r="AD150" i="8"/>
  <c r="AX150" i="8" s="1"/>
  <c r="AC150" i="8"/>
  <c r="AB150" i="8"/>
  <c r="AD149" i="8"/>
  <c r="AX149" i="8" s="1"/>
  <c r="AC149" i="8"/>
  <c r="AB149" i="8"/>
  <c r="AD148" i="8"/>
  <c r="AX148" i="8" s="1"/>
  <c r="AC148" i="8"/>
  <c r="AB148" i="8"/>
  <c r="AD147" i="8"/>
  <c r="AX147" i="8" s="1"/>
  <c r="AC147" i="8"/>
  <c r="AB147" i="8"/>
  <c r="AD146" i="8"/>
  <c r="AX146" i="8" s="1"/>
  <c r="AC146" i="8"/>
  <c r="AB146" i="8"/>
  <c r="AD145" i="8"/>
  <c r="AX145" i="8" s="1"/>
  <c r="AC145" i="8"/>
  <c r="AB145" i="8"/>
  <c r="AD144" i="8"/>
  <c r="AX144" i="8" s="1"/>
  <c r="AC144" i="8"/>
  <c r="AB144" i="8"/>
  <c r="AD143" i="8"/>
  <c r="AX143" i="8" s="1"/>
  <c r="AC143" i="8"/>
  <c r="AB143" i="8"/>
  <c r="AD142" i="8"/>
  <c r="AX142" i="8" s="1"/>
  <c r="AC142" i="8"/>
  <c r="AB142" i="8"/>
  <c r="AD141" i="8"/>
  <c r="AX141" i="8" s="1"/>
  <c r="AC141" i="8"/>
  <c r="AB141" i="8"/>
  <c r="AD140" i="8"/>
  <c r="AX140" i="8" s="1"/>
  <c r="AC140" i="8"/>
  <c r="AB140" i="8"/>
  <c r="AD139" i="8"/>
  <c r="AX139" i="8" s="1"/>
  <c r="AC139" i="8"/>
  <c r="AB139" i="8"/>
  <c r="AD138" i="8"/>
  <c r="AX138" i="8" s="1"/>
  <c r="AC138" i="8"/>
  <c r="AB138" i="8"/>
  <c r="AD137" i="8"/>
  <c r="AX137" i="8" s="1"/>
  <c r="AC137" i="8"/>
  <c r="AB137" i="8"/>
  <c r="AD136" i="8"/>
  <c r="AX136" i="8" s="1"/>
  <c r="AC136" i="8"/>
  <c r="AB136" i="8"/>
  <c r="AD135" i="8"/>
  <c r="AX135" i="8" s="1"/>
  <c r="AC135" i="8"/>
  <c r="AB135" i="8"/>
  <c r="AD134" i="8"/>
  <c r="AX134" i="8" s="1"/>
  <c r="AC134" i="8"/>
  <c r="AB134" i="8"/>
  <c r="AD133" i="8"/>
  <c r="AX133" i="8" s="1"/>
  <c r="AC133" i="8"/>
  <c r="AB133" i="8"/>
  <c r="AD132" i="8"/>
  <c r="AX132" i="8" s="1"/>
  <c r="AC132" i="8"/>
  <c r="AB132" i="8"/>
  <c r="AD131" i="8"/>
  <c r="AX131" i="8" s="1"/>
  <c r="AC131" i="8"/>
  <c r="AB131" i="8"/>
  <c r="AD130" i="8"/>
  <c r="AX130" i="8" s="1"/>
  <c r="AC130" i="8"/>
  <c r="AB130" i="8"/>
  <c r="AD129" i="8"/>
  <c r="AX129" i="8" s="1"/>
  <c r="AC129" i="8"/>
  <c r="AB129" i="8"/>
  <c r="AD128" i="8"/>
  <c r="AX128" i="8" s="1"/>
  <c r="AC128" i="8"/>
  <c r="AB128" i="8"/>
  <c r="AD127" i="8"/>
  <c r="AX127" i="8" s="1"/>
  <c r="AC127" i="8"/>
  <c r="AB127" i="8"/>
  <c r="AD126" i="8"/>
  <c r="AX126" i="8" s="1"/>
  <c r="AC126" i="8"/>
  <c r="AB126" i="8"/>
  <c r="AD125" i="8"/>
  <c r="AX125" i="8" s="1"/>
  <c r="AC125" i="8"/>
  <c r="AB125" i="8"/>
  <c r="AD124" i="8"/>
  <c r="AX124" i="8" s="1"/>
  <c r="AC124" i="8"/>
  <c r="AB124" i="8"/>
  <c r="AD123" i="8"/>
  <c r="AX123" i="8" s="1"/>
  <c r="AC123" i="8"/>
  <c r="AB123" i="8"/>
  <c r="AD122" i="8"/>
  <c r="AX122" i="8" s="1"/>
  <c r="AC122" i="8"/>
  <c r="AB122" i="8"/>
  <c r="AD121" i="8"/>
  <c r="AX121" i="8" s="1"/>
  <c r="AC121" i="8"/>
  <c r="AB121" i="8"/>
  <c r="AD120" i="8"/>
  <c r="AX120" i="8" s="1"/>
  <c r="AC120" i="8"/>
  <c r="AB120" i="8"/>
  <c r="AD119" i="8"/>
  <c r="AX119" i="8" s="1"/>
  <c r="AC119" i="8"/>
  <c r="AB119" i="8"/>
  <c r="AD118" i="8"/>
  <c r="AX118" i="8" s="1"/>
  <c r="AC118" i="8"/>
  <c r="AB118" i="8"/>
  <c r="AD117" i="8"/>
  <c r="AX117" i="8" s="1"/>
  <c r="AC117" i="8"/>
  <c r="AB117" i="8"/>
  <c r="AD116" i="8"/>
  <c r="AX116" i="8" s="1"/>
  <c r="AC116" i="8"/>
  <c r="AB116" i="8"/>
  <c r="AD115" i="8"/>
  <c r="AX115" i="8" s="1"/>
  <c r="AC115" i="8"/>
  <c r="AB115" i="8"/>
  <c r="AD114" i="8"/>
  <c r="AX114" i="8" s="1"/>
  <c r="AC114" i="8"/>
  <c r="AB114" i="8"/>
  <c r="AD113" i="8"/>
  <c r="AX113" i="8" s="1"/>
  <c r="AC113" i="8"/>
  <c r="AB113" i="8"/>
  <c r="AD112" i="8"/>
  <c r="AX112" i="8" s="1"/>
  <c r="AC112" i="8"/>
  <c r="AB112" i="8"/>
  <c r="AD111" i="8"/>
  <c r="AX111" i="8" s="1"/>
  <c r="AC111" i="8"/>
  <c r="AB111" i="8"/>
  <c r="AD110" i="8"/>
  <c r="AX110" i="8" s="1"/>
  <c r="AC110" i="8"/>
  <c r="AB110" i="8"/>
  <c r="AV110" i="8" s="1"/>
  <c r="AD109" i="8"/>
  <c r="AX109" i="8" s="1"/>
  <c r="AC109" i="8"/>
  <c r="AB109" i="8"/>
  <c r="AD108" i="8"/>
  <c r="AX108" i="8" s="1"/>
  <c r="AC108" i="8"/>
  <c r="AB108" i="8"/>
  <c r="AD107" i="8"/>
  <c r="AX107" i="8" s="1"/>
  <c r="AC107" i="8"/>
  <c r="AB107" i="8"/>
  <c r="AD106" i="8"/>
  <c r="AX106" i="8" s="1"/>
  <c r="AC106" i="8"/>
  <c r="AB106" i="8"/>
  <c r="AD105" i="8"/>
  <c r="AX105" i="8" s="1"/>
  <c r="AC105" i="8"/>
  <c r="AB105" i="8"/>
  <c r="AV105" i="8" s="1"/>
  <c r="AD104" i="8"/>
  <c r="AX104" i="8" s="1"/>
  <c r="AC104" i="8"/>
  <c r="AB104" i="8"/>
  <c r="AD103" i="8"/>
  <c r="AX103" i="8" s="1"/>
  <c r="AC103" i="8"/>
  <c r="AB103" i="8"/>
  <c r="AV103" i="8" s="1"/>
  <c r="AD102" i="8"/>
  <c r="AX102" i="8" s="1"/>
  <c r="AC102" i="8"/>
  <c r="AB102" i="8"/>
  <c r="AD101" i="8"/>
  <c r="AX101" i="8" s="1"/>
  <c r="AC101" i="8"/>
  <c r="AB101" i="8"/>
  <c r="AD100" i="8"/>
  <c r="AX100" i="8" s="1"/>
  <c r="AC100" i="8"/>
  <c r="AB100" i="8"/>
  <c r="AD99" i="8"/>
  <c r="AX99" i="8" s="1"/>
  <c r="AC99" i="8"/>
  <c r="AB99" i="8"/>
  <c r="AD98" i="8"/>
  <c r="AX98" i="8" s="1"/>
  <c r="AC98" i="8"/>
  <c r="AB98" i="8"/>
  <c r="AD97" i="8"/>
  <c r="AX97" i="8" s="1"/>
  <c r="AC97" i="8"/>
  <c r="AB97" i="8"/>
  <c r="AD96" i="8"/>
  <c r="AX96" i="8" s="1"/>
  <c r="AC96" i="8"/>
  <c r="AB96" i="8"/>
  <c r="AD95" i="8"/>
  <c r="AX95" i="8" s="1"/>
  <c r="AC95" i="8"/>
  <c r="AB95" i="8"/>
  <c r="AV95" i="8" s="1"/>
  <c r="AD94" i="8"/>
  <c r="AX94" i="8" s="1"/>
  <c r="AC94" i="8"/>
  <c r="AB94" i="8"/>
  <c r="AD93" i="8"/>
  <c r="AX93" i="8" s="1"/>
  <c r="AC93" i="8"/>
  <c r="AB93" i="8"/>
  <c r="AD92" i="8"/>
  <c r="AX92" i="8" s="1"/>
  <c r="AC92" i="8"/>
  <c r="AB92" i="8"/>
  <c r="AD91" i="8"/>
  <c r="AX91" i="8" s="1"/>
  <c r="AC91" i="8"/>
  <c r="AB91" i="8"/>
  <c r="AD90" i="8"/>
  <c r="AX90" i="8" s="1"/>
  <c r="AC90" i="8"/>
  <c r="AB90" i="8"/>
  <c r="AD89" i="8"/>
  <c r="AX89" i="8" s="1"/>
  <c r="AC89" i="8"/>
  <c r="AB89" i="8"/>
  <c r="AD88" i="8"/>
  <c r="AX88" i="8" s="1"/>
  <c r="AC88" i="8"/>
  <c r="AB88" i="8"/>
  <c r="AD87" i="8"/>
  <c r="AX87" i="8" s="1"/>
  <c r="AC87" i="8"/>
  <c r="AB87" i="8"/>
  <c r="AV87" i="8" s="1"/>
  <c r="AD86" i="8"/>
  <c r="AX86" i="8" s="1"/>
  <c r="AC86" i="8"/>
  <c r="AB86" i="8"/>
  <c r="AD85" i="8"/>
  <c r="AX85" i="8" s="1"/>
  <c r="AC85" i="8"/>
  <c r="AB85" i="8"/>
  <c r="AD84" i="8"/>
  <c r="AX84" i="8" s="1"/>
  <c r="AC84" i="8"/>
  <c r="AB84" i="8"/>
  <c r="AD83" i="8"/>
  <c r="AX83" i="8" s="1"/>
  <c r="AC83" i="8"/>
  <c r="AB83" i="8"/>
  <c r="AD82" i="8"/>
  <c r="AX82" i="8" s="1"/>
  <c r="AC82" i="8"/>
  <c r="AB82" i="8"/>
  <c r="AD81" i="8"/>
  <c r="AX81" i="8" s="1"/>
  <c r="AC81" i="8"/>
  <c r="AB81" i="8"/>
  <c r="AD80" i="8"/>
  <c r="AX80" i="8" s="1"/>
  <c r="AC80" i="8"/>
  <c r="AB80" i="8"/>
  <c r="AD79" i="8"/>
  <c r="AX79" i="8" s="1"/>
  <c r="AC79" i="8"/>
  <c r="AB79" i="8"/>
  <c r="AV79" i="8" s="1"/>
  <c r="AD78" i="8"/>
  <c r="AX78" i="8" s="1"/>
  <c r="AC78" i="8"/>
  <c r="AB78" i="8"/>
  <c r="AD77" i="8"/>
  <c r="AX77" i="8" s="1"/>
  <c r="AC77" i="8"/>
  <c r="AB77" i="8"/>
  <c r="AD76" i="8"/>
  <c r="AX76" i="8" s="1"/>
  <c r="AC76" i="8"/>
  <c r="AB76" i="8"/>
  <c r="AD75" i="8"/>
  <c r="AX75" i="8" s="1"/>
  <c r="AC75" i="8"/>
  <c r="AB75" i="8"/>
  <c r="AD74" i="8"/>
  <c r="AX74" i="8" s="1"/>
  <c r="AC74" i="8"/>
  <c r="AB74" i="8"/>
  <c r="AD73" i="8"/>
  <c r="AX73" i="8" s="1"/>
  <c r="AC73" i="8"/>
  <c r="AB73" i="8"/>
  <c r="AD72" i="8"/>
  <c r="AX72" i="8" s="1"/>
  <c r="AC72" i="8"/>
  <c r="AB72" i="8"/>
  <c r="AD71" i="8"/>
  <c r="AX71" i="8" s="1"/>
  <c r="AC71" i="8"/>
  <c r="AB71" i="8"/>
  <c r="AV71" i="8" s="1"/>
  <c r="AD70" i="8"/>
  <c r="AX70" i="8" s="1"/>
  <c r="AC70" i="8"/>
  <c r="AB70" i="8"/>
  <c r="AD69" i="8"/>
  <c r="AX69" i="8" s="1"/>
  <c r="AC69" i="8"/>
  <c r="AB69" i="8"/>
  <c r="AD68" i="8"/>
  <c r="AX68" i="8" s="1"/>
  <c r="AC68" i="8"/>
  <c r="AB68" i="8"/>
  <c r="AD67" i="8"/>
  <c r="AX67" i="8" s="1"/>
  <c r="AC67" i="8"/>
  <c r="AB67" i="8"/>
  <c r="AD66" i="8"/>
  <c r="AX66" i="8" s="1"/>
  <c r="AC66" i="8"/>
  <c r="AB66" i="8"/>
  <c r="AD65" i="8"/>
  <c r="AX65" i="8" s="1"/>
  <c r="AC65" i="8"/>
  <c r="AB65" i="8"/>
  <c r="AD64" i="8"/>
  <c r="AX64" i="8" s="1"/>
  <c r="AC64" i="8"/>
  <c r="AB64" i="8"/>
  <c r="AD63" i="8"/>
  <c r="AX63" i="8" s="1"/>
  <c r="AC63" i="8"/>
  <c r="AB63" i="8"/>
  <c r="AV63" i="8" s="1"/>
  <c r="AD62" i="8"/>
  <c r="AX62" i="8" s="1"/>
  <c r="AC62" i="8"/>
  <c r="AB62" i="8"/>
  <c r="AD61" i="8"/>
  <c r="AX61" i="8" s="1"/>
  <c r="AC61" i="8"/>
  <c r="AB61" i="8"/>
  <c r="AD60" i="8"/>
  <c r="AX60" i="8" s="1"/>
  <c r="AC60" i="8"/>
  <c r="AB60" i="8"/>
  <c r="AD59" i="8"/>
  <c r="AX59" i="8" s="1"/>
  <c r="AC59" i="8"/>
  <c r="AB59" i="8"/>
  <c r="AD58" i="8"/>
  <c r="AX58" i="8" s="1"/>
  <c r="AC58" i="8"/>
  <c r="AB58" i="8"/>
  <c r="AD57" i="8"/>
  <c r="AX57" i="8" s="1"/>
  <c r="AC57" i="8"/>
  <c r="AB57" i="8"/>
  <c r="AD56" i="8"/>
  <c r="AX56" i="8" s="1"/>
  <c r="AC56" i="8"/>
  <c r="AB56" i="8"/>
  <c r="AD55" i="8"/>
  <c r="AX55" i="8" s="1"/>
  <c r="AC55" i="8"/>
  <c r="AB55" i="8"/>
  <c r="AV55" i="8" s="1"/>
  <c r="AD54" i="8"/>
  <c r="AX54" i="8" s="1"/>
  <c r="AC54" i="8"/>
  <c r="AB54" i="8"/>
  <c r="AD53" i="8"/>
  <c r="AX53" i="8" s="1"/>
  <c r="AC53" i="8"/>
  <c r="AB53" i="8"/>
  <c r="AD52" i="8"/>
  <c r="AX52" i="8" s="1"/>
  <c r="AC52" i="8"/>
  <c r="AB52" i="8"/>
  <c r="AD51" i="8"/>
  <c r="AX51" i="8" s="1"/>
  <c r="AC51" i="8"/>
  <c r="AB51" i="8"/>
  <c r="AV51" i="8" s="1"/>
  <c r="AD50" i="8"/>
  <c r="AX50" i="8" s="1"/>
  <c r="AC50" i="8"/>
  <c r="AB50" i="8"/>
  <c r="AD49" i="8"/>
  <c r="AX49" i="8" s="1"/>
  <c r="AC49" i="8"/>
  <c r="AB49" i="8"/>
  <c r="AD48" i="8"/>
  <c r="AX48" i="8" s="1"/>
  <c r="AC48" i="8"/>
  <c r="AB48" i="8"/>
  <c r="AD47" i="8"/>
  <c r="AX47" i="8" s="1"/>
  <c r="AC47" i="8"/>
  <c r="AB47" i="8"/>
  <c r="AD46" i="8"/>
  <c r="AX46" i="8" s="1"/>
  <c r="AC46" i="8"/>
  <c r="AB46" i="8"/>
  <c r="AD45" i="8"/>
  <c r="AX45" i="8" s="1"/>
  <c r="AC45" i="8"/>
  <c r="AB45" i="8"/>
  <c r="AD44" i="8"/>
  <c r="AX44" i="8" s="1"/>
  <c r="AC44" i="8"/>
  <c r="AB44" i="8"/>
  <c r="AD43" i="8"/>
  <c r="AX43" i="8" s="1"/>
  <c r="AC43" i="8"/>
  <c r="AB43" i="8"/>
  <c r="AD42" i="8"/>
  <c r="AX42" i="8" s="1"/>
  <c r="AC42" i="8"/>
  <c r="AB42" i="8"/>
  <c r="AD41" i="8"/>
  <c r="AX41" i="8" s="1"/>
  <c r="AC41" i="8"/>
  <c r="AB41" i="8"/>
  <c r="AD40" i="8"/>
  <c r="AX40" i="8" s="1"/>
  <c r="AC40" i="8"/>
  <c r="AB40" i="8"/>
  <c r="AD39" i="8"/>
  <c r="AX39" i="8" s="1"/>
  <c r="AC39" i="8"/>
  <c r="AB39" i="8"/>
  <c r="AV39" i="8" s="1"/>
  <c r="AD38" i="8"/>
  <c r="AX38" i="8" s="1"/>
  <c r="AC38" i="8"/>
  <c r="AB38" i="8"/>
  <c r="AD37" i="8"/>
  <c r="AX37" i="8" s="1"/>
  <c r="AC37" i="8"/>
  <c r="AB37" i="8"/>
  <c r="AD36" i="8"/>
  <c r="AX36" i="8" s="1"/>
  <c r="AC36" i="8"/>
  <c r="AB36" i="8"/>
  <c r="AD35" i="8"/>
  <c r="AX35" i="8" s="1"/>
  <c r="AC35" i="8"/>
  <c r="AB35" i="8"/>
  <c r="AD34" i="8"/>
  <c r="AX34" i="8" s="1"/>
  <c r="AC34" i="8"/>
  <c r="AB34" i="8"/>
  <c r="AD33" i="8"/>
  <c r="AX33" i="8" s="1"/>
  <c r="AC33" i="8"/>
  <c r="AB33" i="8"/>
  <c r="AD32" i="8"/>
  <c r="AX32" i="8" s="1"/>
  <c r="AC32" i="8"/>
  <c r="AB32" i="8"/>
  <c r="AD31" i="8"/>
  <c r="AX31" i="8" s="1"/>
  <c r="AC31" i="8"/>
  <c r="AB31" i="8"/>
  <c r="AD30" i="8"/>
  <c r="AX30" i="8" s="1"/>
  <c r="AC30" i="8"/>
  <c r="AB30" i="8"/>
  <c r="AD29" i="8"/>
  <c r="AX29" i="8" s="1"/>
  <c r="AC29" i="8"/>
  <c r="AB29" i="8"/>
  <c r="AD28" i="8"/>
  <c r="AX28" i="8" s="1"/>
  <c r="AC28" i="8"/>
  <c r="AB28" i="8"/>
  <c r="AD27" i="8"/>
  <c r="AX27" i="8" s="1"/>
  <c r="AC27" i="8"/>
  <c r="AB27" i="8"/>
  <c r="AD26" i="8"/>
  <c r="AX26" i="8" s="1"/>
  <c r="AC26" i="8"/>
  <c r="AB26" i="8"/>
  <c r="AD25" i="8"/>
  <c r="AX25" i="8" s="1"/>
  <c r="AC25" i="8"/>
  <c r="AB25" i="8"/>
  <c r="AD24" i="8"/>
  <c r="AX24" i="8" s="1"/>
  <c r="AC24" i="8"/>
  <c r="AB24" i="8"/>
  <c r="AD23" i="8"/>
  <c r="AX23" i="8" s="1"/>
  <c r="AC23" i="8"/>
  <c r="AB23" i="8"/>
  <c r="AD22" i="8"/>
  <c r="AX22" i="8" s="1"/>
  <c r="AC22" i="8"/>
  <c r="AB22" i="8"/>
  <c r="AD21" i="8"/>
  <c r="AX21" i="8" s="1"/>
  <c r="AC21" i="8"/>
  <c r="AB21" i="8"/>
  <c r="AD20" i="8"/>
  <c r="AX20" i="8" s="1"/>
  <c r="AC20" i="8"/>
  <c r="AB20" i="8"/>
  <c r="AD19" i="8"/>
  <c r="AX19" i="8" s="1"/>
  <c r="AC19" i="8"/>
  <c r="AB19" i="8"/>
  <c r="AD18" i="8"/>
  <c r="AX18" i="8" s="1"/>
  <c r="AC18" i="8"/>
  <c r="AB18" i="8"/>
  <c r="AD17" i="8"/>
  <c r="AX17" i="8" s="1"/>
  <c r="AC17" i="8"/>
  <c r="AB17" i="8"/>
  <c r="AD16" i="8"/>
  <c r="AX16" i="8" s="1"/>
  <c r="AC16" i="8"/>
  <c r="AB16" i="8"/>
  <c r="AD15" i="8"/>
  <c r="AX15" i="8" s="1"/>
  <c r="AC15" i="8"/>
  <c r="AB15" i="8"/>
  <c r="AD14" i="8"/>
  <c r="AX14" i="8" s="1"/>
  <c r="AC14" i="8"/>
  <c r="AB14" i="8"/>
  <c r="AD13" i="8"/>
  <c r="AX13" i="8" s="1"/>
  <c r="AC13" i="8"/>
  <c r="AB13" i="8"/>
  <c r="AD12" i="8"/>
  <c r="AX12" i="8" s="1"/>
  <c r="AC12" i="8"/>
  <c r="AB12" i="8"/>
  <c r="AD11" i="8"/>
  <c r="AX11" i="8" s="1"/>
  <c r="AC11" i="8"/>
  <c r="AB11" i="8"/>
  <c r="AD10" i="8"/>
  <c r="AX10" i="8" s="1"/>
  <c r="AC10" i="8"/>
  <c r="AB10" i="8"/>
  <c r="AD9" i="8"/>
  <c r="AX9" i="8" s="1"/>
  <c r="AC9" i="8"/>
  <c r="AB9" i="8"/>
  <c r="AD8" i="8"/>
  <c r="AX8" i="8" s="1"/>
  <c r="AC8" i="8"/>
  <c r="AB8" i="8"/>
  <c r="AD7" i="8"/>
  <c r="AX7" i="8" s="1"/>
  <c r="AC7" i="8"/>
  <c r="AB7" i="8"/>
  <c r="AD6" i="8"/>
  <c r="AX6" i="8" s="1"/>
  <c r="AC6" i="8"/>
  <c r="AB6" i="8"/>
  <c r="AD5" i="8"/>
  <c r="AX5" i="8" s="1"/>
  <c r="AC5" i="8"/>
  <c r="AB5" i="8"/>
  <c r="AD4" i="8"/>
  <c r="AX4" i="8" s="1"/>
  <c r="AC4" i="8"/>
  <c r="AB4" i="8"/>
  <c r="AD3" i="8"/>
  <c r="AX3" i="8" s="1"/>
  <c r="AC3" i="8"/>
  <c r="AB3" i="8"/>
  <c r="Y752" i="8"/>
  <c r="X752" i="8"/>
  <c r="W752" i="8"/>
  <c r="V752" i="8"/>
  <c r="Y751" i="8"/>
  <c r="X751" i="8"/>
  <c r="W751" i="8"/>
  <c r="V751" i="8"/>
  <c r="Y750" i="8"/>
  <c r="X750" i="8"/>
  <c r="W750" i="8"/>
  <c r="V750" i="8"/>
  <c r="Y749" i="8"/>
  <c r="X749" i="8"/>
  <c r="W749" i="8"/>
  <c r="V749" i="8"/>
  <c r="Y748" i="8"/>
  <c r="X748" i="8"/>
  <c r="W748" i="8"/>
  <c r="V748" i="8"/>
  <c r="Y747" i="8"/>
  <c r="X747" i="8"/>
  <c r="W747" i="8"/>
  <c r="V747" i="8"/>
  <c r="Y746" i="8"/>
  <c r="X746" i="8"/>
  <c r="W746" i="8"/>
  <c r="V746" i="8"/>
  <c r="Y745" i="8"/>
  <c r="X745" i="8"/>
  <c r="W745" i="8"/>
  <c r="V745" i="8"/>
  <c r="Y744" i="8"/>
  <c r="X744" i="8"/>
  <c r="W744" i="8"/>
  <c r="V744" i="8"/>
  <c r="Y743" i="8"/>
  <c r="X743" i="8"/>
  <c r="W743" i="8"/>
  <c r="V743" i="8"/>
  <c r="Y742" i="8"/>
  <c r="X742" i="8"/>
  <c r="W742" i="8"/>
  <c r="V742" i="8"/>
  <c r="Y741" i="8"/>
  <c r="X741" i="8"/>
  <c r="W741" i="8"/>
  <c r="V741" i="8"/>
  <c r="Y740" i="8"/>
  <c r="X740" i="8"/>
  <c r="W740" i="8"/>
  <c r="V740" i="8"/>
  <c r="Y739" i="8"/>
  <c r="X739" i="8"/>
  <c r="W739" i="8"/>
  <c r="V739" i="8"/>
  <c r="Y738" i="8"/>
  <c r="X738" i="8"/>
  <c r="W738" i="8"/>
  <c r="V738" i="8"/>
  <c r="Y737" i="8"/>
  <c r="X737" i="8"/>
  <c r="W737" i="8"/>
  <c r="V737" i="8"/>
  <c r="Y736" i="8"/>
  <c r="X736" i="8"/>
  <c r="W736" i="8"/>
  <c r="V736" i="8"/>
  <c r="Y735" i="8"/>
  <c r="X735" i="8"/>
  <c r="W735" i="8"/>
  <c r="V735" i="8"/>
  <c r="Y734" i="8"/>
  <c r="X734" i="8"/>
  <c r="W734" i="8"/>
  <c r="V734" i="8"/>
  <c r="Y733" i="8"/>
  <c r="X733" i="8"/>
  <c r="W733" i="8"/>
  <c r="V733" i="8"/>
  <c r="Y732" i="8"/>
  <c r="X732" i="8"/>
  <c r="W732" i="8"/>
  <c r="V732" i="8"/>
  <c r="Y731" i="8"/>
  <c r="X731" i="8"/>
  <c r="W731" i="8"/>
  <c r="V731" i="8"/>
  <c r="Y730" i="8"/>
  <c r="X730" i="8"/>
  <c r="W730" i="8"/>
  <c r="V730" i="8"/>
  <c r="Y729" i="8"/>
  <c r="X729" i="8"/>
  <c r="W729" i="8"/>
  <c r="V729" i="8"/>
  <c r="Y728" i="8"/>
  <c r="X728" i="8"/>
  <c r="W728" i="8"/>
  <c r="V728" i="8"/>
  <c r="Y727" i="8"/>
  <c r="X727" i="8"/>
  <c r="W727" i="8"/>
  <c r="V727" i="8"/>
  <c r="Y726" i="8"/>
  <c r="X726" i="8"/>
  <c r="W726" i="8"/>
  <c r="V726" i="8"/>
  <c r="Y725" i="8"/>
  <c r="X725" i="8"/>
  <c r="W725" i="8"/>
  <c r="AB725" i="8" s="1"/>
  <c r="V725" i="8"/>
  <c r="Y724" i="8"/>
  <c r="X724" i="8"/>
  <c r="W724" i="8"/>
  <c r="V724" i="8"/>
  <c r="Y723" i="8"/>
  <c r="X723" i="8"/>
  <c r="W723" i="8"/>
  <c r="V723" i="8"/>
  <c r="Y722" i="8"/>
  <c r="X722" i="8"/>
  <c r="W722" i="8"/>
  <c r="V722" i="8"/>
  <c r="Y721" i="8"/>
  <c r="X721" i="8"/>
  <c r="W721" i="8"/>
  <c r="V721" i="8"/>
  <c r="Y720" i="8"/>
  <c r="X720" i="8"/>
  <c r="W720" i="8"/>
  <c r="V720" i="8"/>
  <c r="Y719" i="8"/>
  <c r="X719" i="8"/>
  <c r="W719" i="8"/>
  <c r="V719" i="8"/>
  <c r="Y718" i="8"/>
  <c r="X718" i="8"/>
  <c r="W718" i="8"/>
  <c r="V718" i="8"/>
  <c r="Y717" i="8"/>
  <c r="X717" i="8"/>
  <c r="W717" i="8"/>
  <c r="V717" i="8"/>
  <c r="Y716" i="8"/>
  <c r="X716" i="8"/>
  <c r="W716" i="8"/>
  <c r="V716" i="8"/>
  <c r="Y715" i="8"/>
  <c r="X715" i="8"/>
  <c r="W715" i="8"/>
  <c r="V715" i="8"/>
  <c r="Y714" i="8"/>
  <c r="X714" i="8"/>
  <c r="W714" i="8"/>
  <c r="V714" i="8"/>
  <c r="Y713" i="8"/>
  <c r="X713" i="8"/>
  <c r="W713" i="8"/>
  <c r="V713" i="8"/>
  <c r="Y712" i="8"/>
  <c r="X712" i="8"/>
  <c r="W712" i="8"/>
  <c r="V712" i="8"/>
  <c r="Y711" i="8"/>
  <c r="X711" i="8"/>
  <c r="W711" i="8"/>
  <c r="V711" i="8"/>
  <c r="Y710" i="8"/>
  <c r="X710" i="8"/>
  <c r="W710" i="8"/>
  <c r="V710" i="8"/>
  <c r="Y709" i="8"/>
  <c r="X709" i="8"/>
  <c r="W709" i="8"/>
  <c r="V709" i="8"/>
  <c r="Y708" i="8"/>
  <c r="X708" i="8"/>
  <c r="W708" i="8"/>
  <c r="V708" i="8"/>
  <c r="Y707" i="8"/>
  <c r="X707" i="8"/>
  <c r="W707" i="8"/>
  <c r="V707" i="8"/>
  <c r="Y706" i="8"/>
  <c r="X706" i="8"/>
  <c r="W706" i="8"/>
  <c r="V706" i="8"/>
  <c r="Y705" i="8"/>
  <c r="X705" i="8"/>
  <c r="W705" i="8"/>
  <c r="V705" i="8"/>
  <c r="Y704" i="8"/>
  <c r="X704" i="8"/>
  <c r="W704" i="8"/>
  <c r="V704" i="8"/>
  <c r="Y703" i="8"/>
  <c r="X703" i="8"/>
  <c r="W703" i="8"/>
  <c r="V703" i="8"/>
  <c r="Y702" i="8"/>
  <c r="X702" i="8"/>
  <c r="W702" i="8"/>
  <c r="V702" i="8"/>
  <c r="Y701" i="8"/>
  <c r="X701" i="8"/>
  <c r="W701" i="8"/>
  <c r="V701" i="8"/>
  <c r="Y700" i="8"/>
  <c r="X700" i="8"/>
  <c r="W700" i="8"/>
  <c r="V700" i="8"/>
  <c r="Y699" i="8"/>
  <c r="X699" i="8"/>
  <c r="W699" i="8"/>
  <c r="V699" i="8"/>
  <c r="Y698" i="8"/>
  <c r="X698" i="8"/>
  <c r="W698" i="8"/>
  <c r="V698" i="8"/>
  <c r="Y697" i="8"/>
  <c r="X697" i="8"/>
  <c r="W697" i="8"/>
  <c r="V697" i="8"/>
  <c r="Y696" i="8"/>
  <c r="X696" i="8"/>
  <c r="W696" i="8"/>
  <c r="V696" i="8"/>
  <c r="Y695" i="8"/>
  <c r="X695" i="8"/>
  <c r="W695" i="8"/>
  <c r="V695" i="8"/>
  <c r="Y694" i="8"/>
  <c r="X694" i="8"/>
  <c r="W694" i="8"/>
  <c r="V694" i="8"/>
  <c r="Y693" i="8"/>
  <c r="X693" i="8"/>
  <c r="W693" i="8"/>
  <c r="V693" i="8"/>
  <c r="Y692" i="8"/>
  <c r="X692" i="8"/>
  <c r="W692" i="8"/>
  <c r="V692" i="8"/>
  <c r="Y691" i="8"/>
  <c r="X691" i="8"/>
  <c r="W691" i="8"/>
  <c r="V691" i="8"/>
  <c r="Y690" i="8"/>
  <c r="X690" i="8"/>
  <c r="W690" i="8"/>
  <c r="V690" i="8"/>
  <c r="Y689" i="8"/>
  <c r="X689" i="8"/>
  <c r="W689" i="8"/>
  <c r="V689" i="8"/>
  <c r="Y688" i="8"/>
  <c r="X688" i="8"/>
  <c r="W688" i="8"/>
  <c r="V688" i="8"/>
  <c r="Y687" i="8"/>
  <c r="X687" i="8"/>
  <c r="W687" i="8"/>
  <c r="V687" i="8"/>
  <c r="Y686" i="8"/>
  <c r="X686" i="8"/>
  <c r="W686" i="8"/>
  <c r="V686" i="8"/>
  <c r="Y685" i="8"/>
  <c r="X685" i="8"/>
  <c r="W685" i="8"/>
  <c r="V685" i="8"/>
  <c r="Y684" i="8"/>
  <c r="X684" i="8"/>
  <c r="W684" i="8"/>
  <c r="V684" i="8"/>
  <c r="Y683" i="8"/>
  <c r="X683" i="8"/>
  <c r="W683" i="8"/>
  <c r="V683" i="8"/>
  <c r="Y682" i="8"/>
  <c r="X682" i="8"/>
  <c r="W682" i="8"/>
  <c r="V682" i="8"/>
  <c r="Y681" i="8"/>
  <c r="X681" i="8"/>
  <c r="W681" i="8"/>
  <c r="V681" i="8"/>
  <c r="Y680" i="8"/>
  <c r="X680" i="8"/>
  <c r="W680" i="8"/>
  <c r="V680" i="8"/>
  <c r="Y679" i="8"/>
  <c r="X679" i="8"/>
  <c r="W679" i="8"/>
  <c r="V679" i="8"/>
  <c r="Y678" i="8"/>
  <c r="X678" i="8"/>
  <c r="W678" i="8"/>
  <c r="V678" i="8"/>
  <c r="Y677" i="8"/>
  <c r="X677" i="8"/>
  <c r="W677" i="8"/>
  <c r="V677" i="8"/>
  <c r="Y676" i="8"/>
  <c r="X676" i="8"/>
  <c r="W676" i="8"/>
  <c r="V676" i="8"/>
  <c r="Y675" i="8"/>
  <c r="X675" i="8"/>
  <c r="W675" i="8"/>
  <c r="V675" i="8"/>
  <c r="Y674" i="8"/>
  <c r="X674" i="8"/>
  <c r="W674" i="8"/>
  <c r="V674" i="8"/>
  <c r="Y673" i="8"/>
  <c r="X673" i="8"/>
  <c r="W673" i="8"/>
  <c r="V673" i="8"/>
  <c r="Y672" i="8"/>
  <c r="X672" i="8"/>
  <c r="W672" i="8"/>
  <c r="V672" i="8"/>
  <c r="Y671" i="8"/>
  <c r="X671" i="8"/>
  <c r="W671" i="8"/>
  <c r="V671" i="8"/>
  <c r="Y670" i="8"/>
  <c r="X670" i="8"/>
  <c r="W670" i="8"/>
  <c r="V670" i="8"/>
  <c r="Y669" i="8"/>
  <c r="X669" i="8"/>
  <c r="W669" i="8"/>
  <c r="V669" i="8"/>
  <c r="Y668" i="8"/>
  <c r="X668" i="8"/>
  <c r="W668" i="8"/>
  <c r="V668" i="8"/>
  <c r="Y667" i="8"/>
  <c r="X667" i="8"/>
  <c r="W667" i="8"/>
  <c r="V667" i="8"/>
  <c r="Y666" i="8"/>
  <c r="X666" i="8"/>
  <c r="W666" i="8"/>
  <c r="V666" i="8"/>
  <c r="Y665" i="8"/>
  <c r="X665" i="8"/>
  <c r="W665" i="8"/>
  <c r="V665" i="8"/>
  <c r="Y664" i="8"/>
  <c r="X664" i="8"/>
  <c r="W664" i="8"/>
  <c r="V664" i="8"/>
  <c r="Y663" i="8"/>
  <c r="X663" i="8"/>
  <c r="W663" i="8"/>
  <c r="V663" i="8"/>
  <c r="Y662" i="8"/>
  <c r="X662" i="8"/>
  <c r="W662" i="8"/>
  <c r="V662" i="8"/>
  <c r="Y661" i="8"/>
  <c r="X661" i="8"/>
  <c r="W661" i="8"/>
  <c r="V661" i="8"/>
  <c r="Y660" i="8"/>
  <c r="X660" i="8"/>
  <c r="W660" i="8"/>
  <c r="V660" i="8"/>
  <c r="Y659" i="8"/>
  <c r="X659" i="8"/>
  <c r="W659" i="8"/>
  <c r="V659" i="8"/>
  <c r="Y658" i="8"/>
  <c r="X658" i="8"/>
  <c r="W658" i="8"/>
  <c r="V658" i="8"/>
  <c r="Y657" i="8"/>
  <c r="X657" i="8"/>
  <c r="W657" i="8"/>
  <c r="V657" i="8"/>
  <c r="Y656" i="8"/>
  <c r="X656" i="8"/>
  <c r="W656" i="8"/>
  <c r="V656" i="8"/>
  <c r="Y655" i="8"/>
  <c r="X655" i="8"/>
  <c r="W655" i="8"/>
  <c r="V655" i="8"/>
  <c r="Y654" i="8"/>
  <c r="X654" i="8"/>
  <c r="W654" i="8"/>
  <c r="V654" i="8"/>
  <c r="Y653" i="8"/>
  <c r="X653" i="8"/>
  <c r="W653" i="8"/>
  <c r="V653" i="8"/>
  <c r="Y652" i="8"/>
  <c r="X652" i="8"/>
  <c r="W652" i="8"/>
  <c r="V652" i="8"/>
  <c r="Y651" i="8"/>
  <c r="X651" i="8"/>
  <c r="W651" i="8"/>
  <c r="V651" i="8"/>
  <c r="Y650" i="8"/>
  <c r="X650" i="8"/>
  <c r="W650" i="8"/>
  <c r="V650" i="8"/>
  <c r="Y649" i="8"/>
  <c r="X649" i="8"/>
  <c r="W649" i="8"/>
  <c r="V649" i="8"/>
  <c r="Y648" i="8"/>
  <c r="X648" i="8"/>
  <c r="W648" i="8"/>
  <c r="V648" i="8"/>
  <c r="Y647" i="8"/>
  <c r="X647" i="8"/>
  <c r="W647" i="8"/>
  <c r="V647" i="8"/>
  <c r="Y646" i="8"/>
  <c r="X646" i="8"/>
  <c r="W646" i="8"/>
  <c r="V646" i="8"/>
  <c r="Y645" i="8"/>
  <c r="X645" i="8"/>
  <c r="W645" i="8"/>
  <c r="V645" i="8"/>
  <c r="Y644" i="8"/>
  <c r="X644" i="8"/>
  <c r="W644" i="8"/>
  <c r="V644" i="8"/>
  <c r="Y643" i="8"/>
  <c r="X643" i="8"/>
  <c r="W643" i="8"/>
  <c r="AB643" i="8" s="1"/>
  <c r="V643" i="8"/>
  <c r="Y642" i="8"/>
  <c r="X642" i="8"/>
  <c r="W642" i="8"/>
  <c r="V642" i="8"/>
  <c r="Y641" i="8"/>
  <c r="X641" i="8"/>
  <c r="W641" i="8"/>
  <c r="V641" i="8"/>
  <c r="Y640" i="8"/>
  <c r="X640" i="8"/>
  <c r="W640" i="8"/>
  <c r="V640" i="8"/>
  <c r="Y639" i="8"/>
  <c r="X639" i="8"/>
  <c r="W639" i="8"/>
  <c r="V639" i="8"/>
  <c r="Y638" i="8"/>
  <c r="X638" i="8"/>
  <c r="W638" i="8"/>
  <c r="V638" i="8"/>
  <c r="Y637" i="8"/>
  <c r="X637" i="8"/>
  <c r="W637" i="8"/>
  <c r="V637" i="8"/>
  <c r="Y636" i="8"/>
  <c r="X636" i="8"/>
  <c r="W636" i="8"/>
  <c r="V636" i="8"/>
  <c r="Y635" i="8"/>
  <c r="X635" i="8"/>
  <c r="W635" i="8"/>
  <c r="V635" i="8"/>
  <c r="Y634" i="8"/>
  <c r="X634" i="8"/>
  <c r="W634" i="8"/>
  <c r="V634" i="8"/>
  <c r="Y633" i="8"/>
  <c r="X633" i="8"/>
  <c r="W633" i="8"/>
  <c r="V633" i="8"/>
  <c r="Y632" i="8"/>
  <c r="X632" i="8"/>
  <c r="W632" i="8"/>
  <c r="V632" i="8"/>
  <c r="Y631" i="8"/>
  <c r="X631" i="8"/>
  <c r="W631" i="8"/>
  <c r="V631" i="8"/>
  <c r="Y630" i="8"/>
  <c r="X630" i="8"/>
  <c r="W630" i="8"/>
  <c r="V630" i="8"/>
  <c r="Y629" i="8"/>
  <c r="X629" i="8"/>
  <c r="W629" i="8"/>
  <c r="V629" i="8"/>
  <c r="Y628" i="8"/>
  <c r="X628" i="8"/>
  <c r="W628" i="8"/>
  <c r="V628" i="8"/>
  <c r="Y627" i="8"/>
  <c r="X627" i="8"/>
  <c r="W627" i="8"/>
  <c r="V627" i="8"/>
  <c r="Y626" i="8"/>
  <c r="X626" i="8"/>
  <c r="W626" i="8"/>
  <c r="V626" i="8"/>
  <c r="Y625" i="8"/>
  <c r="X625" i="8"/>
  <c r="W625" i="8"/>
  <c r="V625" i="8"/>
  <c r="Y624" i="8"/>
  <c r="X624" i="8"/>
  <c r="W624" i="8"/>
  <c r="V624" i="8"/>
  <c r="Y623" i="8"/>
  <c r="X623" i="8"/>
  <c r="W623" i="8"/>
  <c r="V623" i="8"/>
  <c r="Y622" i="8"/>
  <c r="X622" i="8"/>
  <c r="W622" i="8"/>
  <c r="V622" i="8"/>
  <c r="Y621" i="8"/>
  <c r="X621" i="8"/>
  <c r="W621" i="8"/>
  <c r="V621" i="8"/>
  <c r="Y620" i="8"/>
  <c r="X620" i="8"/>
  <c r="W620" i="8"/>
  <c r="V620" i="8"/>
  <c r="Y619" i="8"/>
  <c r="X619" i="8"/>
  <c r="W619" i="8"/>
  <c r="V619" i="8"/>
  <c r="Y618" i="8"/>
  <c r="X618" i="8"/>
  <c r="W618" i="8"/>
  <c r="V618" i="8"/>
  <c r="Y617" i="8"/>
  <c r="X617" i="8"/>
  <c r="W617" i="8"/>
  <c r="V617" i="8"/>
  <c r="Y616" i="8"/>
  <c r="X616" i="8"/>
  <c r="W616" i="8"/>
  <c r="V616" i="8"/>
  <c r="Y615" i="8"/>
  <c r="X615" i="8"/>
  <c r="W615" i="8"/>
  <c r="V615" i="8"/>
  <c r="Y614" i="8"/>
  <c r="X614" i="8"/>
  <c r="W614" i="8"/>
  <c r="V614" i="8"/>
  <c r="Y613" i="8"/>
  <c r="X613" i="8"/>
  <c r="W613" i="8"/>
  <c r="V613" i="8"/>
  <c r="Y612" i="8"/>
  <c r="X612" i="8"/>
  <c r="W612" i="8"/>
  <c r="V612" i="8"/>
  <c r="Y611" i="8"/>
  <c r="X611" i="8"/>
  <c r="W611" i="8"/>
  <c r="V611" i="8"/>
  <c r="Y610" i="8"/>
  <c r="X610" i="8"/>
  <c r="W610" i="8"/>
  <c r="V610" i="8"/>
  <c r="Y609" i="8"/>
  <c r="X609" i="8"/>
  <c r="W609" i="8"/>
  <c r="V609" i="8"/>
  <c r="Y608" i="8"/>
  <c r="X608" i="8"/>
  <c r="W608" i="8"/>
  <c r="V608" i="8"/>
  <c r="Y607" i="8"/>
  <c r="X607" i="8"/>
  <c r="W607" i="8"/>
  <c r="V607" i="8"/>
  <c r="Y606" i="8"/>
  <c r="X606" i="8"/>
  <c r="W606" i="8"/>
  <c r="V606" i="8"/>
  <c r="Y605" i="8"/>
  <c r="X605" i="8"/>
  <c r="W605" i="8"/>
  <c r="V605" i="8"/>
  <c r="Y604" i="8"/>
  <c r="X604" i="8"/>
  <c r="W604" i="8"/>
  <c r="V604" i="8"/>
  <c r="Y603" i="8"/>
  <c r="X603" i="8"/>
  <c r="W603" i="8"/>
  <c r="V603" i="8"/>
  <c r="Y602" i="8"/>
  <c r="X602" i="8"/>
  <c r="W602" i="8"/>
  <c r="V602" i="8"/>
  <c r="Y601" i="8"/>
  <c r="X601" i="8"/>
  <c r="W601" i="8"/>
  <c r="V601" i="8"/>
  <c r="Y600" i="8"/>
  <c r="X600" i="8"/>
  <c r="W600" i="8"/>
  <c r="V600" i="8"/>
  <c r="Y599" i="8"/>
  <c r="X599" i="8"/>
  <c r="W599" i="8"/>
  <c r="V599" i="8"/>
  <c r="Y598" i="8"/>
  <c r="X598" i="8"/>
  <c r="W598" i="8"/>
  <c r="V598" i="8"/>
  <c r="Y597" i="8"/>
  <c r="X597" i="8"/>
  <c r="W597" i="8"/>
  <c r="V597" i="8"/>
  <c r="Y596" i="8"/>
  <c r="X596" i="8"/>
  <c r="W596" i="8"/>
  <c r="V596" i="8"/>
  <c r="Y595" i="8"/>
  <c r="X595" i="8"/>
  <c r="W595" i="8"/>
  <c r="V595" i="8"/>
  <c r="Y594" i="8"/>
  <c r="X594" i="8"/>
  <c r="W594" i="8"/>
  <c r="V594" i="8"/>
  <c r="Y593" i="8"/>
  <c r="X593" i="8"/>
  <c r="W593" i="8"/>
  <c r="V593" i="8"/>
  <c r="Y592" i="8"/>
  <c r="X592" i="8"/>
  <c r="W592" i="8"/>
  <c r="V592" i="8"/>
  <c r="Y591" i="8"/>
  <c r="X591" i="8"/>
  <c r="W591" i="8"/>
  <c r="V591" i="8"/>
  <c r="Y590" i="8"/>
  <c r="X590" i="8"/>
  <c r="W590" i="8"/>
  <c r="V590" i="8"/>
  <c r="Y589" i="8"/>
  <c r="X589" i="8"/>
  <c r="W589" i="8"/>
  <c r="V589" i="8"/>
  <c r="Y588" i="8"/>
  <c r="X588" i="8"/>
  <c r="W588" i="8"/>
  <c r="V588" i="8"/>
  <c r="Y587" i="8"/>
  <c r="X587" i="8"/>
  <c r="W587" i="8"/>
  <c r="V587" i="8"/>
  <c r="Y586" i="8"/>
  <c r="X586" i="8"/>
  <c r="W586" i="8"/>
  <c r="V586" i="8"/>
  <c r="Y585" i="8"/>
  <c r="X585" i="8"/>
  <c r="W585" i="8"/>
  <c r="V585" i="8"/>
  <c r="Y584" i="8"/>
  <c r="X584" i="8"/>
  <c r="W584" i="8"/>
  <c r="AB584" i="8" s="1"/>
  <c r="V584" i="8"/>
  <c r="Y583" i="8"/>
  <c r="X583" i="8"/>
  <c r="W583" i="8"/>
  <c r="V583" i="8"/>
  <c r="Y582" i="8"/>
  <c r="X582" i="8"/>
  <c r="W582" i="8"/>
  <c r="V582" i="8"/>
  <c r="Y581" i="8"/>
  <c r="X581" i="8"/>
  <c r="W581" i="8"/>
  <c r="V581" i="8"/>
  <c r="Y580" i="8"/>
  <c r="X580" i="8"/>
  <c r="W580" i="8"/>
  <c r="V580" i="8"/>
  <c r="Y579" i="8"/>
  <c r="X579" i="8"/>
  <c r="W579" i="8"/>
  <c r="V579" i="8"/>
  <c r="Y578" i="8"/>
  <c r="X578" i="8"/>
  <c r="W578" i="8"/>
  <c r="V578" i="8"/>
  <c r="Y577" i="8"/>
  <c r="X577" i="8"/>
  <c r="W577" i="8"/>
  <c r="V577" i="8"/>
  <c r="Y576" i="8"/>
  <c r="X576" i="8"/>
  <c r="W576" i="8"/>
  <c r="V576" i="8"/>
  <c r="Y575" i="8"/>
  <c r="X575" i="8"/>
  <c r="W575" i="8"/>
  <c r="V575" i="8"/>
  <c r="Y574" i="8"/>
  <c r="X574" i="8"/>
  <c r="W574" i="8"/>
  <c r="V574" i="8"/>
  <c r="Y573" i="8"/>
  <c r="X573" i="8"/>
  <c r="W573" i="8"/>
  <c r="V573" i="8"/>
  <c r="Y572" i="8"/>
  <c r="X572" i="8"/>
  <c r="W572" i="8"/>
  <c r="V572" i="8"/>
  <c r="Y571" i="8"/>
  <c r="X571" i="8"/>
  <c r="W571" i="8"/>
  <c r="V571" i="8"/>
  <c r="Y570" i="8"/>
  <c r="X570" i="8"/>
  <c r="W570" i="8"/>
  <c r="V570" i="8"/>
  <c r="Y569" i="8"/>
  <c r="X569" i="8"/>
  <c r="W569" i="8"/>
  <c r="V569" i="8"/>
  <c r="Y568" i="8"/>
  <c r="X568" i="8"/>
  <c r="W568" i="8"/>
  <c r="V568" i="8"/>
  <c r="Y567" i="8"/>
  <c r="X567" i="8"/>
  <c r="W567" i="8"/>
  <c r="V567" i="8"/>
  <c r="Y566" i="8"/>
  <c r="X566" i="8"/>
  <c r="W566" i="8"/>
  <c r="V566" i="8"/>
  <c r="Y565" i="8"/>
  <c r="X565" i="8"/>
  <c r="W565" i="8"/>
  <c r="V565" i="8"/>
  <c r="Y564" i="8"/>
  <c r="X564" i="8"/>
  <c r="W564" i="8"/>
  <c r="V564" i="8"/>
  <c r="Y563" i="8"/>
  <c r="X563" i="8"/>
  <c r="W563" i="8"/>
  <c r="V563" i="8"/>
  <c r="Y562" i="8"/>
  <c r="X562" i="8"/>
  <c r="W562" i="8"/>
  <c r="V562" i="8"/>
  <c r="Y561" i="8"/>
  <c r="X561" i="8"/>
  <c r="W561" i="8"/>
  <c r="AB561" i="8" s="1"/>
  <c r="V561" i="8"/>
  <c r="Y560" i="8"/>
  <c r="X560" i="8"/>
  <c r="W560" i="8"/>
  <c r="V560" i="8"/>
  <c r="Y559" i="8"/>
  <c r="X559" i="8"/>
  <c r="W559" i="8"/>
  <c r="V559" i="8"/>
  <c r="Y558" i="8"/>
  <c r="X558" i="8"/>
  <c r="W558" i="8"/>
  <c r="V558" i="8"/>
  <c r="Y557" i="8"/>
  <c r="X557" i="8"/>
  <c r="W557" i="8"/>
  <c r="V557" i="8"/>
  <c r="Y556" i="8"/>
  <c r="X556" i="8"/>
  <c r="W556" i="8"/>
  <c r="AB556" i="8" s="1"/>
  <c r="V556" i="8"/>
  <c r="Y555" i="8"/>
  <c r="X555" i="8"/>
  <c r="W555" i="8"/>
  <c r="V555" i="8"/>
  <c r="Y554" i="8"/>
  <c r="X554" i="8"/>
  <c r="W554" i="8"/>
  <c r="V554" i="8"/>
  <c r="Y553" i="8"/>
  <c r="X553" i="8"/>
  <c r="W553" i="8"/>
  <c r="V553" i="8"/>
  <c r="Y552" i="8"/>
  <c r="X552" i="8"/>
  <c r="W552" i="8"/>
  <c r="V552" i="8"/>
  <c r="Y551" i="8"/>
  <c r="X551" i="8"/>
  <c r="W551" i="8"/>
  <c r="V551" i="8"/>
  <c r="Y550" i="8"/>
  <c r="X550" i="8"/>
  <c r="W550" i="8"/>
  <c r="V550" i="8"/>
  <c r="Y549" i="8"/>
  <c r="X549" i="8"/>
  <c r="W549" i="8"/>
  <c r="V549" i="8"/>
  <c r="Y548" i="8"/>
  <c r="X548" i="8"/>
  <c r="W548" i="8"/>
  <c r="V548" i="8"/>
  <c r="Y547" i="8"/>
  <c r="X547" i="8"/>
  <c r="W547" i="8"/>
  <c r="V547" i="8"/>
  <c r="Y546" i="8"/>
  <c r="X546" i="8"/>
  <c r="W546" i="8"/>
  <c r="V546" i="8"/>
  <c r="Y545" i="8"/>
  <c r="X545" i="8"/>
  <c r="W545" i="8"/>
  <c r="V545" i="8"/>
  <c r="Y544" i="8"/>
  <c r="X544" i="8"/>
  <c r="W544" i="8"/>
  <c r="V544" i="8"/>
  <c r="Y543" i="8"/>
  <c r="X543" i="8"/>
  <c r="W543" i="8"/>
  <c r="V543" i="8"/>
  <c r="Y542" i="8"/>
  <c r="X542" i="8"/>
  <c r="W542" i="8"/>
  <c r="V542" i="8"/>
  <c r="Y541" i="8"/>
  <c r="X541" i="8"/>
  <c r="W541" i="8"/>
  <c r="V541" i="8"/>
  <c r="Y540" i="8"/>
  <c r="X540" i="8"/>
  <c r="W540" i="8"/>
  <c r="V540" i="8"/>
  <c r="Y539" i="8"/>
  <c r="X539" i="8"/>
  <c r="W539" i="8"/>
  <c r="V539" i="8"/>
  <c r="Y538" i="8"/>
  <c r="X538" i="8"/>
  <c r="W538" i="8"/>
  <c r="V538" i="8"/>
  <c r="Y537" i="8"/>
  <c r="X537" i="8"/>
  <c r="W537" i="8"/>
  <c r="V537" i="8"/>
  <c r="Y536" i="8"/>
  <c r="X536" i="8"/>
  <c r="W536" i="8"/>
  <c r="V536" i="8"/>
  <c r="Y535" i="8"/>
  <c r="X535" i="8"/>
  <c r="W535" i="8"/>
  <c r="V535" i="8"/>
  <c r="Y534" i="8"/>
  <c r="X534" i="8"/>
  <c r="W534" i="8"/>
  <c r="V534" i="8"/>
  <c r="Y533" i="8"/>
  <c r="X533" i="8"/>
  <c r="W533" i="8"/>
  <c r="V533" i="8"/>
  <c r="Y532" i="8"/>
  <c r="X532" i="8"/>
  <c r="W532" i="8"/>
  <c r="V532" i="8"/>
  <c r="Y531" i="8"/>
  <c r="X531" i="8"/>
  <c r="W531" i="8"/>
  <c r="V531" i="8"/>
  <c r="Y530" i="8"/>
  <c r="X530" i="8"/>
  <c r="W530" i="8"/>
  <c r="V530" i="8"/>
  <c r="Y529" i="8"/>
  <c r="X529" i="8"/>
  <c r="W529" i="8"/>
  <c r="AB529" i="8" s="1"/>
  <c r="V529" i="8"/>
  <c r="Y528" i="8"/>
  <c r="X528" i="8"/>
  <c r="W528" i="8"/>
  <c r="V528" i="8"/>
  <c r="Y527" i="8"/>
  <c r="X527" i="8"/>
  <c r="W527" i="8"/>
  <c r="V527" i="8"/>
  <c r="Y526" i="8"/>
  <c r="X526" i="8"/>
  <c r="W526" i="8"/>
  <c r="V526" i="8"/>
  <c r="Y525" i="8"/>
  <c r="X525" i="8"/>
  <c r="W525" i="8"/>
  <c r="V525" i="8"/>
  <c r="Y524" i="8"/>
  <c r="X524" i="8"/>
  <c r="W524" i="8"/>
  <c r="V524" i="8"/>
  <c r="Y523" i="8"/>
  <c r="X523" i="8"/>
  <c r="W523" i="8"/>
  <c r="V523" i="8"/>
  <c r="Y522" i="8"/>
  <c r="X522" i="8"/>
  <c r="W522" i="8"/>
  <c r="V522" i="8"/>
  <c r="Y521" i="8"/>
  <c r="X521" i="8"/>
  <c r="W521" i="8"/>
  <c r="V521" i="8"/>
  <c r="Y520" i="8"/>
  <c r="X520" i="8"/>
  <c r="W520" i="8"/>
  <c r="V520" i="8"/>
  <c r="Y519" i="8"/>
  <c r="X519" i="8"/>
  <c r="W519" i="8"/>
  <c r="V519" i="8"/>
  <c r="Y518" i="8"/>
  <c r="X518" i="8"/>
  <c r="W518" i="8"/>
  <c r="V518" i="8"/>
  <c r="Y517" i="8"/>
  <c r="X517" i="8"/>
  <c r="W517" i="8"/>
  <c r="V517" i="8"/>
  <c r="Y516" i="8"/>
  <c r="X516" i="8"/>
  <c r="W516" i="8"/>
  <c r="V516" i="8"/>
  <c r="Y515" i="8"/>
  <c r="X515" i="8"/>
  <c r="W515" i="8"/>
  <c r="V515" i="8"/>
  <c r="Y514" i="8"/>
  <c r="X514" i="8"/>
  <c r="W514" i="8"/>
  <c r="V514" i="8"/>
  <c r="Y513" i="8"/>
  <c r="X513" i="8"/>
  <c r="W513" i="8"/>
  <c r="V513" i="8"/>
  <c r="Y512" i="8"/>
  <c r="X512" i="8"/>
  <c r="W512" i="8"/>
  <c r="V512" i="8"/>
  <c r="Y511" i="8"/>
  <c r="X511" i="8"/>
  <c r="W511" i="8"/>
  <c r="V511" i="8"/>
  <c r="Y510" i="8"/>
  <c r="X510" i="8"/>
  <c r="W510" i="8"/>
  <c r="V510" i="8"/>
  <c r="Y509" i="8"/>
  <c r="X509" i="8"/>
  <c r="W509" i="8"/>
  <c r="V509" i="8"/>
  <c r="Y508" i="8"/>
  <c r="X508" i="8"/>
  <c r="W508" i="8"/>
  <c r="V508" i="8"/>
  <c r="Y507" i="8"/>
  <c r="X507" i="8"/>
  <c r="W507" i="8"/>
  <c r="V507" i="8"/>
  <c r="Y506" i="8"/>
  <c r="X506" i="8"/>
  <c r="W506" i="8"/>
  <c r="V506" i="8"/>
  <c r="Y505" i="8"/>
  <c r="X505" i="8"/>
  <c r="W505" i="8"/>
  <c r="V505" i="8"/>
  <c r="Y504" i="8"/>
  <c r="X504" i="8"/>
  <c r="W504" i="8"/>
  <c r="V504" i="8"/>
  <c r="Y503" i="8"/>
  <c r="X503" i="8"/>
  <c r="W503" i="8"/>
  <c r="V503" i="8"/>
  <c r="Y502" i="8"/>
  <c r="X502" i="8"/>
  <c r="W502" i="8"/>
  <c r="V502" i="8"/>
  <c r="Y501" i="8"/>
  <c r="X501" i="8"/>
  <c r="W501" i="8"/>
  <c r="V501" i="8"/>
  <c r="Y500" i="8"/>
  <c r="X500" i="8"/>
  <c r="W500" i="8"/>
  <c r="V500" i="8"/>
  <c r="Y499" i="8"/>
  <c r="X499" i="8"/>
  <c r="W499" i="8"/>
  <c r="V499" i="8"/>
  <c r="Y498" i="8"/>
  <c r="X498" i="8"/>
  <c r="W498" i="8"/>
  <c r="V498" i="8"/>
  <c r="Y497" i="8"/>
  <c r="X497" i="8"/>
  <c r="W497" i="8"/>
  <c r="V497" i="8"/>
  <c r="Y496" i="8"/>
  <c r="X496" i="8"/>
  <c r="W496" i="8"/>
  <c r="V496" i="8"/>
  <c r="Y495" i="8"/>
  <c r="X495" i="8"/>
  <c r="W495" i="8"/>
  <c r="V495" i="8"/>
  <c r="Y494" i="8"/>
  <c r="X494" i="8"/>
  <c r="W494" i="8"/>
  <c r="V494" i="8"/>
  <c r="Y493" i="8"/>
  <c r="X493" i="8"/>
  <c r="W493" i="8"/>
  <c r="V493" i="8"/>
  <c r="Y492" i="8"/>
  <c r="X492" i="8"/>
  <c r="W492" i="8"/>
  <c r="V492" i="8"/>
  <c r="Y491" i="8"/>
  <c r="X491" i="8"/>
  <c r="W491" i="8"/>
  <c r="V491" i="8"/>
  <c r="Y490" i="8"/>
  <c r="X490" i="8"/>
  <c r="W490" i="8"/>
  <c r="V490" i="8"/>
  <c r="Y489" i="8"/>
  <c r="X489" i="8"/>
  <c r="W489" i="8"/>
  <c r="V489" i="8"/>
  <c r="Y488" i="8"/>
  <c r="X488" i="8"/>
  <c r="W488" i="8"/>
  <c r="V488" i="8"/>
  <c r="Y487" i="8"/>
  <c r="X487" i="8"/>
  <c r="W487" i="8"/>
  <c r="V487" i="8"/>
  <c r="Y486" i="8"/>
  <c r="X486" i="8"/>
  <c r="W486" i="8"/>
  <c r="V486" i="8"/>
  <c r="Y485" i="8"/>
  <c r="X485" i="8"/>
  <c r="W485" i="8"/>
  <c r="V485" i="8"/>
  <c r="Y484" i="8"/>
  <c r="X484" i="8"/>
  <c r="W484" i="8"/>
  <c r="V484" i="8"/>
  <c r="Y483" i="8"/>
  <c r="X483" i="8"/>
  <c r="W483" i="8"/>
  <c r="V483" i="8"/>
  <c r="Y482" i="8"/>
  <c r="X482" i="8"/>
  <c r="W482" i="8"/>
  <c r="V482" i="8"/>
  <c r="Y481" i="8"/>
  <c r="X481" i="8"/>
  <c r="W481" i="8"/>
  <c r="V481" i="8"/>
  <c r="Y480" i="8"/>
  <c r="X480" i="8"/>
  <c r="W480" i="8"/>
  <c r="V480" i="8"/>
  <c r="Y479" i="8"/>
  <c r="X479" i="8"/>
  <c r="W479" i="8"/>
  <c r="V479" i="8"/>
  <c r="Y478" i="8"/>
  <c r="X478" i="8"/>
  <c r="W478" i="8"/>
  <c r="V478" i="8"/>
  <c r="Y477" i="8"/>
  <c r="X477" i="8"/>
  <c r="W477" i="8"/>
  <c r="V477" i="8"/>
  <c r="Y476" i="8"/>
  <c r="X476" i="8"/>
  <c r="W476" i="8"/>
  <c r="V476" i="8"/>
  <c r="Y475" i="8"/>
  <c r="X475" i="8"/>
  <c r="W475" i="8"/>
  <c r="V475" i="8"/>
  <c r="Y474" i="8"/>
  <c r="X474" i="8"/>
  <c r="W474" i="8"/>
  <c r="V474" i="8"/>
  <c r="Y473" i="8"/>
  <c r="X473" i="8"/>
  <c r="W473" i="8"/>
  <c r="AB473" i="8" s="1"/>
  <c r="V473" i="8"/>
  <c r="Y472" i="8"/>
  <c r="X472" i="8"/>
  <c r="W472" i="8"/>
  <c r="V472" i="8"/>
  <c r="Y471" i="8"/>
  <c r="X471" i="8"/>
  <c r="W471" i="8"/>
  <c r="V471" i="8"/>
  <c r="Y470" i="8"/>
  <c r="X470" i="8"/>
  <c r="W470" i="8"/>
  <c r="V470" i="8"/>
  <c r="Y469" i="8"/>
  <c r="X469" i="8"/>
  <c r="W469" i="8"/>
  <c r="V469" i="8"/>
  <c r="Y468" i="8"/>
  <c r="X468" i="8"/>
  <c r="W468" i="8"/>
  <c r="V468" i="8"/>
  <c r="Y467" i="8"/>
  <c r="X467" i="8"/>
  <c r="W467" i="8"/>
  <c r="V467" i="8"/>
  <c r="Y466" i="8"/>
  <c r="X466" i="8"/>
  <c r="W466" i="8"/>
  <c r="V466" i="8"/>
  <c r="Y465" i="8"/>
  <c r="X465" i="8"/>
  <c r="W465" i="8"/>
  <c r="V465" i="8"/>
  <c r="Y464" i="8"/>
  <c r="X464" i="8"/>
  <c r="W464" i="8"/>
  <c r="AB464" i="8" s="1"/>
  <c r="V464" i="8"/>
  <c r="Y463" i="8"/>
  <c r="X463" i="8"/>
  <c r="W463" i="8"/>
  <c r="V463" i="8"/>
  <c r="Y462" i="8"/>
  <c r="X462" i="8"/>
  <c r="W462" i="8"/>
  <c r="V462" i="8"/>
  <c r="Y461" i="8"/>
  <c r="X461" i="8"/>
  <c r="W461" i="8"/>
  <c r="V461" i="8"/>
  <c r="Y460" i="8"/>
  <c r="X460" i="8"/>
  <c r="W460" i="8"/>
  <c r="V460" i="8"/>
  <c r="Y459" i="8"/>
  <c r="X459" i="8"/>
  <c r="W459" i="8"/>
  <c r="V459" i="8"/>
  <c r="Y458" i="8"/>
  <c r="X458" i="8"/>
  <c r="W458" i="8"/>
  <c r="AB458" i="8" s="1"/>
  <c r="V458" i="8"/>
  <c r="Y457" i="8"/>
  <c r="X457" i="8"/>
  <c r="W457" i="8"/>
  <c r="V457" i="8"/>
  <c r="Y456" i="8"/>
  <c r="X456" i="8"/>
  <c r="W456" i="8"/>
  <c r="V456" i="8"/>
  <c r="Y455" i="8"/>
  <c r="X455" i="8"/>
  <c r="W455" i="8"/>
  <c r="V455" i="8"/>
  <c r="Y454" i="8"/>
  <c r="X454" i="8"/>
  <c r="W454" i="8"/>
  <c r="V454" i="8"/>
  <c r="Y453" i="8"/>
  <c r="X453" i="8"/>
  <c r="W453" i="8"/>
  <c r="V453" i="8"/>
  <c r="Y452" i="8"/>
  <c r="X452" i="8"/>
  <c r="W452" i="8"/>
  <c r="V452" i="8"/>
  <c r="Y451" i="8"/>
  <c r="X451" i="8"/>
  <c r="W451" i="8"/>
  <c r="V451" i="8"/>
  <c r="Y450" i="8"/>
  <c r="X450" i="8"/>
  <c r="W450" i="8"/>
  <c r="AB450" i="8" s="1"/>
  <c r="V450" i="8"/>
  <c r="Y449" i="8"/>
  <c r="X449" i="8"/>
  <c r="W449" i="8"/>
  <c r="V449" i="8"/>
  <c r="Y448" i="8"/>
  <c r="X448" i="8"/>
  <c r="W448" i="8"/>
  <c r="V448" i="8"/>
  <c r="Y447" i="8"/>
  <c r="X447" i="8"/>
  <c r="W447" i="8"/>
  <c r="V447" i="8"/>
  <c r="Y446" i="8"/>
  <c r="X446" i="8"/>
  <c r="W446" i="8"/>
  <c r="V446" i="8"/>
  <c r="Y445" i="8"/>
  <c r="X445" i="8"/>
  <c r="W445" i="8"/>
  <c r="V445" i="8"/>
  <c r="Y444" i="8"/>
  <c r="X444" i="8"/>
  <c r="W444" i="8"/>
  <c r="V444" i="8"/>
  <c r="Y443" i="8"/>
  <c r="X443" i="8"/>
  <c r="W443" i="8"/>
  <c r="V443" i="8"/>
  <c r="Y442" i="8"/>
  <c r="X442" i="8"/>
  <c r="W442" i="8"/>
  <c r="AB442" i="8" s="1"/>
  <c r="V442" i="8"/>
  <c r="Y441" i="8"/>
  <c r="X441" i="8"/>
  <c r="W441" i="8"/>
  <c r="V441" i="8"/>
  <c r="Y440" i="8"/>
  <c r="X440" i="8"/>
  <c r="W440" i="8"/>
  <c r="V440" i="8"/>
  <c r="Y439" i="8"/>
  <c r="X439" i="8"/>
  <c r="W439" i="8"/>
  <c r="V439" i="8"/>
  <c r="Y438" i="8"/>
  <c r="X438" i="8"/>
  <c r="W438" i="8"/>
  <c r="V438" i="8"/>
  <c r="Y437" i="8"/>
  <c r="X437" i="8"/>
  <c r="W437" i="8"/>
  <c r="V437" i="8"/>
  <c r="Y436" i="8"/>
  <c r="X436" i="8"/>
  <c r="W436" i="8"/>
  <c r="V436" i="8"/>
  <c r="Y435" i="8"/>
  <c r="X435" i="8"/>
  <c r="W435" i="8"/>
  <c r="V435" i="8"/>
  <c r="Y434" i="8"/>
  <c r="X434" i="8"/>
  <c r="W434" i="8"/>
  <c r="AB434" i="8" s="1"/>
  <c r="V434" i="8"/>
  <c r="Y433" i="8"/>
  <c r="X433" i="8"/>
  <c r="W433" i="8"/>
  <c r="V433" i="8"/>
  <c r="Y432" i="8"/>
  <c r="X432" i="8"/>
  <c r="W432" i="8"/>
  <c r="V432" i="8"/>
  <c r="Y431" i="8"/>
  <c r="X431" i="8"/>
  <c r="W431" i="8"/>
  <c r="V431" i="8"/>
  <c r="Y430" i="8"/>
  <c r="X430" i="8"/>
  <c r="W430" i="8"/>
  <c r="V430" i="8"/>
  <c r="Y429" i="8"/>
  <c r="X429" i="8"/>
  <c r="W429" i="8"/>
  <c r="V429" i="8"/>
  <c r="Y428" i="8"/>
  <c r="X428" i="8"/>
  <c r="W428" i="8"/>
  <c r="V428" i="8"/>
  <c r="Y427" i="8"/>
  <c r="X427" i="8"/>
  <c r="W427" i="8"/>
  <c r="V427" i="8"/>
  <c r="Y426" i="8"/>
  <c r="X426" i="8"/>
  <c r="W426" i="8"/>
  <c r="AB426" i="8" s="1"/>
  <c r="V426" i="8"/>
  <c r="Y425" i="8"/>
  <c r="X425" i="8"/>
  <c r="W425" i="8"/>
  <c r="V425" i="8"/>
  <c r="Y424" i="8"/>
  <c r="X424" i="8"/>
  <c r="W424" i="8"/>
  <c r="V424" i="8"/>
  <c r="Y423" i="8"/>
  <c r="X423" i="8"/>
  <c r="W423" i="8"/>
  <c r="V423" i="8"/>
  <c r="Y422" i="8"/>
  <c r="X422" i="8"/>
  <c r="W422" i="8"/>
  <c r="V422" i="8"/>
  <c r="Y421" i="8"/>
  <c r="X421" i="8"/>
  <c r="W421" i="8"/>
  <c r="V421" i="8"/>
  <c r="Y420" i="8"/>
  <c r="X420" i="8"/>
  <c r="W420" i="8"/>
  <c r="V420" i="8"/>
  <c r="Y419" i="8"/>
  <c r="X419" i="8"/>
  <c r="W419" i="8"/>
  <c r="V419" i="8"/>
  <c r="Y418" i="8"/>
  <c r="X418" i="8"/>
  <c r="W418" i="8"/>
  <c r="V418" i="8"/>
  <c r="Y417" i="8"/>
  <c r="X417" i="8"/>
  <c r="W417" i="8"/>
  <c r="V417" i="8"/>
  <c r="Y416" i="8"/>
  <c r="X416" i="8"/>
  <c r="W416" i="8"/>
  <c r="V416" i="8"/>
  <c r="Y415" i="8"/>
  <c r="X415" i="8"/>
  <c r="W415" i="8"/>
  <c r="AC415" i="8" s="1"/>
  <c r="V415" i="8"/>
  <c r="Y414" i="8"/>
  <c r="X414" i="8"/>
  <c r="W414" i="8"/>
  <c r="V414" i="8"/>
  <c r="Y413" i="8"/>
  <c r="X413" i="8"/>
  <c r="W413" i="8"/>
  <c r="V413" i="8"/>
  <c r="Y412" i="8"/>
  <c r="X412" i="8"/>
  <c r="W412" i="8"/>
  <c r="V412" i="8"/>
  <c r="Y411" i="8"/>
  <c r="X411" i="8"/>
  <c r="W411" i="8"/>
  <c r="V411" i="8"/>
  <c r="Y410" i="8"/>
  <c r="X410" i="8"/>
  <c r="W410" i="8"/>
  <c r="V410" i="8"/>
  <c r="Y409" i="8"/>
  <c r="X409" i="8"/>
  <c r="W409" i="8"/>
  <c r="V409" i="8"/>
  <c r="Y408" i="8"/>
  <c r="X408" i="8"/>
  <c r="W408" i="8"/>
  <c r="V408" i="8"/>
  <c r="Y407" i="8"/>
  <c r="X407" i="8"/>
  <c r="W407" i="8"/>
  <c r="V407" i="8"/>
  <c r="Y406" i="8"/>
  <c r="X406" i="8"/>
  <c r="W406" i="8"/>
  <c r="V406" i="8"/>
  <c r="Y405" i="8"/>
  <c r="X405" i="8"/>
  <c r="W405" i="8"/>
  <c r="AB405" i="8" s="1"/>
  <c r="V405" i="8"/>
  <c r="Y404" i="8"/>
  <c r="X404" i="8"/>
  <c r="W404" i="8"/>
  <c r="V404" i="8"/>
  <c r="Y403" i="8"/>
  <c r="X403" i="8"/>
  <c r="W403" i="8"/>
  <c r="V403" i="8"/>
  <c r="Y402" i="8"/>
  <c r="X402" i="8"/>
  <c r="W402" i="8"/>
  <c r="V402" i="8"/>
  <c r="Y401" i="8"/>
  <c r="X401" i="8"/>
  <c r="W401" i="8"/>
  <c r="V401" i="8"/>
  <c r="Y400" i="8"/>
  <c r="X400" i="8"/>
  <c r="W400" i="8"/>
  <c r="V400" i="8"/>
  <c r="Y399" i="8"/>
  <c r="X399" i="8"/>
  <c r="W399" i="8"/>
  <c r="V399" i="8"/>
  <c r="Y398" i="8"/>
  <c r="X398" i="8"/>
  <c r="W398" i="8"/>
  <c r="V398" i="8"/>
  <c r="Y397" i="8"/>
  <c r="X397" i="8"/>
  <c r="W397" i="8"/>
  <c r="V397" i="8"/>
  <c r="Y396" i="8"/>
  <c r="X396" i="8"/>
  <c r="W396" i="8"/>
  <c r="V396" i="8"/>
  <c r="Y395" i="8"/>
  <c r="X395" i="8"/>
  <c r="W395" i="8"/>
  <c r="V395" i="8"/>
  <c r="Y394" i="8"/>
  <c r="X394" i="8"/>
  <c r="W394" i="8"/>
  <c r="V394" i="8"/>
  <c r="Y393" i="8"/>
  <c r="X393" i="8"/>
  <c r="W393" i="8"/>
  <c r="V393" i="8"/>
  <c r="Y392" i="8"/>
  <c r="X392" i="8"/>
  <c r="W392" i="8"/>
  <c r="V392" i="8"/>
  <c r="Y391" i="8"/>
  <c r="X391" i="8"/>
  <c r="W391" i="8"/>
  <c r="V391" i="8"/>
  <c r="Y390" i="8"/>
  <c r="X390" i="8"/>
  <c r="W390" i="8"/>
  <c r="V390" i="8"/>
  <c r="Y389" i="8"/>
  <c r="X389" i="8"/>
  <c r="W389" i="8"/>
  <c r="V389" i="8"/>
  <c r="Y388" i="8"/>
  <c r="X388" i="8"/>
  <c r="W388" i="8"/>
  <c r="AB388" i="8" s="1"/>
  <c r="V388" i="8"/>
  <c r="Y387" i="8"/>
  <c r="X387" i="8"/>
  <c r="W387" i="8"/>
  <c r="V387" i="8"/>
  <c r="Y386" i="8"/>
  <c r="X386" i="8"/>
  <c r="W386" i="8"/>
  <c r="V386" i="8"/>
  <c r="Y385" i="8"/>
  <c r="X385" i="8"/>
  <c r="W385" i="8"/>
  <c r="V385" i="8"/>
  <c r="Y384" i="8"/>
  <c r="X384" i="8"/>
  <c r="W384" i="8"/>
  <c r="V384" i="8"/>
  <c r="Y383" i="8"/>
  <c r="X383" i="8"/>
  <c r="W383" i="8"/>
  <c r="V383" i="8"/>
  <c r="Y382" i="8"/>
  <c r="X382" i="8"/>
  <c r="W382" i="8"/>
  <c r="V382" i="8"/>
  <c r="Y381" i="8"/>
  <c r="X381" i="8"/>
  <c r="W381" i="8"/>
  <c r="V381" i="8"/>
  <c r="Y380" i="8"/>
  <c r="X380" i="8"/>
  <c r="W380" i="8"/>
  <c r="AB380" i="8" s="1"/>
  <c r="V380" i="8"/>
  <c r="Y379" i="8"/>
  <c r="X379" i="8"/>
  <c r="W379" i="8"/>
  <c r="V379" i="8"/>
  <c r="Y378" i="8"/>
  <c r="X378" i="8"/>
  <c r="W378" i="8"/>
  <c r="V378" i="8"/>
  <c r="Y377" i="8"/>
  <c r="X377" i="8"/>
  <c r="W377" i="8"/>
  <c r="V377" i="8"/>
  <c r="Y376" i="8"/>
  <c r="X376" i="8"/>
  <c r="W376" i="8"/>
  <c r="V376" i="8"/>
  <c r="Y375" i="8"/>
  <c r="X375" i="8"/>
  <c r="W375" i="8"/>
  <c r="V375" i="8"/>
  <c r="Y374" i="8"/>
  <c r="X374" i="8"/>
  <c r="W374" i="8"/>
  <c r="V374" i="8"/>
  <c r="Y373" i="8"/>
  <c r="X373" i="8"/>
  <c r="W373" i="8"/>
  <c r="V373" i="8"/>
  <c r="Y372" i="8"/>
  <c r="X372" i="8"/>
  <c r="W372" i="8"/>
  <c r="V372" i="8"/>
  <c r="Y371" i="8"/>
  <c r="X371" i="8"/>
  <c r="W371" i="8"/>
  <c r="V371" i="8"/>
  <c r="Y370" i="8"/>
  <c r="X370" i="8"/>
  <c r="W370" i="8"/>
  <c r="V370" i="8"/>
  <c r="Y369" i="8"/>
  <c r="X369" i="8"/>
  <c r="W369" i="8"/>
  <c r="V369" i="8"/>
  <c r="Y368" i="8"/>
  <c r="X368" i="8"/>
  <c r="W368" i="8"/>
  <c r="V368" i="8"/>
  <c r="Y367" i="8"/>
  <c r="X367" i="8"/>
  <c r="W367" i="8"/>
  <c r="AB367" i="8" s="1"/>
  <c r="V367" i="8"/>
  <c r="Y366" i="8"/>
  <c r="X366" i="8"/>
  <c r="W366" i="8"/>
  <c r="V366" i="8"/>
  <c r="Y365" i="8"/>
  <c r="X365" i="8"/>
  <c r="W365" i="8"/>
  <c r="V365" i="8"/>
  <c r="Y364" i="8"/>
  <c r="X364" i="8"/>
  <c r="W364" i="8"/>
  <c r="V364" i="8"/>
  <c r="Y363" i="8"/>
  <c r="X363" i="8"/>
  <c r="W363" i="8"/>
  <c r="V363" i="8"/>
  <c r="Y362" i="8"/>
  <c r="X362" i="8"/>
  <c r="W362" i="8"/>
  <c r="V362" i="8"/>
  <c r="Y361" i="8"/>
  <c r="X361" i="8"/>
  <c r="W361" i="8"/>
  <c r="V361" i="8"/>
  <c r="Y360" i="8"/>
  <c r="X360" i="8"/>
  <c r="W360" i="8"/>
  <c r="V360" i="8"/>
  <c r="Y359" i="8"/>
  <c r="X359" i="8"/>
  <c r="W359" i="8"/>
  <c r="AB359" i="8" s="1"/>
  <c r="V359" i="8"/>
  <c r="Y358" i="8"/>
  <c r="X358" i="8"/>
  <c r="W358" i="8"/>
  <c r="V358" i="8"/>
  <c r="Y357" i="8"/>
  <c r="X357" i="8"/>
  <c r="W357" i="8"/>
  <c r="V357" i="8"/>
  <c r="Y356" i="8"/>
  <c r="X356" i="8"/>
  <c r="W356" i="8"/>
  <c r="V356" i="8"/>
  <c r="Y355" i="8"/>
  <c r="X355" i="8"/>
  <c r="W355" i="8"/>
  <c r="V355" i="8"/>
  <c r="Y354" i="8"/>
  <c r="X354" i="8"/>
  <c r="W354" i="8"/>
  <c r="V354" i="8"/>
  <c r="Y353" i="8"/>
  <c r="X353" i="8"/>
  <c r="W353" i="8"/>
  <c r="V353" i="8"/>
  <c r="Y352" i="8"/>
  <c r="X352" i="8"/>
  <c r="W352" i="8"/>
  <c r="V352" i="8"/>
  <c r="Y351" i="8"/>
  <c r="X351" i="8"/>
  <c r="W351" i="8"/>
  <c r="AB351" i="8" s="1"/>
  <c r="V351" i="8"/>
  <c r="Y350" i="8"/>
  <c r="X350" i="8"/>
  <c r="W350" i="8"/>
  <c r="V350" i="8"/>
  <c r="Y349" i="8"/>
  <c r="X349" i="8"/>
  <c r="W349" i="8"/>
  <c r="V349" i="8"/>
  <c r="Y348" i="8"/>
  <c r="X348" i="8"/>
  <c r="W348" i="8"/>
  <c r="V348" i="8"/>
  <c r="Y347" i="8"/>
  <c r="X347" i="8"/>
  <c r="W347" i="8"/>
  <c r="V347" i="8"/>
  <c r="Y346" i="8"/>
  <c r="X346" i="8"/>
  <c r="W346" i="8"/>
  <c r="V346" i="8"/>
  <c r="Y345" i="8"/>
  <c r="X345" i="8"/>
  <c r="W345" i="8"/>
  <c r="V345" i="8"/>
  <c r="Y344" i="8"/>
  <c r="X344" i="8"/>
  <c r="W344" i="8"/>
  <c r="V344" i="8"/>
  <c r="Y343" i="8"/>
  <c r="X343" i="8"/>
  <c r="W343" i="8"/>
  <c r="V343" i="8"/>
  <c r="Y342" i="8"/>
  <c r="X342" i="8"/>
  <c r="W342" i="8"/>
  <c r="V342" i="8"/>
  <c r="Y341" i="8"/>
  <c r="X341" i="8"/>
  <c r="W341" i="8"/>
  <c r="V341" i="8"/>
  <c r="Y340" i="8"/>
  <c r="X340" i="8"/>
  <c r="W340" i="8"/>
  <c r="AC340" i="8" s="1"/>
  <c r="V340" i="8"/>
  <c r="Y339" i="8"/>
  <c r="X339" i="8"/>
  <c r="W339" i="8"/>
  <c r="V339" i="8"/>
  <c r="Y338" i="8"/>
  <c r="X338" i="8"/>
  <c r="W338" i="8"/>
  <c r="V338" i="8"/>
  <c r="Y337" i="8"/>
  <c r="X337" i="8"/>
  <c r="W337" i="8"/>
  <c r="AB337" i="8" s="1"/>
  <c r="V337" i="8"/>
  <c r="Y336" i="8"/>
  <c r="X336" i="8"/>
  <c r="W336" i="8"/>
  <c r="V336" i="8"/>
  <c r="Y335" i="8"/>
  <c r="X335" i="8"/>
  <c r="W335" i="8"/>
  <c r="V335" i="8"/>
  <c r="Y334" i="8"/>
  <c r="X334" i="8"/>
  <c r="W334" i="8"/>
  <c r="V334" i="8"/>
  <c r="Y333" i="8"/>
  <c r="X333" i="8"/>
  <c r="W333" i="8"/>
  <c r="V333" i="8"/>
  <c r="Y332" i="8"/>
  <c r="X332" i="8"/>
  <c r="W332" i="8"/>
  <c r="V332" i="8"/>
  <c r="Y331" i="8"/>
  <c r="X331" i="8"/>
  <c r="W331" i="8"/>
  <c r="V331" i="8"/>
  <c r="Y330" i="8"/>
  <c r="X330" i="8"/>
  <c r="W330" i="8"/>
  <c r="V330" i="8"/>
  <c r="Y329" i="8"/>
  <c r="X329" i="8"/>
  <c r="W329" i="8"/>
  <c r="AB329" i="8" s="1"/>
  <c r="V329" i="8"/>
  <c r="Y328" i="8"/>
  <c r="X328" i="8"/>
  <c r="W328" i="8"/>
  <c r="V328" i="8"/>
  <c r="Y327" i="8"/>
  <c r="X327" i="8"/>
  <c r="W327" i="8"/>
  <c r="V327" i="8"/>
  <c r="Y326" i="8"/>
  <c r="X326" i="8"/>
  <c r="W326" i="8"/>
  <c r="V326" i="8"/>
  <c r="Y325" i="8"/>
  <c r="X325" i="8"/>
  <c r="W325" i="8"/>
  <c r="V325" i="8"/>
  <c r="Y324" i="8"/>
  <c r="X324" i="8"/>
  <c r="W324" i="8"/>
  <c r="V324" i="8"/>
  <c r="Y323" i="8"/>
  <c r="X323" i="8"/>
  <c r="W323" i="8"/>
  <c r="V323" i="8"/>
  <c r="Y322" i="8"/>
  <c r="X322" i="8"/>
  <c r="W322" i="8"/>
  <c r="V322" i="8"/>
  <c r="Y321" i="8"/>
  <c r="X321" i="8"/>
  <c r="W321" i="8"/>
  <c r="AB321" i="8" s="1"/>
  <c r="V321" i="8"/>
  <c r="Y320" i="8"/>
  <c r="X320" i="8"/>
  <c r="W320" i="8"/>
  <c r="V320" i="8"/>
  <c r="Y319" i="8"/>
  <c r="X319" i="8"/>
  <c r="W319" i="8"/>
  <c r="V319" i="8"/>
  <c r="Y318" i="8"/>
  <c r="X318" i="8"/>
  <c r="W318" i="8"/>
  <c r="V318" i="8"/>
  <c r="Y317" i="8"/>
  <c r="X317" i="8"/>
  <c r="W317" i="8"/>
  <c r="V317" i="8"/>
  <c r="Y316" i="8"/>
  <c r="X316" i="8"/>
  <c r="W316" i="8"/>
  <c r="V316" i="8"/>
  <c r="Y315" i="8"/>
  <c r="X315" i="8"/>
  <c r="W315" i="8"/>
  <c r="V315" i="8"/>
  <c r="Y314" i="8"/>
  <c r="X314" i="8"/>
  <c r="W314" i="8"/>
  <c r="V314" i="8"/>
  <c r="Y313" i="8"/>
  <c r="X313" i="8"/>
  <c r="W313" i="8"/>
  <c r="AB313" i="8" s="1"/>
  <c r="V313" i="8"/>
  <c r="Y312" i="8"/>
  <c r="X312" i="8"/>
  <c r="W312" i="8"/>
  <c r="V312" i="8"/>
  <c r="Y311" i="8"/>
  <c r="X311" i="8"/>
  <c r="W311" i="8"/>
  <c r="V311" i="8"/>
  <c r="Y310" i="8"/>
  <c r="X310" i="8"/>
  <c r="W310" i="8"/>
  <c r="V310" i="8"/>
  <c r="Y309" i="8"/>
  <c r="X309" i="8"/>
  <c r="W309" i="8"/>
  <c r="V309" i="8"/>
  <c r="Y308" i="8"/>
  <c r="X308" i="8"/>
  <c r="W308" i="8"/>
  <c r="AC308" i="8" s="1"/>
  <c r="V308" i="8"/>
  <c r="Y307" i="8"/>
  <c r="X307" i="8"/>
  <c r="W307" i="8"/>
  <c r="V307" i="8"/>
  <c r="Y306" i="8"/>
  <c r="X306" i="8"/>
  <c r="W306" i="8"/>
  <c r="V306" i="8"/>
  <c r="Y305" i="8"/>
  <c r="X305" i="8"/>
  <c r="W305" i="8"/>
  <c r="AB305" i="8" s="1"/>
  <c r="V305" i="8"/>
  <c r="Y304" i="8"/>
  <c r="X304" i="8"/>
  <c r="W304" i="8"/>
  <c r="V304" i="8"/>
  <c r="Y303" i="8"/>
  <c r="X303" i="8"/>
  <c r="W303" i="8"/>
  <c r="V303" i="8"/>
  <c r="Y302" i="8"/>
  <c r="X302" i="8"/>
  <c r="W302" i="8"/>
  <c r="V302" i="8"/>
  <c r="Y301" i="8"/>
  <c r="X301" i="8"/>
  <c r="W301" i="8"/>
  <c r="V301" i="8"/>
  <c r="Y300" i="8"/>
  <c r="X300" i="8"/>
  <c r="W300" i="8"/>
  <c r="V300" i="8"/>
  <c r="Y299" i="8"/>
  <c r="X299" i="8"/>
  <c r="W299" i="8"/>
  <c r="V299" i="8"/>
  <c r="Y298" i="8"/>
  <c r="X298" i="8"/>
  <c r="W298" i="8"/>
  <c r="V298" i="8"/>
  <c r="Y297" i="8"/>
  <c r="X297" i="8"/>
  <c r="W297" i="8"/>
  <c r="AB297" i="8" s="1"/>
  <c r="V297" i="8"/>
  <c r="Y296" i="8"/>
  <c r="X296" i="8"/>
  <c r="W296" i="8"/>
  <c r="V296" i="8"/>
  <c r="Y295" i="8"/>
  <c r="X295" i="8"/>
  <c r="W295" i="8"/>
  <c r="V295" i="8"/>
  <c r="Y294" i="8"/>
  <c r="X294" i="8"/>
  <c r="W294" i="8"/>
  <c r="V294" i="8"/>
  <c r="Y293" i="8"/>
  <c r="X293" i="8"/>
  <c r="W293" i="8"/>
  <c r="V293" i="8"/>
  <c r="Y292" i="8"/>
  <c r="X292" i="8"/>
  <c r="W292" i="8"/>
  <c r="V292" i="8"/>
  <c r="Y291" i="8"/>
  <c r="X291" i="8"/>
  <c r="W291" i="8"/>
  <c r="V291" i="8"/>
  <c r="Y290" i="8"/>
  <c r="X290" i="8"/>
  <c r="W290" i="8"/>
  <c r="V290" i="8"/>
  <c r="Y289" i="8"/>
  <c r="X289" i="8"/>
  <c r="W289" i="8"/>
  <c r="V289" i="8"/>
  <c r="Y288" i="8"/>
  <c r="X288" i="8"/>
  <c r="W288" i="8"/>
  <c r="V288" i="8"/>
  <c r="Y287" i="8"/>
  <c r="X287" i="8"/>
  <c r="W287" i="8"/>
  <c r="V287" i="8"/>
  <c r="Y286" i="8"/>
  <c r="X286" i="8"/>
  <c r="W286" i="8"/>
  <c r="V286" i="8"/>
  <c r="Y285" i="8"/>
  <c r="X285" i="8"/>
  <c r="W285" i="8"/>
  <c r="V285" i="8"/>
  <c r="Y284" i="8"/>
  <c r="X284" i="8"/>
  <c r="W284" i="8"/>
  <c r="V284" i="8"/>
  <c r="Y283" i="8"/>
  <c r="X283" i="8"/>
  <c r="W283" i="8"/>
  <c r="V283" i="8"/>
  <c r="Y282" i="8"/>
  <c r="X282" i="8"/>
  <c r="W282" i="8"/>
  <c r="V282" i="8"/>
  <c r="Y281" i="8"/>
  <c r="X281" i="8"/>
  <c r="W281" i="8"/>
  <c r="V281" i="8"/>
  <c r="Y280" i="8"/>
  <c r="X280" i="8"/>
  <c r="W280" i="8"/>
  <c r="V280" i="8"/>
  <c r="Y279" i="8"/>
  <c r="X279" i="8"/>
  <c r="W279" i="8"/>
  <c r="V279" i="8"/>
  <c r="Y278" i="8"/>
  <c r="X278" i="8"/>
  <c r="W278" i="8"/>
  <c r="AB278" i="8" s="1"/>
  <c r="V278" i="8"/>
  <c r="Y277" i="8"/>
  <c r="X277" i="8"/>
  <c r="W277" i="8"/>
  <c r="V277" i="8"/>
  <c r="Y276" i="8"/>
  <c r="X276" i="8"/>
  <c r="W276" i="8"/>
  <c r="V276" i="8"/>
  <c r="Y275" i="8"/>
  <c r="X275" i="8"/>
  <c r="W275" i="8"/>
  <c r="V275" i="8"/>
  <c r="Y274" i="8"/>
  <c r="X274" i="8"/>
  <c r="W274" i="8"/>
  <c r="V274" i="8"/>
  <c r="Y273" i="8"/>
  <c r="X273" i="8"/>
  <c r="W273" i="8"/>
  <c r="V273" i="8"/>
  <c r="Y272" i="8"/>
  <c r="X272" i="8"/>
  <c r="W272" i="8"/>
  <c r="V272" i="8"/>
  <c r="Y271" i="8"/>
  <c r="X271" i="8"/>
  <c r="W271" i="8"/>
  <c r="V271" i="8"/>
  <c r="Y270" i="8"/>
  <c r="X270" i="8"/>
  <c r="W270" i="8"/>
  <c r="V270" i="8"/>
  <c r="Y269" i="8"/>
  <c r="X269" i="8"/>
  <c r="W269" i="8"/>
  <c r="V269" i="8"/>
  <c r="Y268" i="8"/>
  <c r="X268" i="8"/>
  <c r="W268" i="8"/>
  <c r="AB268" i="8" s="1"/>
  <c r="V268" i="8"/>
  <c r="Y267" i="8"/>
  <c r="X267" i="8"/>
  <c r="W267" i="8"/>
  <c r="V267" i="8"/>
  <c r="Y266" i="8"/>
  <c r="X266" i="8"/>
  <c r="W266" i="8"/>
  <c r="V266" i="8"/>
  <c r="Y265" i="8"/>
  <c r="X265" i="8"/>
  <c r="W265" i="8"/>
  <c r="V265" i="8"/>
  <c r="Y264" i="8"/>
  <c r="X264" i="8"/>
  <c r="W264" i="8"/>
  <c r="V264" i="8"/>
  <c r="Y263" i="8"/>
  <c r="X263" i="8"/>
  <c r="W263" i="8"/>
  <c r="V263" i="8"/>
  <c r="Y262" i="8"/>
  <c r="X262" i="8"/>
  <c r="W262" i="8"/>
  <c r="V262" i="8"/>
  <c r="Y261" i="8"/>
  <c r="X261" i="8"/>
  <c r="W261" i="8"/>
  <c r="V261" i="8"/>
  <c r="Y260" i="8"/>
  <c r="X260" i="8"/>
  <c r="W260" i="8"/>
  <c r="V260" i="8"/>
  <c r="Y259" i="8"/>
  <c r="X259" i="8"/>
  <c r="W259" i="8"/>
  <c r="V259" i="8"/>
  <c r="Y258" i="8"/>
  <c r="X258" i="8"/>
  <c r="W258" i="8"/>
  <c r="V258" i="8"/>
  <c r="Y257" i="8"/>
  <c r="X257" i="8"/>
  <c r="W257" i="8"/>
  <c r="V257" i="8"/>
  <c r="Y256" i="8"/>
  <c r="X256" i="8"/>
  <c r="W256" i="8"/>
  <c r="V256" i="8"/>
  <c r="Y255" i="8"/>
  <c r="X255" i="8"/>
  <c r="W255" i="8"/>
  <c r="V255" i="8"/>
  <c r="Y254" i="8"/>
  <c r="X254" i="8"/>
  <c r="W254" i="8"/>
  <c r="V254" i="8"/>
  <c r="Y253" i="8"/>
  <c r="X253" i="8"/>
  <c r="W253" i="8"/>
  <c r="V253" i="8"/>
  <c r="Y252" i="8"/>
  <c r="X252" i="8"/>
  <c r="W252" i="8"/>
  <c r="V252" i="8"/>
  <c r="Y251" i="8"/>
  <c r="X251" i="8"/>
  <c r="W251" i="8"/>
  <c r="V251" i="8"/>
  <c r="Y250" i="8"/>
  <c r="X250" i="8"/>
  <c r="W250" i="8"/>
  <c r="V250" i="8"/>
  <c r="Y249" i="8"/>
  <c r="X249" i="8"/>
  <c r="W249" i="8"/>
  <c r="V249" i="8"/>
  <c r="Y248" i="8"/>
  <c r="X248" i="8"/>
  <c r="W248" i="8"/>
  <c r="V248" i="8"/>
  <c r="Y247" i="8"/>
  <c r="X247" i="8"/>
  <c r="W247" i="8"/>
  <c r="V247" i="8"/>
  <c r="Y246" i="8"/>
  <c r="X246" i="8"/>
  <c r="W246" i="8"/>
  <c r="V246" i="8"/>
  <c r="Y245" i="8"/>
  <c r="X245" i="8"/>
  <c r="W245" i="8"/>
  <c r="V245" i="8"/>
  <c r="Y244" i="8"/>
  <c r="X244" i="8"/>
  <c r="W244" i="8"/>
  <c r="V244" i="8"/>
  <c r="Y243" i="8"/>
  <c r="X243" i="8"/>
  <c r="W243" i="8"/>
  <c r="V243" i="8"/>
  <c r="Y242" i="8"/>
  <c r="X242" i="8"/>
  <c r="W242" i="8"/>
  <c r="V242" i="8"/>
  <c r="Y241" i="8"/>
  <c r="X241" i="8"/>
  <c r="W241" i="8"/>
  <c r="V241" i="8"/>
  <c r="Y240" i="8"/>
  <c r="X240" i="8"/>
  <c r="W240" i="8"/>
  <c r="V240" i="8"/>
  <c r="Y239" i="8"/>
  <c r="X239" i="8"/>
  <c r="W239" i="8"/>
  <c r="V239" i="8"/>
  <c r="Y238" i="8"/>
  <c r="X238" i="8"/>
  <c r="W238" i="8"/>
  <c r="V238" i="8"/>
  <c r="Y237" i="8"/>
  <c r="X237" i="8"/>
  <c r="W237" i="8"/>
  <c r="V237" i="8"/>
  <c r="Y236" i="8"/>
  <c r="X236" i="8"/>
  <c r="W236" i="8"/>
  <c r="V236" i="8"/>
  <c r="Y235" i="8"/>
  <c r="X235" i="8"/>
  <c r="W235" i="8"/>
  <c r="V235" i="8"/>
  <c r="Y234" i="8"/>
  <c r="X234" i="8"/>
  <c r="W234" i="8"/>
  <c r="V234" i="8"/>
  <c r="Y233" i="8"/>
  <c r="X233" i="8"/>
  <c r="W233" i="8"/>
  <c r="V233" i="8"/>
  <c r="Y232" i="8"/>
  <c r="X232" i="8"/>
  <c r="W232" i="8"/>
  <c r="V232" i="8"/>
  <c r="Y231" i="8"/>
  <c r="X231" i="8"/>
  <c r="W231" i="8"/>
  <c r="V231" i="8"/>
  <c r="Y230" i="8"/>
  <c r="X230" i="8"/>
  <c r="W230" i="8"/>
  <c r="V230" i="8"/>
  <c r="Y229" i="8"/>
  <c r="X229" i="8"/>
  <c r="W229" i="8"/>
  <c r="V229" i="8"/>
  <c r="Y228" i="8"/>
  <c r="X228" i="8"/>
  <c r="W228" i="8"/>
  <c r="V228" i="8"/>
  <c r="Y227" i="8"/>
  <c r="X227" i="8"/>
  <c r="W227" i="8"/>
  <c r="V227" i="8"/>
  <c r="Y226" i="8"/>
  <c r="X226" i="8"/>
  <c r="W226" i="8"/>
  <c r="V226" i="8"/>
  <c r="Y225" i="8"/>
  <c r="X225" i="8"/>
  <c r="W225" i="8"/>
  <c r="V225" i="8"/>
  <c r="Y224" i="8"/>
  <c r="X224" i="8"/>
  <c r="W224" i="8"/>
  <c r="V224" i="8"/>
  <c r="Y223" i="8"/>
  <c r="X223" i="8"/>
  <c r="W223" i="8"/>
  <c r="V223" i="8"/>
  <c r="Y222" i="8"/>
  <c r="X222" i="8"/>
  <c r="W222" i="8"/>
  <c r="V222" i="8"/>
  <c r="Y221" i="8"/>
  <c r="X221" i="8"/>
  <c r="W221" i="8"/>
  <c r="V221" i="8"/>
  <c r="Y220" i="8"/>
  <c r="X220" i="8"/>
  <c r="W220" i="8"/>
  <c r="V220" i="8"/>
  <c r="Y219" i="8"/>
  <c r="X219" i="8"/>
  <c r="W219" i="8"/>
  <c r="V219" i="8"/>
  <c r="Y218" i="8"/>
  <c r="X218" i="8"/>
  <c r="W218" i="8"/>
  <c r="V218" i="8"/>
  <c r="Y217" i="8"/>
  <c r="X217" i="8"/>
  <c r="W217" i="8"/>
  <c r="V217" i="8"/>
  <c r="Y216" i="8"/>
  <c r="X216" i="8"/>
  <c r="W216" i="8"/>
  <c r="V216" i="8"/>
  <c r="Y215" i="8"/>
  <c r="X215" i="8"/>
  <c r="W215" i="8"/>
  <c r="V215" i="8"/>
  <c r="Y214" i="8"/>
  <c r="X214" i="8"/>
  <c r="W214" i="8"/>
  <c r="V214" i="8"/>
  <c r="Y213" i="8"/>
  <c r="X213" i="8"/>
  <c r="W213" i="8"/>
  <c r="V213" i="8"/>
  <c r="Y212" i="8"/>
  <c r="X212" i="8"/>
  <c r="W212" i="8"/>
  <c r="V212" i="8"/>
  <c r="Y211" i="8"/>
  <c r="X211" i="8"/>
  <c r="W211" i="8"/>
  <c r="V211" i="8"/>
  <c r="Y210" i="8"/>
  <c r="X210" i="8"/>
  <c r="W210" i="8"/>
  <c r="V210" i="8"/>
  <c r="Y209" i="8"/>
  <c r="X209" i="8"/>
  <c r="W209" i="8"/>
  <c r="V209" i="8"/>
  <c r="Y208" i="8"/>
  <c r="X208" i="8"/>
  <c r="W208" i="8"/>
  <c r="V208" i="8"/>
  <c r="Y207" i="8"/>
  <c r="X207" i="8"/>
  <c r="W207" i="8"/>
  <c r="V207" i="8"/>
  <c r="Y206" i="8"/>
  <c r="X206" i="8"/>
  <c r="W206" i="8"/>
  <c r="V206" i="8"/>
  <c r="Y205" i="8"/>
  <c r="X205" i="8"/>
  <c r="W205" i="8"/>
  <c r="V205" i="8"/>
  <c r="Y204" i="8"/>
  <c r="X204" i="8"/>
  <c r="W204" i="8"/>
  <c r="V204" i="8"/>
  <c r="Y203" i="8"/>
  <c r="X203" i="8"/>
  <c r="W203" i="8"/>
  <c r="V203" i="8"/>
  <c r="Y202" i="8"/>
  <c r="X202" i="8"/>
  <c r="W202" i="8"/>
  <c r="V202" i="8"/>
  <c r="Y201" i="8"/>
  <c r="X201" i="8"/>
  <c r="W201" i="8"/>
  <c r="V201" i="8"/>
  <c r="Y200" i="8"/>
  <c r="X200" i="8"/>
  <c r="W200" i="8"/>
  <c r="V200" i="8"/>
  <c r="Y199" i="8"/>
  <c r="X199" i="8"/>
  <c r="W199" i="8"/>
  <c r="V199" i="8"/>
  <c r="Y198" i="8"/>
  <c r="X198" i="8"/>
  <c r="W198" i="8"/>
  <c r="V198" i="8"/>
  <c r="Y197" i="8"/>
  <c r="X197" i="8"/>
  <c r="W197" i="8"/>
  <c r="V197" i="8"/>
  <c r="Y196" i="8"/>
  <c r="X196" i="8"/>
  <c r="W196" i="8"/>
  <c r="V196" i="8"/>
  <c r="Y195" i="8"/>
  <c r="X195" i="8"/>
  <c r="W195" i="8"/>
  <c r="V195" i="8"/>
  <c r="Y194" i="8"/>
  <c r="X194" i="8"/>
  <c r="W194" i="8"/>
  <c r="V194" i="8"/>
  <c r="Y193" i="8"/>
  <c r="X193" i="8"/>
  <c r="W193" i="8"/>
  <c r="V193" i="8"/>
  <c r="Y192" i="8"/>
  <c r="X192" i="8"/>
  <c r="W192" i="8"/>
  <c r="V192" i="8"/>
  <c r="Y191" i="8"/>
  <c r="X191" i="8"/>
  <c r="W191" i="8"/>
  <c r="V191" i="8"/>
  <c r="Y190" i="8"/>
  <c r="X190" i="8"/>
  <c r="W190" i="8"/>
  <c r="V190" i="8"/>
  <c r="Y189" i="8"/>
  <c r="X189" i="8"/>
  <c r="W189" i="8"/>
  <c r="V189" i="8"/>
  <c r="Y188" i="8"/>
  <c r="X188" i="8"/>
  <c r="W188" i="8"/>
  <c r="V188" i="8"/>
  <c r="Y187" i="8"/>
  <c r="X187" i="8"/>
  <c r="W187" i="8"/>
  <c r="V187" i="8"/>
  <c r="Y186" i="8"/>
  <c r="X186" i="8"/>
  <c r="W186" i="8"/>
  <c r="V186" i="8"/>
  <c r="Y185" i="8"/>
  <c r="X185" i="8"/>
  <c r="W185" i="8"/>
  <c r="V185" i="8"/>
  <c r="Y184" i="8"/>
  <c r="X184" i="8"/>
  <c r="W184" i="8"/>
  <c r="V184" i="8"/>
  <c r="Y183" i="8"/>
  <c r="X183" i="8"/>
  <c r="W183" i="8"/>
  <c r="V183" i="8"/>
  <c r="Y182" i="8"/>
  <c r="X182" i="8"/>
  <c r="W182" i="8"/>
  <c r="V182" i="8"/>
  <c r="Y181" i="8"/>
  <c r="X181" i="8"/>
  <c r="W181" i="8"/>
  <c r="V181" i="8"/>
  <c r="Y180" i="8"/>
  <c r="X180" i="8"/>
  <c r="W180" i="8"/>
  <c r="V180" i="8"/>
  <c r="Y179" i="8"/>
  <c r="X179" i="8"/>
  <c r="W179" i="8"/>
  <c r="V179" i="8"/>
  <c r="Y178" i="8"/>
  <c r="X178" i="8"/>
  <c r="W178" i="8"/>
  <c r="V178" i="8"/>
  <c r="Y177" i="8"/>
  <c r="X177" i="8"/>
  <c r="W177" i="8"/>
  <c r="V177" i="8"/>
  <c r="Y176" i="8"/>
  <c r="X176" i="8"/>
  <c r="W176" i="8"/>
  <c r="V176" i="8"/>
  <c r="Y175" i="8"/>
  <c r="X175" i="8"/>
  <c r="W175" i="8"/>
  <c r="V175" i="8"/>
  <c r="Y174" i="8"/>
  <c r="X174" i="8"/>
  <c r="W174" i="8"/>
  <c r="V174" i="8"/>
  <c r="Y173" i="8"/>
  <c r="X173" i="8"/>
  <c r="W173" i="8"/>
  <c r="V173" i="8"/>
  <c r="Y172" i="8"/>
  <c r="X172" i="8"/>
  <c r="W172" i="8"/>
  <c r="V172" i="8"/>
  <c r="Y171" i="8"/>
  <c r="X171" i="8"/>
  <c r="W171" i="8"/>
  <c r="V171" i="8"/>
  <c r="Y170" i="8"/>
  <c r="X170" i="8"/>
  <c r="W170" i="8"/>
  <c r="V170" i="8"/>
  <c r="Y169" i="8"/>
  <c r="X169" i="8"/>
  <c r="W169" i="8"/>
  <c r="V169" i="8"/>
  <c r="Y168" i="8"/>
  <c r="X168" i="8"/>
  <c r="W168" i="8"/>
  <c r="V168" i="8"/>
  <c r="Y167" i="8"/>
  <c r="X167" i="8"/>
  <c r="W167" i="8"/>
  <c r="V167" i="8"/>
  <c r="Y166" i="8"/>
  <c r="X166" i="8"/>
  <c r="W166" i="8"/>
  <c r="V166" i="8"/>
  <c r="Y165" i="8"/>
  <c r="X165" i="8"/>
  <c r="W165" i="8"/>
  <c r="V165" i="8"/>
  <c r="Y164" i="8"/>
  <c r="X164" i="8"/>
  <c r="W164" i="8"/>
  <c r="V164" i="8"/>
  <c r="Y163" i="8"/>
  <c r="X163" i="8"/>
  <c r="W163" i="8"/>
  <c r="V163" i="8"/>
  <c r="Y162" i="8"/>
  <c r="X162" i="8"/>
  <c r="W162" i="8"/>
  <c r="V162" i="8"/>
  <c r="Y161" i="8"/>
  <c r="X161" i="8"/>
  <c r="W161" i="8"/>
  <c r="V161" i="8"/>
  <c r="Y160" i="8"/>
  <c r="X160" i="8"/>
  <c r="W160" i="8"/>
  <c r="V160" i="8"/>
  <c r="Y159" i="8"/>
  <c r="X159" i="8"/>
  <c r="W159" i="8"/>
  <c r="V159" i="8"/>
  <c r="Y158" i="8"/>
  <c r="X158" i="8"/>
  <c r="W158" i="8"/>
  <c r="V158" i="8"/>
  <c r="Y157" i="8"/>
  <c r="X157" i="8"/>
  <c r="W157" i="8"/>
  <c r="V157" i="8"/>
  <c r="Y156" i="8"/>
  <c r="X156" i="8"/>
  <c r="W156" i="8"/>
  <c r="V156" i="8"/>
  <c r="Y155" i="8"/>
  <c r="X155" i="8"/>
  <c r="W155" i="8"/>
  <c r="V155" i="8"/>
  <c r="Y154" i="8"/>
  <c r="X154" i="8"/>
  <c r="W154" i="8"/>
  <c r="V154" i="8"/>
  <c r="Y153" i="8"/>
  <c r="X153" i="8"/>
  <c r="W153" i="8"/>
  <c r="V153" i="8"/>
  <c r="Y152" i="8"/>
  <c r="X152" i="8"/>
  <c r="W152" i="8"/>
  <c r="V152" i="8"/>
  <c r="Y151" i="8"/>
  <c r="X151" i="8"/>
  <c r="W151" i="8"/>
  <c r="V151" i="8"/>
  <c r="Y150" i="8"/>
  <c r="X150" i="8"/>
  <c r="W150" i="8"/>
  <c r="V150" i="8"/>
  <c r="Y149" i="8"/>
  <c r="X149" i="8"/>
  <c r="W149" i="8"/>
  <c r="V149" i="8"/>
  <c r="Y148" i="8"/>
  <c r="X148" i="8"/>
  <c r="W148" i="8"/>
  <c r="V148" i="8"/>
  <c r="Y147" i="8"/>
  <c r="X147" i="8"/>
  <c r="W147" i="8"/>
  <c r="V147" i="8"/>
  <c r="Y146" i="8"/>
  <c r="X146" i="8"/>
  <c r="W146" i="8"/>
  <c r="V146" i="8"/>
  <c r="Y145" i="8"/>
  <c r="X145" i="8"/>
  <c r="W145" i="8"/>
  <c r="V145" i="8"/>
  <c r="Y144" i="8"/>
  <c r="X144" i="8"/>
  <c r="W144" i="8"/>
  <c r="V144" i="8"/>
  <c r="Y143" i="8"/>
  <c r="X143" i="8"/>
  <c r="W143" i="8"/>
  <c r="V143" i="8"/>
  <c r="Y142" i="8"/>
  <c r="X142" i="8"/>
  <c r="W142" i="8"/>
  <c r="V142" i="8"/>
  <c r="Y141" i="8"/>
  <c r="X141" i="8"/>
  <c r="W141" i="8"/>
  <c r="V141" i="8"/>
  <c r="Y140" i="8"/>
  <c r="X140" i="8"/>
  <c r="W140" i="8"/>
  <c r="V140" i="8"/>
  <c r="Y139" i="8"/>
  <c r="X139" i="8"/>
  <c r="W139" i="8"/>
  <c r="V139" i="8"/>
  <c r="Y138" i="8"/>
  <c r="X138" i="8"/>
  <c r="W138" i="8"/>
  <c r="V138" i="8"/>
  <c r="Y137" i="8"/>
  <c r="X137" i="8"/>
  <c r="W137" i="8"/>
  <c r="V137" i="8"/>
  <c r="Y136" i="8"/>
  <c r="X136" i="8"/>
  <c r="W136" i="8"/>
  <c r="V136" i="8"/>
  <c r="Y135" i="8"/>
  <c r="X135" i="8"/>
  <c r="W135" i="8"/>
  <c r="V135" i="8"/>
  <c r="Y134" i="8"/>
  <c r="X134" i="8"/>
  <c r="W134" i="8"/>
  <c r="V134" i="8"/>
  <c r="Y133" i="8"/>
  <c r="X133" i="8"/>
  <c r="W133" i="8"/>
  <c r="V133" i="8"/>
  <c r="Y132" i="8"/>
  <c r="X132" i="8"/>
  <c r="W132" i="8"/>
  <c r="V132" i="8"/>
  <c r="Y131" i="8"/>
  <c r="X131" i="8"/>
  <c r="W131" i="8"/>
  <c r="V131" i="8"/>
  <c r="Y130" i="8"/>
  <c r="X130" i="8"/>
  <c r="W130" i="8"/>
  <c r="V130" i="8"/>
  <c r="Y129" i="8"/>
  <c r="X129" i="8"/>
  <c r="W129" i="8"/>
  <c r="V129" i="8"/>
  <c r="Y128" i="8"/>
  <c r="X128" i="8"/>
  <c r="W128" i="8"/>
  <c r="V128" i="8"/>
  <c r="Y127" i="8"/>
  <c r="X127" i="8"/>
  <c r="W127" i="8"/>
  <c r="V127" i="8"/>
  <c r="Y126" i="8"/>
  <c r="X126" i="8"/>
  <c r="W126" i="8"/>
  <c r="V126" i="8"/>
  <c r="Y125" i="8"/>
  <c r="X125" i="8"/>
  <c r="W125" i="8"/>
  <c r="V125" i="8"/>
  <c r="Y124" i="8"/>
  <c r="X124" i="8"/>
  <c r="W124" i="8"/>
  <c r="V124" i="8"/>
  <c r="Y123" i="8"/>
  <c r="X123" i="8"/>
  <c r="W123" i="8"/>
  <c r="V123" i="8"/>
  <c r="Y122" i="8"/>
  <c r="X122" i="8"/>
  <c r="W122" i="8"/>
  <c r="V122" i="8"/>
  <c r="Y121" i="8"/>
  <c r="X121" i="8"/>
  <c r="W121" i="8"/>
  <c r="V121" i="8"/>
  <c r="Y120" i="8"/>
  <c r="X120" i="8"/>
  <c r="W120" i="8"/>
  <c r="V120" i="8"/>
  <c r="Y119" i="8"/>
  <c r="X119" i="8"/>
  <c r="W119" i="8"/>
  <c r="V119" i="8"/>
  <c r="Y118" i="8"/>
  <c r="X118" i="8"/>
  <c r="W118" i="8"/>
  <c r="V118" i="8"/>
  <c r="Y117" i="8"/>
  <c r="X117" i="8"/>
  <c r="W117" i="8"/>
  <c r="V117" i="8"/>
  <c r="Y116" i="8"/>
  <c r="X116" i="8"/>
  <c r="W116" i="8"/>
  <c r="V116" i="8"/>
  <c r="Y115" i="8"/>
  <c r="X115" i="8"/>
  <c r="W115" i="8"/>
  <c r="V115" i="8"/>
  <c r="Y114" i="8"/>
  <c r="X114" i="8"/>
  <c r="W114" i="8"/>
  <c r="V114" i="8"/>
  <c r="Y113" i="8"/>
  <c r="X113" i="8"/>
  <c r="W113" i="8"/>
  <c r="V113" i="8"/>
  <c r="Y112" i="8"/>
  <c r="X112" i="8"/>
  <c r="W112" i="8"/>
  <c r="V112" i="8"/>
  <c r="Y111" i="8"/>
  <c r="X111" i="8"/>
  <c r="W111" i="8"/>
  <c r="V111" i="8"/>
  <c r="Y110" i="8"/>
  <c r="X110" i="8"/>
  <c r="W110" i="8"/>
  <c r="V110" i="8"/>
  <c r="Y109" i="8"/>
  <c r="X109" i="8"/>
  <c r="W109" i="8"/>
  <c r="V109" i="8"/>
  <c r="Y108" i="8"/>
  <c r="X108" i="8"/>
  <c r="W108" i="8"/>
  <c r="V108" i="8"/>
  <c r="Y107" i="8"/>
  <c r="X107" i="8"/>
  <c r="W107" i="8"/>
  <c r="V107" i="8"/>
  <c r="Y106" i="8"/>
  <c r="X106" i="8"/>
  <c r="W106" i="8"/>
  <c r="V106" i="8"/>
  <c r="Y105" i="8"/>
  <c r="X105" i="8"/>
  <c r="W105" i="8"/>
  <c r="V105" i="8"/>
  <c r="Y104" i="8"/>
  <c r="X104" i="8"/>
  <c r="W104" i="8"/>
  <c r="V104" i="8"/>
  <c r="Y103" i="8"/>
  <c r="X103" i="8"/>
  <c r="W103" i="8"/>
  <c r="V103" i="8"/>
  <c r="Y102" i="8"/>
  <c r="X102" i="8"/>
  <c r="W102" i="8"/>
  <c r="V102" i="8"/>
  <c r="Y101" i="8"/>
  <c r="X101" i="8"/>
  <c r="W101" i="8"/>
  <c r="V101" i="8"/>
  <c r="Y100" i="8"/>
  <c r="X100" i="8"/>
  <c r="W100" i="8"/>
  <c r="V100" i="8"/>
  <c r="Y99" i="8"/>
  <c r="X99" i="8"/>
  <c r="W99" i="8"/>
  <c r="V99" i="8"/>
  <c r="Y98" i="8"/>
  <c r="X98" i="8"/>
  <c r="W98" i="8"/>
  <c r="V98" i="8"/>
  <c r="Y97" i="8"/>
  <c r="X97" i="8"/>
  <c r="W97" i="8"/>
  <c r="V97" i="8"/>
  <c r="Y96" i="8"/>
  <c r="X96" i="8"/>
  <c r="W96" i="8"/>
  <c r="V96" i="8"/>
  <c r="Y95" i="8"/>
  <c r="X95" i="8"/>
  <c r="W95" i="8"/>
  <c r="V95" i="8"/>
  <c r="Y94" i="8"/>
  <c r="X94" i="8"/>
  <c r="W94" i="8"/>
  <c r="V94" i="8"/>
  <c r="Y93" i="8"/>
  <c r="X93" i="8"/>
  <c r="W93" i="8"/>
  <c r="V93" i="8"/>
  <c r="Y92" i="8"/>
  <c r="X92" i="8"/>
  <c r="W92" i="8"/>
  <c r="V92" i="8"/>
  <c r="Y91" i="8"/>
  <c r="X91" i="8"/>
  <c r="W91" i="8"/>
  <c r="V91" i="8"/>
  <c r="Y90" i="8"/>
  <c r="X90" i="8"/>
  <c r="W90" i="8"/>
  <c r="V90" i="8"/>
  <c r="Y89" i="8"/>
  <c r="X89" i="8"/>
  <c r="W89" i="8"/>
  <c r="V89" i="8"/>
  <c r="Y88" i="8"/>
  <c r="X88" i="8"/>
  <c r="W88" i="8"/>
  <c r="V88" i="8"/>
  <c r="Y87" i="8"/>
  <c r="X87" i="8"/>
  <c r="W87" i="8"/>
  <c r="V87" i="8"/>
  <c r="Y86" i="8"/>
  <c r="X86" i="8"/>
  <c r="W86" i="8"/>
  <c r="V86" i="8"/>
  <c r="Y85" i="8"/>
  <c r="X85" i="8"/>
  <c r="W85" i="8"/>
  <c r="V85" i="8"/>
  <c r="Y84" i="8"/>
  <c r="X84" i="8"/>
  <c r="W84" i="8"/>
  <c r="V84" i="8"/>
  <c r="Y83" i="8"/>
  <c r="X83" i="8"/>
  <c r="W83" i="8"/>
  <c r="V83" i="8"/>
  <c r="Y82" i="8"/>
  <c r="X82" i="8"/>
  <c r="W82" i="8"/>
  <c r="V82" i="8"/>
  <c r="Y81" i="8"/>
  <c r="X81" i="8"/>
  <c r="W81" i="8"/>
  <c r="V81" i="8"/>
  <c r="Y80" i="8"/>
  <c r="X80" i="8"/>
  <c r="W80" i="8"/>
  <c r="V80" i="8"/>
  <c r="Y79" i="8"/>
  <c r="X79" i="8"/>
  <c r="W79" i="8"/>
  <c r="V79" i="8"/>
  <c r="Y78" i="8"/>
  <c r="X78" i="8"/>
  <c r="W78" i="8"/>
  <c r="V78" i="8"/>
  <c r="Y77" i="8"/>
  <c r="X77" i="8"/>
  <c r="W77" i="8"/>
  <c r="V77" i="8"/>
  <c r="Y76" i="8"/>
  <c r="X76" i="8"/>
  <c r="W76" i="8"/>
  <c r="V76" i="8"/>
  <c r="Y75" i="8"/>
  <c r="X75" i="8"/>
  <c r="W75" i="8"/>
  <c r="V75" i="8"/>
  <c r="Y74" i="8"/>
  <c r="X74" i="8"/>
  <c r="W74" i="8"/>
  <c r="V74" i="8"/>
  <c r="Y73" i="8"/>
  <c r="X73" i="8"/>
  <c r="W73" i="8"/>
  <c r="V73" i="8"/>
  <c r="Y72" i="8"/>
  <c r="X72" i="8"/>
  <c r="W72" i="8"/>
  <c r="V72" i="8"/>
  <c r="Y71" i="8"/>
  <c r="X71" i="8"/>
  <c r="W71" i="8"/>
  <c r="V71" i="8"/>
  <c r="Y70" i="8"/>
  <c r="X70" i="8"/>
  <c r="W70" i="8"/>
  <c r="V70" i="8"/>
  <c r="Y69" i="8"/>
  <c r="X69" i="8"/>
  <c r="W69" i="8"/>
  <c r="V69" i="8"/>
  <c r="Y68" i="8"/>
  <c r="X68" i="8"/>
  <c r="W68" i="8"/>
  <c r="V68" i="8"/>
  <c r="Y67" i="8"/>
  <c r="X67" i="8"/>
  <c r="W67" i="8"/>
  <c r="V67" i="8"/>
  <c r="Y66" i="8"/>
  <c r="X66" i="8"/>
  <c r="W66" i="8"/>
  <c r="V66" i="8"/>
  <c r="Y65" i="8"/>
  <c r="X65" i="8"/>
  <c r="W65" i="8"/>
  <c r="V65" i="8"/>
  <c r="Y64" i="8"/>
  <c r="X64" i="8"/>
  <c r="W64" i="8"/>
  <c r="V64" i="8"/>
  <c r="Y63" i="8"/>
  <c r="X63" i="8"/>
  <c r="W63" i="8"/>
  <c r="V63" i="8"/>
  <c r="Y62" i="8"/>
  <c r="X62" i="8"/>
  <c r="W62" i="8"/>
  <c r="V62" i="8"/>
  <c r="Y61" i="8"/>
  <c r="X61" i="8"/>
  <c r="W61" i="8"/>
  <c r="V61" i="8"/>
  <c r="Y60" i="8"/>
  <c r="X60" i="8"/>
  <c r="W60" i="8"/>
  <c r="V60" i="8"/>
  <c r="Y59" i="8"/>
  <c r="X59" i="8"/>
  <c r="W59" i="8"/>
  <c r="V59" i="8"/>
  <c r="Y58" i="8"/>
  <c r="X58" i="8"/>
  <c r="W58" i="8"/>
  <c r="V58" i="8"/>
  <c r="Y57" i="8"/>
  <c r="X57" i="8"/>
  <c r="W57" i="8"/>
  <c r="V57" i="8"/>
  <c r="Y56" i="8"/>
  <c r="X56" i="8"/>
  <c r="W56" i="8"/>
  <c r="V56" i="8"/>
  <c r="Y55" i="8"/>
  <c r="X55" i="8"/>
  <c r="W55" i="8"/>
  <c r="V55" i="8"/>
  <c r="Y54" i="8"/>
  <c r="X54" i="8"/>
  <c r="W54" i="8"/>
  <c r="V54" i="8"/>
  <c r="Y53" i="8"/>
  <c r="X53" i="8"/>
  <c r="W53" i="8"/>
  <c r="V53" i="8"/>
  <c r="Y52" i="8"/>
  <c r="X52" i="8"/>
  <c r="W52" i="8"/>
  <c r="V52" i="8"/>
  <c r="Y51" i="8"/>
  <c r="X51" i="8"/>
  <c r="W51" i="8"/>
  <c r="V51" i="8"/>
  <c r="Y50" i="8"/>
  <c r="X50" i="8"/>
  <c r="W50" i="8"/>
  <c r="V50" i="8"/>
  <c r="Y49" i="8"/>
  <c r="X49" i="8"/>
  <c r="W49" i="8"/>
  <c r="V49" i="8"/>
  <c r="Y48" i="8"/>
  <c r="X48" i="8"/>
  <c r="W48" i="8"/>
  <c r="V48" i="8"/>
  <c r="Y47" i="8"/>
  <c r="X47" i="8"/>
  <c r="W47" i="8"/>
  <c r="V47" i="8"/>
  <c r="Y46" i="8"/>
  <c r="X46" i="8"/>
  <c r="W46" i="8"/>
  <c r="V46" i="8"/>
  <c r="Y45" i="8"/>
  <c r="X45" i="8"/>
  <c r="W45" i="8"/>
  <c r="V45" i="8"/>
  <c r="Y44" i="8"/>
  <c r="X44" i="8"/>
  <c r="W44" i="8"/>
  <c r="V44" i="8"/>
  <c r="Y43" i="8"/>
  <c r="X43" i="8"/>
  <c r="W43" i="8"/>
  <c r="V43" i="8"/>
  <c r="Y42" i="8"/>
  <c r="X42" i="8"/>
  <c r="W42" i="8"/>
  <c r="V42" i="8"/>
  <c r="Y41" i="8"/>
  <c r="X41" i="8"/>
  <c r="W41" i="8"/>
  <c r="V41" i="8"/>
  <c r="Y40" i="8"/>
  <c r="X40" i="8"/>
  <c r="W40" i="8"/>
  <c r="V40" i="8"/>
  <c r="Y39" i="8"/>
  <c r="X39" i="8"/>
  <c r="W39" i="8"/>
  <c r="V39" i="8"/>
  <c r="Y38" i="8"/>
  <c r="X38" i="8"/>
  <c r="W38" i="8"/>
  <c r="V38" i="8"/>
  <c r="Y37" i="8"/>
  <c r="X37" i="8"/>
  <c r="W37" i="8"/>
  <c r="V37" i="8"/>
  <c r="Y36" i="8"/>
  <c r="X36" i="8"/>
  <c r="W36" i="8"/>
  <c r="V36" i="8"/>
  <c r="Y35" i="8"/>
  <c r="X35" i="8"/>
  <c r="W35" i="8"/>
  <c r="V35" i="8"/>
  <c r="Y34" i="8"/>
  <c r="X34" i="8"/>
  <c r="W34" i="8"/>
  <c r="V34" i="8"/>
  <c r="Y33" i="8"/>
  <c r="X33" i="8"/>
  <c r="W33" i="8"/>
  <c r="V33" i="8"/>
  <c r="Y32" i="8"/>
  <c r="X32" i="8"/>
  <c r="W32" i="8"/>
  <c r="V32" i="8"/>
  <c r="Y31" i="8"/>
  <c r="X31" i="8"/>
  <c r="W31" i="8"/>
  <c r="V31" i="8"/>
  <c r="Y30" i="8"/>
  <c r="X30" i="8"/>
  <c r="W30" i="8"/>
  <c r="V30" i="8"/>
  <c r="Y29" i="8"/>
  <c r="X29" i="8"/>
  <c r="W29" i="8"/>
  <c r="V29" i="8"/>
  <c r="Y28" i="8"/>
  <c r="X28" i="8"/>
  <c r="W28" i="8"/>
  <c r="V28" i="8"/>
  <c r="Y27" i="8"/>
  <c r="X27" i="8"/>
  <c r="W27" i="8"/>
  <c r="V27" i="8"/>
  <c r="Y26" i="8"/>
  <c r="X26" i="8"/>
  <c r="W26" i="8"/>
  <c r="V26" i="8"/>
  <c r="Y25" i="8"/>
  <c r="X25" i="8"/>
  <c r="W25" i="8"/>
  <c r="V25" i="8"/>
  <c r="Y24" i="8"/>
  <c r="X24" i="8"/>
  <c r="W24" i="8"/>
  <c r="V24" i="8"/>
  <c r="Y23" i="8"/>
  <c r="X23" i="8"/>
  <c r="W23" i="8"/>
  <c r="V23" i="8"/>
  <c r="Y22" i="8"/>
  <c r="X22" i="8"/>
  <c r="W22" i="8"/>
  <c r="V22" i="8"/>
  <c r="Y21" i="8"/>
  <c r="X21" i="8"/>
  <c r="W21" i="8"/>
  <c r="V21" i="8"/>
  <c r="Y20" i="8"/>
  <c r="X20" i="8"/>
  <c r="W20" i="8"/>
  <c r="V20" i="8"/>
  <c r="Y19" i="8"/>
  <c r="X19" i="8"/>
  <c r="W19" i="8"/>
  <c r="V19" i="8"/>
  <c r="Y18" i="8"/>
  <c r="X18" i="8"/>
  <c r="W18" i="8"/>
  <c r="V18" i="8"/>
  <c r="Y17" i="8"/>
  <c r="X17" i="8"/>
  <c r="W17" i="8"/>
  <c r="V17" i="8"/>
  <c r="Y16" i="8"/>
  <c r="X16" i="8"/>
  <c r="W16" i="8"/>
  <c r="V16" i="8"/>
  <c r="Y15" i="8"/>
  <c r="X15" i="8"/>
  <c r="W15" i="8"/>
  <c r="V15" i="8"/>
  <c r="Y14" i="8"/>
  <c r="X14" i="8"/>
  <c r="W14" i="8"/>
  <c r="V14" i="8"/>
  <c r="Y13" i="8"/>
  <c r="X13" i="8"/>
  <c r="W13" i="8"/>
  <c r="V13" i="8"/>
  <c r="Y12" i="8"/>
  <c r="X12" i="8"/>
  <c r="W12" i="8"/>
  <c r="V12" i="8"/>
  <c r="Y11" i="8"/>
  <c r="X11" i="8"/>
  <c r="W11" i="8"/>
  <c r="V11" i="8"/>
  <c r="Y10" i="8"/>
  <c r="X10" i="8"/>
  <c r="W10" i="8"/>
  <c r="V10" i="8"/>
  <c r="Y9" i="8"/>
  <c r="X9" i="8"/>
  <c r="W9" i="8"/>
  <c r="V9" i="8"/>
  <c r="Y8" i="8"/>
  <c r="X8" i="8"/>
  <c r="W8" i="8"/>
  <c r="V8" i="8"/>
  <c r="Y7" i="8"/>
  <c r="X7" i="8"/>
  <c r="W7" i="8"/>
  <c r="V7" i="8"/>
  <c r="Y6" i="8"/>
  <c r="X6" i="8"/>
  <c r="W6" i="8"/>
  <c r="V6" i="8"/>
  <c r="Y5" i="8"/>
  <c r="X5" i="8"/>
  <c r="W5" i="8"/>
  <c r="V5" i="8"/>
  <c r="Y4" i="8"/>
  <c r="X4" i="8"/>
  <c r="W4" i="8"/>
  <c r="V4" i="8"/>
  <c r="Y3" i="8"/>
  <c r="X3" i="8"/>
  <c r="W3" i="8"/>
  <c r="V3" i="8"/>
  <c r="O2" i="10"/>
  <c r="B1" i="9" s="1"/>
  <c r="CI9" i="8" l="1"/>
  <c r="CI17" i="8"/>
  <c r="BW8" i="8"/>
  <c r="BY8" i="8" s="1"/>
  <c r="BO8" i="8"/>
  <c r="BQ8" i="8" s="1"/>
  <c r="BW16" i="8"/>
  <c r="BY16" i="8" s="1"/>
  <c r="BZ16" i="8" s="1"/>
  <c r="BO16" i="8"/>
  <c r="BQ16" i="8" s="1"/>
  <c r="BO24" i="8"/>
  <c r="BQ24" i="8" s="1"/>
  <c r="BW32" i="8"/>
  <c r="BY32" i="8" s="1"/>
  <c r="BZ32" i="8" s="1"/>
  <c r="BO32" i="8"/>
  <c r="BQ32" i="8" s="1"/>
  <c r="BW40" i="8"/>
  <c r="BY40" i="8" s="1"/>
  <c r="BO40" i="8"/>
  <c r="BQ40" i="8" s="1"/>
  <c r="BW48" i="8"/>
  <c r="BY48" i="8" s="1"/>
  <c r="BO48" i="8"/>
  <c r="BQ48" i="8" s="1"/>
  <c r="BR48" i="8" s="1"/>
  <c r="BW56" i="8"/>
  <c r="BY56" i="8" s="1"/>
  <c r="BO56" i="8"/>
  <c r="BQ56" i="8" s="1"/>
  <c r="BW64" i="8"/>
  <c r="BY64" i="8" s="1"/>
  <c r="BZ64" i="8" s="1"/>
  <c r="BO64" i="8"/>
  <c r="BQ64" i="8" s="1"/>
  <c r="BW72" i="8"/>
  <c r="BY72" i="8" s="1"/>
  <c r="BO72" i="8"/>
  <c r="BQ72" i="8" s="1"/>
  <c r="BW80" i="8"/>
  <c r="BY80" i="8" s="1"/>
  <c r="BO80" i="8"/>
  <c r="BQ80" i="8" s="1"/>
  <c r="BR80" i="8" s="1"/>
  <c r="BW88" i="8"/>
  <c r="BY88" i="8" s="1"/>
  <c r="BO88" i="8"/>
  <c r="BQ88" i="8" s="1"/>
  <c r="BO96" i="8"/>
  <c r="BQ96" i="8" s="1"/>
  <c r="BR96" i="8" s="1"/>
  <c r="BO104" i="8"/>
  <c r="BQ104" i="8" s="1"/>
  <c r="BW112" i="8"/>
  <c r="BY112" i="8" s="1"/>
  <c r="BO112" i="8"/>
  <c r="BQ112" i="8" s="1"/>
  <c r="BO120" i="8"/>
  <c r="BQ120" i="8" s="1"/>
  <c r="BW128" i="8"/>
  <c r="BY128" i="8" s="1"/>
  <c r="BZ128" i="8" s="1"/>
  <c r="BO128" i="8"/>
  <c r="BQ128" i="8" s="1"/>
  <c r="BO136" i="8"/>
  <c r="BQ136" i="8" s="1"/>
  <c r="BR136" i="8" s="1"/>
  <c r="BO144" i="8"/>
  <c r="BQ144" i="8" s="1"/>
  <c r="BR144" i="8" s="1"/>
  <c r="BW152" i="8"/>
  <c r="BY152" i="8" s="1"/>
  <c r="BO152" i="8"/>
  <c r="BQ152" i="8" s="1"/>
  <c r="BO160" i="8"/>
  <c r="BQ160" i="8" s="1"/>
  <c r="BO168" i="8"/>
  <c r="BQ168" i="8" s="1"/>
  <c r="BO176" i="8"/>
  <c r="BQ176" i="8" s="1"/>
  <c r="BR176" i="8" s="1"/>
  <c r="BO184" i="8"/>
  <c r="BQ184" i="8" s="1"/>
  <c r="BO192" i="8"/>
  <c r="BQ192" i="8" s="1"/>
  <c r="BR192" i="8" s="1"/>
  <c r="BO200" i="8"/>
  <c r="BQ200" i="8" s="1"/>
  <c r="BR200" i="8" s="1"/>
  <c r="BW208" i="8"/>
  <c r="BY208" i="8" s="1"/>
  <c r="BO208" i="8"/>
  <c r="BQ208" i="8" s="1"/>
  <c r="BW216" i="8"/>
  <c r="BY216" i="8" s="1"/>
  <c r="BO216" i="8"/>
  <c r="BQ216" i="8" s="1"/>
  <c r="BO224" i="8"/>
  <c r="BQ224" i="8" s="1"/>
  <c r="BR224" i="8" s="1"/>
  <c r="BO232" i="8"/>
  <c r="BQ232" i="8" s="1"/>
  <c r="BO240" i="8"/>
  <c r="BQ240" i="8" s="1"/>
  <c r="BR240" i="8" s="1"/>
  <c r="BW248" i="8"/>
  <c r="BY248" i="8" s="1"/>
  <c r="BZ248" i="8" s="1"/>
  <c r="BO248" i="8"/>
  <c r="BQ248" i="8" s="1"/>
  <c r="BO256" i="8"/>
  <c r="BQ256" i="8" s="1"/>
  <c r="BW737" i="8"/>
  <c r="BY737" i="8" s="1"/>
  <c r="BO737" i="8"/>
  <c r="BQ737" i="8" s="1"/>
  <c r="BO745" i="8"/>
  <c r="BQ745" i="8" s="1"/>
  <c r="BR745" i="8" s="1"/>
  <c r="BO415" i="8"/>
  <c r="BQ415" i="8" s="1"/>
  <c r="BO3" i="8"/>
  <c r="BQ3" i="8" s="1"/>
  <c r="BR3" i="8" s="1"/>
  <c r="BW11" i="8"/>
  <c r="BY11" i="8" s="1"/>
  <c r="BZ11" i="8" s="1"/>
  <c r="BO11" i="8"/>
  <c r="BQ11" i="8" s="1"/>
  <c r="BW19" i="8"/>
  <c r="BY19" i="8" s="1"/>
  <c r="BO19" i="8"/>
  <c r="BQ19" i="8" s="1"/>
  <c r="BW27" i="8"/>
  <c r="BY27" i="8" s="1"/>
  <c r="BO27" i="8"/>
  <c r="BQ27" i="8" s="1"/>
  <c r="BR27" i="8" s="1"/>
  <c r="BW35" i="8"/>
  <c r="BY35" i="8" s="1"/>
  <c r="BO35" i="8"/>
  <c r="BQ35" i="8" s="1"/>
  <c r="BR35" i="8" s="1"/>
  <c r="BO43" i="8"/>
  <c r="BQ43" i="8" s="1"/>
  <c r="BR43" i="8" s="1"/>
  <c r="BW51" i="8"/>
  <c r="BY51" i="8" s="1"/>
  <c r="BO51" i="8"/>
  <c r="BQ51" i="8" s="1"/>
  <c r="BO59" i="8"/>
  <c r="BQ59" i="8" s="1"/>
  <c r="BO67" i="8"/>
  <c r="BQ67" i="8" s="1"/>
  <c r="BO75" i="8"/>
  <c r="BQ75" i="8" s="1"/>
  <c r="BR75" i="8" s="1"/>
  <c r="BO83" i="8"/>
  <c r="BQ83" i="8" s="1"/>
  <c r="BW91" i="8"/>
  <c r="BY91" i="8" s="1"/>
  <c r="BO91" i="8"/>
  <c r="BQ91" i="8" s="1"/>
  <c r="BR91" i="8" s="1"/>
  <c r="BW99" i="8"/>
  <c r="BY99" i="8" s="1"/>
  <c r="BO99" i="8"/>
  <c r="BQ99" i="8" s="1"/>
  <c r="BO107" i="8"/>
  <c r="BQ107" i="8" s="1"/>
  <c r="BO115" i="8"/>
  <c r="BQ115" i="8" s="1"/>
  <c r="BW123" i="8"/>
  <c r="BY123" i="8" s="1"/>
  <c r="BZ123" i="8" s="1"/>
  <c r="BO123" i="8"/>
  <c r="BQ123" i="8" s="1"/>
  <c r="BW131" i="8"/>
  <c r="BY131" i="8" s="1"/>
  <c r="BZ131" i="8" s="1"/>
  <c r="BO131" i="8"/>
  <c r="BQ131" i="8" s="1"/>
  <c r="BR131" i="8" s="1"/>
  <c r="BO139" i="8"/>
  <c r="BQ139" i="8" s="1"/>
  <c r="BO147" i="8"/>
  <c r="BQ147" i="8" s="1"/>
  <c r="BO155" i="8"/>
  <c r="BQ155" i="8" s="1"/>
  <c r="BO163" i="8"/>
  <c r="BQ163" i="8" s="1"/>
  <c r="BO171" i="8"/>
  <c r="BQ171" i="8" s="1"/>
  <c r="BR171" i="8" s="1"/>
  <c r="BO179" i="8"/>
  <c r="BQ179" i="8" s="1"/>
  <c r="BO187" i="8"/>
  <c r="BQ187" i="8" s="1"/>
  <c r="BR187" i="8" s="1"/>
  <c r="BW195" i="8"/>
  <c r="BY195" i="8" s="1"/>
  <c r="BZ195" i="8" s="1"/>
  <c r="BO195" i="8"/>
  <c r="BQ195" i="8" s="1"/>
  <c r="BO203" i="8"/>
  <c r="BQ203" i="8" s="1"/>
  <c r="BW211" i="8"/>
  <c r="BY211" i="8" s="1"/>
  <c r="BO211" i="8"/>
  <c r="BQ211" i="8" s="1"/>
  <c r="BW219" i="8"/>
  <c r="BY219" i="8" s="1"/>
  <c r="BZ219" i="8" s="1"/>
  <c r="BO219" i="8"/>
  <c r="BQ219" i="8" s="1"/>
  <c r="BW227" i="8"/>
  <c r="BY227" i="8" s="1"/>
  <c r="BZ227" i="8" s="1"/>
  <c r="BO227" i="8"/>
  <c r="BQ227" i="8" s="1"/>
  <c r="BR227" i="8" s="1"/>
  <c r="BW235" i="8"/>
  <c r="BY235" i="8" s="1"/>
  <c r="BO235" i="8"/>
  <c r="BQ235" i="8" s="1"/>
  <c r="BO243" i="8"/>
  <c r="BQ243" i="8" s="1"/>
  <c r="BW251" i="8"/>
  <c r="BY251" i="8" s="1"/>
  <c r="BO251" i="8"/>
  <c r="BQ251" i="8" s="1"/>
  <c r="BR251" i="8" s="1"/>
  <c r="BO259" i="8"/>
  <c r="BQ259" i="8" s="1"/>
  <c r="BO740" i="8"/>
  <c r="BQ740" i="8" s="1"/>
  <c r="BR740" i="8" s="1"/>
  <c r="BO748" i="8"/>
  <c r="BQ748" i="8" s="1"/>
  <c r="BR748" i="8" s="1"/>
  <c r="BW6" i="8"/>
  <c r="BY6" i="8" s="1"/>
  <c r="BO6" i="8"/>
  <c r="BQ6" i="8" s="1"/>
  <c r="BW14" i="8"/>
  <c r="BY14" i="8" s="1"/>
  <c r="BO14" i="8"/>
  <c r="BQ14" i="8" s="1"/>
  <c r="BO22" i="8"/>
  <c r="BQ22" i="8" s="1"/>
  <c r="BR22" i="8" s="1"/>
  <c r="BW22" i="8"/>
  <c r="BY22" i="8" s="1"/>
  <c r="BW30" i="8"/>
  <c r="BY30" i="8" s="1"/>
  <c r="BZ30" i="8" s="1"/>
  <c r="BO30" i="8"/>
  <c r="BQ30" i="8" s="1"/>
  <c r="BR30" i="8" s="1"/>
  <c r="BO38" i="8"/>
  <c r="BQ38" i="8" s="1"/>
  <c r="BW46" i="8"/>
  <c r="BY46" i="8" s="1"/>
  <c r="BO46" i="8"/>
  <c r="BQ46" i="8" s="1"/>
  <c r="BO54" i="8"/>
  <c r="BQ54" i="8" s="1"/>
  <c r="BW54" i="8"/>
  <c r="BY54" i="8" s="1"/>
  <c r="BZ54" i="8" s="1"/>
  <c r="BO62" i="8"/>
  <c r="BQ62" i="8" s="1"/>
  <c r="BO70" i="8"/>
  <c r="BQ70" i="8" s="1"/>
  <c r="BR70" i="8" s="1"/>
  <c r="BW78" i="8"/>
  <c r="BY78" i="8" s="1"/>
  <c r="BZ78" i="8" s="1"/>
  <c r="BO78" i="8"/>
  <c r="BQ78" i="8" s="1"/>
  <c r="BO86" i="8"/>
  <c r="BQ86" i="8" s="1"/>
  <c r="BW86" i="8"/>
  <c r="BY86" i="8" s="1"/>
  <c r="BO94" i="8"/>
  <c r="BQ94" i="8" s="1"/>
  <c r="BO102" i="8"/>
  <c r="BQ102" i="8" s="1"/>
  <c r="BR102" i="8" s="1"/>
  <c r="BO110" i="8"/>
  <c r="BQ110" i="8" s="1"/>
  <c r="BO118" i="8"/>
  <c r="BQ118" i="8" s="1"/>
  <c r="BR118" i="8" s="1"/>
  <c r="BO126" i="8"/>
  <c r="BQ126" i="8" s="1"/>
  <c r="BR126" i="8" s="1"/>
  <c r="BO134" i="8"/>
  <c r="BQ134" i="8" s="1"/>
  <c r="BO142" i="8"/>
  <c r="BQ142" i="8" s="1"/>
  <c r="BO150" i="8"/>
  <c r="BQ150" i="8" s="1"/>
  <c r="BO158" i="8"/>
  <c r="BQ158" i="8" s="1"/>
  <c r="BO166" i="8"/>
  <c r="BQ166" i="8" s="1"/>
  <c r="BR166" i="8" s="1"/>
  <c r="BO174" i="8"/>
  <c r="BQ174" i="8" s="1"/>
  <c r="BO182" i="8"/>
  <c r="BQ182" i="8" s="1"/>
  <c r="BR182" i="8" s="1"/>
  <c r="BW190" i="8"/>
  <c r="BY190" i="8" s="1"/>
  <c r="BZ190" i="8" s="1"/>
  <c r="BO190" i="8"/>
  <c r="BQ190" i="8" s="1"/>
  <c r="BW198" i="8"/>
  <c r="BY198" i="8" s="1"/>
  <c r="BO198" i="8"/>
  <c r="BQ198" i="8" s="1"/>
  <c r="BO206" i="8"/>
  <c r="BQ206" i="8" s="1"/>
  <c r="BR206" i="8" s="1"/>
  <c r="BO214" i="8"/>
  <c r="BQ214" i="8" s="1"/>
  <c r="BR214" i="8" s="1"/>
  <c r="BW214" i="8"/>
  <c r="BY214" i="8" s="1"/>
  <c r="BZ214" i="8" s="1"/>
  <c r="BW222" i="8"/>
  <c r="BY222" i="8" s="1"/>
  <c r="BO222" i="8"/>
  <c r="BQ222" i="8" s="1"/>
  <c r="BR222" i="8" s="1"/>
  <c r="BW230" i="8"/>
  <c r="BY230" i="8" s="1"/>
  <c r="BO230" i="8"/>
  <c r="BQ230" i="8" s="1"/>
  <c r="BW238" i="8"/>
  <c r="BY238" i="8" s="1"/>
  <c r="BO238" i="8"/>
  <c r="BQ238" i="8" s="1"/>
  <c r="BR238" i="8" s="1"/>
  <c r="BO246" i="8"/>
  <c r="BQ246" i="8" s="1"/>
  <c r="BR246" i="8" s="1"/>
  <c r="BW246" i="8"/>
  <c r="BY246" i="8" s="1"/>
  <c r="BZ246" i="8" s="1"/>
  <c r="BO254" i="8"/>
  <c r="BQ254" i="8" s="1"/>
  <c r="BW743" i="8"/>
  <c r="BY743" i="8" s="1"/>
  <c r="BZ743" i="8" s="1"/>
  <c r="BO743" i="8"/>
  <c r="BQ743" i="8" s="1"/>
  <c r="CI65" i="8"/>
  <c r="BW9" i="8"/>
  <c r="BY9" i="8" s="1"/>
  <c r="BO9" i="8"/>
  <c r="BQ9" i="8" s="1"/>
  <c r="BR9" i="8" s="1"/>
  <c r="BW17" i="8"/>
  <c r="BY17" i="8" s="1"/>
  <c r="BZ17" i="8" s="1"/>
  <c r="BO17" i="8"/>
  <c r="BQ17" i="8" s="1"/>
  <c r="BR17" i="8" s="1"/>
  <c r="BW25" i="8"/>
  <c r="BY25" i="8" s="1"/>
  <c r="BO25" i="8"/>
  <c r="BQ25" i="8" s="1"/>
  <c r="BR25" i="8" s="1"/>
  <c r="BW33" i="8"/>
  <c r="BY33" i="8" s="1"/>
  <c r="BO33" i="8"/>
  <c r="BQ33" i="8" s="1"/>
  <c r="BO41" i="8"/>
  <c r="BQ41" i="8" s="1"/>
  <c r="BR41" i="8" s="1"/>
  <c r="BW49" i="8"/>
  <c r="BY49" i="8" s="1"/>
  <c r="BO49" i="8"/>
  <c r="BQ49" i="8" s="1"/>
  <c r="BR49" i="8" s="1"/>
  <c r="BW57" i="8"/>
  <c r="BY57" i="8" s="1"/>
  <c r="BO57" i="8"/>
  <c r="BQ57" i="8" s="1"/>
  <c r="BR57" i="8" s="1"/>
  <c r="BW65" i="8"/>
  <c r="BY65" i="8" s="1"/>
  <c r="BZ65" i="8" s="1"/>
  <c r="BO65" i="8"/>
  <c r="BQ65" i="8" s="1"/>
  <c r="BO73" i="8"/>
  <c r="BQ73" i="8" s="1"/>
  <c r="BR73" i="8" s="1"/>
  <c r="BW81" i="8"/>
  <c r="BY81" i="8" s="1"/>
  <c r="BO81" i="8"/>
  <c r="BQ81" i="8" s="1"/>
  <c r="BW89" i="8"/>
  <c r="BY89" i="8" s="1"/>
  <c r="BZ89" i="8" s="1"/>
  <c r="BO89" i="8"/>
  <c r="BQ89" i="8" s="1"/>
  <c r="BR89" i="8" s="1"/>
  <c r="BW97" i="8"/>
  <c r="BY97" i="8" s="1"/>
  <c r="BO97" i="8"/>
  <c r="BQ97" i="8" s="1"/>
  <c r="BR97" i="8" s="1"/>
  <c r="BO105" i="8"/>
  <c r="BQ105" i="8" s="1"/>
  <c r="BR105" i="8" s="1"/>
  <c r="BO113" i="8"/>
  <c r="BQ113" i="8" s="1"/>
  <c r="BO121" i="8"/>
  <c r="BQ121" i="8" s="1"/>
  <c r="BW129" i="8"/>
  <c r="BY129" i="8" s="1"/>
  <c r="BO129" i="8"/>
  <c r="BQ129" i="8" s="1"/>
  <c r="BR129" i="8" s="1"/>
  <c r="BO137" i="8"/>
  <c r="BQ137" i="8" s="1"/>
  <c r="BR137" i="8" s="1"/>
  <c r="BO145" i="8"/>
  <c r="BQ145" i="8" s="1"/>
  <c r="BO153" i="8"/>
  <c r="BQ153" i="8" s="1"/>
  <c r="BR153" i="8" s="1"/>
  <c r="BO161" i="8"/>
  <c r="BQ161" i="8" s="1"/>
  <c r="BO169" i="8"/>
  <c r="BQ169" i="8" s="1"/>
  <c r="BR169" i="8" s="1"/>
  <c r="BO177" i="8"/>
  <c r="BQ177" i="8" s="1"/>
  <c r="BO185" i="8"/>
  <c r="BQ185" i="8" s="1"/>
  <c r="BO193" i="8"/>
  <c r="BQ193" i="8" s="1"/>
  <c r="BR193" i="8" s="1"/>
  <c r="BW201" i="8"/>
  <c r="BY201" i="8" s="1"/>
  <c r="BO201" i="8"/>
  <c r="BQ201" i="8" s="1"/>
  <c r="BR201" i="8" s="1"/>
  <c r="BW209" i="8"/>
  <c r="BY209" i="8" s="1"/>
  <c r="BZ209" i="8" s="1"/>
  <c r="BO209" i="8"/>
  <c r="BQ209" i="8" s="1"/>
  <c r="BR209" i="8" s="1"/>
  <c r="BO217" i="8"/>
  <c r="BQ217" i="8" s="1"/>
  <c r="BW225" i="8"/>
  <c r="BY225" i="8" s="1"/>
  <c r="BO225" i="8"/>
  <c r="BQ225" i="8" s="1"/>
  <c r="BO233" i="8"/>
  <c r="BQ233" i="8" s="1"/>
  <c r="BR233" i="8" s="1"/>
  <c r="BO241" i="8"/>
  <c r="BQ241" i="8" s="1"/>
  <c r="BW249" i="8"/>
  <c r="BY249" i="8" s="1"/>
  <c r="BZ249" i="8" s="1"/>
  <c r="BO249" i="8"/>
  <c r="BQ249" i="8" s="1"/>
  <c r="BR249" i="8" s="1"/>
  <c r="BO257" i="8"/>
  <c r="BQ257" i="8" s="1"/>
  <c r="BO738" i="8"/>
  <c r="BQ738" i="8" s="1"/>
  <c r="BR738" i="8" s="1"/>
  <c r="BO746" i="8"/>
  <c r="BQ746" i="8" s="1"/>
  <c r="BO4" i="8"/>
  <c r="BQ4" i="8" s="1"/>
  <c r="BW12" i="8"/>
  <c r="BY12" i="8" s="1"/>
  <c r="BO12" i="8"/>
  <c r="BQ12" i="8" s="1"/>
  <c r="BR12" i="8" s="1"/>
  <c r="BW20" i="8"/>
  <c r="BY20" i="8" s="1"/>
  <c r="BZ20" i="8" s="1"/>
  <c r="BO20" i="8"/>
  <c r="BQ20" i="8" s="1"/>
  <c r="BR20" i="8" s="1"/>
  <c r="BW28" i="8"/>
  <c r="BY28" i="8" s="1"/>
  <c r="BO28" i="8"/>
  <c r="BQ28" i="8" s="1"/>
  <c r="BO36" i="8"/>
  <c r="BQ36" i="8" s="1"/>
  <c r="BO44" i="8"/>
  <c r="BQ44" i="8" s="1"/>
  <c r="BW52" i="8"/>
  <c r="BY52" i="8" s="1"/>
  <c r="BZ52" i="8" s="1"/>
  <c r="BO52" i="8"/>
  <c r="BQ52" i="8" s="1"/>
  <c r="BR52" i="8" s="1"/>
  <c r="BW60" i="8"/>
  <c r="BY60" i="8" s="1"/>
  <c r="BZ60" i="8" s="1"/>
  <c r="BO60" i="8"/>
  <c r="BQ60" i="8" s="1"/>
  <c r="BR60" i="8" s="1"/>
  <c r="BO68" i="8"/>
  <c r="BQ68" i="8" s="1"/>
  <c r="BO76" i="8"/>
  <c r="BQ76" i="8" s="1"/>
  <c r="BO84" i="8"/>
  <c r="BQ84" i="8" s="1"/>
  <c r="BR84" i="8" s="1"/>
  <c r="BO92" i="8"/>
  <c r="BQ92" i="8" s="1"/>
  <c r="BR92" i="8" s="1"/>
  <c r="BW100" i="8"/>
  <c r="BY100" i="8" s="1"/>
  <c r="BZ100" i="8" s="1"/>
  <c r="BO100" i="8"/>
  <c r="BQ100" i="8" s="1"/>
  <c r="BO108" i="8"/>
  <c r="BQ108" i="8" s="1"/>
  <c r="BR108" i="8" s="1"/>
  <c r="BW116" i="8"/>
  <c r="BY116" i="8" s="1"/>
  <c r="BZ116" i="8" s="1"/>
  <c r="BO116" i="8"/>
  <c r="BQ116" i="8" s="1"/>
  <c r="BR116" i="8" s="1"/>
  <c r="BO124" i="8"/>
  <c r="BQ124" i="8" s="1"/>
  <c r="BW132" i="8"/>
  <c r="BY132" i="8" s="1"/>
  <c r="BZ132" i="8" s="1"/>
  <c r="BO132" i="8"/>
  <c r="BQ132" i="8" s="1"/>
  <c r="BO140" i="8"/>
  <c r="BQ140" i="8" s="1"/>
  <c r="BR140" i="8" s="1"/>
  <c r="BO148" i="8"/>
  <c r="BQ148" i="8" s="1"/>
  <c r="BR148" i="8" s="1"/>
  <c r="BW156" i="8"/>
  <c r="BY156" i="8" s="1"/>
  <c r="BZ156" i="8" s="1"/>
  <c r="BO156" i="8"/>
  <c r="BQ156" i="8" s="1"/>
  <c r="BR156" i="8" s="1"/>
  <c r="BO164" i="8"/>
  <c r="BQ164" i="8" s="1"/>
  <c r="BO172" i="8"/>
  <c r="BQ172" i="8" s="1"/>
  <c r="BO180" i="8"/>
  <c r="BQ180" i="8" s="1"/>
  <c r="BR180" i="8" s="1"/>
  <c r="BW188" i="8"/>
  <c r="BY188" i="8" s="1"/>
  <c r="BO188" i="8"/>
  <c r="BQ188" i="8" s="1"/>
  <c r="BR188" i="8" s="1"/>
  <c r="BO196" i="8"/>
  <c r="BQ196" i="8" s="1"/>
  <c r="BO204" i="8"/>
  <c r="BQ204" i="8" s="1"/>
  <c r="BR204" i="8" s="1"/>
  <c r="BW212" i="8"/>
  <c r="BY212" i="8" s="1"/>
  <c r="BZ212" i="8" s="1"/>
  <c r="BO212" i="8"/>
  <c r="BQ212" i="8" s="1"/>
  <c r="BR212" i="8" s="1"/>
  <c r="BW220" i="8"/>
  <c r="BY220" i="8" s="1"/>
  <c r="BO220" i="8"/>
  <c r="BQ220" i="8" s="1"/>
  <c r="BR220" i="8" s="1"/>
  <c r="BO228" i="8"/>
  <c r="BQ228" i="8" s="1"/>
  <c r="BO236" i="8"/>
  <c r="BQ236" i="8" s="1"/>
  <c r="BR236" i="8" s="1"/>
  <c r="BO244" i="8"/>
  <c r="BQ244" i="8" s="1"/>
  <c r="BR244" i="8" s="1"/>
  <c r="BO252" i="8"/>
  <c r="BQ252" i="8" s="1"/>
  <c r="BR252" i="8" s="1"/>
  <c r="BO741" i="8"/>
  <c r="BQ741" i="8" s="1"/>
  <c r="BR741" i="8" s="1"/>
  <c r="BO749" i="8"/>
  <c r="BQ749" i="8" s="1"/>
  <c r="BW308" i="8"/>
  <c r="BY308" i="8" s="1"/>
  <c r="BZ308" i="8" s="1"/>
  <c r="BO308" i="8"/>
  <c r="BQ308" i="8" s="1"/>
  <c r="BR308" i="8" s="1"/>
  <c r="BW340" i="8"/>
  <c r="BY340" i="8" s="1"/>
  <c r="BO340" i="8"/>
  <c r="BQ340" i="8" s="1"/>
  <c r="BR340" i="8" s="1"/>
  <c r="BO7" i="8"/>
  <c r="BQ7" i="8" s="1"/>
  <c r="BW15" i="8"/>
  <c r="BY15" i="8" s="1"/>
  <c r="BZ15" i="8" s="1"/>
  <c r="BO15" i="8"/>
  <c r="BQ15" i="8" s="1"/>
  <c r="BR15" i="8" s="1"/>
  <c r="BO23" i="8"/>
  <c r="BQ23" i="8" s="1"/>
  <c r="BR23" i="8" s="1"/>
  <c r="BW31" i="8"/>
  <c r="BY31" i="8" s="1"/>
  <c r="BO31" i="8"/>
  <c r="BQ31" i="8" s="1"/>
  <c r="BR31" i="8" s="1"/>
  <c r="BW39" i="8"/>
  <c r="BY39" i="8" s="1"/>
  <c r="BO39" i="8"/>
  <c r="BQ39" i="8" s="1"/>
  <c r="BR39" i="8" s="1"/>
  <c r="BO47" i="8"/>
  <c r="BQ47" i="8" s="1"/>
  <c r="BW55" i="8"/>
  <c r="BY55" i="8" s="1"/>
  <c r="BZ55" i="8" s="1"/>
  <c r="BO55" i="8"/>
  <c r="BQ55" i="8" s="1"/>
  <c r="BR55" i="8" s="1"/>
  <c r="BW63" i="8"/>
  <c r="BY63" i="8" s="1"/>
  <c r="BO63" i="8"/>
  <c r="BQ63" i="8" s="1"/>
  <c r="BO71" i="8"/>
  <c r="BQ71" i="8" s="1"/>
  <c r="BR71" i="8" s="1"/>
  <c r="BW79" i="8"/>
  <c r="BY79" i="8" s="1"/>
  <c r="BO79" i="8"/>
  <c r="BQ79" i="8" s="1"/>
  <c r="BR79" i="8" s="1"/>
  <c r="BO87" i="8"/>
  <c r="BQ87" i="8" s="1"/>
  <c r="BW95" i="8"/>
  <c r="BY95" i="8" s="1"/>
  <c r="BZ95" i="8" s="1"/>
  <c r="BO95" i="8"/>
  <c r="BQ95" i="8" s="1"/>
  <c r="BR95" i="8" s="1"/>
  <c r="BO103" i="8"/>
  <c r="BQ103" i="8" s="1"/>
  <c r="BO111" i="8"/>
  <c r="BQ111" i="8" s="1"/>
  <c r="BR111" i="8" s="1"/>
  <c r="BO119" i="8"/>
  <c r="BQ119" i="8" s="1"/>
  <c r="BW127" i="8"/>
  <c r="BY127" i="8" s="1"/>
  <c r="BO127" i="8"/>
  <c r="BQ127" i="8" s="1"/>
  <c r="BR127" i="8" s="1"/>
  <c r="BO135" i="8"/>
  <c r="BQ135" i="8" s="1"/>
  <c r="BO143" i="8"/>
  <c r="BQ143" i="8" s="1"/>
  <c r="BR143" i="8" s="1"/>
  <c r="BW151" i="8"/>
  <c r="BY151" i="8" s="1"/>
  <c r="BZ151" i="8" s="1"/>
  <c r="BO151" i="8"/>
  <c r="BQ151" i="8" s="1"/>
  <c r="BO159" i="8"/>
  <c r="BQ159" i="8" s="1"/>
  <c r="BR159" i="8" s="1"/>
  <c r="BO167" i="8"/>
  <c r="BQ167" i="8" s="1"/>
  <c r="BO175" i="8"/>
  <c r="BQ175" i="8" s="1"/>
  <c r="BO183" i="8"/>
  <c r="BQ183" i="8" s="1"/>
  <c r="BR183" i="8" s="1"/>
  <c r="BO191" i="8"/>
  <c r="BQ191" i="8" s="1"/>
  <c r="BW199" i="8"/>
  <c r="BY199" i="8" s="1"/>
  <c r="BZ199" i="8" s="1"/>
  <c r="BO199" i="8"/>
  <c r="BQ199" i="8" s="1"/>
  <c r="BR199" i="8" s="1"/>
  <c r="BO207" i="8"/>
  <c r="BQ207" i="8" s="1"/>
  <c r="BR207" i="8" s="1"/>
  <c r="BW207" i="8"/>
  <c r="BY207" i="8" s="1"/>
  <c r="BZ207" i="8" s="1"/>
  <c r="BW215" i="8"/>
  <c r="BY215" i="8" s="1"/>
  <c r="BO215" i="8"/>
  <c r="BQ215" i="8" s="1"/>
  <c r="BW223" i="8"/>
  <c r="BY223" i="8" s="1"/>
  <c r="BZ223" i="8" s="1"/>
  <c r="BO223" i="8"/>
  <c r="BQ223" i="8" s="1"/>
  <c r="BW231" i="8"/>
  <c r="BY231" i="8" s="1"/>
  <c r="BZ231" i="8" s="1"/>
  <c r="BO231" i="8"/>
  <c r="BQ231" i="8" s="1"/>
  <c r="BR231" i="8" s="1"/>
  <c r="BO239" i="8"/>
  <c r="BQ239" i="8" s="1"/>
  <c r="BW247" i="8"/>
  <c r="BY247" i="8" s="1"/>
  <c r="BZ247" i="8" s="1"/>
  <c r="BO247" i="8"/>
  <c r="BQ247" i="8" s="1"/>
  <c r="BO255" i="8"/>
  <c r="BQ255" i="8" s="1"/>
  <c r="BW681" i="8"/>
  <c r="BY681" i="8" s="1"/>
  <c r="BZ681" i="8" s="1"/>
  <c r="BO681" i="8"/>
  <c r="BQ681" i="8" s="1"/>
  <c r="BR681" i="8" s="1"/>
  <c r="BO744" i="8"/>
  <c r="BQ744" i="8" s="1"/>
  <c r="BR744" i="8" s="1"/>
  <c r="BW10" i="8"/>
  <c r="BY10" i="8" s="1"/>
  <c r="BZ10" i="8" s="1"/>
  <c r="BO10" i="8"/>
  <c r="BQ10" i="8" s="1"/>
  <c r="BW18" i="8"/>
  <c r="BY18" i="8" s="1"/>
  <c r="BZ18" i="8" s="1"/>
  <c r="BO18" i="8"/>
  <c r="BQ18" i="8" s="1"/>
  <c r="BW26" i="8"/>
  <c r="BY26" i="8" s="1"/>
  <c r="BZ26" i="8" s="1"/>
  <c r="BO26" i="8"/>
  <c r="BQ26" i="8" s="1"/>
  <c r="BR26" i="8" s="1"/>
  <c r="BO34" i="8"/>
  <c r="BQ34" i="8" s="1"/>
  <c r="BW42" i="8"/>
  <c r="BY42" i="8" s="1"/>
  <c r="BZ42" i="8" s="1"/>
  <c r="BO42" i="8"/>
  <c r="BQ42" i="8" s="1"/>
  <c r="BR42" i="8" s="1"/>
  <c r="BO50" i="8"/>
  <c r="BQ50" i="8" s="1"/>
  <c r="BO58" i="8"/>
  <c r="BQ58" i="8" s="1"/>
  <c r="BR58" i="8" s="1"/>
  <c r="BO66" i="8"/>
  <c r="BQ66" i="8" s="1"/>
  <c r="BR66" i="8" s="1"/>
  <c r="BO74" i="8"/>
  <c r="BQ74" i="8" s="1"/>
  <c r="BR74" i="8" s="1"/>
  <c r="BW82" i="8"/>
  <c r="BY82" i="8" s="1"/>
  <c r="BZ82" i="8" s="1"/>
  <c r="BO82" i="8"/>
  <c r="BQ82" i="8" s="1"/>
  <c r="BR82" i="8" s="1"/>
  <c r="BW90" i="8"/>
  <c r="BY90" i="8" s="1"/>
  <c r="BZ90" i="8" s="1"/>
  <c r="BO90" i="8"/>
  <c r="BQ90" i="8" s="1"/>
  <c r="BR90" i="8" s="1"/>
  <c r="BW98" i="8"/>
  <c r="BY98" i="8" s="1"/>
  <c r="BZ98" i="8" s="1"/>
  <c r="BO98" i="8"/>
  <c r="BQ98" i="8" s="1"/>
  <c r="BR98" i="8" s="1"/>
  <c r="BO106" i="8"/>
  <c r="BQ106" i="8" s="1"/>
  <c r="BW114" i="8"/>
  <c r="BY114" i="8" s="1"/>
  <c r="BO114" i="8"/>
  <c r="BQ114" i="8" s="1"/>
  <c r="BR114" i="8" s="1"/>
  <c r="BO122" i="8"/>
  <c r="BQ122" i="8" s="1"/>
  <c r="BW130" i="8"/>
  <c r="BY130" i="8" s="1"/>
  <c r="BZ130" i="8" s="1"/>
  <c r="BO130" i="8"/>
  <c r="BQ130" i="8" s="1"/>
  <c r="BR130" i="8" s="1"/>
  <c r="BW138" i="8"/>
  <c r="BY138" i="8" s="1"/>
  <c r="BZ138" i="8" s="1"/>
  <c r="BO138" i="8"/>
  <c r="BQ138" i="8" s="1"/>
  <c r="BR138" i="8" s="1"/>
  <c r="BO146" i="8"/>
  <c r="BQ146" i="8" s="1"/>
  <c r="BR146" i="8" s="1"/>
  <c r="BO154" i="8"/>
  <c r="BQ154" i="8" s="1"/>
  <c r="BO162" i="8"/>
  <c r="BQ162" i="8" s="1"/>
  <c r="BR162" i="8" s="1"/>
  <c r="BO170" i="8"/>
  <c r="BQ170" i="8" s="1"/>
  <c r="BR170" i="8" s="1"/>
  <c r="BO178" i="8"/>
  <c r="BQ178" i="8" s="1"/>
  <c r="BR178" i="8" s="1"/>
  <c r="BO186" i="8"/>
  <c r="BQ186" i="8" s="1"/>
  <c r="BR186" i="8" s="1"/>
  <c r="BW194" i="8"/>
  <c r="BY194" i="8" s="1"/>
  <c r="BO194" i="8"/>
  <c r="BQ194" i="8" s="1"/>
  <c r="BW202" i="8"/>
  <c r="BY202" i="8" s="1"/>
  <c r="BO202" i="8"/>
  <c r="BQ202" i="8" s="1"/>
  <c r="BW210" i="8"/>
  <c r="BY210" i="8" s="1"/>
  <c r="BZ210" i="8" s="1"/>
  <c r="BO210" i="8"/>
  <c r="BQ210" i="8" s="1"/>
  <c r="BW218" i="8"/>
  <c r="BY218" i="8" s="1"/>
  <c r="BZ218" i="8" s="1"/>
  <c r="BO218" i="8"/>
  <c r="BQ218" i="8" s="1"/>
  <c r="BR218" i="8" s="1"/>
  <c r="BO226" i="8"/>
  <c r="BQ226" i="8" s="1"/>
  <c r="BW234" i="8"/>
  <c r="BY234" i="8" s="1"/>
  <c r="BO234" i="8"/>
  <c r="BQ234" i="8" s="1"/>
  <c r="BO242" i="8"/>
  <c r="BQ242" i="8" s="1"/>
  <c r="BW250" i="8"/>
  <c r="BY250" i="8" s="1"/>
  <c r="BZ250" i="8" s="1"/>
  <c r="BO250" i="8"/>
  <c r="BQ250" i="8" s="1"/>
  <c r="BO258" i="8"/>
  <c r="BQ258" i="8" s="1"/>
  <c r="BR258" i="8" s="1"/>
  <c r="BO524" i="8"/>
  <c r="BQ524" i="8" s="1"/>
  <c r="BR524" i="8" s="1"/>
  <c r="BO739" i="8"/>
  <c r="BQ739" i="8" s="1"/>
  <c r="BO747" i="8"/>
  <c r="BQ747" i="8" s="1"/>
  <c r="BW5" i="8"/>
  <c r="BY5" i="8" s="1"/>
  <c r="BZ5" i="8" s="1"/>
  <c r="BO5" i="8"/>
  <c r="BQ5" i="8" s="1"/>
  <c r="BR5" i="8" s="1"/>
  <c r="BW13" i="8"/>
  <c r="BY13" i="8" s="1"/>
  <c r="BZ13" i="8" s="1"/>
  <c r="BO13" i="8"/>
  <c r="BQ13" i="8" s="1"/>
  <c r="BO21" i="8"/>
  <c r="BQ21" i="8" s="1"/>
  <c r="BR21" i="8" s="1"/>
  <c r="BW29" i="8"/>
  <c r="BY29" i="8" s="1"/>
  <c r="BZ29" i="8" s="1"/>
  <c r="BO29" i="8"/>
  <c r="BQ29" i="8" s="1"/>
  <c r="BW37" i="8"/>
  <c r="BY37" i="8" s="1"/>
  <c r="BZ37" i="8" s="1"/>
  <c r="BO37" i="8"/>
  <c r="BQ37" i="8" s="1"/>
  <c r="BW45" i="8"/>
  <c r="BY45" i="8" s="1"/>
  <c r="BZ45" i="8" s="1"/>
  <c r="BO45" i="8"/>
  <c r="BQ45" i="8" s="1"/>
  <c r="BR45" i="8" s="1"/>
  <c r="BO53" i="8"/>
  <c r="BQ53" i="8" s="1"/>
  <c r="BW61" i="8"/>
  <c r="BY61" i="8" s="1"/>
  <c r="BZ61" i="8" s="1"/>
  <c r="BO61" i="8"/>
  <c r="BQ61" i="8" s="1"/>
  <c r="BR61" i="8" s="1"/>
  <c r="BW69" i="8"/>
  <c r="BY69" i="8" s="1"/>
  <c r="BO69" i="8"/>
  <c r="BQ69" i="8" s="1"/>
  <c r="BW77" i="8"/>
  <c r="BY77" i="8" s="1"/>
  <c r="BZ77" i="8" s="1"/>
  <c r="BO77" i="8"/>
  <c r="BQ77" i="8" s="1"/>
  <c r="BR77" i="8" s="1"/>
  <c r="BW85" i="8"/>
  <c r="BY85" i="8" s="1"/>
  <c r="BZ85" i="8" s="1"/>
  <c r="BO85" i="8"/>
  <c r="BQ85" i="8" s="1"/>
  <c r="BR85" i="8" s="1"/>
  <c r="BO93" i="8"/>
  <c r="BQ93" i="8" s="1"/>
  <c r="BR93" i="8" s="1"/>
  <c r="BW101" i="8"/>
  <c r="BY101" i="8" s="1"/>
  <c r="BZ101" i="8" s="1"/>
  <c r="BO101" i="8"/>
  <c r="BQ101" i="8" s="1"/>
  <c r="BO109" i="8"/>
  <c r="BQ109" i="8" s="1"/>
  <c r="BR109" i="8" s="1"/>
  <c r="BW117" i="8"/>
  <c r="BY117" i="8" s="1"/>
  <c r="BZ117" i="8" s="1"/>
  <c r="BO117" i="8"/>
  <c r="BQ117" i="8" s="1"/>
  <c r="BR117" i="8" s="1"/>
  <c r="BW125" i="8"/>
  <c r="BY125" i="8" s="1"/>
  <c r="BZ125" i="8" s="1"/>
  <c r="BO125" i="8"/>
  <c r="BQ125" i="8" s="1"/>
  <c r="BR125" i="8" s="1"/>
  <c r="BO133" i="8"/>
  <c r="BQ133" i="8" s="1"/>
  <c r="BR133" i="8" s="1"/>
  <c r="BW141" i="8"/>
  <c r="BY141" i="8" s="1"/>
  <c r="BZ141" i="8" s="1"/>
  <c r="BO141" i="8"/>
  <c r="BQ141" i="8" s="1"/>
  <c r="BO149" i="8"/>
  <c r="BQ149" i="8" s="1"/>
  <c r="BW157" i="8"/>
  <c r="BY157" i="8" s="1"/>
  <c r="BZ157" i="8" s="1"/>
  <c r="BO157" i="8"/>
  <c r="BQ157" i="8" s="1"/>
  <c r="BR157" i="8" s="1"/>
  <c r="BO165" i="8"/>
  <c r="BQ165" i="8" s="1"/>
  <c r="BR165" i="8" s="1"/>
  <c r="BO173" i="8"/>
  <c r="BQ173" i="8" s="1"/>
  <c r="BO181" i="8"/>
  <c r="BQ181" i="8" s="1"/>
  <c r="BR181" i="8" s="1"/>
  <c r="BW189" i="8"/>
  <c r="BY189" i="8" s="1"/>
  <c r="BZ189" i="8" s="1"/>
  <c r="BO189" i="8"/>
  <c r="BQ189" i="8" s="1"/>
  <c r="BW197" i="8"/>
  <c r="BY197" i="8" s="1"/>
  <c r="BZ197" i="8" s="1"/>
  <c r="BO197" i="8"/>
  <c r="BQ197" i="8" s="1"/>
  <c r="BR197" i="8" s="1"/>
  <c r="BW205" i="8"/>
  <c r="BY205" i="8" s="1"/>
  <c r="BZ205" i="8" s="1"/>
  <c r="BO205" i="8"/>
  <c r="BQ205" i="8" s="1"/>
  <c r="BR205" i="8" s="1"/>
  <c r="BW213" i="8"/>
  <c r="BY213" i="8" s="1"/>
  <c r="BO213" i="8"/>
  <c r="BQ213" i="8" s="1"/>
  <c r="BR213" i="8" s="1"/>
  <c r="BO221" i="8"/>
  <c r="BQ221" i="8" s="1"/>
  <c r="BR221" i="8" s="1"/>
  <c r="BO229" i="8"/>
  <c r="BQ229" i="8" s="1"/>
  <c r="BO237" i="8"/>
  <c r="BQ237" i="8" s="1"/>
  <c r="BR237" i="8" s="1"/>
  <c r="BW245" i="8"/>
  <c r="BY245" i="8" s="1"/>
  <c r="BZ245" i="8" s="1"/>
  <c r="BO245" i="8"/>
  <c r="BQ245" i="8" s="1"/>
  <c r="BR245" i="8" s="1"/>
  <c r="BO253" i="8"/>
  <c r="BQ253" i="8" s="1"/>
  <c r="BR253" i="8" s="1"/>
  <c r="BW742" i="8"/>
  <c r="BY742" i="8" s="1"/>
  <c r="BZ742" i="8" s="1"/>
  <c r="BO742" i="8"/>
  <c r="BQ742" i="8" s="1"/>
  <c r="BR742" i="8" s="1"/>
  <c r="CI57" i="8"/>
  <c r="AZ4" i="8"/>
  <c r="BR4" i="8"/>
  <c r="BP4" i="8"/>
  <c r="AZ12" i="8"/>
  <c r="BZ12" i="8"/>
  <c r="BP12" i="8"/>
  <c r="AZ20" i="8"/>
  <c r="BB20" i="8" s="1"/>
  <c r="AZ28" i="8"/>
  <c r="BB28" i="8" s="1"/>
  <c r="BZ28" i="8"/>
  <c r="BR28" i="8"/>
  <c r="BP28" i="8"/>
  <c r="BX28" i="8"/>
  <c r="BR36" i="8"/>
  <c r="BP36" i="8"/>
  <c r="BR44" i="8"/>
  <c r="BP44" i="8"/>
  <c r="BP68" i="8"/>
  <c r="BR68" i="8"/>
  <c r="BP76" i="8"/>
  <c r="BR76" i="8"/>
  <c r="BP100" i="8"/>
  <c r="BR100" i="8"/>
  <c r="AW108" i="8"/>
  <c r="AW116" i="8"/>
  <c r="BP124" i="8"/>
  <c r="BR124" i="8"/>
  <c r="BP132" i="8"/>
  <c r="BR132" i="8"/>
  <c r="BP164" i="8"/>
  <c r="BR164" i="8"/>
  <c r="BP172" i="8"/>
  <c r="BR172" i="8"/>
  <c r="BX188" i="8"/>
  <c r="BZ188" i="8"/>
  <c r="BP196" i="8"/>
  <c r="BR196" i="8"/>
  <c r="BX220" i="8"/>
  <c r="BZ220" i="8"/>
  <c r="BR228" i="8"/>
  <c r="BP228" i="8"/>
  <c r="BP749" i="8"/>
  <c r="BR749" i="8"/>
  <c r="BX308" i="8"/>
  <c r="BX340" i="8"/>
  <c r="BZ340" i="8"/>
  <c r="BR7" i="8"/>
  <c r="BP7" i="8"/>
  <c r="BZ31" i="8"/>
  <c r="BP31" i="8"/>
  <c r="BX31" i="8"/>
  <c r="BZ39" i="8"/>
  <c r="BX39" i="8"/>
  <c r="BR47" i="8"/>
  <c r="BP47" i="8"/>
  <c r="BR63" i="8"/>
  <c r="BZ63" i="8"/>
  <c r="BP63" i="8"/>
  <c r="BX63" i="8"/>
  <c r="BX79" i="8"/>
  <c r="BZ79" i="8"/>
  <c r="BP87" i="8"/>
  <c r="BR87" i="8"/>
  <c r="BP103" i="8"/>
  <c r="BR103" i="8"/>
  <c r="BP119" i="8"/>
  <c r="BR119" i="8"/>
  <c r="BX127" i="8"/>
  <c r="BZ127" i="8"/>
  <c r="BP135" i="8"/>
  <c r="BR135" i="8"/>
  <c r="BP151" i="8"/>
  <c r="BR151" i="8"/>
  <c r="BP167" i="8"/>
  <c r="BR167" i="8"/>
  <c r="BP175" i="8"/>
  <c r="BR175" i="8"/>
  <c r="BP183" i="8"/>
  <c r="BP191" i="8"/>
  <c r="BR191" i="8"/>
  <c r="BP207" i="8"/>
  <c r="BP215" i="8"/>
  <c r="BX215" i="8"/>
  <c r="BR215" i="8"/>
  <c r="BZ215" i="8"/>
  <c r="BP223" i="8"/>
  <c r="BR223" i="8"/>
  <c r="BP239" i="8"/>
  <c r="BR239" i="8"/>
  <c r="BP247" i="8"/>
  <c r="BX247" i="8"/>
  <c r="BR247" i="8"/>
  <c r="BP255" i="8"/>
  <c r="BR255" i="8"/>
  <c r="BP681" i="8"/>
  <c r="BR10" i="8"/>
  <c r="BP10" i="8"/>
  <c r="BR18" i="8"/>
  <c r="BX18" i="8"/>
  <c r="BP18" i="8"/>
  <c r="BR34" i="8"/>
  <c r="BP34" i="8"/>
  <c r="BR50" i="8"/>
  <c r="BP50" i="8"/>
  <c r="BP74" i="8"/>
  <c r="BP106" i="8"/>
  <c r="BR106" i="8"/>
  <c r="BX114" i="8"/>
  <c r="BZ114" i="8"/>
  <c r="BR122" i="8"/>
  <c r="BP138" i="8"/>
  <c r="AW146" i="8"/>
  <c r="BP154" i="8"/>
  <c r="BR154" i="8"/>
  <c r="BX194" i="8"/>
  <c r="BR194" i="8"/>
  <c r="BZ194" i="8"/>
  <c r="BZ202" i="8"/>
  <c r="BR202" i="8"/>
  <c r="BR210" i="8"/>
  <c r="BP210" i="8"/>
  <c r="BR226" i="8"/>
  <c r="BP226" i="8"/>
  <c r="BR234" i="8"/>
  <c r="BZ234" i="8"/>
  <c r="BP242" i="8"/>
  <c r="BR242" i="8"/>
  <c r="BP250" i="8"/>
  <c r="BR250" i="8"/>
  <c r="BP739" i="8"/>
  <c r="BR739" i="8"/>
  <c r="BR747" i="8"/>
  <c r="BX5" i="8"/>
  <c r="BR13" i="8"/>
  <c r="BP13" i="8"/>
  <c r="BR29" i="8"/>
  <c r="BP29" i="8"/>
  <c r="BR37" i="8"/>
  <c r="BX37" i="8"/>
  <c r="BR53" i="8"/>
  <c r="BP69" i="8"/>
  <c r="BR69" i="8"/>
  <c r="BZ69" i="8"/>
  <c r="BX69" i="8"/>
  <c r="BX77" i="8"/>
  <c r="BP101" i="8"/>
  <c r="BR101" i="8"/>
  <c r="BP117" i="8"/>
  <c r="BP141" i="8"/>
  <c r="BR141" i="8"/>
  <c r="BP149" i="8"/>
  <c r="BR149" i="8"/>
  <c r="BR173" i="8"/>
  <c r="BP189" i="8"/>
  <c r="BR189" i="8"/>
  <c r="BX197" i="8"/>
  <c r="BP205" i="8"/>
  <c r="BX205" i="8"/>
  <c r="BX213" i="8"/>
  <c r="BZ213" i="8"/>
  <c r="BR229" i="8"/>
  <c r="BP229" i="8"/>
  <c r="BX742" i="8"/>
  <c r="BR8" i="8"/>
  <c r="BZ8" i="8"/>
  <c r="BP8" i="8"/>
  <c r="BX8" i="8"/>
  <c r="BR16" i="8"/>
  <c r="BP16" i="8"/>
  <c r="BX16" i="8"/>
  <c r="BR24" i="8"/>
  <c r="BP24" i="8"/>
  <c r="BR32" i="8"/>
  <c r="BP32" i="8"/>
  <c r="BR40" i="8"/>
  <c r="BZ40" i="8"/>
  <c r="BP40" i="8"/>
  <c r="BX40" i="8"/>
  <c r="BZ48" i="8"/>
  <c r="BX48" i="8"/>
  <c r="BZ56" i="8"/>
  <c r="BX56" i="8"/>
  <c r="BP56" i="8"/>
  <c r="BR56" i="8"/>
  <c r="BP64" i="8"/>
  <c r="BR64" i="8"/>
  <c r="BX72" i="8"/>
  <c r="BZ72" i="8"/>
  <c r="BP72" i="8"/>
  <c r="BR72" i="8"/>
  <c r="BX80" i="8"/>
  <c r="BP80" i="8"/>
  <c r="BZ80" i="8"/>
  <c r="BX88" i="8"/>
  <c r="BP88" i="8"/>
  <c r="BZ88" i="8"/>
  <c r="BR88" i="8"/>
  <c r="BP104" i="8"/>
  <c r="BR104" i="8"/>
  <c r="BX112" i="8"/>
  <c r="BP112" i="8"/>
  <c r="BZ112" i="8"/>
  <c r="BR112" i="8"/>
  <c r="BP120" i="8"/>
  <c r="BR120" i="8"/>
  <c r="BP128" i="8"/>
  <c r="BR128" i="8"/>
  <c r="BP152" i="8"/>
  <c r="BX152" i="8"/>
  <c r="BR152" i="8"/>
  <c r="BZ152" i="8"/>
  <c r="BP160" i="8"/>
  <c r="BR160" i="8"/>
  <c r="BP168" i="8"/>
  <c r="BR168" i="8"/>
  <c r="BP184" i="8"/>
  <c r="BR184" i="8"/>
  <c r="BX208" i="8"/>
  <c r="BR208" i="8"/>
  <c r="BZ208" i="8"/>
  <c r="BP208" i="8"/>
  <c r="BR216" i="8"/>
  <c r="BX216" i="8"/>
  <c r="BP216" i="8"/>
  <c r="BZ216" i="8"/>
  <c r="BP224" i="8"/>
  <c r="BR232" i="8"/>
  <c r="BP232" i="8"/>
  <c r="BP248" i="8"/>
  <c r="BR248" i="8"/>
  <c r="BP256" i="8"/>
  <c r="BR256" i="8"/>
  <c r="BX737" i="8"/>
  <c r="BP737" i="8"/>
  <c r="BZ737" i="8"/>
  <c r="BR737" i="8"/>
  <c r="AD415" i="8"/>
  <c r="AX415" i="8" s="1"/>
  <c r="BP415" i="8"/>
  <c r="BR415" i="8"/>
  <c r="BR11" i="8"/>
  <c r="BP11" i="8"/>
  <c r="BZ19" i="8"/>
  <c r="BR19" i="8"/>
  <c r="BP19" i="8"/>
  <c r="BX19" i="8"/>
  <c r="BZ27" i="8"/>
  <c r="BP27" i="8"/>
  <c r="BX27" i="8"/>
  <c r="BZ35" i="8"/>
  <c r="BX35" i="8"/>
  <c r="BZ51" i="8"/>
  <c r="BR51" i="8"/>
  <c r="BP51" i="8"/>
  <c r="BX51" i="8"/>
  <c r="AW59" i="8"/>
  <c r="BR59" i="8"/>
  <c r="BP59" i="8"/>
  <c r="BP67" i="8"/>
  <c r="BR67" i="8"/>
  <c r="AW75" i="8"/>
  <c r="BP83" i="8"/>
  <c r="BR83" i="8"/>
  <c r="BZ91" i="8"/>
  <c r="AW99" i="8"/>
  <c r="BP99" i="8"/>
  <c r="BX99" i="8"/>
  <c r="BR99" i="8"/>
  <c r="BZ99" i="8"/>
  <c r="BP107" i="8"/>
  <c r="BR107" i="8"/>
  <c r="BP115" i="8"/>
  <c r="BR115" i="8"/>
  <c r="BP123" i="8"/>
  <c r="BR123" i="8"/>
  <c r="BP139" i="8"/>
  <c r="BR139" i="8"/>
  <c r="BP147" i="8"/>
  <c r="BR147" i="8"/>
  <c r="BP155" i="8"/>
  <c r="BR155" i="8"/>
  <c r="BP163" i="8"/>
  <c r="BR163" i="8"/>
  <c r="BP171" i="8"/>
  <c r="BP179" i="8"/>
  <c r="BR179" i="8"/>
  <c r="BP195" i="8"/>
  <c r="BR195" i="8"/>
  <c r="BR203" i="8"/>
  <c r="BP203" i="8"/>
  <c r="BP211" i="8"/>
  <c r="BX211" i="8"/>
  <c r="BZ211" i="8"/>
  <c r="BR211" i="8"/>
  <c r="BP219" i="8"/>
  <c r="BR219" i="8"/>
  <c r="BP235" i="8"/>
  <c r="BR235" i="8"/>
  <c r="BX235" i="8"/>
  <c r="BZ235" i="8"/>
  <c r="BP243" i="8"/>
  <c r="BR243" i="8"/>
  <c r="BX251" i="8"/>
  <c r="BP251" i="8"/>
  <c r="BZ251" i="8"/>
  <c r="BP259" i="8"/>
  <c r="BR259" i="8"/>
  <c r="AZ6" i="8"/>
  <c r="BR6" i="8"/>
  <c r="BZ6" i="8"/>
  <c r="BP6" i="8"/>
  <c r="BX6" i="8"/>
  <c r="AZ14" i="8"/>
  <c r="BB14" i="8" s="1"/>
  <c r="BZ14" i="8"/>
  <c r="BR14" i="8"/>
  <c r="BX14" i="8"/>
  <c r="BP14" i="8"/>
  <c r="AZ22" i="8"/>
  <c r="BB22" i="8" s="1"/>
  <c r="BZ22" i="8"/>
  <c r="BX22" i="8"/>
  <c r="AZ30" i="8"/>
  <c r="BB30" i="8" s="1"/>
  <c r="BR38" i="8"/>
  <c r="BP38" i="8"/>
  <c r="BR46" i="8"/>
  <c r="BZ46" i="8"/>
  <c r="BP46" i="8"/>
  <c r="BX46" i="8"/>
  <c r="BP54" i="8"/>
  <c r="BR54" i="8"/>
  <c r="BP62" i="8"/>
  <c r="BR62" i="8"/>
  <c r="BP78" i="8"/>
  <c r="BR78" i="8"/>
  <c r="BX86" i="8"/>
  <c r="BP86" i="8"/>
  <c r="BR86" i="8"/>
  <c r="BZ86" i="8"/>
  <c r="BP94" i="8"/>
  <c r="BR94" i="8"/>
  <c r="BP102" i="8"/>
  <c r="BP110" i="8"/>
  <c r="BR110" i="8"/>
  <c r="AW126" i="8"/>
  <c r="BP134" i="8"/>
  <c r="BR134" i="8"/>
  <c r="BP142" i="8"/>
  <c r="BR142" i="8"/>
  <c r="BP150" i="8"/>
  <c r="BR150" i="8"/>
  <c r="BP158" i="8"/>
  <c r="BR158" i="8"/>
  <c r="BP174" i="8"/>
  <c r="BR174" i="8"/>
  <c r="BP182" i="8"/>
  <c r="BP190" i="8"/>
  <c r="BR190" i="8"/>
  <c r="BX198" i="8"/>
  <c r="BP198" i="8"/>
  <c r="BR198" i="8"/>
  <c r="BZ198" i="8"/>
  <c r="BX222" i="8"/>
  <c r="BZ222" i="8"/>
  <c r="BR230" i="8"/>
  <c r="BX230" i="8"/>
  <c r="BP230" i="8"/>
  <c r="BZ230" i="8"/>
  <c r="BX238" i="8"/>
  <c r="BZ238" i="8"/>
  <c r="BP246" i="8"/>
  <c r="BP254" i="8"/>
  <c r="BR254" i="8"/>
  <c r="BP743" i="8"/>
  <c r="BR743" i="8"/>
  <c r="AZ9" i="8"/>
  <c r="BB9" i="8" s="1"/>
  <c r="BZ9" i="8"/>
  <c r="BX9" i="8"/>
  <c r="AZ17" i="8"/>
  <c r="BB17" i="8" s="1"/>
  <c r="AZ25" i="8"/>
  <c r="BB25" i="8" s="1"/>
  <c r="BZ25" i="8"/>
  <c r="BX25" i="8"/>
  <c r="BR33" i="8"/>
  <c r="BZ33" i="8"/>
  <c r="BP33" i="8"/>
  <c r="BX33" i="8"/>
  <c r="BZ49" i="8"/>
  <c r="BX49" i="8"/>
  <c r="BZ57" i="8"/>
  <c r="BP57" i="8"/>
  <c r="BR65" i="8"/>
  <c r="BP65" i="8"/>
  <c r="BX81" i="8"/>
  <c r="BP81" i="8"/>
  <c r="BR81" i="8"/>
  <c r="BZ81" i="8"/>
  <c r="BX89" i="8"/>
  <c r="BZ97" i="8"/>
  <c r="BP113" i="8"/>
  <c r="BR113" i="8"/>
  <c r="BP121" i="8"/>
  <c r="BR121" i="8"/>
  <c r="BX129" i="8"/>
  <c r="BZ129" i="8"/>
  <c r="BR145" i="8"/>
  <c r="BP161" i="8"/>
  <c r="BR161" i="8"/>
  <c r="BP177" i="8"/>
  <c r="BR177" i="8"/>
  <c r="BP185" i="8"/>
  <c r="BR185" i="8"/>
  <c r="BX201" i="8"/>
  <c r="BZ201" i="8"/>
  <c r="BP217" i="8"/>
  <c r="BR217" i="8"/>
  <c r="BP225" i="8"/>
  <c r="BR225" i="8"/>
  <c r="BX225" i="8"/>
  <c r="BZ225" i="8"/>
  <c r="BP241" i="8"/>
  <c r="BR241" i="8"/>
  <c r="BX249" i="8"/>
  <c r="BP257" i="8"/>
  <c r="BR257" i="8"/>
  <c r="BP746" i="8"/>
  <c r="BR746" i="8"/>
  <c r="AC376" i="8"/>
  <c r="AC728" i="8"/>
  <c r="AC732" i="8"/>
  <c r="AC734" i="8"/>
  <c r="BE184" i="8"/>
  <c r="BE256" i="8"/>
  <c r="AC263" i="8"/>
  <c r="AC265" i="8"/>
  <c r="AC271" i="8"/>
  <c r="AC273" i="8"/>
  <c r="AC281" i="8"/>
  <c r="AC283" i="8"/>
  <c r="AC285" i="8"/>
  <c r="AC287" i="8"/>
  <c r="AC379" i="8"/>
  <c r="AC383" i="8"/>
  <c r="AC391" i="8"/>
  <c r="AC395" i="8"/>
  <c r="AC397" i="8"/>
  <c r="AC413" i="8"/>
  <c r="AC421" i="8"/>
  <c r="AC429" i="8"/>
  <c r="AC437" i="8"/>
  <c r="AC445" i="8"/>
  <c r="AC453" i="8"/>
  <c r="AC461" i="8"/>
  <c r="AC467" i="8"/>
  <c r="AC477" i="8"/>
  <c r="AC479" i="8"/>
  <c r="AC481" i="8"/>
  <c r="AC489" i="8"/>
  <c r="AC497" i="8"/>
  <c r="AC505" i="8"/>
  <c r="AC513" i="8"/>
  <c r="AC521" i="8"/>
  <c r="AC533" i="8"/>
  <c r="AC565" i="8"/>
  <c r="AC583" i="8"/>
  <c r="AC595" i="8"/>
  <c r="AC663" i="8"/>
  <c r="AC683" i="8"/>
  <c r="AC685" i="8"/>
  <c r="AV556" i="8"/>
  <c r="AC388" i="8"/>
  <c r="AB415" i="8"/>
  <c r="AB429" i="8"/>
  <c r="AC442" i="8"/>
  <c r="AC643" i="8"/>
  <c r="AC260" i="8"/>
  <c r="AB260" i="8"/>
  <c r="AC262" i="8"/>
  <c r="AC264" i="8"/>
  <c r="AC266" i="8"/>
  <c r="AB266" i="8"/>
  <c r="AV268" i="8"/>
  <c r="AC270" i="8"/>
  <c r="AB270" i="8"/>
  <c r="AC272" i="8"/>
  <c r="AC274" i="8"/>
  <c r="AB274" i="8"/>
  <c r="AC276" i="8"/>
  <c r="AB276" i="8"/>
  <c r="AV278" i="8"/>
  <c r="AC280" i="8"/>
  <c r="AB280" i="8"/>
  <c r="AC282" i="8"/>
  <c r="AB282" i="8"/>
  <c r="AC284" i="8"/>
  <c r="AC286" i="8"/>
  <c r="AC288" i="8"/>
  <c r="AB288" i="8"/>
  <c r="AC290" i="8"/>
  <c r="AC292" i="8"/>
  <c r="AC294" i="8"/>
  <c r="AB294" i="8"/>
  <c r="AC296" i="8"/>
  <c r="AB296" i="8"/>
  <c r="AC298" i="8"/>
  <c r="AB298" i="8"/>
  <c r="AC300" i="8"/>
  <c r="AC302" i="8"/>
  <c r="AB302" i="8"/>
  <c r="AC304" i="8"/>
  <c r="AB304" i="8"/>
  <c r="AC306" i="8"/>
  <c r="AB306" i="8"/>
  <c r="AY308" i="8"/>
  <c r="AW308" i="8"/>
  <c r="AZ308" i="8"/>
  <c r="AC310" i="8"/>
  <c r="AB310" i="8"/>
  <c r="AC312" i="8"/>
  <c r="AB312" i="8"/>
  <c r="AC314" i="8"/>
  <c r="AB314" i="8"/>
  <c r="AC316" i="8"/>
  <c r="AC318" i="8"/>
  <c r="AB318" i="8"/>
  <c r="AC320" i="8"/>
  <c r="AB320" i="8"/>
  <c r="AC322" i="8"/>
  <c r="AB322" i="8"/>
  <c r="AC324" i="8"/>
  <c r="AC326" i="8"/>
  <c r="AB326" i="8"/>
  <c r="AC328" i="8"/>
  <c r="AB328" i="8"/>
  <c r="AC330" i="8"/>
  <c r="AB330" i="8"/>
  <c r="AC332" i="8"/>
  <c r="AC334" i="8"/>
  <c r="AB334" i="8"/>
  <c r="AC336" i="8"/>
  <c r="AB336" i="8"/>
  <c r="AC338" i="8"/>
  <c r="AB338" i="8"/>
  <c r="AY340" i="8"/>
  <c r="AW340" i="8"/>
  <c r="AZ340" i="8"/>
  <c r="AC342" i="8"/>
  <c r="AB342" i="8"/>
  <c r="AC344" i="8"/>
  <c r="AC346" i="8"/>
  <c r="AC348" i="8"/>
  <c r="AB348" i="8"/>
  <c r="AC350" i="8"/>
  <c r="AB350" i="8"/>
  <c r="AC352" i="8"/>
  <c r="AB352" i="8"/>
  <c r="AC354" i="8"/>
  <c r="AC356" i="8"/>
  <c r="AB356" i="8"/>
  <c r="AC358" i="8"/>
  <c r="AB358" i="8"/>
  <c r="AC360" i="8"/>
  <c r="AB360" i="8"/>
  <c r="AC362" i="8"/>
  <c r="AC364" i="8"/>
  <c r="AB364" i="8"/>
  <c r="AC366" i="8"/>
  <c r="AB366" i="8"/>
  <c r="AC368" i="8"/>
  <c r="AB368" i="8"/>
  <c r="AC370" i="8"/>
  <c r="AC372" i="8"/>
  <c r="AB372" i="8"/>
  <c r="AC374" i="8"/>
  <c r="AC378" i="8"/>
  <c r="AV380" i="8"/>
  <c r="AC382" i="8"/>
  <c r="AB382" i="8"/>
  <c r="AC384" i="8"/>
  <c r="AB384" i="8"/>
  <c r="AC386" i="8"/>
  <c r="AB386" i="8"/>
  <c r="AV388" i="8"/>
  <c r="AC390" i="8"/>
  <c r="AB390" i="8"/>
  <c r="AC392" i="8"/>
  <c r="AB392" i="8"/>
  <c r="AC394" i="8"/>
  <c r="AB394" i="8"/>
  <c r="AC396" i="8"/>
  <c r="AB396" i="8"/>
  <c r="AC398" i="8"/>
  <c r="AB398" i="8"/>
  <c r="AC400" i="8"/>
  <c r="AC402" i="8"/>
  <c r="AB402" i="8"/>
  <c r="AC404" i="8"/>
  <c r="AB404" i="8"/>
  <c r="AC406" i="8"/>
  <c r="AB406" i="8"/>
  <c r="AC408" i="8"/>
  <c r="AB408" i="8"/>
  <c r="AC410" i="8"/>
  <c r="AB410" i="8"/>
  <c r="AC412" i="8"/>
  <c r="AB412" i="8"/>
  <c r="AC414" i="8"/>
  <c r="AB414" i="8"/>
  <c r="AC416" i="8"/>
  <c r="AB416" i="8"/>
  <c r="AC418" i="8"/>
  <c r="AC420" i="8"/>
  <c r="AB420" i="8"/>
  <c r="AC422" i="8"/>
  <c r="AB422" i="8"/>
  <c r="AC424" i="8"/>
  <c r="AB424" i="8"/>
  <c r="AV426" i="8"/>
  <c r="AC428" i="8"/>
  <c r="AB428" i="8"/>
  <c r="AC430" i="8"/>
  <c r="AB430" i="8"/>
  <c r="AC432" i="8"/>
  <c r="AB432" i="8"/>
  <c r="AV434" i="8"/>
  <c r="AC436" i="8"/>
  <c r="AB436" i="8"/>
  <c r="AC438" i="8"/>
  <c r="AB438" i="8"/>
  <c r="AC440" i="8"/>
  <c r="AB440" i="8"/>
  <c r="AV442" i="8"/>
  <c r="AC444" i="8"/>
  <c r="AB444" i="8"/>
  <c r="AC446" i="8"/>
  <c r="AB446" i="8"/>
  <c r="AC448" i="8"/>
  <c r="AB448" i="8"/>
  <c r="AV450" i="8"/>
  <c r="AC452" i="8"/>
  <c r="AB452" i="8"/>
  <c r="AC454" i="8"/>
  <c r="AB454" i="8"/>
  <c r="AC456" i="8"/>
  <c r="AB456" i="8"/>
  <c r="AV458" i="8"/>
  <c r="AC460" i="8"/>
  <c r="AB460" i="8"/>
  <c r="AC462" i="8"/>
  <c r="AB462" i="8"/>
  <c r="AV464" i="8"/>
  <c r="AC466" i="8"/>
  <c r="AB466" i="8"/>
  <c r="AC468" i="8"/>
  <c r="AC470" i="8"/>
  <c r="AC472" i="8"/>
  <c r="AB472" i="8"/>
  <c r="AC474" i="8"/>
  <c r="AC476" i="8"/>
  <c r="AB476" i="8"/>
  <c r="AC478" i="8"/>
  <c r="AC480" i="8"/>
  <c r="AC482" i="8"/>
  <c r="AB482" i="8"/>
  <c r="AC484" i="8"/>
  <c r="AB484" i="8"/>
  <c r="AB486" i="8"/>
  <c r="AC486" i="8"/>
  <c r="AC488" i="8"/>
  <c r="AB488" i="8"/>
  <c r="AC490" i="8"/>
  <c r="AB490" i="8"/>
  <c r="AC492" i="8"/>
  <c r="AB492" i="8"/>
  <c r="AB494" i="8"/>
  <c r="AC494" i="8"/>
  <c r="AC496" i="8"/>
  <c r="AB496" i="8"/>
  <c r="AC498" i="8"/>
  <c r="AB498" i="8"/>
  <c r="AC500" i="8"/>
  <c r="AB500" i="8"/>
  <c r="AB502" i="8"/>
  <c r="AC502" i="8"/>
  <c r="AC504" i="8"/>
  <c r="AB504" i="8"/>
  <c r="AC506" i="8"/>
  <c r="AB506" i="8"/>
  <c r="AC508" i="8"/>
  <c r="AB508" i="8"/>
  <c r="AB510" i="8"/>
  <c r="AC510" i="8"/>
  <c r="AC512" i="8"/>
  <c r="AB512" i="8"/>
  <c r="AC514" i="8"/>
  <c r="AB514" i="8"/>
  <c r="AC516" i="8"/>
  <c r="AB516" i="8"/>
  <c r="AB518" i="8"/>
  <c r="AC518" i="8"/>
  <c r="AC520" i="8"/>
  <c r="AB520" i="8"/>
  <c r="AC522" i="8"/>
  <c r="AB522" i="8"/>
  <c r="AC526" i="8"/>
  <c r="AB526" i="8"/>
  <c r="AC528" i="8"/>
  <c r="AB528" i="8"/>
  <c r="AC530" i="8"/>
  <c r="AB530" i="8"/>
  <c r="AC532" i="8"/>
  <c r="AB532" i="8"/>
  <c r="AC534" i="8"/>
  <c r="AB534" i="8"/>
  <c r="AC536" i="8"/>
  <c r="AB536" i="8"/>
  <c r="AC538" i="8"/>
  <c r="AC540" i="8"/>
  <c r="AB540" i="8"/>
  <c r="AC542" i="8"/>
  <c r="AB542" i="8"/>
  <c r="AC544" i="8"/>
  <c r="AB544" i="8"/>
  <c r="AC546" i="8"/>
  <c r="AB546" i="8"/>
  <c r="AC548" i="8"/>
  <c r="AB548" i="8"/>
  <c r="AC550" i="8"/>
  <c r="AB550" i="8"/>
  <c r="AC552" i="8"/>
  <c r="AB552" i="8"/>
  <c r="AC554" i="8"/>
  <c r="AB554" i="8"/>
  <c r="AC556" i="8"/>
  <c r="AC558" i="8"/>
  <c r="AB558" i="8"/>
  <c r="AC560" i="8"/>
  <c r="AB560" i="8"/>
  <c r="AC562" i="8"/>
  <c r="AB562" i="8"/>
  <c r="AC564" i="8"/>
  <c r="AB564" i="8"/>
  <c r="AC566" i="8"/>
  <c r="AB566" i="8"/>
  <c r="AC568" i="8"/>
  <c r="AB568" i="8"/>
  <c r="AC570" i="8"/>
  <c r="AC572" i="8"/>
  <c r="AB572" i="8"/>
  <c r="AC574" i="8"/>
  <c r="AB574" i="8"/>
  <c r="AC576" i="8"/>
  <c r="AB576" i="8"/>
  <c r="AC578" i="8"/>
  <c r="AB580" i="8"/>
  <c r="AC580" i="8"/>
  <c r="AB582" i="8"/>
  <c r="AC582" i="8"/>
  <c r="AV584" i="8"/>
  <c r="AC586" i="8"/>
  <c r="AB586" i="8"/>
  <c r="AC588" i="8"/>
  <c r="AB588" i="8"/>
  <c r="AC590" i="8"/>
  <c r="AC592" i="8"/>
  <c r="AB592" i="8"/>
  <c r="AC594" i="8"/>
  <c r="AB594" i="8"/>
  <c r="AC596" i="8"/>
  <c r="AB596" i="8"/>
  <c r="AC598" i="8"/>
  <c r="AB598" i="8"/>
  <c r="AB600" i="8"/>
  <c r="AC600" i="8"/>
  <c r="AB602" i="8"/>
  <c r="AC602" i="8"/>
  <c r="AC604" i="8"/>
  <c r="AB604" i="8"/>
  <c r="AC606" i="8"/>
  <c r="AB606" i="8"/>
  <c r="AB608" i="8"/>
  <c r="AC608" i="8"/>
  <c r="AB610" i="8"/>
  <c r="AC610" i="8"/>
  <c r="AC612" i="8"/>
  <c r="AB612" i="8"/>
  <c r="AC614" i="8"/>
  <c r="AB614" i="8"/>
  <c r="AB616" i="8"/>
  <c r="AC616" i="8"/>
  <c r="AB618" i="8"/>
  <c r="AC618" i="8"/>
  <c r="AC620" i="8"/>
  <c r="AB620" i="8"/>
  <c r="AC622" i="8"/>
  <c r="AB622" i="8"/>
  <c r="AB624" i="8"/>
  <c r="AC624" i="8"/>
  <c r="AB626" i="8"/>
  <c r="AC626" i="8"/>
  <c r="AC628" i="8"/>
  <c r="AB628" i="8"/>
  <c r="AC630" i="8"/>
  <c r="AB630" i="8"/>
  <c r="AB632" i="8"/>
  <c r="AC632" i="8"/>
  <c r="AB634" i="8"/>
  <c r="AC634" i="8"/>
  <c r="AC636" i="8"/>
  <c r="AB636" i="8"/>
  <c r="AC638" i="8"/>
  <c r="AB638" i="8"/>
  <c r="AB640" i="8"/>
  <c r="AC640" i="8"/>
  <c r="AC642" i="8"/>
  <c r="AC644" i="8"/>
  <c r="AB644" i="8"/>
  <c r="AC646" i="8"/>
  <c r="AB646" i="8"/>
  <c r="AC648" i="8"/>
  <c r="AB648" i="8"/>
  <c r="AC650" i="8"/>
  <c r="AB650" i="8"/>
  <c r="AC652" i="8"/>
  <c r="AB652" i="8"/>
  <c r="AC654" i="8"/>
  <c r="AB654" i="8"/>
  <c r="AC656" i="8"/>
  <c r="AB656" i="8"/>
  <c r="AC658" i="8"/>
  <c r="AB658" i="8"/>
  <c r="AC660" i="8"/>
  <c r="AB660" i="8"/>
  <c r="AC662" i="8"/>
  <c r="AC664" i="8"/>
  <c r="AB664" i="8"/>
  <c r="AC666" i="8"/>
  <c r="AB666" i="8"/>
  <c r="AC668" i="8"/>
  <c r="AB668" i="8"/>
  <c r="AC670" i="8"/>
  <c r="AB670" i="8"/>
  <c r="AC672" i="8"/>
  <c r="AB672" i="8"/>
  <c r="AC674" i="8"/>
  <c r="AB674" i="8"/>
  <c r="AB676" i="8"/>
  <c r="AC676" i="8"/>
  <c r="AB678" i="8"/>
  <c r="AC678" i="8"/>
  <c r="AC680" i="8"/>
  <c r="AB680" i="8"/>
  <c r="AC682" i="8"/>
  <c r="AB682" i="8"/>
  <c r="AC684" i="8"/>
  <c r="AC686" i="8"/>
  <c r="AC688" i="8"/>
  <c r="AC690" i="8"/>
  <c r="AB692" i="8"/>
  <c r="AC692" i="8"/>
  <c r="AC694" i="8"/>
  <c r="AB694" i="8"/>
  <c r="AC696" i="8"/>
  <c r="AB696" i="8"/>
  <c r="AB698" i="8"/>
  <c r="AC698" i="8"/>
  <c r="AB700" i="8"/>
  <c r="AC700" i="8"/>
  <c r="AC702" i="8"/>
  <c r="AB702" i="8"/>
  <c r="AC704" i="8"/>
  <c r="AB704" i="8"/>
  <c r="AB706" i="8"/>
  <c r="AC706" i="8"/>
  <c r="AB708" i="8"/>
  <c r="AC708" i="8"/>
  <c r="AC710" i="8"/>
  <c r="AB710" i="8"/>
  <c r="AC712" i="8"/>
  <c r="AB712" i="8"/>
  <c r="AB714" i="8"/>
  <c r="AC714" i="8"/>
  <c r="AB716" i="8"/>
  <c r="AC716" i="8"/>
  <c r="AC718" i="8"/>
  <c r="AB718" i="8"/>
  <c r="AC720" i="8"/>
  <c r="AB720" i="8"/>
  <c r="AC722" i="8"/>
  <c r="AB722" i="8"/>
  <c r="AC724" i="8"/>
  <c r="AB724" i="8"/>
  <c r="AC726" i="8"/>
  <c r="AB726" i="8"/>
  <c r="AC730" i="8"/>
  <c r="AB730" i="8"/>
  <c r="AC736" i="8"/>
  <c r="AC750" i="8"/>
  <c r="AB750" i="8"/>
  <c r="AC752" i="8"/>
  <c r="AB752" i="8"/>
  <c r="AW7" i="8"/>
  <c r="AY7" i="8"/>
  <c r="AZ7" i="8"/>
  <c r="AV10" i="8"/>
  <c r="BE10" i="8"/>
  <c r="AW15" i="8"/>
  <c r="AY15" i="8"/>
  <c r="AZ15" i="8"/>
  <c r="AV18" i="8"/>
  <c r="BE18" i="8"/>
  <c r="AW23" i="8"/>
  <c r="AY23" i="8"/>
  <c r="AZ23" i="8"/>
  <c r="AV26" i="8"/>
  <c r="BE26" i="8"/>
  <c r="AW31" i="8"/>
  <c r="AY31" i="8"/>
  <c r="AZ31" i="8"/>
  <c r="AV34" i="8"/>
  <c r="BE34" i="8"/>
  <c r="AZ39" i="8"/>
  <c r="AY39" i="8"/>
  <c r="AW39" i="8"/>
  <c r="AV42" i="8"/>
  <c r="BE42" i="8"/>
  <c r="AZ47" i="8"/>
  <c r="AY47" i="8"/>
  <c r="AW47" i="8"/>
  <c r="AV50" i="8"/>
  <c r="BE50" i="8"/>
  <c r="AZ55" i="8"/>
  <c r="AY55" i="8"/>
  <c r="AW55" i="8"/>
  <c r="AV58" i="8"/>
  <c r="BE58" i="8"/>
  <c r="AZ63" i="8"/>
  <c r="AY63" i="8"/>
  <c r="AW63" i="8"/>
  <c r="AV66" i="8"/>
  <c r="BE66" i="8"/>
  <c r="AZ71" i="8"/>
  <c r="AY71" i="8"/>
  <c r="AW71" i="8"/>
  <c r="AV74" i="8"/>
  <c r="BE74" i="8"/>
  <c r="AZ79" i="8"/>
  <c r="AY79" i="8"/>
  <c r="AW79" i="8"/>
  <c r="AV82" i="8"/>
  <c r="BE82" i="8"/>
  <c r="AZ87" i="8"/>
  <c r="AY87" i="8"/>
  <c r="AW87" i="8"/>
  <c r="AV90" i="8"/>
  <c r="BE90" i="8"/>
  <c r="AZ95" i="8"/>
  <c r="AY95" i="8"/>
  <c r="AW95" i="8"/>
  <c r="AV98" i="8"/>
  <c r="BE98" i="8"/>
  <c r="AZ103" i="8"/>
  <c r="AY103" i="8"/>
  <c r="AW103" i="8"/>
  <c r="AV106" i="8"/>
  <c r="BE106" i="8"/>
  <c r="AZ111" i="8"/>
  <c r="AY111" i="8"/>
  <c r="AW111" i="8"/>
  <c r="AV114" i="8"/>
  <c r="BE114" i="8"/>
  <c r="AZ119" i="8"/>
  <c r="AY119" i="8"/>
  <c r="AW119" i="8"/>
  <c r="AV122" i="8"/>
  <c r="BE122" i="8"/>
  <c r="AZ127" i="8"/>
  <c r="AY127" i="8"/>
  <c r="AW127" i="8"/>
  <c r="AV130" i="8"/>
  <c r="BE130" i="8"/>
  <c r="AZ135" i="8"/>
  <c r="AW135" i="8"/>
  <c r="AY135" i="8"/>
  <c r="AV138" i="8"/>
  <c r="BE138" i="8"/>
  <c r="AZ143" i="8"/>
  <c r="AY143" i="8"/>
  <c r="AW143" i="8"/>
  <c r="AV146" i="8"/>
  <c r="BE146" i="8"/>
  <c r="AZ151" i="8"/>
  <c r="AW151" i="8"/>
  <c r="AY151" i="8"/>
  <c r="AV154" i="8"/>
  <c r="BE154" i="8"/>
  <c r="AZ159" i="8"/>
  <c r="AY159" i="8"/>
  <c r="AW159" i="8"/>
  <c r="AV162" i="8"/>
  <c r="BE162" i="8"/>
  <c r="AZ167" i="8"/>
  <c r="AW167" i="8"/>
  <c r="AY167" i="8"/>
  <c r="AV170" i="8"/>
  <c r="BE170" i="8"/>
  <c r="AZ175" i="8"/>
  <c r="AY175" i="8"/>
  <c r="AW175" i="8"/>
  <c r="AV178" i="8"/>
  <c r="BE178" i="8"/>
  <c r="AY183" i="8"/>
  <c r="AW183" i="8"/>
  <c r="AZ183" i="8"/>
  <c r="AV186" i="8"/>
  <c r="BE186" i="8"/>
  <c r="AY191" i="8"/>
  <c r="AW191" i="8"/>
  <c r="AV194" i="8"/>
  <c r="BE194" i="8"/>
  <c r="AY199" i="8"/>
  <c r="AW199" i="8"/>
  <c r="AZ199" i="8"/>
  <c r="AV202" i="8"/>
  <c r="BE202" i="8"/>
  <c r="AY207" i="8"/>
  <c r="AW207" i="8"/>
  <c r="AZ207" i="8"/>
  <c r="AV210" i="8"/>
  <c r="BE210" i="8"/>
  <c r="AY215" i="8"/>
  <c r="AW215" i="8"/>
  <c r="AZ215" i="8"/>
  <c r="AV218" i="8"/>
  <c r="BE218" i="8"/>
  <c r="AY223" i="8"/>
  <c r="AZ223" i="8"/>
  <c r="AW223" i="8"/>
  <c r="BE226" i="8"/>
  <c r="AV226" i="8"/>
  <c r="AY231" i="8"/>
  <c r="AW231" i="8"/>
  <c r="AZ231" i="8"/>
  <c r="BE234" i="8"/>
  <c r="AV234" i="8"/>
  <c r="AY239" i="8"/>
  <c r="AW239" i="8"/>
  <c r="AZ239" i="8"/>
  <c r="BE242" i="8"/>
  <c r="AV242" i="8"/>
  <c r="AY247" i="8"/>
  <c r="AW247" i="8"/>
  <c r="AZ247" i="8"/>
  <c r="BE250" i="8"/>
  <c r="AV250" i="8"/>
  <c r="AY255" i="8"/>
  <c r="AW255" i="8"/>
  <c r="AZ255" i="8"/>
  <c r="BE258" i="8"/>
  <c r="AV258" i="8"/>
  <c r="AB300" i="8"/>
  <c r="AC313" i="8"/>
  <c r="AB332" i="8"/>
  <c r="AB346" i="8"/>
  <c r="AC359" i="8"/>
  <c r="AC405" i="8"/>
  <c r="AB570" i="8"/>
  <c r="AB284" i="8"/>
  <c r="AB383" i="8"/>
  <c r="AB437" i="8"/>
  <c r="AC450" i="8"/>
  <c r="AB470" i="8"/>
  <c r="AB481" i="8"/>
  <c r="AC529" i="8"/>
  <c r="BE71" i="8"/>
  <c r="AW5" i="8"/>
  <c r="AY5" i="8"/>
  <c r="AZ5" i="8"/>
  <c r="AV8" i="8"/>
  <c r="BE8" i="8"/>
  <c r="AW13" i="8"/>
  <c r="AY13" i="8"/>
  <c r="AZ13" i="8"/>
  <c r="AV16" i="8"/>
  <c r="BE16" i="8"/>
  <c r="AW21" i="8"/>
  <c r="AY21" i="8"/>
  <c r="AZ21" i="8"/>
  <c r="AV24" i="8"/>
  <c r="BE24" i="8"/>
  <c r="AW29" i="8"/>
  <c r="AY29" i="8"/>
  <c r="AZ29" i="8"/>
  <c r="AV32" i="8"/>
  <c r="BE32" i="8"/>
  <c r="AZ37" i="8"/>
  <c r="AY37" i="8"/>
  <c r="AW37" i="8"/>
  <c r="BE40" i="8"/>
  <c r="AV40" i="8"/>
  <c r="AZ45" i="8"/>
  <c r="AY45" i="8"/>
  <c r="AW45" i="8"/>
  <c r="BE48" i="8"/>
  <c r="AV48" i="8"/>
  <c r="AZ53" i="8"/>
  <c r="AY53" i="8"/>
  <c r="AW53" i="8"/>
  <c r="BE56" i="8"/>
  <c r="AV56" i="8"/>
  <c r="AZ61" i="8"/>
  <c r="AY61" i="8"/>
  <c r="AW61" i="8"/>
  <c r="AV64" i="8"/>
  <c r="BE64" i="8"/>
  <c r="AZ69" i="8"/>
  <c r="AY69" i="8"/>
  <c r="AW69" i="8"/>
  <c r="AV72" i="8"/>
  <c r="BE72" i="8"/>
  <c r="AZ77" i="8"/>
  <c r="AY77" i="8"/>
  <c r="AW77" i="8"/>
  <c r="AV80" i="8"/>
  <c r="BE80" i="8"/>
  <c r="AZ85" i="8"/>
  <c r="AY85" i="8"/>
  <c r="AW85" i="8"/>
  <c r="AC268" i="8"/>
  <c r="AC278" i="8"/>
  <c r="AB308" i="8"/>
  <c r="AC321" i="8"/>
  <c r="AB340" i="8"/>
  <c r="AB354" i="8"/>
  <c r="AC367" i="8"/>
  <c r="AC464" i="8"/>
  <c r="AB489" i="8"/>
  <c r="AB565" i="8"/>
  <c r="BB4" i="8"/>
  <c r="BA4" i="8"/>
  <c r="AB391" i="8"/>
  <c r="AB400" i="8"/>
  <c r="AC426" i="8"/>
  <c r="AB445" i="8"/>
  <c r="AC458" i="8"/>
  <c r="AB497" i="8"/>
  <c r="AB590" i="8"/>
  <c r="AB662" i="8"/>
  <c r="BB12" i="8"/>
  <c r="BA12" i="8"/>
  <c r="AC261" i="8"/>
  <c r="AB261" i="8"/>
  <c r="AC267" i="8"/>
  <c r="AB267" i="8"/>
  <c r="AC269" i="8"/>
  <c r="AB269" i="8"/>
  <c r="AC275" i="8"/>
  <c r="AB275" i="8"/>
  <c r="AC277" i="8"/>
  <c r="AB277" i="8"/>
  <c r="AC279" i="8"/>
  <c r="AB279" i="8"/>
  <c r="AC289" i="8"/>
  <c r="AB289" i="8"/>
  <c r="AC291" i="8"/>
  <c r="AB291" i="8"/>
  <c r="AC293" i="8"/>
  <c r="AB293" i="8"/>
  <c r="AC295" i="8"/>
  <c r="AB295" i="8"/>
  <c r="AV297" i="8"/>
  <c r="AC299" i="8"/>
  <c r="AB299" i="8"/>
  <c r="AC301" i="8"/>
  <c r="AB301" i="8"/>
  <c r="AC303" i="8"/>
  <c r="AB303" i="8"/>
  <c r="AV305" i="8"/>
  <c r="AC307" i="8"/>
  <c r="AB307" i="8"/>
  <c r="AC309" i="8"/>
  <c r="AB309" i="8"/>
  <c r="AC311" i="8"/>
  <c r="AB311" i="8"/>
  <c r="AV313" i="8"/>
  <c r="AC315" i="8"/>
  <c r="AB315" i="8"/>
  <c r="AC317" i="8"/>
  <c r="AB317" i="8"/>
  <c r="AC319" i="8"/>
  <c r="AB319" i="8"/>
  <c r="AV321" i="8"/>
  <c r="AC323" i="8"/>
  <c r="AB323" i="8"/>
  <c r="AC325" i="8"/>
  <c r="AB325" i="8"/>
  <c r="AC327" i="8"/>
  <c r="AB327" i="8"/>
  <c r="AV329" i="8"/>
  <c r="AC331" i="8"/>
  <c r="AB331" i="8"/>
  <c r="AC333" i="8"/>
  <c r="AB333" i="8"/>
  <c r="AC335" i="8"/>
  <c r="AB335" i="8"/>
  <c r="AV337" i="8"/>
  <c r="AC339" i="8"/>
  <c r="AB339" i="8"/>
  <c r="AC341" i="8"/>
  <c r="AB341" i="8"/>
  <c r="AC343" i="8"/>
  <c r="AB343" i="8"/>
  <c r="AC345" i="8"/>
  <c r="AB345" i="8"/>
  <c r="AC347" i="8"/>
  <c r="AB347" i="8"/>
  <c r="AC349" i="8"/>
  <c r="AB349" i="8"/>
  <c r="AV351" i="8"/>
  <c r="AC353" i="8"/>
  <c r="AB353" i="8"/>
  <c r="AC355" i="8"/>
  <c r="AB355" i="8"/>
  <c r="AC357" i="8"/>
  <c r="AB357" i="8"/>
  <c r="AV359" i="8"/>
  <c r="AC361" i="8"/>
  <c r="AB361" i="8"/>
  <c r="AC363" i="8"/>
  <c r="AB363" i="8"/>
  <c r="AC365" i="8"/>
  <c r="AB365" i="8"/>
  <c r="AV367" i="8"/>
  <c r="AC369" i="8"/>
  <c r="AB369" i="8"/>
  <c r="AC371" i="8"/>
  <c r="AB371" i="8"/>
  <c r="AC373" i="8"/>
  <c r="AB373" i="8"/>
  <c r="AC375" i="8"/>
  <c r="AB375" i="8"/>
  <c r="AC377" i="8"/>
  <c r="AC381" i="8"/>
  <c r="AB381" i="8"/>
  <c r="AC385" i="8"/>
  <c r="AB385" i="8"/>
  <c r="AC387" i="8"/>
  <c r="AB387" i="8"/>
  <c r="AC389" i="8"/>
  <c r="AB389" i="8"/>
  <c r="AC393" i="8"/>
  <c r="AB393" i="8"/>
  <c r="AC399" i="8"/>
  <c r="AB399" i="8"/>
  <c r="AC401" i="8"/>
  <c r="AB401" i="8"/>
  <c r="AC403" i="8"/>
  <c r="AV405" i="8"/>
  <c r="AC407" i="8"/>
  <c r="AB407" i="8"/>
  <c r="AC409" i="8"/>
  <c r="AB409" i="8"/>
  <c r="AC411" i="8"/>
  <c r="AB411" i="8"/>
  <c r="AZ415" i="8"/>
  <c r="AY415" i="8"/>
  <c r="AW415" i="8"/>
  <c r="AC417" i="8"/>
  <c r="AC419" i="8"/>
  <c r="AB419" i="8"/>
  <c r="AC423" i="8"/>
  <c r="AB423" i="8"/>
  <c r="AC425" i="8"/>
  <c r="AB425" i="8"/>
  <c r="AC427" i="8"/>
  <c r="AB427" i="8"/>
  <c r="AC431" i="8"/>
  <c r="AB431" i="8"/>
  <c r="AC433" i="8"/>
  <c r="AB433" i="8"/>
  <c r="AC435" i="8"/>
  <c r="AB435" i="8"/>
  <c r="AC439" i="8"/>
  <c r="AB439" i="8"/>
  <c r="AC441" i="8"/>
  <c r="AB441" i="8"/>
  <c r="AC443" i="8"/>
  <c r="AB443" i="8"/>
  <c r="AC447" i="8"/>
  <c r="AB447" i="8"/>
  <c r="AC449" i="8"/>
  <c r="AB449" i="8"/>
  <c r="AC451" i="8"/>
  <c r="AB451" i="8"/>
  <c r="AC455" i="8"/>
  <c r="AB455" i="8"/>
  <c r="AC457" i="8"/>
  <c r="AB457" i="8"/>
  <c r="AC459" i="8"/>
  <c r="AB459" i="8"/>
  <c r="AC463" i="8"/>
  <c r="AB463" i="8"/>
  <c r="AC465" i="8"/>
  <c r="AB465" i="8"/>
  <c r="AC469" i="8"/>
  <c r="AB469" i="8"/>
  <c r="AC471" i="8"/>
  <c r="AB471" i="8"/>
  <c r="AV473" i="8"/>
  <c r="AB475" i="8"/>
  <c r="AC475" i="8"/>
  <c r="AB483" i="8"/>
  <c r="AC483" i="8"/>
  <c r="AC485" i="8"/>
  <c r="AB485" i="8"/>
  <c r="AB487" i="8"/>
  <c r="AC487" i="8"/>
  <c r="AB491" i="8"/>
  <c r="AC491" i="8"/>
  <c r="AC493" i="8"/>
  <c r="AB493" i="8"/>
  <c r="AB495" i="8"/>
  <c r="AC495" i="8"/>
  <c r="AB499" i="8"/>
  <c r="AC499" i="8"/>
  <c r="AC501" i="8"/>
  <c r="AB501" i="8"/>
  <c r="AB503" i="8"/>
  <c r="AC503" i="8"/>
  <c r="AB507" i="8"/>
  <c r="AC507" i="8"/>
  <c r="AC509" i="8"/>
  <c r="AB509" i="8"/>
  <c r="AB511" i="8"/>
  <c r="AC511" i="8"/>
  <c r="AB515" i="8"/>
  <c r="AC515" i="8"/>
  <c r="AC517" i="8"/>
  <c r="AB517" i="8"/>
  <c r="AB519" i="8"/>
  <c r="AC519" i="8"/>
  <c r="AB523" i="8"/>
  <c r="AC523" i="8"/>
  <c r="AC525" i="8"/>
  <c r="AB525" i="8"/>
  <c r="AB527" i="8"/>
  <c r="AC527" i="8"/>
  <c r="AV529" i="8"/>
  <c r="AB531" i="8"/>
  <c r="AC531" i="8"/>
  <c r="AB535" i="8"/>
  <c r="AC535" i="8"/>
  <c r="AB537" i="8"/>
  <c r="AC537" i="8"/>
  <c r="AB539" i="8"/>
  <c r="AC539" i="8"/>
  <c r="AC541" i="8"/>
  <c r="AB541" i="8"/>
  <c r="AB543" i="8"/>
  <c r="AC543" i="8"/>
  <c r="AB545" i="8"/>
  <c r="AC545" i="8"/>
  <c r="AB547" i="8"/>
  <c r="AC547" i="8"/>
  <c r="AC549" i="8"/>
  <c r="AB549" i="8"/>
  <c r="AB551" i="8"/>
  <c r="AC551" i="8"/>
  <c r="AB553" i="8"/>
  <c r="AC553" i="8"/>
  <c r="AB555" i="8"/>
  <c r="AC555" i="8"/>
  <c r="AC557" i="8"/>
  <c r="AB557" i="8"/>
  <c r="AB559" i="8"/>
  <c r="AC559" i="8"/>
  <c r="AV561" i="8"/>
  <c r="AB563" i="8"/>
  <c r="AC563" i="8"/>
  <c r="AB567" i="8"/>
  <c r="AC567" i="8"/>
  <c r="AB569" i="8"/>
  <c r="AC569" i="8"/>
  <c r="AB571" i="8"/>
  <c r="AC571" i="8"/>
  <c r="AC573" i="8"/>
  <c r="AB573" i="8"/>
  <c r="AB575" i="8"/>
  <c r="AC575" i="8"/>
  <c r="AB577" i="8"/>
  <c r="AC577" i="8"/>
  <c r="AC579" i="8"/>
  <c r="AB579" i="8"/>
  <c r="AC581" i="8"/>
  <c r="AB581" i="8"/>
  <c r="AC585" i="8"/>
  <c r="AB587" i="8"/>
  <c r="AC587" i="8"/>
  <c r="AB589" i="8"/>
  <c r="AC589" i="8"/>
  <c r="AB591" i="8"/>
  <c r="AC591" i="8"/>
  <c r="AC593" i="8"/>
  <c r="AB593" i="8"/>
  <c r="AC597" i="8"/>
  <c r="AB597" i="8"/>
  <c r="AC599" i="8"/>
  <c r="AB599" i="8"/>
  <c r="AC601" i="8"/>
  <c r="AB601" i="8"/>
  <c r="AC603" i="8"/>
  <c r="AB603" i="8"/>
  <c r="AC605" i="8"/>
  <c r="AB605" i="8"/>
  <c r="AC607" i="8"/>
  <c r="AB607" i="8"/>
  <c r="AC609" i="8"/>
  <c r="AB609" i="8"/>
  <c r="AC611" i="8"/>
  <c r="AB611" i="8"/>
  <c r="AC613" i="8"/>
  <c r="AB613" i="8"/>
  <c r="AC615" i="8"/>
  <c r="AB615" i="8"/>
  <c r="AC617" i="8"/>
  <c r="AB617" i="8"/>
  <c r="AC619" i="8"/>
  <c r="AB619" i="8"/>
  <c r="AC621" i="8"/>
  <c r="AB621" i="8"/>
  <c r="AC623" i="8"/>
  <c r="AB623" i="8"/>
  <c r="AC625" i="8"/>
  <c r="AB625" i="8"/>
  <c r="AC627" i="8"/>
  <c r="AB627" i="8"/>
  <c r="AC629" i="8"/>
  <c r="AB629" i="8"/>
  <c r="AC631" i="8"/>
  <c r="AB631" i="8"/>
  <c r="AC633" i="8"/>
  <c r="AB633" i="8"/>
  <c r="AC635" i="8"/>
  <c r="AB635" i="8"/>
  <c r="AC637" i="8"/>
  <c r="AB637" i="8"/>
  <c r="AC639" i="8"/>
  <c r="AB639" i="8"/>
  <c r="AC641" i="8"/>
  <c r="AB641" i="8"/>
  <c r="AV643" i="8"/>
  <c r="AB645" i="8"/>
  <c r="AC645" i="8"/>
  <c r="AC647" i="8"/>
  <c r="AB647" i="8"/>
  <c r="AC649" i="8"/>
  <c r="AB649" i="8"/>
  <c r="AB651" i="8"/>
  <c r="AC651" i="8"/>
  <c r="AB653" i="8"/>
  <c r="AC653" i="8"/>
  <c r="AC655" i="8"/>
  <c r="AB655" i="8"/>
  <c r="AC657" i="8"/>
  <c r="AB657" i="8"/>
  <c r="AB659" i="8"/>
  <c r="AC659" i="8"/>
  <c r="AB661" i="8"/>
  <c r="AC661" i="8"/>
  <c r="AB665" i="8"/>
  <c r="AC665" i="8"/>
  <c r="AB667" i="8"/>
  <c r="AC667" i="8"/>
  <c r="AC669" i="8"/>
  <c r="AB669" i="8"/>
  <c r="AC671" i="8"/>
  <c r="AB671" i="8"/>
  <c r="AC673" i="8"/>
  <c r="AB673" i="8"/>
  <c r="AC675" i="8"/>
  <c r="AB675" i="8"/>
  <c r="AC677" i="8"/>
  <c r="AB677" i="8"/>
  <c r="AC679" i="8"/>
  <c r="AB679" i="8"/>
  <c r="AC687" i="8"/>
  <c r="AB687" i="8"/>
  <c r="AC689" i="8"/>
  <c r="AC691" i="8"/>
  <c r="AB691" i="8"/>
  <c r="AC693" i="8"/>
  <c r="AB693" i="8"/>
  <c r="AC695" i="8"/>
  <c r="AB695" i="8"/>
  <c r="AC697" i="8"/>
  <c r="AB697" i="8"/>
  <c r="AC699" i="8"/>
  <c r="AB699" i="8"/>
  <c r="AC701" i="8"/>
  <c r="AB701" i="8"/>
  <c r="AC703" i="8"/>
  <c r="AB703" i="8"/>
  <c r="AC705" i="8"/>
  <c r="AB705" i="8"/>
  <c r="AC707" i="8"/>
  <c r="AB707" i="8"/>
  <c r="AC709" i="8"/>
  <c r="AB709" i="8"/>
  <c r="AC711" i="8"/>
  <c r="AB711" i="8"/>
  <c r="AC713" i="8"/>
  <c r="AB713" i="8"/>
  <c r="AC715" i="8"/>
  <c r="AB715" i="8"/>
  <c r="AC717" i="8"/>
  <c r="AC719" i="8"/>
  <c r="AB719" i="8"/>
  <c r="AC735" i="8"/>
  <c r="AB273" i="8"/>
  <c r="AC297" i="8"/>
  <c r="AB316" i="8"/>
  <c r="AC329" i="8"/>
  <c r="AB362" i="8"/>
  <c r="AB505" i="8"/>
  <c r="AB538" i="8"/>
  <c r="AB728" i="8"/>
  <c r="BB6" i="8"/>
  <c r="BA6" i="8"/>
  <c r="AC380" i="8"/>
  <c r="AB421" i="8"/>
  <c r="AC434" i="8"/>
  <c r="AB453" i="8"/>
  <c r="AC473" i="8"/>
  <c r="AB513" i="8"/>
  <c r="AC561" i="8"/>
  <c r="AC584" i="8"/>
  <c r="BA28" i="8"/>
  <c r="BA25" i="8"/>
  <c r="AB281" i="8"/>
  <c r="AB292" i="8"/>
  <c r="AC305" i="8"/>
  <c r="AB324" i="8"/>
  <c r="AC337" i="8"/>
  <c r="AC351" i="8"/>
  <c r="AB370" i="8"/>
  <c r="AB467" i="8"/>
  <c r="AB521" i="8"/>
  <c r="AB533" i="8"/>
  <c r="AZ191" i="8"/>
  <c r="AV5" i="8"/>
  <c r="BE5" i="8"/>
  <c r="AW10" i="8"/>
  <c r="AY10" i="8"/>
  <c r="AV13" i="8"/>
  <c r="BE13" i="8"/>
  <c r="AW18" i="8"/>
  <c r="AY18" i="8"/>
  <c r="AV21" i="8"/>
  <c r="BE21" i="8"/>
  <c r="AW26" i="8"/>
  <c r="AY26" i="8"/>
  <c r="AV29" i="8"/>
  <c r="BE29" i="8"/>
  <c r="AZ34" i="8"/>
  <c r="AY34" i="8"/>
  <c r="AW34" i="8"/>
  <c r="AV37" i="8"/>
  <c r="BE37" i="8"/>
  <c r="AZ42" i="8"/>
  <c r="AY42" i="8"/>
  <c r="AW42" i="8"/>
  <c r="AV45" i="8"/>
  <c r="BE45" i="8"/>
  <c r="AZ50" i="8"/>
  <c r="AY50" i="8"/>
  <c r="AW50" i="8"/>
  <c r="AV53" i="8"/>
  <c r="BE53" i="8"/>
  <c r="AZ58" i="8"/>
  <c r="AY58" i="8"/>
  <c r="AW58" i="8"/>
  <c r="AV61" i="8"/>
  <c r="BE61" i="8"/>
  <c r="AZ66" i="8"/>
  <c r="AY66" i="8"/>
  <c r="AW66" i="8"/>
  <c r="AV69" i="8"/>
  <c r="BE69" i="8"/>
  <c r="AZ74" i="8"/>
  <c r="AY74" i="8"/>
  <c r="AW74" i="8"/>
  <c r="AV77" i="8"/>
  <c r="BE77" i="8"/>
  <c r="AZ82" i="8"/>
  <c r="AY82" i="8"/>
  <c r="AW82" i="8"/>
  <c r="AV85" i="8"/>
  <c r="BE85" i="8"/>
  <c r="AZ90" i="8"/>
  <c r="AY90" i="8"/>
  <c r="AW90" i="8"/>
  <c r="AV93" i="8"/>
  <c r="BE93" i="8"/>
  <c r="AZ98" i="8"/>
  <c r="AY98" i="8"/>
  <c r="AW98" i="8"/>
  <c r="AV101" i="8"/>
  <c r="BE101" i="8"/>
  <c r="AZ106" i="8"/>
  <c r="AY106" i="8"/>
  <c r="AW106" i="8"/>
  <c r="AV109" i="8"/>
  <c r="BE109" i="8"/>
  <c r="AZ114" i="8"/>
  <c r="AY114" i="8"/>
  <c r="AW114" i="8"/>
  <c r="AV117" i="8"/>
  <c r="BE117" i="8"/>
  <c r="AZ122" i="8"/>
  <c r="AY122" i="8"/>
  <c r="AW122" i="8"/>
  <c r="AV125" i="8"/>
  <c r="BE125" i="8"/>
  <c r="AZ130" i="8"/>
  <c r="AY130" i="8"/>
  <c r="AV133" i="8"/>
  <c r="BE133" i="8"/>
  <c r="AZ138" i="8"/>
  <c r="AY138" i="8"/>
  <c r="AW138" i="8"/>
  <c r="AV141" i="8"/>
  <c r="BE141" i="8"/>
  <c r="AZ146" i="8"/>
  <c r="AY146" i="8"/>
  <c r="AV149" i="8"/>
  <c r="BE149" i="8"/>
  <c r="AZ154" i="8"/>
  <c r="AY154" i="8"/>
  <c r="AW154" i="8"/>
  <c r="AV157" i="8"/>
  <c r="BE157" i="8"/>
  <c r="AZ162" i="8"/>
  <c r="AY162" i="8"/>
  <c r="AV165" i="8"/>
  <c r="BE165" i="8"/>
  <c r="AZ170" i="8"/>
  <c r="AY170" i="8"/>
  <c r="AW170" i="8"/>
  <c r="AV173" i="8"/>
  <c r="BE173" i="8"/>
  <c r="AZ178" i="8"/>
  <c r="AY178" i="8"/>
  <c r="AV181" i="8"/>
  <c r="BE181" i="8"/>
  <c r="AY186" i="8"/>
  <c r="AZ186" i="8"/>
  <c r="AW186" i="8"/>
  <c r="AV189" i="8"/>
  <c r="BE189" i="8"/>
  <c r="AY194" i="8"/>
  <c r="AW194" i="8"/>
  <c r="AZ194" i="8"/>
  <c r="AV197" i="8"/>
  <c r="BE197" i="8"/>
  <c r="AY202" i="8"/>
  <c r="AW202" i="8"/>
  <c r="AZ202" i="8"/>
  <c r="AV205" i="8"/>
  <c r="BE205" i="8"/>
  <c r="AY210" i="8"/>
  <c r="AZ210" i="8"/>
  <c r="AW210" i="8"/>
  <c r="BE213" i="8"/>
  <c r="AV213" i="8"/>
  <c r="AY218" i="8"/>
  <c r="AZ218" i="8"/>
  <c r="AW218" i="8"/>
  <c r="AV221" i="8"/>
  <c r="BE221" i="8"/>
  <c r="AY226" i="8"/>
  <c r="AW226" i="8"/>
  <c r="AZ226" i="8"/>
  <c r="BE229" i="8"/>
  <c r="AV229" i="8"/>
  <c r="AY234" i="8"/>
  <c r="AW234" i="8"/>
  <c r="AZ234" i="8"/>
  <c r="BE237" i="8"/>
  <c r="AV237" i="8"/>
  <c r="AY242" i="8"/>
  <c r="AW242" i="8"/>
  <c r="AZ242" i="8"/>
  <c r="BE245" i="8"/>
  <c r="AV245" i="8"/>
  <c r="AY250" i="8"/>
  <c r="AW250" i="8"/>
  <c r="AZ250" i="8"/>
  <c r="BE253" i="8"/>
  <c r="AV253" i="8"/>
  <c r="AY258" i="8"/>
  <c r="AW258" i="8"/>
  <c r="AZ258" i="8"/>
  <c r="AZ738" i="8"/>
  <c r="AW738" i="8"/>
  <c r="AY738" i="8"/>
  <c r="BE741" i="8"/>
  <c r="AV741" i="8"/>
  <c r="AZ746" i="8"/>
  <c r="AW746" i="8"/>
  <c r="AY746" i="8"/>
  <c r="BE749" i="8"/>
  <c r="AV749" i="8"/>
  <c r="AV88" i="8"/>
  <c r="BE88" i="8"/>
  <c r="AZ93" i="8"/>
  <c r="AY93" i="8"/>
  <c r="AW93" i="8"/>
  <c r="AV96" i="8"/>
  <c r="BE96" i="8"/>
  <c r="AZ101" i="8"/>
  <c r="AY101" i="8"/>
  <c r="AW101" i="8"/>
  <c r="AV104" i="8"/>
  <c r="BE104" i="8"/>
  <c r="AZ109" i="8"/>
  <c r="AY109" i="8"/>
  <c r="AW109" i="8"/>
  <c r="AV112" i="8"/>
  <c r="BE112" i="8"/>
  <c r="AZ117" i="8"/>
  <c r="AY117" i="8"/>
  <c r="AW117" i="8"/>
  <c r="AV120" i="8"/>
  <c r="BE120" i="8"/>
  <c r="AZ125" i="8"/>
  <c r="AY125" i="8"/>
  <c r="AW125" i="8"/>
  <c r="AV128" i="8"/>
  <c r="BE128" i="8"/>
  <c r="AZ133" i="8"/>
  <c r="AY133" i="8"/>
  <c r="AW133" i="8"/>
  <c r="AV136" i="8"/>
  <c r="BE136" i="8"/>
  <c r="AZ141" i="8"/>
  <c r="AY141" i="8"/>
  <c r="AW141" i="8"/>
  <c r="AV144" i="8"/>
  <c r="BE144" i="8"/>
  <c r="AZ149" i="8"/>
  <c r="AY149" i="8"/>
  <c r="AW149" i="8"/>
  <c r="AV152" i="8"/>
  <c r="BE152" i="8"/>
  <c r="AZ157" i="8"/>
  <c r="AY157" i="8"/>
  <c r="AW157" i="8"/>
  <c r="AV160" i="8"/>
  <c r="BE160" i="8"/>
  <c r="AZ165" i="8"/>
  <c r="AY165" i="8"/>
  <c r="AW165" i="8"/>
  <c r="AV168" i="8"/>
  <c r="BE168" i="8"/>
  <c r="AZ173" i="8"/>
  <c r="AY173" i="8"/>
  <c r="AW173" i="8"/>
  <c r="AV176" i="8"/>
  <c r="BE176" i="8"/>
  <c r="AY181" i="8"/>
  <c r="AZ181" i="8"/>
  <c r="AW181" i="8"/>
  <c r="AY189" i="8"/>
  <c r="M1660" i="10" s="1"/>
  <c r="AZ189" i="8"/>
  <c r="AW189" i="8"/>
  <c r="BE192" i="8"/>
  <c r="AV192" i="8"/>
  <c r="AY197" i="8"/>
  <c r="AZ197" i="8"/>
  <c r="AW197" i="8"/>
  <c r="BE200" i="8"/>
  <c r="AV200" i="8"/>
  <c r="AY205" i="8"/>
  <c r="AZ205" i="8"/>
  <c r="AW205" i="8"/>
  <c r="BE208" i="8"/>
  <c r="AV208" i="8"/>
  <c r="AY213" i="8"/>
  <c r="AZ213" i="8"/>
  <c r="AW213" i="8"/>
  <c r="BE216" i="8"/>
  <c r="AV216" i="8"/>
  <c r="AY221" i="8"/>
  <c r="AW221" i="8"/>
  <c r="AZ221" i="8"/>
  <c r="BE224" i="8"/>
  <c r="AV224" i="8"/>
  <c r="AY229" i="8"/>
  <c r="AW229" i="8"/>
  <c r="AZ229" i="8"/>
  <c r="BE232" i="8"/>
  <c r="AV232" i="8"/>
  <c r="AY237" i="8"/>
  <c r="AW237" i="8"/>
  <c r="AZ237" i="8"/>
  <c r="BE240" i="8"/>
  <c r="AV240" i="8"/>
  <c r="AY245" i="8"/>
  <c r="AW245" i="8"/>
  <c r="AZ245" i="8"/>
  <c r="BE248" i="8"/>
  <c r="AV248" i="8"/>
  <c r="AY253" i="8"/>
  <c r="AW253" i="8"/>
  <c r="AZ253" i="8"/>
  <c r="BE87" i="8"/>
  <c r="AV3" i="8"/>
  <c r="BE3" i="8"/>
  <c r="AW8" i="8"/>
  <c r="AY8" i="8"/>
  <c r="AV11" i="8"/>
  <c r="BE11" i="8"/>
  <c r="AW16" i="8"/>
  <c r="AY16" i="8"/>
  <c r="AV19" i="8"/>
  <c r="BE19" i="8"/>
  <c r="AW24" i="8"/>
  <c r="AY24" i="8"/>
  <c r="AV27" i="8"/>
  <c r="BE27" i="8"/>
  <c r="AW32" i="8"/>
  <c r="AY32" i="8"/>
  <c r="BE35" i="8"/>
  <c r="AZ40" i="8"/>
  <c r="AY40" i="8"/>
  <c r="AW40" i="8"/>
  <c r="BE43" i="8"/>
  <c r="AZ48" i="8"/>
  <c r="AY48" i="8"/>
  <c r="AW48" i="8"/>
  <c r="BE51" i="8"/>
  <c r="AZ56" i="8"/>
  <c r="AY56" i="8"/>
  <c r="AW56" i="8"/>
  <c r="AV59" i="8"/>
  <c r="BE59" i="8"/>
  <c r="AZ64" i="8"/>
  <c r="AY64" i="8"/>
  <c r="AW64" i="8"/>
  <c r="AV67" i="8"/>
  <c r="BE67" i="8"/>
  <c r="AZ72" i="8"/>
  <c r="AY72" i="8"/>
  <c r="AW72" i="8"/>
  <c r="AV75" i="8"/>
  <c r="BE75" i="8"/>
  <c r="AZ80" i="8"/>
  <c r="AY80" i="8"/>
  <c r="AW80" i="8"/>
  <c r="AV83" i="8"/>
  <c r="BE83" i="8"/>
  <c r="AZ88" i="8"/>
  <c r="AY88" i="8"/>
  <c r="AW88" i="8"/>
  <c r="AV91" i="8"/>
  <c r="BE91" i="8"/>
  <c r="AZ96" i="8"/>
  <c r="AY96" i="8"/>
  <c r="AW96" i="8"/>
  <c r="AV99" i="8"/>
  <c r="BE99" i="8"/>
  <c r="AZ104" i="8"/>
  <c r="AY104" i="8"/>
  <c r="AW104" i="8"/>
  <c r="AV107" i="8"/>
  <c r="BE107" i="8"/>
  <c r="AZ112" i="8"/>
  <c r="AY112" i="8"/>
  <c r="AW112" i="8"/>
  <c r="AV115" i="8"/>
  <c r="BE115" i="8"/>
  <c r="AW120" i="8"/>
  <c r="AZ120" i="8"/>
  <c r="AY120" i="8"/>
  <c r="AV123" i="8"/>
  <c r="BE123" i="8"/>
  <c r="AW128" i="8"/>
  <c r="AZ128" i="8"/>
  <c r="AY128" i="8"/>
  <c r="AV131" i="8"/>
  <c r="BE131" i="8"/>
  <c r="AW136" i="8"/>
  <c r="AZ136" i="8"/>
  <c r="AY136" i="8"/>
  <c r="AV139" i="8"/>
  <c r="BE139" i="8"/>
  <c r="AW144" i="8"/>
  <c r="AZ144" i="8"/>
  <c r="AY144" i="8"/>
  <c r="AV147" i="8"/>
  <c r="BE147" i="8"/>
  <c r="AW152" i="8"/>
  <c r="AZ152" i="8"/>
  <c r="AY152" i="8"/>
  <c r="AV155" i="8"/>
  <c r="BE155" i="8"/>
  <c r="AW160" i="8"/>
  <c r="AZ160" i="8"/>
  <c r="AY160" i="8"/>
  <c r="AV163" i="8"/>
  <c r="BE163" i="8"/>
  <c r="AW168" i="8"/>
  <c r="AZ168" i="8"/>
  <c r="AY168" i="8"/>
  <c r="AV171" i="8"/>
  <c r="BE171" i="8"/>
  <c r="AW176" i="8"/>
  <c r="AZ176" i="8"/>
  <c r="AY176" i="8"/>
  <c r="AV179" i="8"/>
  <c r="BE179" i="8"/>
  <c r="AY184" i="8"/>
  <c r="AZ184" i="8"/>
  <c r="AW184" i="8"/>
  <c r="BE187" i="8"/>
  <c r="AV187" i="8"/>
  <c r="AY192" i="8"/>
  <c r="AZ192" i="8"/>
  <c r="AW192" i="8"/>
  <c r="BE195" i="8"/>
  <c r="AV195" i="8"/>
  <c r="AY200" i="8"/>
  <c r="AZ200" i="8"/>
  <c r="AW200" i="8"/>
  <c r="AV203" i="8"/>
  <c r="BE203" i="8"/>
  <c r="AY208" i="8"/>
  <c r="AZ208" i="8"/>
  <c r="AW208" i="8"/>
  <c r="AV211" i="8"/>
  <c r="BE211" i="8"/>
  <c r="AY216" i="8"/>
  <c r="AW216" i="8"/>
  <c r="AZ216" i="8"/>
  <c r="AV219" i="8"/>
  <c r="BE219" i="8"/>
  <c r="AY224" i="8"/>
  <c r="AZ224" i="8"/>
  <c r="AW224" i="8"/>
  <c r="AV227" i="8"/>
  <c r="BE227" i="8"/>
  <c r="AY232" i="8"/>
  <c r="AZ232" i="8"/>
  <c r="AW232" i="8"/>
  <c r="AV235" i="8"/>
  <c r="BE235" i="8"/>
  <c r="AY240" i="8"/>
  <c r="AZ240" i="8"/>
  <c r="AW240" i="8"/>
  <c r="AV243" i="8"/>
  <c r="BE243" i="8"/>
  <c r="AY248" i="8"/>
  <c r="AZ248" i="8"/>
  <c r="AW248" i="8"/>
  <c r="AV251" i="8"/>
  <c r="BE251" i="8"/>
  <c r="AY256" i="8"/>
  <c r="AZ256" i="8"/>
  <c r="AW256" i="8"/>
  <c r="AV259" i="8"/>
  <c r="BE259" i="8"/>
  <c r="BE63" i="8"/>
  <c r="AW162" i="8"/>
  <c r="AC721" i="8"/>
  <c r="AC723" i="8"/>
  <c r="AB723" i="8"/>
  <c r="AV725" i="8"/>
  <c r="AB727" i="8"/>
  <c r="AC727" i="8"/>
  <c r="AC729" i="8"/>
  <c r="AB729" i="8"/>
  <c r="AC731" i="8"/>
  <c r="AC733" i="8"/>
  <c r="AC751" i="8"/>
  <c r="AB751" i="8"/>
  <c r="AW3" i="8"/>
  <c r="AY3" i="8"/>
  <c r="AV6" i="8"/>
  <c r="BE6" i="8"/>
  <c r="AW11" i="8"/>
  <c r="AY11" i="8"/>
  <c r="AV14" i="8"/>
  <c r="BE14" i="8"/>
  <c r="AW19" i="8"/>
  <c r="AY19" i="8"/>
  <c r="AV22" i="8"/>
  <c r="BE22" i="8"/>
  <c r="AW27" i="8"/>
  <c r="AY27" i="8"/>
  <c r="AV30" i="8"/>
  <c r="BE30" i="8"/>
  <c r="AZ35" i="8"/>
  <c r="AY35" i="8"/>
  <c r="AW35" i="8"/>
  <c r="AV38" i="8"/>
  <c r="BE38" i="8"/>
  <c r="AZ43" i="8"/>
  <c r="AY43" i="8"/>
  <c r="AW43" i="8"/>
  <c r="AV46" i="8"/>
  <c r="BE46" i="8"/>
  <c r="AZ51" i="8"/>
  <c r="AY51" i="8"/>
  <c r="AW51" i="8"/>
  <c r="AV54" i="8"/>
  <c r="BE54" i="8"/>
  <c r="AZ59" i="8"/>
  <c r="AY59" i="8"/>
  <c r="AV62" i="8"/>
  <c r="BE62" i="8"/>
  <c r="AZ67" i="8"/>
  <c r="AY67" i="8"/>
  <c r="AV70" i="8"/>
  <c r="BE70" i="8"/>
  <c r="AZ75" i="8"/>
  <c r="AY75" i="8"/>
  <c r="AV78" i="8"/>
  <c r="BE78" i="8"/>
  <c r="AZ83" i="8"/>
  <c r="AY83" i="8"/>
  <c r="AV86" i="8"/>
  <c r="BE86" i="8"/>
  <c r="AZ91" i="8"/>
  <c r="AY91" i="8"/>
  <c r="AV94" i="8"/>
  <c r="BE94" i="8"/>
  <c r="AZ99" i="8"/>
  <c r="AY99" i="8"/>
  <c r="AV102" i="8"/>
  <c r="BE102" i="8"/>
  <c r="AZ107" i="8"/>
  <c r="AY107" i="8"/>
  <c r="AW107" i="8"/>
  <c r="AZ115" i="8"/>
  <c r="AY115" i="8"/>
  <c r="AW115" i="8"/>
  <c r="BE118" i="8"/>
  <c r="AV118" i="8"/>
  <c r="AZ123" i="8"/>
  <c r="AY123" i="8"/>
  <c r="AW123" i="8"/>
  <c r="AV126" i="8"/>
  <c r="BE126" i="8"/>
  <c r="AZ131" i="8"/>
  <c r="AY131" i="8"/>
  <c r="AW131" i="8"/>
  <c r="AV134" i="8"/>
  <c r="BE134" i="8"/>
  <c r="AZ139" i="8"/>
  <c r="AW139" i="8"/>
  <c r="AY139" i="8"/>
  <c r="AV142" i="8"/>
  <c r="BE142" i="8"/>
  <c r="AZ147" i="8"/>
  <c r="AY147" i="8"/>
  <c r="AW147" i="8"/>
  <c r="AV150" i="8"/>
  <c r="BE150" i="8"/>
  <c r="AZ155" i="8"/>
  <c r="AW155" i="8"/>
  <c r="AY155" i="8"/>
  <c r="AV158" i="8"/>
  <c r="BE158" i="8"/>
  <c r="AZ163" i="8"/>
  <c r="AY163" i="8"/>
  <c r="AW163" i="8"/>
  <c r="AV166" i="8"/>
  <c r="BE166" i="8"/>
  <c r="AZ171" i="8"/>
  <c r="AW171" i="8"/>
  <c r="AY171" i="8"/>
  <c r="AV174" i="8"/>
  <c r="BE174" i="8"/>
  <c r="AZ179" i="8"/>
  <c r="AY179" i="8"/>
  <c r="AW179" i="8"/>
  <c r="AV182" i="8"/>
  <c r="BE182" i="8"/>
  <c r="AY187" i="8"/>
  <c r="AW187" i="8"/>
  <c r="AZ187" i="8"/>
  <c r="AV190" i="8"/>
  <c r="BE190" i="8"/>
  <c r="AY195" i="8"/>
  <c r="AW195" i="8"/>
  <c r="AZ195" i="8"/>
  <c r="AV198" i="8"/>
  <c r="BE198" i="8"/>
  <c r="AY203" i="8"/>
  <c r="AW203" i="8"/>
  <c r="AZ203" i="8"/>
  <c r="AV206" i="8"/>
  <c r="BE206" i="8"/>
  <c r="AY211" i="8"/>
  <c r="AW211" i="8"/>
  <c r="AZ211" i="8"/>
  <c r="AV214" i="8"/>
  <c r="BE214" i="8"/>
  <c r="AY219" i="8"/>
  <c r="AW219" i="8"/>
  <c r="AZ219" i="8"/>
  <c r="BE222" i="8"/>
  <c r="AV222" i="8"/>
  <c r="AY227" i="8"/>
  <c r="AZ227" i="8"/>
  <c r="AW227" i="8"/>
  <c r="BE230" i="8"/>
  <c r="AV230" i="8"/>
  <c r="AY235" i="8"/>
  <c r="AW235" i="8"/>
  <c r="AZ235" i="8"/>
  <c r="BE238" i="8"/>
  <c r="AV238" i="8"/>
  <c r="AY243" i="8"/>
  <c r="AW243" i="8"/>
  <c r="AZ243" i="8"/>
  <c r="BE246" i="8"/>
  <c r="AV246" i="8"/>
  <c r="AY251" i="8"/>
  <c r="AW251" i="8"/>
  <c r="AZ251" i="8"/>
  <c r="BE254" i="8"/>
  <c r="AV254" i="8"/>
  <c r="AY259" i="8"/>
  <c r="AW259" i="8"/>
  <c r="AZ259" i="8"/>
  <c r="AC725" i="8"/>
  <c r="AZ8" i="8"/>
  <c r="AZ16" i="8"/>
  <c r="AZ24" i="8"/>
  <c r="AZ32" i="8"/>
  <c r="AV43" i="8"/>
  <c r="AW91" i="8"/>
  <c r="BE103" i="8"/>
  <c r="AW6" i="8"/>
  <c r="AY6" i="8"/>
  <c r="AV9" i="8"/>
  <c r="BE9" i="8"/>
  <c r="AW14" i="8"/>
  <c r="AY14" i="8"/>
  <c r="AV17" i="8"/>
  <c r="BE17" i="8"/>
  <c r="AW22" i="8"/>
  <c r="AY22" i="8"/>
  <c r="AV25" i="8"/>
  <c r="BE25" i="8"/>
  <c r="AW30" i="8"/>
  <c r="AY30" i="8"/>
  <c r="AV33" i="8"/>
  <c r="BE33" i="8"/>
  <c r="AZ38" i="8"/>
  <c r="AY38" i="8"/>
  <c r="AW38" i="8"/>
  <c r="AV41" i="8"/>
  <c r="BE41" i="8"/>
  <c r="AZ46" i="8"/>
  <c r="AY46" i="8"/>
  <c r="AW46" i="8"/>
  <c r="AV49" i="8"/>
  <c r="BE49" i="8"/>
  <c r="AZ54" i="8"/>
  <c r="AY54" i="8"/>
  <c r="AW54" i="8"/>
  <c r="AV57" i="8"/>
  <c r="BE57" i="8"/>
  <c r="AZ62" i="8"/>
  <c r="AY62" i="8"/>
  <c r="AW62" i="8"/>
  <c r="AV65" i="8"/>
  <c r="BE65" i="8"/>
  <c r="AZ70" i="8"/>
  <c r="AY70" i="8"/>
  <c r="AW70" i="8"/>
  <c r="AV73" i="8"/>
  <c r="BE73" i="8"/>
  <c r="AZ78" i="8"/>
  <c r="AY78" i="8"/>
  <c r="AW78" i="8"/>
  <c r="AV81" i="8"/>
  <c r="BE81" i="8"/>
  <c r="AZ86" i="8"/>
  <c r="AY86" i="8"/>
  <c r="AW86" i="8"/>
  <c r="AV89" i="8"/>
  <c r="BE89" i="8"/>
  <c r="AZ94" i="8"/>
  <c r="AY94" i="8"/>
  <c r="AW94" i="8"/>
  <c r="AV97" i="8"/>
  <c r="BE97" i="8"/>
  <c r="AZ102" i="8"/>
  <c r="AY102" i="8"/>
  <c r="AW102" i="8"/>
  <c r="AZ110" i="8"/>
  <c r="AY110" i="8"/>
  <c r="AW110" i="8"/>
  <c r="AV113" i="8"/>
  <c r="BE113" i="8"/>
  <c r="AZ118" i="8"/>
  <c r="AY118" i="8"/>
  <c r="AW118" i="8"/>
  <c r="AV121" i="8"/>
  <c r="BE121" i="8"/>
  <c r="AZ126" i="8"/>
  <c r="AY126" i="8"/>
  <c r="AV129" i="8"/>
  <c r="BE129" i="8"/>
  <c r="AZ134" i="8"/>
  <c r="AY134" i="8"/>
  <c r="AW134" i="8"/>
  <c r="AV137" i="8"/>
  <c r="BE137" i="8"/>
  <c r="AZ142" i="8"/>
  <c r="AY142" i="8"/>
  <c r="AW142" i="8"/>
  <c r="AV145" i="8"/>
  <c r="BE145" i="8"/>
  <c r="AZ150" i="8"/>
  <c r="AY150" i="8"/>
  <c r="AW150" i="8"/>
  <c r="AV153" i="8"/>
  <c r="BE153" i="8"/>
  <c r="AZ158" i="8"/>
  <c r="AY158" i="8"/>
  <c r="AW158" i="8"/>
  <c r="AV161" i="8"/>
  <c r="BE161" i="8"/>
  <c r="AZ166" i="8"/>
  <c r="AY166" i="8"/>
  <c r="AW166" i="8"/>
  <c r="AV169" i="8"/>
  <c r="BE169" i="8"/>
  <c r="AZ174" i="8"/>
  <c r="AY174" i="8"/>
  <c r="AW174" i="8"/>
  <c r="AV177" i="8"/>
  <c r="BE177" i="8"/>
  <c r="AY182" i="8"/>
  <c r="AW182" i="8"/>
  <c r="AZ182" i="8"/>
  <c r="AV185" i="8"/>
  <c r="BE185" i="8"/>
  <c r="AY190" i="8"/>
  <c r="AW190" i="8"/>
  <c r="AZ190" i="8"/>
  <c r="BE193" i="8"/>
  <c r="AV193" i="8"/>
  <c r="AY198" i="8"/>
  <c r="AW198" i="8"/>
  <c r="AZ198" i="8"/>
  <c r="BE201" i="8"/>
  <c r="AV201" i="8"/>
  <c r="AY206" i="8"/>
  <c r="AZ206" i="8"/>
  <c r="AW206" i="8"/>
  <c r="BE209" i="8"/>
  <c r="AV209" i="8"/>
  <c r="AY214" i="8"/>
  <c r="AZ214" i="8"/>
  <c r="AW214" i="8"/>
  <c r="BE217" i="8"/>
  <c r="AV217" i="8"/>
  <c r="AY222" i="8"/>
  <c r="AW222" i="8"/>
  <c r="AZ222" i="8"/>
  <c r="AV225" i="8"/>
  <c r="BE225" i="8"/>
  <c r="AY230" i="8"/>
  <c r="AW230" i="8"/>
  <c r="AZ230" i="8"/>
  <c r="BE233" i="8"/>
  <c r="AV233" i="8"/>
  <c r="AY238" i="8"/>
  <c r="AW238" i="8"/>
  <c r="AZ238" i="8"/>
  <c r="BE241" i="8"/>
  <c r="AV241" i="8"/>
  <c r="AY246" i="8"/>
  <c r="AW246" i="8"/>
  <c r="AZ246" i="8"/>
  <c r="BE249" i="8"/>
  <c r="AV249" i="8"/>
  <c r="AY254" i="8"/>
  <c r="AW254" i="8"/>
  <c r="AZ254" i="8"/>
  <c r="BE257" i="8"/>
  <c r="AV257" i="8"/>
  <c r="AW67" i="8"/>
  <c r="BE79" i="8"/>
  <c r="BE105" i="8"/>
  <c r="AW130" i="8"/>
  <c r="AV256" i="8"/>
  <c r="AV4" i="8"/>
  <c r="BE4" i="8"/>
  <c r="AW9" i="8"/>
  <c r="AY9" i="8"/>
  <c r="AV12" i="8"/>
  <c r="BE12" i="8"/>
  <c r="AW17" i="8"/>
  <c r="AY17" i="8"/>
  <c r="AV20" i="8"/>
  <c r="BE20" i="8"/>
  <c r="AW25" i="8"/>
  <c r="AY25" i="8"/>
  <c r="AV28" i="8"/>
  <c r="BE28" i="8"/>
  <c r="AZ33" i="8"/>
  <c r="AY33" i="8"/>
  <c r="AW33" i="8"/>
  <c r="BE36" i="8"/>
  <c r="AV36" i="8"/>
  <c r="AZ41" i="8"/>
  <c r="AY41" i="8"/>
  <c r="AW41" i="8"/>
  <c r="BE44" i="8"/>
  <c r="AV44" i="8"/>
  <c r="AZ49" i="8"/>
  <c r="AY49" i="8"/>
  <c r="AW49" i="8"/>
  <c r="BE52" i="8"/>
  <c r="AV52" i="8"/>
  <c r="AZ57" i="8"/>
  <c r="AY57" i="8"/>
  <c r="AW57" i="8"/>
  <c r="AV60" i="8"/>
  <c r="BE60" i="8"/>
  <c r="AZ65" i="8"/>
  <c r="AY65" i="8"/>
  <c r="AW65" i="8"/>
  <c r="AV68" i="8"/>
  <c r="BE68" i="8"/>
  <c r="AZ73" i="8"/>
  <c r="AY73" i="8"/>
  <c r="AW73" i="8"/>
  <c r="AV76" i="8"/>
  <c r="BE76" i="8"/>
  <c r="AZ81" i="8"/>
  <c r="AY81" i="8"/>
  <c r="AW81" i="8"/>
  <c r="AV84" i="8"/>
  <c r="BE84" i="8"/>
  <c r="AZ89" i="8"/>
  <c r="AY89" i="8"/>
  <c r="AW89" i="8"/>
  <c r="AV92" i="8"/>
  <c r="BE92" i="8"/>
  <c r="AZ97" i="8"/>
  <c r="AY97" i="8"/>
  <c r="AW97" i="8"/>
  <c r="AV100" i="8"/>
  <c r="BE100" i="8"/>
  <c r="AZ105" i="8"/>
  <c r="AY105" i="8"/>
  <c r="AW105" i="8"/>
  <c r="AV108" i="8"/>
  <c r="BE108" i="8"/>
  <c r="AZ113" i="8"/>
  <c r="AY113" i="8"/>
  <c r="AW113" i="8"/>
  <c r="AV116" i="8"/>
  <c r="BE116" i="8"/>
  <c r="AZ121" i="8"/>
  <c r="AY121" i="8"/>
  <c r="AW121" i="8"/>
  <c r="AV124" i="8"/>
  <c r="BE124" i="8"/>
  <c r="AZ129" i="8"/>
  <c r="AY129" i="8"/>
  <c r="AW129" i="8"/>
  <c r="AV132" i="8"/>
  <c r="BE132" i="8"/>
  <c r="AZ137" i="8"/>
  <c r="AY137" i="8"/>
  <c r="AW137" i="8"/>
  <c r="AV140" i="8"/>
  <c r="BE140" i="8"/>
  <c r="AZ145" i="8"/>
  <c r="AY145" i="8"/>
  <c r="AW145" i="8"/>
  <c r="AV148" i="8"/>
  <c r="BE148" i="8"/>
  <c r="AZ153" i="8"/>
  <c r="AY153" i="8"/>
  <c r="AW153" i="8"/>
  <c r="AV156" i="8"/>
  <c r="BE156" i="8"/>
  <c r="AZ161" i="8"/>
  <c r="AY161" i="8"/>
  <c r="AW161" i="8"/>
  <c r="AV164" i="8"/>
  <c r="BE164" i="8"/>
  <c r="AZ169" i="8"/>
  <c r="AY169" i="8"/>
  <c r="AW169" i="8"/>
  <c r="AV172" i="8"/>
  <c r="BE172" i="8"/>
  <c r="AZ177" i="8"/>
  <c r="AY177" i="8"/>
  <c r="AW177" i="8"/>
  <c r="AV180" i="8"/>
  <c r="BE180" i="8"/>
  <c r="AY185" i="8"/>
  <c r="AZ185" i="8"/>
  <c r="AW185" i="8"/>
  <c r="BE188" i="8"/>
  <c r="AV188" i="8"/>
  <c r="AY193" i="8"/>
  <c r="AZ193" i="8"/>
  <c r="AW193" i="8"/>
  <c r="BE196" i="8"/>
  <c r="AV196" i="8"/>
  <c r="AY201" i="8"/>
  <c r="AZ201" i="8"/>
  <c r="AW201" i="8"/>
  <c r="BE204" i="8"/>
  <c r="AV204" i="8"/>
  <c r="AY209" i="8"/>
  <c r="AZ209" i="8"/>
  <c r="AW209" i="8"/>
  <c r="BE212" i="8"/>
  <c r="AV212" i="8"/>
  <c r="AY217" i="8"/>
  <c r="AZ217" i="8"/>
  <c r="AW217" i="8"/>
  <c r="BE220" i="8"/>
  <c r="AV220" i="8"/>
  <c r="AY225" i="8"/>
  <c r="AW225" i="8"/>
  <c r="AZ225" i="8"/>
  <c r="BE228" i="8"/>
  <c r="AV228" i="8"/>
  <c r="AY233" i="8"/>
  <c r="AW233" i="8"/>
  <c r="AZ233" i="8"/>
  <c r="BE236" i="8"/>
  <c r="AV236" i="8"/>
  <c r="AY241" i="8"/>
  <c r="AW241" i="8"/>
  <c r="AZ241" i="8"/>
  <c r="BE244" i="8"/>
  <c r="AV244" i="8"/>
  <c r="AY249" i="8"/>
  <c r="AW249" i="8"/>
  <c r="AZ249" i="8"/>
  <c r="BE252" i="8"/>
  <c r="AV252" i="8"/>
  <c r="AY257" i="8"/>
  <c r="AW257" i="8"/>
  <c r="AZ257" i="8"/>
  <c r="AZ10" i="8"/>
  <c r="AZ18" i="8"/>
  <c r="AZ26" i="8"/>
  <c r="AV35" i="8"/>
  <c r="AW178" i="8"/>
  <c r="AW4" i="8"/>
  <c r="AY4" i="8"/>
  <c r="AV7" i="8"/>
  <c r="BE7" i="8"/>
  <c r="AW12" i="8"/>
  <c r="AY12" i="8"/>
  <c r="AV15" i="8"/>
  <c r="BE15" i="8"/>
  <c r="AW20" i="8"/>
  <c r="AY20" i="8"/>
  <c r="AV23" i="8"/>
  <c r="BE23" i="8"/>
  <c r="AW28" i="8"/>
  <c r="AY28" i="8"/>
  <c r="AV31" i="8"/>
  <c r="BE31" i="8"/>
  <c r="AZ36" i="8"/>
  <c r="AY36" i="8"/>
  <c r="AW36" i="8"/>
  <c r="BE39" i="8"/>
  <c r="AZ44" i="8"/>
  <c r="AY44" i="8"/>
  <c r="AW44" i="8"/>
  <c r="BE47" i="8"/>
  <c r="AZ52" i="8"/>
  <c r="AY52" i="8"/>
  <c r="AW52" i="8"/>
  <c r="BE55" i="8"/>
  <c r="AZ60" i="8"/>
  <c r="AY60" i="8"/>
  <c r="AW60" i="8"/>
  <c r="AZ68" i="8"/>
  <c r="AY68" i="8"/>
  <c r="AW68" i="8"/>
  <c r="AZ76" i="8"/>
  <c r="AY76" i="8"/>
  <c r="AW76" i="8"/>
  <c r="AZ84" i="8"/>
  <c r="AY84" i="8"/>
  <c r="AW84" i="8"/>
  <c r="AZ92" i="8"/>
  <c r="AY92" i="8"/>
  <c r="AW92" i="8"/>
  <c r="AZ100" i="8"/>
  <c r="AY100" i="8"/>
  <c r="AW100" i="8"/>
  <c r="AZ108" i="8"/>
  <c r="AY108" i="8"/>
  <c r="AV111" i="8"/>
  <c r="BE111" i="8"/>
  <c r="AZ116" i="8"/>
  <c r="AY116" i="8"/>
  <c r="AV119" i="8"/>
  <c r="BE119" i="8"/>
  <c r="AW124" i="8"/>
  <c r="AZ124" i="8"/>
  <c r="AY124" i="8"/>
  <c r="AV127" i="8"/>
  <c r="BE127" i="8"/>
  <c r="AW132" i="8"/>
  <c r="AZ132" i="8"/>
  <c r="AY132" i="8"/>
  <c r="AV135" i="8"/>
  <c r="BE135" i="8"/>
  <c r="AW140" i="8"/>
  <c r="AZ140" i="8"/>
  <c r="AY140" i="8"/>
  <c r="AV143" i="8"/>
  <c r="BE143" i="8"/>
  <c r="AW148" i="8"/>
  <c r="AZ148" i="8"/>
  <c r="AY148" i="8"/>
  <c r="AV151" i="8"/>
  <c r="BE151" i="8"/>
  <c r="AW156" i="8"/>
  <c r="AZ156" i="8"/>
  <c r="AY156" i="8"/>
  <c r="AV159" i="8"/>
  <c r="BE159" i="8"/>
  <c r="AW164" i="8"/>
  <c r="AZ164" i="8"/>
  <c r="AY164" i="8"/>
  <c r="AV167" i="8"/>
  <c r="BE167" i="8"/>
  <c r="AW172" i="8"/>
  <c r="AZ172" i="8"/>
  <c r="AY172" i="8"/>
  <c r="AV175" i="8"/>
  <c r="BE175" i="8"/>
  <c r="AW180" i="8"/>
  <c r="AZ180" i="8"/>
  <c r="AY180" i="8"/>
  <c r="AV183" i="8"/>
  <c r="BE183" i="8"/>
  <c r="AY188" i="8"/>
  <c r="AZ188" i="8"/>
  <c r="AW188" i="8"/>
  <c r="BE191" i="8"/>
  <c r="AV191" i="8"/>
  <c r="AY196" i="8"/>
  <c r="AW196" i="8"/>
  <c r="AZ196" i="8"/>
  <c r="BE199" i="8"/>
  <c r="AV199" i="8"/>
  <c r="AY204" i="8"/>
  <c r="AW204" i="8"/>
  <c r="AZ204" i="8"/>
  <c r="BE207" i="8"/>
  <c r="AV207" i="8"/>
  <c r="AY212" i="8"/>
  <c r="AW212" i="8"/>
  <c r="AZ212" i="8"/>
  <c r="AV215" i="8"/>
  <c r="BE215" i="8"/>
  <c r="AY220" i="8"/>
  <c r="AZ220" i="8"/>
  <c r="AW220" i="8"/>
  <c r="AV223" i="8"/>
  <c r="BE223" i="8"/>
  <c r="AY228" i="8"/>
  <c r="AZ228" i="8"/>
  <c r="AW228" i="8"/>
  <c r="AV231" i="8"/>
  <c r="BE231" i="8"/>
  <c r="AY236" i="8"/>
  <c r="AZ236" i="8"/>
  <c r="AW236" i="8"/>
  <c r="AV239" i="8"/>
  <c r="BE239" i="8"/>
  <c r="AY244" i="8"/>
  <c r="AZ244" i="8"/>
  <c r="AW244" i="8"/>
  <c r="AV247" i="8"/>
  <c r="BE247" i="8"/>
  <c r="AY252" i="8"/>
  <c r="AZ252" i="8"/>
  <c r="AW252" i="8"/>
  <c r="AV255" i="8"/>
  <c r="BE255" i="8"/>
  <c r="BE524" i="8"/>
  <c r="AV524" i="8"/>
  <c r="AZ3" i="8"/>
  <c r="AZ11" i="8"/>
  <c r="AZ19" i="8"/>
  <c r="AZ27" i="8"/>
  <c r="AV47" i="8"/>
  <c r="AW83" i="8"/>
  <c r="BE95" i="8"/>
  <c r="BE110" i="8"/>
  <c r="AV184" i="8"/>
  <c r="BE681" i="8"/>
  <c r="AV681" i="8"/>
  <c r="AZ740" i="8"/>
  <c r="AY740" i="8"/>
  <c r="AW740" i="8"/>
  <c r="BE743" i="8"/>
  <c r="AV743" i="8"/>
  <c r="AZ748" i="8"/>
  <c r="AY748" i="8"/>
  <c r="AW748" i="8"/>
  <c r="AW681" i="8"/>
  <c r="AZ681" i="8"/>
  <c r="AY681" i="8"/>
  <c r="BE738" i="8"/>
  <c r="AV738" i="8"/>
  <c r="AZ743" i="8"/>
  <c r="AY743" i="8"/>
  <c r="AW743" i="8"/>
  <c r="BE746" i="8"/>
  <c r="AV746" i="8"/>
  <c r="AZ524" i="8"/>
  <c r="AY524" i="8"/>
  <c r="AW524" i="8"/>
  <c r="AY741" i="8"/>
  <c r="AW741" i="8"/>
  <c r="AZ741" i="8"/>
  <c r="BE744" i="8"/>
  <c r="AV744" i="8"/>
  <c r="AY749" i="8"/>
  <c r="AW749" i="8"/>
  <c r="AZ749" i="8"/>
  <c r="BE739" i="8"/>
  <c r="AV739" i="8"/>
  <c r="AW744" i="8"/>
  <c r="AZ744" i="8"/>
  <c r="AY744" i="8"/>
  <c r="BE747" i="8"/>
  <c r="AV747" i="8"/>
  <c r="AY739" i="8"/>
  <c r="AW739" i="8"/>
  <c r="AZ739" i="8"/>
  <c r="BE742" i="8"/>
  <c r="AV742" i="8"/>
  <c r="AY747" i="8"/>
  <c r="AW747" i="8"/>
  <c r="AZ747" i="8"/>
  <c r="BE737" i="8"/>
  <c r="AV737" i="8"/>
  <c r="AZ742" i="8"/>
  <c r="AY742" i="8"/>
  <c r="AW742" i="8"/>
  <c r="BE745" i="8"/>
  <c r="AV745" i="8"/>
  <c r="AZ737" i="8"/>
  <c r="AY737" i="8"/>
  <c r="AW737" i="8"/>
  <c r="BE740" i="8"/>
  <c r="AV740" i="8"/>
  <c r="AZ745" i="8"/>
  <c r="AY745" i="8"/>
  <c r="AW745" i="8"/>
  <c r="BE748" i="8"/>
  <c r="AV748" i="8"/>
  <c r="AD262" i="8"/>
  <c r="AX262" i="8" s="1"/>
  <c r="AD734" i="8"/>
  <c r="AX734" i="8" s="1"/>
  <c r="AB290" i="8"/>
  <c r="AB413" i="8"/>
  <c r="AB477" i="8"/>
  <c r="AB344" i="8"/>
  <c r="Y2" i="8"/>
  <c r="BX202" i="8" l="1"/>
  <c r="BP37" i="8"/>
  <c r="BP234" i="8"/>
  <c r="BP202" i="8"/>
  <c r="BP146" i="8"/>
  <c r="BP145" i="8"/>
  <c r="BX97" i="8"/>
  <c r="BP165" i="8"/>
  <c r="BP214" i="8"/>
  <c r="BP75" i="8"/>
  <c r="BX128" i="8"/>
  <c r="BP253" i="8"/>
  <c r="BX13" i="8"/>
  <c r="BP114" i="8"/>
  <c r="BP49" i="8"/>
  <c r="BX54" i="8"/>
  <c r="BX219" i="8"/>
  <c r="BX85" i="8"/>
  <c r="BP45" i="8"/>
  <c r="BP79" i="8"/>
  <c r="BP236" i="8"/>
  <c r="BX123" i="8"/>
  <c r="BP39" i="8"/>
  <c r="BP140" i="8"/>
  <c r="BX17" i="8"/>
  <c r="BP745" i="8"/>
  <c r="BP176" i="8"/>
  <c r="BP48" i="8"/>
  <c r="BX210" i="8"/>
  <c r="BP26" i="8"/>
  <c r="BX100" i="8"/>
  <c r="BP193" i="8"/>
  <c r="BX82" i="8"/>
  <c r="BP188" i="8"/>
  <c r="BX12" i="8"/>
  <c r="BP22" i="8"/>
  <c r="BP162" i="8"/>
  <c r="BX223" i="8"/>
  <c r="BP340" i="8"/>
  <c r="AZ477" i="8"/>
  <c r="AZ413" i="8"/>
  <c r="AW283" i="8"/>
  <c r="AB480" i="8"/>
  <c r="AZ521" i="8"/>
  <c r="AZ467" i="8"/>
  <c r="AD397" i="8"/>
  <c r="AX397" i="8" s="1"/>
  <c r="AY281" i="8"/>
  <c r="BX245" i="8"/>
  <c r="BE643" i="8"/>
  <c r="AB379" i="8"/>
  <c r="AY583" i="8"/>
  <c r="AW481" i="8"/>
  <c r="AY429" i="8"/>
  <c r="AD287" i="8"/>
  <c r="AX287" i="8" s="1"/>
  <c r="BX15" i="8"/>
  <c r="BP108" i="8"/>
  <c r="BP204" i="8"/>
  <c r="BX60" i="8"/>
  <c r="BP143" i="8"/>
  <c r="BP252" i="8"/>
  <c r="AY413" i="8"/>
  <c r="BP245" i="8"/>
  <c r="BP125" i="8"/>
  <c r="BP122" i="8"/>
  <c r="BX55" i="8"/>
  <c r="BX20" i="8"/>
  <c r="BP157" i="8"/>
  <c r="BX125" i="8"/>
  <c r="BP85" i="8"/>
  <c r="BP53" i="8"/>
  <c r="BP82" i="8"/>
  <c r="BX156" i="8"/>
  <c r="BP21" i="8"/>
  <c r="BX90" i="8"/>
  <c r="BP213" i="8"/>
  <c r="BX61" i="8"/>
  <c r="BX234" i="8"/>
  <c r="BP194" i="8"/>
  <c r="BX42" i="8"/>
  <c r="BX207" i="8"/>
  <c r="BP109" i="8"/>
  <c r="BP258" i="8"/>
  <c r="BP237" i="8"/>
  <c r="BP178" i="8"/>
  <c r="BA30" i="8"/>
  <c r="BP93" i="8"/>
  <c r="BP747" i="8"/>
  <c r="BX218" i="8"/>
  <c r="BX130" i="8"/>
  <c r="BP744" i="8"/>
  <c r="BP173" i="8"/>
  <c r="AZ429" i="8"/>
  <c r="AZ481" i="8"/>
  <c r="BA17" i="8"/>
  <c r="AD583" i="8"/>
  <c r="AX583" i="8" s="1"/>
  <c r="BP91" i="8"/>
  <c r="BP131" i="8"/>
  <c r="BX151" i="8"/>
  <c r="BA20" i="8"/>
  <c r="BP144" i="8"/>
  <c r="BX189" i="8"/>
  <c r="BP90" i="8"/>
  <c r="BP741" i="8"/>
  <c r="BP60" i="8"/>
  <c r="BP153" i="8"/>
  <c r="BX743" i="8"/>
  <c r="BX190" i="8"/>
  <c r="BX195" i="8"/>
  <c r="BP30" i="8"/>
  <c r="BP227" i="8"/>
  <c r="BX11" i="8"/>
  <c r="BP200" i="8"/>
  <c r="BP221" i="8"/>
  <c r="BP42" i="8"/>
  <c r="BP15" i="8"/>
  <c r="BX212" i="8"/>
  <c r="BP156" i="8"/>
  <c r="BX116" i="8"/>
  <c r="BP199" i="8"/>
  <c r="BP95" i="8"/>
  <c r="AY379" i="8"/>
  <c r="BX65" i="8"/>
  <c r="BP25" i="8"/>
  <c r="BX248" i="8"/>
  <c r="BX141" i="8"/>
  <c r="BP130" i="8"/>
  <c r="BX209" i="8"/>
  <c r="BP97" i="8"/>
  <c r="BP222" i="8"/>
  <c r="BX78" i="8"/>
  <c r="BP748" i="8"/>
  <c r="M1666" i="10"/>
  <c r="BP126" i="8"/>
  <c r="BP43" i="8"/>
  <c r="BP96" i="8"/>
  <c r="BX10" i="8"/>
  <c r="BP231" i="8"/>
  <c r="BW87" i="8"/>
  <c r="BW44" i="8"/>
  <c r="BW96" i="8"/>
  <c r="BY96" i="8" s="1"/>
  <c r="BZ96" i="8" s="1"/>
  <c r="BW124" i="8"/>
  <c r="BW193" i="8"/>
  <c r="BW746" i="8"/>
  <c r="BW191" i="8"/>
  <c r="BW255" i="8"/>
  <c r="BW177" i="8"/>
  <c r="BY177" i="8" s="1"/>
  <c r="BZ177" i="8" s="1"/>
  <c r="BW50" i="8"/>
  <c r="BP742" i="8"/>
  <c r="BX101" i="8"/>
  <c r="BP61" i="8"/>
  <c r="BP186" i="8"/>
  <c r="BP220" i="8"/>
  <c r="BW92" i="8"/>
  <c r="BP71" i="8"/>
  <c r="BA22" i="8"/>
  <c r="AW397" i="8"/>
  <c r="BX214" i="8"/>
  <c r="BX29" i="8"/>
  <c r="BP218" i="8"/>
  <c r="BP58" i="8"/>
  <c r="BX132" i="8"/>
  <c r="BW241" i="8"/>
  <c r="BW161" i="8"/>
  <c r="AY397" i="8"/>
  <c r="BP209" i="8"/>
  <c r="BP89" i="8"/>
  <c r="BP133" i="8"/>
  <c r="BP524" i="8"/>
  <c r="BP111" i="8"/>
  <c r="BW183" i="8"/>
  <c r="BW113" i="8"/>
  <c r="AB397" i="8"/>
  <c r="BP249" i="8"/>
  <c r="BP129" i="8"/>
  <c r="BX57" i="8"/>
  <c r="BX98" i="8"/>
  <c r="BP181" i="8"/>
  <c r="BX199" i="8"/>
  <c r="BP159" i="8"/>
  <c r="BP92" i="8"/>
  <c r="BW109" i="8"/>
  <c r="BW146" i="8"/>
  <c r="BW74" i="8"/>
  <c r="BW34" i="8"/>
  <c r="BW744" i="8"/>
  <c r="BY744" i="8" s="1"/>
  <c r="BZ744" i="8" s="1"/>
  <c r="BW239" i="8"/>
  <c r="BW175" i="8"/>
  <c r="BY175" i="8" s="1"/>
  <c r="BZ175" i="8" s="1"/>
  <c r="BW145" i="8"/>
  <c r="BP17" i="8"/>
  <c r="BX246" i="8"/>
  <c r="BX26" i="8"/>
  <c r="BX681" i="8"/>
  <c r="BX231" i="8"/>
  <c r="BX52" i="8"/>
  <c r="BW257" i="8"/>
  <c r="BW182" i="8"/>
  <c r="BP740" i="8"/>
  <c r="BX227" i="8"/>
  <c r="BP187" i="8"/>
  <c r="BX131" i="8"/>
  <c r="BX91" i="8"/>
  <c r="BX157" i="8"/>
  <c r="BX117" i="8"/>
  <c r="BP5" i="8"/>
  <c r="BX250" i="8"/>
  <c r="BP212" i="8"/>
  <c r="BW170" i="8"/>
  <c r="BW66" i="8"/>
  <c r="BW23" i="8"/>
  <c r="BW244" i="8"/>
  <c r="BW180" i="8"/>
  <c r="BW148" i="8"/>
  <c r="BW84" i="8"/>
  <c r="BW738" i="8"/>
  <c r="BW233" i="8"/>
  <c r="BW169" i="8"/>
  <c r="BW137" i="8"/>
  <c r="BW105" i="8"/>
  <c r="BW73" i="8"/>
  <c r="BW41" i="8"/>
  <c r="AB583" i="8"/>
  <c r="AZ287" i="8"/>
  <c r="BX30" i="8"/>
  <c r="BX32" i="8"/>
  <c r="BP197" i="8"/>
  <c r="BP77" i="8"/>
  <c r="BX138" i="8"/>
  <c r="BX744" i="8"/>
  <c r="BX95" i="8"/>
  <c r="BP308" i="8"/>
  <c r="BW150" i="8"/>
  <c r="CJ17" i="8"/>
  <c r="AB287" i="8"/>
  <c r="AY287" i="8"/>
  <c r="BP206" i="8"/>
  <c r="BP3" i="8"/>
  <c r="BP170" i="8"/>
  <c r="BP127" i="8"/>
  <c r="BP55" i="8"/>
  <c r="BP23" i="8"/>
  <c r="BP116" i="8"/>
  <c r="BW162" i="8"/>
  <c r="BW159" i="8"/>
  <c r="BW119" i="8"/>
  <c r="BW47" i="8"/>
  <c r="BW749" i="8"/>
  <c r="BW236" i="8"/>
  <c r="BW204" i="8"/>
  <c r="BW172" i="8"/>
  <c r="BW140" i="8"/>
  <c r="BW108" i="8"/>
  <c r="BW76" i="8"/>
  <c r="BA14" i="8"/>
  <c r="BP233" i="8"/>
  <c r="BP201" i="8"/>
  <c r="BP137" i="8"/>
  <c r="BP41" i="8"/>
  <c r="BP166" i="8"/>
  <c r="BP35" i="8"/>
  <c r="BX64" i="8"/>
  <c r="BP98" i="8"/>
  <c r="BP66" i="8"/>
  <c r="BP244" i="8"/>
  <c r="BP180" i="8"/>
  <c r="BP148" i="8"/>
  <c r="BP52" i="8"/>
  <c r="BA9" i="8"/>
  <c r="BP738" i="8"/>
  <c r="BP169" i="8"/>
  <c r="BP105" i="8"/>
  <c r="BP73" i="8"/>
  <c r="BP9" i="8"/>
  <c r="BP238" i="8"/>
  <c r="BP118" i="8"/>
  <c r="BP70" i="8"/>
  <c r="BP240" i="8"/>
  <c r="BP192" i="8"/>
  <c r="BP136" i="8"/>
  <c r="BP20" i="8"/>
  <c r="BW524" i="8"/>
  <c r="BW111" i="8"/>
  <c r="BW7" i="8"/>
  <c r="BW741" i="8"/>
  <c r="BW228" i="8"/>
  <c r="BW196" i="8"/>
  <c r="BW164" i="8"/>
  <c r="BW68" i="8"/>
  <c r="BW36" i="8"/>
  <c r="BW4" i="8"/>
  <c r="BW217" i="8"/>
  <c r="BW185" i="8"/>
  <c r="BW153" i="8"/>
  <c r="BW121" i="8"/>
  <c r="AW583" i="8"/>
  <c r="AY481" i="8"/>
  <c r="AW429" i="8"/>
  <c r="BX45" i="8"/>
  <c r="BP84" i="8"/>
  <c r="BW178" i="8"/>
  <c r="BW106" i="8"/>
  <c r="BW252" i="8"/>
  <c r="BW118" i="8"/>
  <c r="CJ9" i="8"/>
  <c r="BO725" i="8"/>
  <c r="BQ725" i="8" s="1"/>
  <c r="BR725" i="8" s="1"/>
  <c r="BO735" i="8"/>
  <c r="BQ735" i="8" s="1"/>
  <c r="BO687" i="8"/>
  <c r="BQ687" i="8" s="1"/>
  <c r="BR687" i="8" s="1"/>
  <c r="BO673" i="8"/>
  <c r="BQ673" i="8" s="1"/>
  <c r="BR673" i="8" s="1"/>
  <c r="BO655" i="8"/>
  <c r="BQ655" i="8" s="1"/>
  <c r="BO647" i="8"/>
  <c r="BQ647" i="8" s="1"/>
  <c r="BO639" i="8"/>
  <c r="BQ639" i="8" s="1"/>
  <c r="BR639" i="8" s="1"/>
  <c r="BO631" i="8"/>
  <c r="BQ631" i="8" s="1"/>
  <c r="BR631" i="8" s="1"/>
  <c r="BW623" i="8"/>
  <c r="BY623" i="8" s="1"/>
  <c r="BZ623" i="8" s="1"/>
  <c r="BO623" i="8"/>
  <c r="BQ623" i="8" s="1"/>
  <c r="BR623" i="8" s="1"/>
  <c r="BW615" i="8"/>
  <c r="BY615" i="8" s="1"/>
  <c r="BZ615" i="8" s="1"/>
  <c r="BO615" i="8"/>
  <c r="BQ615" i="8" s="1"/>
  <c r="BR615" i="8" s="1"/>
  <c r="BO607" i="8"/>
  <c r="BQ607" i="8" s="1"/>
  <c r="BO599" i="8"/>
  <c r="BQ599" i="8" s="1"/>
  <c r="BO581" i="8"/>
  <c r="BQ581" i="8" s="1"/>
  <c r="BO573" i="8"/>
  <c r="BQ573" i="8" s="1"/>
  <c r="BR573" i="8" s="1"/>
  <c r="BO553" i="8"/>
  <c r="BQ553" i="8" s="1"/>
  <c r="BR553" i="8" s="1"/>
  <c r="BO545" i="8"/>
  <c r="BQ545" i="8" s="1"/>
  <c r="BR545" i="8" s="1"/>
  <c r="BO537" i="8"/>
  <c r="BQ537" i="8" s="1"/>
  <c r="BR537" i="8" s="1"/>
  <c r="BO507" i="8"/>
  <c r="BQ507" i="8" s="1"/>
  <c r="BR507" i="8" s="1"/>
  <c r="BO495" i="8"/>
  <c r="BQ495" i="8" s="1"/>
  <c r="BW495" i="8"/>
  <c r="BY495" i="8" s="1"/>
  <c r="BO475" i="8"/>
  <c r="BQ475" i="8" s="1"/>
  <c r="BR475" i="8" s="1"/>
  <c r="BO427" i="8"/>
  <c r="BQ427" i="8" s="1"/>
  <c r="BR427" i="8" s="1"/>
  <c r="BO409" i="8"/>
  <c r="BQ409" i="8" s="1"/>
  <c r="BR409" i="8" s="1"/>
  <c r="BO399" i="8"/>
  <c r="BQ399" i="8" s="1"/>
  <c r="BR399" i="8" s="1"/>
  <c r="BW377" i="8"/>
  <c r="BY377" i="8" s="1"/>
  <c r="BZ377" i="8" s="1"/>
  <c r="BO377" i="8"/>
  <c r="BQ377" i="8" s="1"/>
  <c r="BR377" i="8" s="1"/>
  <c r="BW369" i="8"/>
  <c r="BY369" i="8" s="1"/>
  <c r="BO369" i="8"/>
  <c r="BQ369" i="8" s="1"/>
  <c r="BW333" i="8"/>
  <c r="BY333" i="8" s="1"/>
  <c r="BO333" i="8"/>
  <c r="BQ333" i="8" s="1"/>
  <c r="BR333" i="8" s="1"/>
  <c r="BW315" i="8"/>
  <c r="BY315" i="8" s="1"/>
  <c r="BZ315" i="8" s="1"/>
  <c r="BO315" i="8"/>
  <c r="BQ315" i="8" s="1"/>
  <c r="BW277" i="8"/>
  <c r="BY277" i="8" s="1"/>
  <c r="BZ277" i="8" s="1"/>
  <c r="BO277" i="8"/>
  <c r="BQ277" i="8" s="1"/>
  <c r="BR277" i="8" s="1"/>
  <c r="BW261" i="8"/>
  <c r="BY261" i="8" s="1"/>
  <c r="BO261" i="8"/>
  <c r="BQ261" i="8" s="1"/>
  <c r="BW426" i="8"/>
  <c r="BY426" i="8" s="1"/>
  <c r="BZ426" i="8" s="1"/>
  <c r="BO426" i="8"/>
  <c r="BQ426" i="8" s="1"/>
  <c r="BR426" i="8" s="1"/>
  <c r="BO367" i="8"/>
  <c r="BQ367" i="8" s="1"/>
  <c r="BR367" i="8" s="1"/>
  <c r="BW367" i="8"/>
  <c r="BY367" i="8" s="1"/>
  <c r="BZ367" i="8" s="1"/>
  <c r="BO450" i="8"/>
  <c r="BQ450" i="8" s="1"/>
  <c r="BR450" i="8" s="1"/>
  <c r="BO730" i="8"/>
  <c r="BQ730" i="8" s="1"/>
  <c r="BR730" i="8" s="1"/>
  <c r="BW720" i="8"/>
  <c r="BY720" i="8" s="1"/>
  <c r="BO720" i="8"/>
  <c r="BQ720" i="8" s="1"/>
  <c r="BO712" i="8"/>
  <c r="BQ712" i="8" s="1"/>
  <c r="BR712" i="8" s="1"/>
  <c r="BO704" i="8"/>
  <c r="BQ704" i="8" s="1"/>
  <c r="BR704" i="8" s="1"/>
  <c r="BW696" i="8"/>
  <c r="BY696" i="8" s="1"/>
  <c r="BZ696" i="8" s="1"/>
  <c r="BO696" i="8"/>
  <c r="BQ696" i="8" s="1"/>
  <c r="BR696" i="8" s="1"/>
  <c r="BO684" i="8"/>
  <c r="BQ684" i="8" s="1"/>
  <c r="BR684" i="8" s="1"/>
  <c r="BW668" i="8"/>
  <c r="BY668" i="8" s="1"/>
  <c r="BZ668" i="8" s="1"/>
  <c r="BO668" i="8"/>
  <c r="BQ668" i="8" s="1"/>
  <c r="BO642" i="8"/>
  <c r="BQ642" i="8" s="1"/>
  <c r="BW594" i="8"/>
  <c r="BY594" i="8" s="1"/>
  <c r="BZ594" i="8" s="1"/>
  <c r="BO594" i="8"/>
  <c r="BQ594" i="8" s="1"/>
  <c r="BR594" i="8" s="1"/>
  <c r="BW566" i="8"/>
  <c r="BY566" i="8" s="1"/>
  <c r="BZ566" i="8" s="1"/>
  <c r="BO566" i="8"/>
  <c r="BQ566" i="8" s="1"/>
  <c r="BR566" i="8" s="1"/>
  <c r="BO558" i="8"/>
  <c r="BQ558" i="8" s="1"/>
  <c r="BR558" i="8" s="1"/>
  <c r="BO532" i="8"/>
  <c r="BQ532" i="8" s="1"/>
  <c r="BO522" i="8"/>
  <c r="BQ522" i="8" s="1"/>
  <c r="BO514" i="8"/>
  <c r="BQ514" i="8" s="1"/>
  <c r="BW506" i="8"/>
  <c r="BY506" i="8" s="1"/>
  <c r="BZ506" i="8" s="1"/>
  <c r="BO506" i="8"/>
  <c r="BQ506" i="8" s="1"/>
  <c r="BR506" i="8" s="1"/>
  <c r="BO498" i="8"/>
  <c r="BQ498" i="8" s="1"/>
  <c r="BR498" i="8" s="1"/>
  <c r="BO490" i="8"/>
  <c r="BQ490" i="8" s="1"/>
  <c r="BR490" i="8" s="1"/>
  <c r="BO482" i="8"/>
  <c r="BQ482" i="8" s="1"/>
  <c r="BR482" i="8" s="1"/>
  <c r="BO470" i="8"/>
  <c r="BQ470" i="8" s="1"/>
  <c r="BR470" i="8" s="1"/>
  <c r="BO460" i="8"/>
  <c r="BQ460" i="8" s="1"/>
  <c r="BO432" i="8"/>
  <c r="BQ432" i="8" s="1"/>
  <c r="BO414" i="8"/>
  <c r="BQ414" i="8" s="1"/>
  <c r="BR414" i="8" s="1"/>
  <c r="BO406" i="8"/>
  <c r="BQ406" i="8" s="1"/>
  <c r="BR406" i="8" s="1"/>
  <c r="BW378" i="8"/>
  <c r="BY378" i="8" s="1"/>
  <c r="BZ378" i="8" s="1"/>
  <c r="BO378" i="8"/>
  <c r="BQ378" i="8" s="1"/>
  <c r="BW366" i="8"/>
  <c r="BY366" i="8" s="1"/>
  <c r="BZ366" i="8" s="1"/>
  <c r="BO366" i="8"/>
  <c r="BQ366" i="8" s="1"/>
  <c r="BR366" i="8" s="1"/>
  <c r="BW348" i="8"/>
  <c r="BY348" i="8" s="1"/>
  <c r="BO348" i="8"/>
  <c r="BQ348" i="8" s="1"/>
  <c r="BW330" i="8"/>
  <c r="BY330" i="8" s="1"/>
  <c r="BZ330" i="8" s="1"/>
  <c r="BO330" i="8"/>
  <c r="BQ330" i="8" s="1"/>
  <c r="BW312" i="8"/>
  <c r="BY312" i="8" s="1"/>
  <c r="BZ312" i="8" s="1"/>
  <c r="BO312" i="8"/>
  <c r="BQ312" i="8" s="1"/>
  <c r="BW296" i="8"/>
  <c r="BY296" i="8" s="1"/>
  <c r="BZ296" i="8" s="1"/>
  <c r="BO296" i="8"/>
  <c r="BQ296" i="8" s="1"/>
  <c r="BR296" i="8" s="1"/>
  <c r="BW284" i="8"/>
  <c r="BY284" i="8" s="1"/>
  <c r="BO284" i="8"/>
  <c r="BQ284" i="8" s="1"/>
  <c r="BW264" i="8"/>
  <c r="BY264" i="8" s="1"/>
  <c r="BZ264" i="8" s="1"/>
  <c r="BO264" i="8"/>
  <c r="BQ264" i="8" s="1"/>
  <c r="BW388" i="8"/>
  <c r="BY388" i="8" s="1"/>
  <c r="BZ388" i="8" s="1"/>
  <c r="BO388" i="8"/>
  <c r="BQ388" i="8" s="1"/>
  <c r="AZ533" i="8"/>
  <c r="BB533" i="8" s="1"/>
  <c r="BO533" i="8"/>
  <c r="BQ533" i="8" s="1"/>
  <c r="AD477" i="8"/>
  <c r="AX477" i="8" s="1"/>
  <c r="BO477" i="8"/>
  <c r="BQ477" i="8" s="1"/>
  <c r="AW413" i="8"/>
  <c r="BO413" i="8"/>
  <c r="BQ413" i="8" s="1"/>
  <c r="AZ283" i="8"/>
  <c r="BW283" i="8"/>
  <c r="BY283" i="8" s="1"/>
  <c r="BO283" i="8"/>
  <c r="BQ283" i="8" s="1"/>
  <c r="BR283" i="8" s="1"/>
  <c r="AY734" i="8"/>
  <c r="BO734" i="8"/>
  <c r="BQ734" i="8" s="1"/>
  <c r="BW253" i="8"/>
  <c r="BW221" i="8"/>
  <c r="BW93" i="8"/>
  <c r="BW747" i="8"/>
  <c r="BW186" i="8"/>
  <c r="BW154" i="8"/>
  <c r="BW122" i="8"/>
  <c r="BW58" i="8"/>
  <c r="BW167" i="8"/>
  <c r="BW135" i="8"/>
  <c r="BW103" i="8"/>
  <c r="BW71" i="8"/>
  <c r="BO751" i="8"/>
  <c r="BQ751" i="8" s="1"/>
  <c r="BW351" i="8"/>
  <c r="BY351" i="8" s="1"/>
  <c r="BZ351" i="8" s="1"/>
  <c r="BO351" i="8"/>
  <c r="BQ351" i="8" s="1"/>
  <c r="BR351" i="8" s="1"/>
  <c r="BO473" i="8"/>
  <c r="BQ473" i="8" s="1"/>
  <c r="BR473" i="8" s="1"/>
  <c r="BO711" i="8"/>
  <c r="BQ711" i="8" s="1"/>
  <c r="BR711" i="8" s="1"/>
  <c r="BO703" i="8"/>
  <c r="BQ703" i="8" s="1"/>
  <c r="BO695" i="8"/>
  <c r="BQ695" i="8" s="1"/>
  <c r="BR695" i="8" s="1"/>
  <c r="BO661" i="8"/>
  <c r="BQ661" i="8" s="1"/>
  <c r="BR661" i="8" s="1"/>
  <c r="BO653" i="8"/>
  <c r="BQ653" i="8" s="1"/>
  <c r="BO645" i="8"/>
  <c r="BQ645" i="8" s="1"/>
  <c r="BR645" i="8" s="1"/>
  <c r="BW587" i="8"/>
  <c r="BY587" i="8" s="1"/>
  <c r="BZ587" i="8" s="1"/>
  <c r="BO587" i="8"/>
  <c r="BQ587" i="8" s="1"/>
  <c r="BO571" i="8"/>
  <c r="BQ571" i="8" s="1"/>
  <c r="BR571" i="8" s="1"/>
  <c r="BW517" i="8"/>
  <c r="BY517" i="8" s="1"/>
  <c r="BO517" i="8"/>
  <c r="BQ517" i="8" s="1"/>
  <c r="BR517" i="8" s="1"/>
  <c r="BW485" i="8"/>
  <c r="BY485" i="8" s="1"/>
  <c r="BZ485" i="8" s="1"/>
  <c r="BO485" i="8"/>
  <c r="BQ485" i="8" s="1"/>
  <c r="BO465" i="8"/>
  <c r="BQ465" i="8" s="1"/>
  <c r="BR465" i="8" s="1"/>
  <c r="BO455" i="8"/>
  <c r="BQ455" i="8" s="1"/>
  <c r="BR455" i="8" s="1"/>
  <c r="BO443" i="8"/>
  <c r="BQ443" i="8" s="1"/>
  <c r="BO433" i="8"/>
  <c r="BQ433" i="8" s="1"/>
  <c r="BR433" i="8" s="1"/>
  <c r="BW387" i="8"/>
  <c r="BY387" i="8" s="1"/>
  <c r="BO387" i="8"/>
  <c r="BQ387" i="8" s="1"/>
  <c r="BR387" i="8" s="1"/>
  <c r="BW349" i="8"/>
  <c r="BY349" i="8" s="1"/>
  <c r="BZ349" i="8" s="1"/>
  <c r="BO349" i="8"/>
  <c r="BQ349" i="8" s="1"/>
  <c r="BR349" i="8" s="1"/>
  <c r="BW341" i="8"/>
  <c r="BY341" i="8" s="1"/>
  <c r="BZ341" i="8" s="1"/>
  <c r="BO341" i="8"/>
  <c r="BQ341" i="8" s="1"/>
  <c r="BR341" i="8" s="1"/>
  <c r="BW323" i="8"/>
  <c r="BY323" i="8" s="1"/>
  <c r="BO323" i="8"/>
  <c r="BQ323" i="8" s="1"/>
  <c r="BR323" i="8" s="1"/>
  <c r="BW295" i="8"/>
  <c r="BY295" i="8" s="1"/>
  <c r="BO295" i="8"/>
  <c r="BQ295" i="8" s="1"/>
  <c r="BR295" i="8" s="1"/>
  <c r="BW313" i="8"/>
  <c r="BY313" i="8" s="1"/>
  <c r="BO313" i="8"/>
  <c r="BQ313" i="8" s="1"/>
  <c r="BR313" i="8" s="1"/>
  <c r="BO658" i="8"/>
  <c r="BQ658" i="8" s="1"/>
  <c r="BR658" i="8" s="1"/>
  <c r="BO650" i="8"/>
  <c r="BQ650" i="8" s="1"/>
  <c r="BR650" i="8" s="1"/>
  <c r="BW640" i="8"/>
  <c r="BY640" i="8" s="1"/>
  <c r="BO640" i="8"/>
  <c r="BQ640" i="8" s="1"/>
  <c r="BR640" i="8" s="1"/>
  <c r="BW632" i="8"/>
  <c r="BY632" i="8" s="1"/>
  <c r="BO632" i="8"/>
  <c r="BQ632" i="8" s="1"/>
  <c r="BR632" i="8" s="1"/>
  <c r="BO624" i="8"/>
  <c r="BQ624" i="8" s="1"/>
  <c r="BW624" i="8"/>
  <c r="BY624" i="8" s="1"/>
  <c r="BO616" i="8"/>
  <c r="BQ616" i="8" s="1"/>
  <c r="BR616" i="8" s="1"/>
  <c r="BW608" i="8"/>
  <c r="BY608" i="8" s="1"/>
  <c r="BZ608" i="8" s="1"/>
  <c r="BO608" i="8"/>
  <c r="BQ608" i="8" s="1"/>
  <c r="BW600" i="8"/>
  <c r="BY600" i="8" s="1"/>
  <c r="BO600" i="8"/>
  <c r="BQ600" i="8" s="1"/>
  <c r="BR600" i="8" s="1"/>
  <c r="BO582" i="8"/>
  <c r="BQ582" i="8" s="1"/>
  <c r="BR582" i="8" s="1"/>
  <c r="BW574" i="8"/>
  <c r="BY574" i="8" s="1"/>
  <c r="BO574" i="8"/>
  <c r="BQ574" i="8" s="1"/>
  <c r="BO556" i="8"/>
  <c r="BQ556" i="8" s="1"/>
  <c r="BR556" i="8" s="1"/>
  <c r="BO548" i="8"/>
  <c r="BQ548" i="8" s="1"/>
  <c r="BR548" i="8" s="1"/>
  <c r="BO540" i="8"/>
  <c r="BQ540" i="8" s="1"/>
  <c r="BO480" i="8"/>
  <c r="BQ480" i="8" s="1"/>
  <c r="BR480" i="8" s="1"/>
  <c r="BO468" i="8"/>
  <c r="BQ468" i="8" s="1"/>
  <c r="BO440" i="8"/>
  <c r="BQ440" i="8" s="1"/>
  <c r="BR440" i="8" s="1"/>
  <c r="BO422" i="8"/>
  <c r="BQ422" i="8" s="1"/>
  <c r="BR422" i="8" s="1"/>
  <c r="BO396" i="8"/>
  <c r="BQ396" i="8" s="1"/>
  <c r="BO374" i="8"/>
  <c r="BQ374" i="8" s="1"/>
  <c r="BR374" i="8" s="1"/>
  <c r="BW374" i="8"/>
  <c r="BY374" i="8" s="1"/>
  <c r="BZ374" i="8" s="1"/>
  <c r="BW356" i="8"/>
  <c r="BY356" i="8" s="1"/>
  <c r="BO356" i="8"/>
  <c r="BQ356" i="8" s="1"/>
  <c r="BR356" i="8" s="1"/>
  <c r="BW346" i="8"/>
  <c r="BY346" i="8" s="1"/>
  <c r="BO346" i="8"/>
  <c r="BQ346" i="8" s="1"/>
  <c r="BR346" i="8" s="1"/>
  <c r="BW338" i="8"/>
  <c r="BY338" i="8" s="1"/>
  <c r="BZ338" i="8" s="1"/>
  <c r="BO338" i="8"/>
  <c r="BQ338" i="8" s="1"/>
  <c r="BW320" i="8"/>
  <c r="BY320" i="8" s="1"/>
  <c r="BZ320" i="8" s="1"/>
  <c r="BO320" i="8"/>
  <c r="BQ320" i="8" s="1"/>
  <c r="BR320" i="8" s="1"/>
  <c r="BW304" i="8"/>
  <c r="BY304" i="8" s="1"/>
  <c r="BO304" i="8"/>
  <c r="BQ304" i="8" s="1"/>
  <c r="BR304" i="8" s="1"/>
  <c r="BW274" i="8"/>
  <c r="BY274" i="8" s="1"/>
  <c r="BO274" i="8"/>
  <c r="BQ274" i="8" s="1"/>
  <c r="BR274" i="8" s="1"/>
  <c r="BW262" i="8"/>
  <c r="BY262" i="8" s="1"/>
  <c r="BZ262" i="8" s="1"/>
  <c r="BO262" i="8"/>
  <c r="BQ262" i="8" s="1"/>
  <c r="AW521" i="8"/>
  <c r="BO521" i="8"/>
  <c r="BQ521" i="8" s="1"/>
  <c r="BR521" i="8" s="1"/>
  <c r="AW467" i="8"/>
  <c r="BO467" i="8"/>
  <c r="BQ467" i="8" s="1"/>
  <c r="BR467" i="8" s="1"/>
  <c r="AZ397" i="8"/>
  <c r="BO397" i="8"/>
  <c r="BQ397" i="8" s="1"/>
  <c r="BR397" i="8" s="1"/>
  <c r="AW281" i="8"/>
  <c r="BW281" i="8"/>
  <c r="BY281" i="8" s="1"/>
  <c r="BO281" i="8"/>
  <c r="BQ281" i="8" s="1"/>
  <c r="BR281" i="8" s="1"/>
  <c r="AB732" i="8"/>
  <c r="BW732" i="8"/>
  <c r="BY732" i="8" s="1"/>
  <c r="BO732" i="8"/>
  <c r="BQ732" i="8" s="1"/>
  <c r="BR732" i="8" s="1"/>
  <c r="CJ65" i="8"/>
  <c r="BW206" i="8"/>
  <c r="BW174" i="8"/>
  <c r="BW142" i="8"/>
  <c r="BW110" i="8"/>
  <c r="BW259" i="8"/>
  <c r="BW163" i="8"/>
  <c r="BW67" i="8"/>
  <c r="BW3" i="8"/>
  <c r="BW256" i="8"/>
  <c r="BW224" i="8"/>
  <c r="BW192" i="8"/>
  <c r="BW160" i="8"/>
  <c r="BO733" i="8"/>
  <c r="BQ733" i="8" s="1"/>
  <c r="BW723" i="8"/>
  <c r="BY723" i="8" s="1"/>
  <c r="BZ723" i="8" s="1"/>
  <c r="BO723" i="8"/>
  <c r="BQ723" i="8" s="1"/>
  <c r="BR723" i="8" s="1"/>
  <c r="BW337" i="8"/>
  <c r="BY337" i="8" s="1"/>
  <c r="BZ337" i="8" s="1"/>
  <c r="BO337" i="8"/>
  <c r="BQ337" i="8" s="1"/>
  <c r="BR337" i="8" s="1"/>
  <c r="BO719" i="8"/>
  <c r="BQ719" i="8" s="1"/>
  <c r="BW679" i="8"/>
  <c r="BY679" i="8" s="1"/>
  <c r="BO679" i="8"/>
  <c r="BQ679" i="8" s="1"/>
  <c r="BR679" i="8" s="1"/>
  <c r="BO671" i="8"/>
  <c r="BQ671" i="8" s="1"/>
  <c r="BR671" i="8" s="1"/>
  <c r="BW637" i="8"/>
  <c r="BY637" i="8" s="1"/>
  <c r="BO637" i="8"/>
  <c r="BQ637" i="8" s="1"/>
  <c r="BR637" i="8" s="1"/>
  <c r="BO629" i="8"/>
  <c r="BQ629" i="8" s="1"/>
  <c r="BR629" i="8" s="1"/>
  <c r="BO621" i="8"/>
  <c r="BQ621" i="8" s="1"/>
  <c r="BR621" i="8" s="1"/>
  <c r="BW613" i="8"/>
  <c r="BY613" i="8" s="1"/>
  <c r="BZ613" i="8" s="1"/>
  <c r="BO613" i="8"/>
  <c r="BQ613" i="8" s="1"/>
  <c r="BW605" i="8"/>
  <c r="BY605" i="8" s="1"/>
  <c r="BZ605" i="8" s="1"/>
  <c r="BO605" i="8"/>
  <c r="BQ605" i="8" s="1"/>
  <c r="BR605" i="8" s="1"/>
  <c r="BO597" i="8"/>
  <c r="BQ597" i="8" s="1"/>
  <c r="BO579" i="8"/>
  <c r="BQ579" i="8" s="1"/>
  <c r="BR579" i="8" s="1"/>
  <c r="BW559" i="8"/>
  <c r="BY559" i="8" s="1"/>
  <c r="BO559" i="8"/>
  <c r="BQ559" i="8" s="1"/>
  <c r="BR559" i="8" s="1"/>
  <c r="BO551" i="8"/>
  <c r="BQ551" i="8" s="1"/>
  <c r="BO543" i="8"/>
  <c r="BQ543" i="8" s="1"/>
  <c r="BR543" i="8" s="1"/>
  <c r="BO535" i="8"/>
  <c r="BQ535" i="8" s="1"/>
  <c r="BR535" i="8" s="1"/>
  <c r="BO525" i="8"/>
  <c r="BQ525" i="8" s="1"/>
  <c r="BR525" i="8" s="1"/>
  <c r="BO515" i="8"/>
  <c r="BQ515" i="8" s="1"/>
  <c r="BO503" i="8"/>
  <c r="BQ503" i="8" s="1"/>
  <c r="BR503" i="8" s="1"/>
  <c r="BO483" i="8"/>
  <c r="BQ483" i="8" s="1"/>
  <c r="BR483" i="8" s="1"/>
  <c r="BW425" i="8"/>
  <c r="BY425" i="8" s="1"/>
  <c r="BZ425" i="8" s="1"/>
  <c r="BO425" i="8"/>
  <c r="BQ425" i="8" s="1"/>
  <c r="BR425" i="8" s="1"/>
  <c r="BO407" i="8"/>
  <c r="BQ407" i="8" s="1"/>
  <c r="BW375" i="8"/>
  <c r="BY375" i="8" s="1"/>
  <c r="BZ375" i="8" s="1"/>
  <c r="BO375" i="8"/>
  <c r="BQ375" i="8" s="1"/>
  <c r="BR375" i="8" s="1"/>
  <c r="BW357" i="8"/>
  <c r="BY357" i="8" s="1"/>
  <c r="BO357" i="8"/>
  <c r="BQ357" i="8" s="1"/>
  <c r="BR357" i="8" s="1"/>
  <c r="BW331" i="8"/>
  <c r="BY331" i="8" s="1"/>
  <c r="BZ331" i="8" s="1"/>
  <c r="BO331" i="8"/>
  <c r="BQ331" i="8" s="1"/>
  <c r="BR331" i="8" s="1"/>
  <c r="BW303" i="8"/>
  <c r="BY303" i="8" s="1"/>
  <c r="BZ303" i="8" s="1"/>
  <c r="BO303" i="8"/>
  <c r="BQ303" i="8" s="1"/>
  <c r="BW275" i="8"/>
  <c r="BY275" i="8" s="1"/>
  <c r="BZ275" i="8" s="1"/>
  <c r="BO275" i="8"/>
  <c r="BQ275" i="8" s="1"/>
  <c r="BR275" i="8" s="1"/>
  <c r="BO726" i="8"/>
  <c r="BQ726" i="8" s="1"/>
  <c r="BW726" i="8"/>
  <c r="BY726" i="8" s="1"/>
  <c r="BZ726" i="8" s="1"/>
  <c r="BO718" i="8"/>
  <c r="BQ718" i="8" s="1"/>
  <c r="BR718" i="8" s="1"/>
  <c r="BO710" i="8"/>
  <c r="BQ710" i="8" s="1"/>
  <c r="BR710" i="8" s="1"/>
  <c r="BO702" i="8"/>
  <c r="BQ702" i="8" s="1"/>
  <c r="BO694" i="8"/>
  <c r="BQ694" i="8" s="1"/>
  <c r="BW694" i="8"/>
  <c r="BY694" i="8" s="1"/>
  <c r="BZ694" i="8" s="1"/>
  <c r="BO682" i="8"/>
  <c r="BQ682" i="8" s="1"/>
  <c r="BR682" i="8" s="1"/>
  <c r="BO674" i="8"/>
  <c r="BQ674" i="8" s="1"/>
  <c r="BO666" i="8"/>
  <c r="BQ666" i="8" s="1"/>
  <c r="BR666" i="8" s="1"/>
  <c r="BW592" i="8"/>
  <c r="BY592" i="8" s="1"/>
  <c r="BO592" i="8"/>
  <c r="BQ592" i="8" s="1"/>
  <c r="BW564" i="8"/>
  <c r="BY564" i="8" s="1"/>
  <c r="BZ564" i="8" s="1"/>
  <c r="BO564" i="8"/>
  <c r="BQ564" i="8" s="1"/>
  <c r="BO538" i="8"/>
  <c r="BQ538" i="8" s="1"/>
  <c r="BR538" i="8" s="1"/>
  <c r="BO530" i="8"/>
  <c r="BQ530" i="8" s="1"/>
  <c r="BR530" i="8" s="1"/>
  <c r="BO520" i="8"/>
  <c r="BQ520" i="8" s="1"/>
  <c r="BO512" i="8"/>
  <c r="BQ512" i="8" s="1"/>
  <c r="BR512" i="8" s="1"/>
  <c r="BO504" i="8"/>
  <c r="BQ504" i="8" s="1"/>
  <c r="BR504" i="8" s="1"/>
  <c r="BO496" i="8"/>
  <c r="BQ496" i="8" s="1"/>
  <c r="BO488" i="8"/>
  <c r="BQ488" i="8" s="1"/>
  <c r="BO478" i="8"/>
  <c r="BQ478" i="8" s="1"/>
  <c r="BO448" i="8"/>
  <c r="BQ448" i="8" s="1"/>
  <c r="BR448" i="8" s="1"/>
  <c r="BO430" i="8"/>
  <c r="BQ430" i="8" s="1"/>
  <c r="BO412" i="8"/>
  <c r="BQ412" i="8" s="1"/>
  <c r="BO404" i="8"/>
  <c r="BQ404" i="8" s="1"/>
  <c r="BO386" i="8"/>
  <c r="BQ386" i="8" s="1"/>
  <c r="BR386" i="8" s="1"/>
  <c r="BW364" i="8"/>
  <c r="BY364" i="8" s="1"/>
  <c r="BZ364" i="8" s="1"/>
  <c r="BO364" i="8"/>
  <c r="BQ364" i="8" s="1"/>
  <c r="BW354" i="8"/>
  <c r="BY354" i="8" s="1"/>
  <c r="BO354" i="8"/>
  <c r="BQ354" i="8" s="1"/>
  <c r="BR354" i="8" s="1"/>
  <c r="BW344" i="8"/>
  <c r="BY344" i="8" s="1"/>
  <c r="BO344" i="8"/>
  <c r="BQ344" i="8" s="1"/>
  <c r="BW328" i="8"/>
  <c r="BY328" i="8" s="1"/>
  <c r="BZ328" i="8" s="1"/>
  <c r="BO328" i="8"/>
  <c r="BQ328" i="8" s="1"/>
  <c r="BR328" i="8" s="1"/>
  <c r="BO310" i="8"/>
  <c r="BQ310" i="8" s="1"/>
  <c r="BR310" i="8" s="1"/>
  <c r="BW310" i="8"/>
  <c r="BY310" i="8" s="1"/>
  <c r="BW294" i="8"/>
  <c r="BY294" i="8" s="1"/>
  <c r="BO294" i="8"/>
  <c r="BQ294" i="8" s="1"/>
  <c r="BR294" i="8" s="1"/>
  <c r="BW282" i="8"/>
  <c r="BY282" i="8" s="1"/>
  <c r="BZ282" i="8" s="1"/>
  <c r="BO282" i="8"/>
  <c r="BQ282" i="8" s="1"/>
  <c r="BW272" i="8"/>
  <c r="BY272" i="8" s="1"/>
  <c r="BZ272" i="8" s="1"/>
  <c r="BO272" i="8"/>
  <c r="BQ272" i="8" s="1"/>
  <c r="BR272" i="8" s="1"/>
  <c r="AZ685" i="8"/>
  <c r="BB685" i="8" s="1"/>
  <c r="BO685" i="8"/>
  <c r="BQ685" i="8" s="1"/>
  <c r="BW513" i="8"/>
  <c r="BY513" i="8" s="1"/>
  <c r="BO513" i="8"/>
  <c r="BQ513" i="8" s="1"/>
  <c r="BR513" i="8" s="1"/>
  <c r="BO461" i="8"/>
  <c r="BQ461" i="8" s="1"/>
  <c r="BR461" i="8" s="1"/>
  <c r="AB395" i="8"/>
  <c r="BO395" i="8"/>
  <c r="BQ395" i="8" s="1"/>
  <c r="BR395" i="8" s="1"/>
  <c r="AW273" i="8"/>
  <c r="BW273" i="8"/>
  <c r="BY273" i="8" s="1"/>
  <c r="BO273" i="8"/>
  <c r="BQ273" i="8" s="1"/>
  <c r="BW728" i="8"/>
  <c r="BY728" i="8" s="1"/>
  <c r="BO728" i="8"/>
  <c r="BQ728" i="8" s="1"/>
  <c r="BR728" i="8" s="1"/>
  <c r="BW181" i="8"/>
  <c r="BW149" i="8"/>
  <c r="BW53" i="8"/>
  <c r="BW21" i="8"/>
  <c r="BW739" i="8"/>
  <c r="BW242" i="8"/>
  <c r="BW731" i="8"/>
  <c r="BY731" i="8" s="1"/>
  <c r="BO731" i="8"/>
  <c r="BQ731" i="8" s="1"/>
  <c r="BR731" i="8" s="1"/>
  <c r="BO721" i="8"/>
  <c r="BQ721" i="8" s="1"/>
  <c r="BR721" i="8" s="1"/>
  <c r="BO434" i="8"/>
  <c r="BQ434" i="8" s="1"/>
  <c r="BO717" i="8"/>
  <c r="BQ717" i="8" s="1"/>
  <c r="BR717" i="8" s="1"/>
  <c r="BO709" i="8"/>
  <c r="BQ709" i="8" s="1"/>
  <c r="BR709" i="8" s="1"/>
  <c r="BO701" i="8"/>
  <c r="BQ701" i="8" s="1"/>
  <c r="BO693" i="8"/>
  <c r="BQ693" i="8" s="1"/>
  <c r="BO659" i="8"/>
  <c r="BQ659" i="8" s="1"/>
  <c r="BO651" i="8"/>
  <c r="BQ651" i="8" s="1"/>
  <c r="BR651" i="8" s="1"/>
  <c r="BO585" i="8"/>
  <c r="BQ585" i="8" s="1"/>
  <c r="BR585" i="8" s="1"/>
  <c r="BO577" i="8"/>
  <c r="BQ577" i="8" s="1"/>
  <c r="BO569" i="8"/>
  <c r="BQ569" i="8" s="1"/>
  <c r="BR569" i="8" s="1"/>
  <c r="BO523" i="8"/>
  <c r="BQ523" i="8" s="1"/>
  <c r="BW493" i="8"/>
  <c r="BY493" i="8" s="1"/>
  <c r="BO493" i="8"/>
  <c r="BQ493" i="8" s="1"/>
  <c r="BR493" i="8" s="1"/>
  <c r="BO463" i="8"/>
  <c r="BQ463" i="8" s="1"/>
  <c r="BO451" i="8"/>
  <c r="BQ451" i="8" s="1"/>
  <c r="BR451" i="8" s="1"/>
  <c r="BO441" i="8"/>
  <c r="BQ441" i="8" s="1"/>
  <c r="BR441" i="8" s="1"/>
  <c r="BO431" i="8"/>
  <c r="BQ431" i="8" s="1"/>
  <c r="BW385" i="8"/>
  <c r="BY385" i="8" s="1"/>
  <c r="BZ385" i="8" s="1"/>
  <c r="BO385" i="8"/>
  <c r="BQ385" i="8" s="1"/>
  <c r="BR385" i="8" s="1"/>
  <c r="BW365" i="8"/>
  <c r="BY365" i="8" s="1"/>
  <c r="BO365" i="8"/>
  <c r="BQ365" i="8" s="1"/>
  <c r="BR365" i="8" s="1"/>
  <c r="BW347" i="8"/>
  <c r="BY347" i="8" s="1"/>
  <c r="BO347" i="8"/>
  <c r="BQ347" i="8" s="1"/>
  <c r="BR347" i="8" s="1"/>
  <c r="BW339" i="8"/>
  <c r="BY339" i="8" s="1"/>
  <c r="BZ339" i="8" s="1"/>
  <c r="BO339" i="8"/>
  <c r="BQ339" i="8" s="1"/>
  <c r="BW311" i="8"/>
  <c r="BY311" i="8" s="1"/>
  <c r="BZ311" i="8" s="1"/>
  <c r="BO311" i="8"/>
  <c r="BQ311" i="8" s="1"/>
  <c r="BR311" i="8" s="1"/>
  <c r="BW293" i="8"/>
  <c r="BY293" i="8" s="1"/>
  <c r="BO293" i="8"/>
  <c r="BQ293" i="8" s="1"/>
  <c r="BR293" i="8" s="1"/>
  <c r="BW321" i="8"/>
  <c r="BY321" i="8" s="1"/>
  <c r="BO321" i="8"/>
  <c r="BQ321" i="8" s="1"/>
  <c r="BR321" i="8" s="1"/>
  <c r="BO752" i="8"/>
  <c r="BQ752" i="8" s="1"/>
  <c r="BW716" i="8"/>
  <c r="BY716" i="8" s="1"/>
  <c r="BO716" i="8"/>
  <c r="BQ716" i="8" s="1"/>
  <c r="BR716" i="8" s="1"/>
  <c r="BO708" i="8"/>
  <c r="BQ708" i="8" s="1"/>
  <c r="BR708" i="8" s="1"/>
  <c r="BO700" i="8"/>
  <c r="BQ700" i="8" s="1"/>
  <c r="BW692" i="8"/>
  <c r="BY692" i="8" s="1"/>
  <c r="BZ692" i="8" s="1"/>
  <c r="BO692" i="8"/>
  <c r="BQ692" i="8" s="1"/>
  <c r="BO656" i="8"/>
  <c r="BQ656" i="8" s="1"/>
  <c r="BR656" i="8" s="1"/>
  <c r="BO648" i="8"/>
  <c r="BQ648" i="8" s="1"/>
  <c r="BR648" i="8" s="1"/>
  <c r="BW590" i="8"/>
  <c r="BY590" i="8" s="1"/>
  <c r="BZ590" i="8" s="1"/>
  <c r="BO590" i="8"/>
  <c r="BQ590" i="8" s="1"/>
  <c r="BR590" i="8" s="1"/>
  <c r="BO580" i="8"/>
  <c r="BQ580" i="8" s="1"/>
  <c r="BR580" i="8" s="1"/>
  <c r="BO572" i="8"/>
  <c r="BQ572" i="8" s="1"/>
  <c r="BO554" i="8"/>
  <c r="BQ554" i="8" s="1"/>
  <c r="BR554" i="8" s="1"/>
  <c r="BO546" i="8"/>
  <c r="BQ546" i="8" s="1"/>
  <c r="BW518" i="8"/>
  <c r="BY518" i="8" s="1"/>
  <c r="BZ518" i="8" s="1"/>
  <c r="BO518" i="8"/>
  <c r="BQ518" i="8" s="1"/>
  <c r="BR518" i="8" s="1"/>
  <c r="BO510" i="8"/>
  <c r="BQ510" i="8" s="1"/>
  <c r="BR510" i="8" s="1"/>
  <c r="BW502" i="8"/>
  <c r="BY502" i="8" s="1"/>
  <c r="BZ502" i="8" s="1"/>
  <c r="BO502" i="8"/>
  <c r="BQ502" i="8" s="1"/>
  <c r="BR502" i="8" s="1"/>
  <c r="BO494" i="8"/>
  <c r="BQ494" i="8" s="1"/>
  <c r="BO486" i="8"/>
  <c r="BQ486" i="8" s="1"/>
  <c r="BR486" i="8" s="1"/>
  <c r="BO466" i="8"/>
  <c r="BQ466" i="8" s="1"/>
  <c r="BO456" i="8"/>
  <c r="BQ456" i="8" s="1"/>
  <c r="BR456" i="8" s="1"/>
  <c r="BO438" i="8"/>
  <c r="BQ438" i="8" s="1"/>
  <c r="BR438" i="8" s="1"/>
  <c r="BW420" i="8"/>
  <c r="BY420" i="8" s="1"/>
  <c r="BO420" i="8"/>
  <c r="BQ420" i="8" s="1"/>
  <c r="BR420" i="8" s="1"/>
  <c r="BW394" i="8"/>
  <c r="BY394" i="8" s="1"/>
  <c r="BZ394" i="8" s="1"/>
  <c r="BO394" i="8"/>
  <c r="BQ394" i="8" s="1"/>
  <c r="BR394" i="8" s="1"/>
  <c r="BW372" i="8"/>
  <c r="BY372" i="8" s="1"/>
  <c r="BZ372" i="8" s="1"/>
  <c r="BO372" i="8"/>
  <c r="BQ372" i="8" s="1"/>
  <c r="BW362" i="8"/>
  <c r="BY362" i="8" s="1"/>
  <c r="BZ362" i="8" s="1"/>
  <c r="BO362" i="8"/>
  <c r="BQ362" i="8" s="1"/>
  <c r="BR362" i="8" s="1"/>
  <c r="BW336" i="8"/>
  <c r="BY336" i="8" s="1"/>
  <c r="BO336" i="8"/>
  <c r="BQ336" i="8" s="1"/>
  <c r="BR336" i="8" s="1"/>
  <c r="BW318" i="8"/>
  <c r="BY318" i="8" s="1"/>
  <c r="BZ318" i="8" s="1"/>
  <c r="BO318" i="8"/>
  <c r="BQ318" i="8" s="1"/>
  <c r="BR318" i="8" s="1"/>
  <c r="BW302" i="8"/>
  <c r="BY302" i="8" s="1"/>
  <c r="BZ302" i="8" s="1"/>
  <c r="BO302" i="8"/>
  <c r="BQ302" i="8" s="1"/>
  <c r="BW292" i="8"/>
  <c r="BY292" i="8" s="1"/>
  <c r="BZ292" i="8" s="1"/>
  <c r="BO292" i="8"/>
  <c r="BQ292" i="8" s="1"/>
  <c r="BR292" i="8" s="1"/>
  <c r="BW260" i="8"/>
  <c r="BY260" i="8" s="1"/>
  <c r="BO260" i="8"/>
  <c r="BQ260" i="8" s="1"/>
  <c r="BR260" i="8" s="1"/>
  <c r="AB683" i="8"/>
  <c r="BO683" i="8"/>
  <c r="BQ683" i="8" s="1"/>
  <c r="AY505" i="8"/>
  <c r="BW505" i="8"/>
  <c r="BY505" i="8" s="1"/>
  <c r="BO505" i="8"/>
  <c r="BQ505" i="8" s="1"/>
  <c r="BR505" i="8" s="1"/>
  <c r="AW453" i="8"/>
  <c r="BW453" i="8"/>
  <c r="BY453" i="8" s="1"/>
  <c r="BO453" i="8"/>
  <c r="BQ453" i="8" s="1"/>
  <c r="BR453" i="8" s="1"/>
  <c r="AY391" i="8"/>
  <c r="BW391" i="8"/>
  <c r="BY391" i="8" s="1"/>
  <c r="BO391" i="8"/>
  <c r="BQ391" i="8" s="1"/>
  <c r="BR391" i="8" s="1"/>
  <c r="AD271" i="8"/>
  <c r="AX271" i="8" s="1"/>
  <c r="BW271" i="8"/>
  <c r="BY271" i="8" s="1"/>
  <c r="BZ271" i="8" s="1"/>
  <c r="BO271" i="8"/>
  <c r="BQ271" i="8" s="1"/>
  <c r="BR271" i="8" s="1"/>
  <c r="AB376" i="8"/>
  <c r="BW376" i="8"/>
  <c r="BY376" i="8" s="1"/>
  <c r="BZ376" i="8" s="1"/>
  <c r="BO376" i="8"/>
  <c r="BQ376" i="8" s="1"/>
  <c r="BR376" i="8" s="1"/>
  <c r="BW166" i="8"/>
  <c r="BW134" i="8"/>
  <c r="BW102" i="8"/>
  <c r="BW70" i="8"/>
  <c r="BW38" i="8"/>
  <c r="BW187" i="8"/>
  <c r="BW155" i="8"/>
  <c r="BW59" i="8"/>
  <c r="BW415" i="8"/>
  <c r="BW184" i="8"/>
  <c r="BW120" i="8"/>
  <c r="BW24" i="8"/>
  <c r="BW305" i="8"/>
  <c r="BY305" i="8" s="1"/>
  <c r="BZ305" i="8" s="1"/>
  <c r="BO305" i="8"/>
  <c r="BQ305" i="8" s="1"/>
  <c r="BW329" i="8"/>
  <c r="BY329" i="8" s="1"/>
  <c r="BZ329" i="8" s="1"/>
  <c r="BO329" i="8"/>
  <c r="BQ329" i="8" s="1"/>
  <c r="BR329" i="8" s="1"/>
  <c r="BW677" i="8"/>
  <c r="BY677" i="8" s="1"/>
  <c r="BO677" i="8"/>
  <c r="BQ677" i="8" s="1"/>
  <c r="BR677" i="8" s="1"/>
  <c r="BW669" i="8"/>
  <c r="BY669" i="8" s="1"/>
  <c r="BO669" i="8"/>
  <c r="BQ669" i="8" s="1"/>
  <c r="BR669" i="8" s="1"/>
  <c r="BW635" i="8"/>
  <c r="BY635" i="8" s="1"/>
  <c r="BZ635" i="8" s="1"/>
  <c r="BO635" i="8"/>
  <c r="BQ635" i="8" s="1"/>
  <c r="BO627" i="8"/>
  <c r="BQ627" i="8" s="1"/>
  <c r="BR627" i="8" s="1"/>
  <c r="BO619" i="8"/>
  <c r="BQ619" i="8" s="1"/>
  <c r="BR619" i="8" s="1"/>
  <c r="BW611" i="8"/>
  <c r="BY611" i="8" s="1"/>
  <c r="BO611" i="8"/>
  <c r="BQ611" i="8" s="1"/>
  <c r="BO603" i="8"/>
  <c r="BQ603" i="8" s="1"/>
  <c r="BO593" i="8"/>
  <c r="BQ593" i="8" s="1"/>
  <c r="BR593" i="8" s="1"/>
  <c r="BO531" i="8"/>
  <c r="BQ531" i="8" s="1"/>
  <c r="BR531" i="8" s="1"/>
  <c r="BO511" i="8"/>
  <c r="BQ511" i="8" s="1"/>
  <c r="BR511" i="8" s="1"/>
  <c r="BO491" i="8"/>
  <c r="BQ491" i="8" s="1"/>
  <c r="BR491" i="8" s="1"/>
  <c r="BO471" i="8"/>
  <c r="BQ471" i="8" s="1"/>
  <c r="BR471" i="8" s="1"/>
  <c r="BW423" i="8"/>
  <c r="BY423" i="8" s="1"/>
  <c r="BO423" i="8"/>
  <c r="BQ423" i="8" s="1"/>
  <c r="BR423" i="8" s="1"/>
  <c r="BO403" i="8"/>
  <c r="BQ403" i="8" s="1"/>
  <c r="BR403" i="8" s="1"/>
  <c r="BW373" i="8"/>
  <c r="BY373" i="8" s="1"/>
  <c r="BZ373" i="8" s="1"/>
  <c r="BO373" i="8"/>
  <c r="BQ373" i="8" s="1"/>
  <c r="BR373" i="8" s="1"/>
  <c r="BW355" i="8"/>
  <c r="BY355" i="8" s="1"/>
  <c r="BO355" i="8"/>
  <c r="BQ355" i="8" s="1"/>
  <c r="BR355" i="8" s="1"/>
  <c r="BW319" i="8"/>
  <c r="BY319" i="8" s="1"/>
  <c r="BZ319" i="8" s="1"/>
  <c r="BO319" i="8"/>
  <c r="BQ319" i="8" s="1"/>
  <c r="BW301" i="8"/>
  <c r="BY301" i="8" s="1"/>
  <c r="BZ301" i="8" s="1"/>
  <c r="BO301" i="8"/>
  <c r="BQ301" i="8" s="1"/>
  <c r="BR301" i="8" s="1"/>
  <c r="BW269" i="8"/>
  <c r="BY269" i="8" s="1"/>
  <c r="BZ269" i="8" s="1"/>
  <c r="BO269" i="8"/>
  <c r="BQ269" i="8" s="1"/>
  <c r="BR269" i="8" s="1"/>
  <c r="BW724" i="8"/>
  <c r="BY724" i="8" s="1"/>
  <c r="BO724" i="8"/>
  <c r="BQ724" i="8" s="1"/>
  <c r="BR724" i="8" s="1"/>
  <c r="BO680" i="8"/>
  <c r="BQ680" i="8" s="1"/>
  <c r="BR680" i="8" s="1"/>
  <c r="BO672" i="8"/>
  <c r="BQ672" i="8" s="1"/>
  <c r="BO664" i="8"/>
  <c r="BQ664" i="8" s="1"/>
  <c r="BR664" i="8" s="1"/>
  <c r="BW638" i="8"/>
  <c r="BY638" i="8" s="1"/>
  <c r="BO638" i="8"/>
  <c r="BQ638" i="8" s="1"/>
  <c r="BR638" i="8" s="1"/>
  <c r="BW630" i="8"/>
  <c r="BY630" i="8" s="1"/>
  <c r="BZ630" i="8" s="1"/>
  <c r="BO630" i="8"/>
  <c r="BQ630" i="8" s="1"/>
  <c r="BO622" i="8"/>
  <c r="BQ622" i="8" s="1"/>
  <c r="BR622" i="8" s="1"/>
  <c r="BO614" i="8"/>
  <c r="BQ614" i="8" s="1"/>
  <c r="BR614" i="8" s="1"/>
  <c r="BO606" i="8"/>
  <c r="BQ606" i="8" s="1"/>
  <c r="BW606" i="8"/>
  <c r="BY606" i="8" s="1"/>
  <c r="BW598" i="8"/>
  <c r="BY598" i="8" s="1"/>
  <c r="BO598" i="8"/>
  <c r="BQ598" i="8" s="1"/>
  <c r="BR598" i="8" s="1"/>
  <c r="BW570" i="8"/>
  <c r="BY570" i="8" s="1"/>
  <c r="BZ570" i="8" s="1"/>
  <c r="BO570" i="8"/>
  <c r="BQ570" i="8" s="1"/>
  <c r="BW562" i="8"/>
  <c r="BY562" i="8" s="1"/>
  <c r="BZ562" i="8" s="1"/>
  <c r="BO562" i="8"/>
  <c r="BQ562" i="8" s="1"/>
  <c r="BR562" i="8" s="1"/>
  <c r="BO536" i="8"/>
  <c r="BQ536" i="8" s="1"/>
  <c r="BR536" i="8" s="1"/>
  <c r="BO528" i="8"/>
  <c r="BQ528" i="8" s="1"/>
  <c r="BR528" i="8" s="1"/>
  <c r="BO476" i="8"/>
  <c r="BQ476" i="8" s="1"/>
  <c r="BO446" i="8"/>
  <c r="BQ446" i="8" s="1"/>
  <c r="BR446" i="8" s="1"/>
  <c r="BO428" i="8"/>
  <c r="BQ428" i="8" s="1"/>
  <c r="BR428" i="8" s="1"/>
  <c r="BO418" i="8"/>
  <c r="BQ418" i="8" s="1"/>
  <c r="BR418" i="8" s="1"/>
  <c r="BO410" i="8"/>
  <c r="BQ410" i="8" s="1"/>
  <c r="BR410" i="8" s="1"/>
  <c r="BO402" i="8"/>
  <c r="BQ402" i="8" s="1"/>
  <c r="BR402" i="8" s="1"/>
  <c r="BO384" i="8"/>
  <c r="BQ384" i="8" s="1"/>
  <c r="BW370" i="8"/>
  <c r="BY370" i="8" s="1"/>
  <c r="BO370" i="8"/>
  <c r="BQ370" i="8" s="1"/>
  <c r="BW352" i="8"/>
  <c r="BY352" i="8" s="1"/>
  <c r="BZ352" i="8" s="1"/>
  <c r="BO352" i="8"/>
  <c r="BQ352" i="8" s="1"/>
  <c r="BR352" i="8" s="1"/>
  <c r="BO342" i="8"/>
  <c r="BQ342" i="8" s="1"/>
  <c r="BW342" i="8"/>
  <c r="BY342" i="8" s="1"/>
  <c r="BZ342" i="8" s="1"/>
  <c r="BW326" i="8"/>
  <c r="BY326" i="8" s="1"/>
  <c r="BZ326" i="8" s="1"/>
  <c r="BO326" i="8"/>
  <c r="BQ326" i="8" s="1"/>
  <c r="BW316" i="8"/>
  <c r="BY316" i="8" s="1"/>
  <c r="BZ316" i="8" s="1"/>
  <c r="BO316" i="8"/>
  <c r="BQ316" i="8" s="1"/>
  <c r="BW300" i="8"/>
  <c r="BY300" i="8" s="1"/>
  <c r="BZ300" i="8" s="1"/>
  <c r="BO300" i="8"/>
  <c r="BQ300" i="8" s="1"/>
  <c r="BR300" i="8" s="1"/>
  <c r="BW290" i="8"/>
  <c r="BY290" i="8" s="1"/>
  <c r="BO290" i="8"/>
  <c r="BQ290" i="8" s="1"/>
  <c r="BR290" i="8" s="1"/>
  <c r="BW280" i="8"/>
  <c r="BY280" i="8" s="1"/>
  <c r="BZ280" i="8" s="1"/>
  <c r="BO280" i="8"/>
  <c r="BQ280" i="8" s="1"/>
  <c r="BW270" i="8"/>
  <c r="BY270" i="8" s="1"/>
  <c r="BZ270" i="8" s="1"/>
  <c r="BO270" i="8"/>
  <c r="BQ270" i="8" s="1"/>
  <c r="BO643" i="8"/>
  <c r="BQ643" i="8" s="1"/>
  <c r="BR643" i="8" s="1"/>
  <c r="BO663" i="8"/>
  <c r="BQ663" i="8" s="1"/>
  <c r="BR663" i="8" s="1"/>
  <c r="BO497" i="8"/>
  <c r="BQ497" i="8" s="1"/>
  <c r="BO445" i="8"/>
  <c r="BQ445" i="8" s="1"/>
  <c r="BR445" i="8" s="1"/>
  <c r="BO383" i="8"/>
  <c r="BQ383" i="8" s="1"/>
  <c r="BR383" i="8" s="1"/>
  <c r="BW265" i="8"/>
  <c r="BY265" i="8" s="1"/>
  <c r="BO265" i="8"/>
  <c r="BQ265" i="8" s="1"/>
  <c r="BR265" i="8" s="1"/>
  <c r="CJ57" i="8"/>
  <c r="BW237" i="8"/>
  <c r="BW173" i="8"/>
  <c r="BW729" i="8"/>
  <c r="BY729" i="8" s="1"/>
  <c r="BZ729" i="8" s="1"/>
  <c r="BO729" i="8"/>
  <c r="BQ729" i="8" s="1"/>
  <c r="BO380" i="8"/>
  <c r="BQ380" i="8" s="1"/>
  <c r="BR380" i="8" s="1"/>
  <c r="BW715" i="8"/>
  <c r="BY715" i="8" s="1"/>
  <c r="BO715" i="8"/>
  <c r="BQ715" i="8" s="1"/>
  <c r="BO707" i="8"/>
  <c r="BQ707" i="8" s="1"/>
  <c r="BW699" i="8"/>
  <c r="BY699" i="8" s="1"/>
  <c r="BZ699" i="8" s="1"/>
  <c r="BO699" i="8"/>
  <c r="BQ699" i="8" s="1"/>
  <c r="BR699" i="8" s="1"/>
  <c r="BW691" i="8"/>
  <c r="BY691" i="8" s="1"/>
  <c r="BO691" i="8"/>
  <c r="BQ691" i="8" s="1"/>
  <c r="BR691" i="8" s="1"/>
  <c r="BW667" i="8"/>
  <c r="BY667" i="8" s="1"/>
  <c r="BZ667" i="8" s="1"/>
  <c r="BO667" i="8"/>
  <c r="BQ667" i="8" s="1"/>
  <c r="BW591" i="8"/>
  <c r="BY591" i="8" s="1"/>
  <c r="BZ591" i="8" s="1"/>
  <c r="BO591" i="8"/>
  <c r="BQ591" i="8" s="1"/>
  <c r="BO575" i="8"/>
  <c r="BQ575" i="8" s="1"/>
  <c r="BR575" i="8" s="1"/>
  <c r="BO567" i="8"/>
  <c r="BQ567" i="8" s="1"/>
  <c r="BR567" i="8" s="1"/>
  <c r="BO557" i="8"/>
  <c r="BQ557" i="8" s="1"/>
  <c r="BR557" i="8" s="1"/>
  <c r="BO549" i="8"/>
  <c r="BQ549" i="8" s="1"/>
  <c r="BR549" i="8" s="1"/>
  <c r="BO541" i="8"/>
  <c r="BQ541" i="8" s="1"/>
  <c r="BR541" i="8" s="1"/>
  <c r="BO501" i="8"/>
  <c r="BQ501" i="8" s="1"/>
  <c r="BW459" i="8"/>
  <c r="BY459" i="8" s="1"/>
  <c r="BZ459" i="8" s="1"/>
  <c r="BO459" i="8"/>
  <c r="BQ459" i="8" s="1"/>
  <c r="BR459" i="8" s="1"/>
  <c r="BO449" i="8"/>
  <c r="BQ449" i="8" s="1"/>
  <c r="BR449" i="8" s="1"/>
  <c r="BO439" i="8"/>
  <c r="BQ439" i="8" s="1"/>
  <c r="BR439" i="8" s="1"/>
  <c r="BW393" i="8"/>
  <c r="BY393" i="8" s="1"/>
  <c r="BO393" i="8"/>
  <c r="BQ393" i="8" s="1"/>
  <c r="BR393" i="8" s="1"/>
  <c r="BO381" i="8"/>
  <c r="BQ381" i="8" s="1"/>
  <c r="BR381" i="8" s="1"/>
  <c r="BW363" i="8"/>
  <c r="BY363" i="8" s="1"/>
  <c r="BO363" i="8"/>
  <c r="BQ363" i="8" s="1"/>
  <c r="BR363" i="8" s="1"/>
  <c r="BW345" i="8"/>
  <c r="BY345" i="8" s="1"/>
  <c r="BO345" i="8"/>
  <c r="BQ345" i="8" s="1"/>
  <c r="BR345" i="8" s="1"/>
  <c r="BW327" i="8"/>
  <c r="BY327" i="8" s="1"/>
  <c r="BZ327" i="8" s="1"/>
  <c r="BO327" i="8"/>
  <c r="BQ327" i="8" s="1"/>
  <c r="BW309" i="8"/>
  <c r="BY309" i="8" s="1"/>
  <c r="BZ309" i="8" s="1"/>
  <c r="BO309" i="8"/>
  <c r="BQ309" i="8" s="1"/>
  <c r="BW291" i="8"/>
  <c r="BY291" i="8" s="1"/>
  <c r="BO291" i="8"/>
  <c r="BQ291" i="8" s="1"/>
  <c r="BR291" i="8" s="1"/>
  <c r="BO278" i="8"/>
  <c r="BQ278" i="8" s="1"/>
  <c r="BW278" i="8"/>
  <c r="BY278" i="8" s="1"/>
  <c r="BZ278" i="8" s="1"/>
  <c r="BO529" i="8"/>
  <c r="BQ529" i="8" s="1"/>
  <c r="BR529" i="8" s="1"/>
  <c r="BO405" i="8"/>
  <c r="BQ405" i="8" s="1"/>
  <c r="BO750" i="8"/>
  <c r="BQ750" i="8" s="1"/>
  <c r="BR750" i="8" s="1"/>
  <c r="BW714" i="8"/>
  <c r="BY714" i="8" s="1"/>
  <c r="BZ714" i="8" s="1"/>
  <c r="BO714" i="8"/>
  <c r="BQ714" i="8" s="1"/>
  <c r="BR714" i="8" s="1"/>
  <c r="BO706" i="8"/>
  <c r="BQ706" i="8" s="1"/>
  <c r="BW698" i="8"/>
  <c r="BY698" i="8" s="1"/>
  <c r="BO698" i="8"/>
  <c r="BQ698" i="8" s="1"/>
  <c r="BR698" i="8" s="1"/>
  <c r="BO690" i="8"/>
  <c r="BQ690" i="8" s="1"/>
  <c r="BR690" i="8" s="1"/>
  <c r="BW678" i="8"/>
  <c r="BY678" i="8" s="1"/>
  <c r="BO678" i="8"/>
  <c r="BQ678" i="8" s="1"/>
  <c r="BR678" i="8" s="1"/>
  <c r="BW662" i="8"/>
  <c r="BY662" i="8" s="1"/>
  <c r="BZ662" i="8" s="1"/>
  <c r="BO662" i="8"/>
  <c r="BQ662" i="8" s="1"/>
  <c r="BR662" i="8" s="1"/>
  <c r="BO654" i="8"/>
  <c r="BQ654" i="8" s="1"/>
  <c r="BR654" i="8" s="1"/>
  <c r="BO646" i="8"/>
  <c r="BQ646" i="8" s="1"/>
  <c r="BO588" i="8"/>
  <c r="BQ588" i="8" s="1"/>
  <c r="BR588" i="8" s="1"/>
  <c r="BO578" i="8"/>
  <c r="BQ578" i="8" s="1"/>
  <c r="BR578" i="8" s="1"/>
  <c r="BO552" i="8"/>
  <c r="BQ552" i="8" s="1"/>
  <c r="BO544" i="8"/>
  <c r="BQ544" i="8" s="1"/>
  <c r="BR544" i="8" s="1"/>
  <c r="BO474" i="8"/>
  <c r="BQ474" i="8" s="1"/>
  <c r="BO454" i="8"/>
  <c r="BQ454" i="8" s="1"/>
  <c r="BO436" i="8"/>
  <c r="BQ436" i="8" s="1"/>
  <c r="BR436" i="8" s="1"/>
  <c r="BO400" i="8"/>
  <c r="BQ400" i="8" s="1"/>
  <c r="BW392" i="8"/>
  <c r="BY392" i="8" s="1"/>
  <c r="BZ392" i="8" s="1"/>
  <c r="BO392" i="8"/>
  <c r="BQ392" i="8" s="1"/>
  <c r="BR392" i="8" s="1"/>
  <c r="BW360" i="8"/>
  <c r="BY360" i="8" s="1"/>
  <c r="BZ360" i="8" s="1"/>
  <c r="BO360" i="8"/>
  <c r="BQ360" i="8" s="1"/>
  <c r="BR360" i="8" s="1"/>
  <c r="BW334" i="8"/>
  <c r="BY334" i="8" s="1"/>
  <c r="BZ334" i="8" s="1"/>
  <c r="BO334" i="8"/>
  <c r="BQ334" i="8" s="1"/>
  <c r="BW324" i="8"/>
  <c r="BY324" i="8" s="1"/>
  <c r="BO324" i="8"/>
  <c r="BQ324" i="8" s="1"/>
  <c r="BR324" i="8" s="1"/>
  <c r="BO442" i="8"/>
  <c r="BQ442" i="8" s="1"/>
  <c r="BR442" i="8" s="1"/>
  <c r="BO595" i="8"/>
  <c r="BQ595" i="8" s="1"/>
  <c r="BR595" i="8" s="1"/>
  <c r="BO489" i="8"/>
  <c r="BQ489" i="8" s="1"/>
  <c r="BR489" i="8" s="1"/>
  <c r="BW437" i="8"/>
  <c r="BY437" i="8" s="1"/>
  <c r="BZ437" i="8" s="1"/>
  <c r="BO437" i="8"/>
  <c r="BQ437" i="8" s="1"/>
  <c r="BR437" i="8" s="1"/>
  <c r="BW379" i="8"/>
  <c r="BY379" i="8" s="1"/>
  <c r="BO379" i="8"/>
  <c r="BQ379" i="8" s="1"/>
  <c r="AD263" i="8"/>
  <c r="AX263" i="8" s="1"/>
  <c r="BW263" i="8"/>
  <c r="BY263" i="8" s="1"/>
  <c r="BZ263" i="8" s="1"/>
  <c r="BO263" i="8"/>
  <c r="BQ263" i="8" s="1"/>
  <c r="BR263" i="8" s="1"/>
  <c r="BW143" i="8"/>
  <c r="BW254" i="8"/>
  <c r="BW158" i="8"/>
  <c r="BW126" i="8"/>
  <c r="BW94" i="8"/>
  <c r="BW62" i="8"/>
  <c r="BW748" i="8"/>
  <c r="BW243" i="8"/>
  <c r="BW179" i="8"/>
  <c r="BW147" i="8"/>
  <c r="BW115" i="8"/>
  <c r="BW83" i="8"/>
  <c r="BW745" i="8"/>
  <c r="BW240" i="8"/>
  <c r="BW176" i="8"/>
  <c r="BW144" i="8"/>
  <c r="BW727" i="8"/>
  <c r="BY727" i="8" s="1"/>
  <c r="BZ727" i="8" s="1"/>
  <c r="BO727" i="8"/>
  <c r="BQ727" i="8" s="1"/>
  <c r="BR727" i="8" s="1"/>
  <c r="BW584" i="8"/>
  <c r="BY584" i="8" s="1"/>
  <c r="BO584" i="8"/>
  <c r="BQ584" i="8" s="1"/>
  <c r="BW297" i="8"/>
  <c r="BY297" i="8" s="1"/>
  <c r="BO297" i="8"/>
  <c r="BQ297" i="8" s="1"/>
  <c r="BR297" i="8" s="1"/>
  <c r="BO689" i="8"/>
  <c r="BQ689" i="8" s="1"/>
  <c r="BR689" i="8" s="1"/>
  <c r="BO675" i="8"/>
  <c r="BQ675" i="8" s="1"/>
  <c r="BO657" i="8"/>
  <c r="BQ657" i="8" s="1"/>
  <c r="BR657" i="8" s="1"/>
  <c r="BO649" i="8"/>
  <c r="BQ649" i="8" s="1"/>
  <c r="BR649" i="8" s="1"/>
  <c r="BO641" i="8"/>
  <c r="BQ641" i="8" s="1"/>
  <c r="BR641" i="8" s="1"/>
  <c r="BO633" i="8"/>
  <c r="BQ633" i="8" s="1"/>
  <c r="BW625" i="8"/>
  <c r="BY625" i="8" s="1"/>
  <c r="BZ625" i="8" s="1"/>
  <c r="BO625" i="8"/>
  <c r="BQ625" i="8" s="1"/>
  <c r="BW617" i="8"/>
  <c r="BY617" i="8" s="1"/>
  <c r="BZ617" i="8" s="1"/>
  <c r="BO617" i="8"/>
  <c r="BQ617" i="8" s="1"/>
  <c r="BR617" i="8" s="1"/>
  <c r="BO609" i="8"/>
  <c r="BQ609" i="8" s="1"/>
  <c r="BR609" i="8" s="1"/>
  <c r="BO601" i="8"/>
  <c r="BQ601" i="8" s="1"/>
  <c r="BR601" i="8" s="1"/>
  <c r="BO555" i="8"/>
  <c r="BQ555" i="8" s="1"/>
  <c r="BR555" i="8" s="1"/>
  <c r="BO547" i="8"/>
  <c r="BQ547" i="8" s="1"/>
  <c r="BO539" i="8"/>
  <c r="BQ539" i="8" s="1"/>
  <c r="BR539" i="8" s="1"/>
  <c r="BO519" i="8"/>
  <c r="BQ519" i="8" s="1"/>
  <c r="BO499" i="8"/>
  <c r="BQ499" i="8" s="1"/>
  <c r="BR499" i="8" s="1"/>
  <c r="BO487" i="8"/>
  <c r="BQ487" i="8" s="1"/>
  <c r="BR487" i="8" s="1"/>
  <c r="BO469" i="8"/>
  <c r="BQ469" i="8" s="1"/>
  <c r="BO419" i="8"/>
  <c r="BQ419" i="8" s="1"/>
  <c r="BR419" i="8" s="1"/>
  <c r="BO411" i="8"/>
  <c r="BQ411" i="8" s="1"/>
  <c r="BR411" i="8" s="1"/>
  <c r="BO401" i="8"/>
  <c r="BQ401" i="8" s="1"/>
  <c r="BW371" i="8"/>
  <c r="BY371" i="8" s="1"/>
  <c r="BZ371" i="8" s="1"/>
  <c r="BO371" i="8"/>
  <c r="BQ371" i="8" s="1"/>
  <c r="BW353" i="8"/>
  <c r="BY353" i="8" s="1"/>
  <c r="BZ353" i="8" s="1"/>
  <c r="BO353" i="8"/>
  <c r="BQ353" i="8" s="1"/>
  <c r="BR353" i="8" s="1"/>
  <c r="BW335" i="8"/>
  <c r="BY335" i="8" s="1"/>
  <c r="BZ335" i="8" s="1"/>
  <c r="BO335" i="8"/>
  <c r="BQ335" i="8" s="1"/>
  <c r="BR335" i="8" s="1"/>
  <c r="BW317" i="8"/>
  <c r="BY317" i="8" s="1"/>
  <c r="BZ317" i="8" s="1"/>
  <c r="BO317" i="8"/>
  <c r="BQ317" i="8" s="1"/>
  <c r="BW299" i="8"/>
  <c r="BY299" i="8" s="1"/>
  <c r="BZ299" i="8" s="1"/>
  <c r="BO299" i="8"/>
  <c r="BQ299" i="8" s="1"/>
  <c r="BW279" i="8"/>
  <c r="BY279" i="8" s="1"/>
  <c r="BZ279" i="8" s="1"/>
  <c r="BO279" i="8"/>
  <c r="BQ279" i="8" s="1"/>
  <c r="BR279" i="8" s="1"/>
  <c r="BW267" i="8"/>
  <c r="BY267" i="8" s="1"/>
  <c r="BZ267" i="8" s="1"/>
  <c r="BO267" i="8"/>
  <c r="BQ267" i="8" s="1"/>
  <c r="BR267" i="8" s="1"/>
  <c r="BO458" i="8"/>
  <c r="BQ458" i="8" s="1"/>
  <c r="BR458" i="8" s="1"/>
  <c r="BW268" i="8"/>
  <c r="BY268" i="8" s="1"/>
  <c r="BO268" i="8"/>
  <c r="BQ268" i="8" s="1"/>
  <c r="BR268" i="8" s="1"/>
  <c r="BW359" i="8"/>
  <c r="BY359" i="8" s="1"/>
  <c r="BO359" i="8"/>
  <c r="BQ359" i="8" s="1"/>
  <c r="BR359" i="8" s="1"/>
  <c r="BO736" i="8"/>
  <c r="BQ736" i="8" s="1"/>
  <c r="BR736" i="8" s="1"/>
  <c r="BO722" i="8"/>
  <c r="BQ722" i="8" s="1"/>
  <c r="BO688" i="8"/>
  <c r="BQ688" i="8" s="1"/>
  <c r="BR688" i="8" s="1"/>
  <c r="BO670" i="8"/>
  <c r="BQ670" i="8" s="1"/>
  <c r="BR670" i="8" s="1"/>
  <c r="BW636" i="8"/>
  <c r="BY636" i="8" s="1"/>
  <c r="BO636" i="8"/>
  <c r="BQ636" i="8" s="1"/>
  <c r="BR636" i="8" s="1"/>
  <c r="BO628" i="8"/>
  <c r="BQ628" i="8" s="1"/>
  <c r="BR628" i="8" s="1"/>
  <c r="BO620" i="8"/>
  <c r="BQ620" i="8" s="1"/>
  <c r="BR620" i="8" s="1"/>
  <c r="BO612" i="8"/>
  <c r="BQ612" i="8" s="1"/>
  <c r="BO604" i="8"/>
  <c r="BQ604" i="8" s="1"/>
  <c r="BO596" i="8"/>
  <c r="BQ596" i="8" s="1"/>
  <c r="BR596" i="8" s="1"/>
  <c r="BO568" i="8"/>
  <c r="BQ568" i="8" s="1"/>
  <c r="BR568" i="8" s="1"/>
  <c r="BO560" i="8"/>
  <c r="BQ560" i="8" s="1"/>
  <c r="BO534" i="8"/>
  <c r="BQ534" i="8" s="1"/>
  <c r="BO526" i="8"/>
  <c r="BQ526" i="8" s="1"/>
  <c r="BR526" i="8" s="1"/>
  <c r="BW516" i="8"/>
  <c r="BY516" i="8" s="1"/>
  <c r="BZ516" i="8" s="1"/>
  <c r="BO516" i="8"/>
  <c r="BQ516" i="8" s="1"/>
  <c r="BO508" i="8"/>
  <c r="BQ508" i="8" s="1"/>
  <c r="BR508" i="8" s="1"/>
  <c r="BW500" i="8"/>
  <c r="BY500" i="8" s="1"/>
  <c r="BZ500" i="8" s="1"/>
  <c r="BO500" i="8"/>
  <c r="BQ500" i="8" s="1"/>
  <c r="BO492" i="8"/>
  <c r="BQ492" i="8" s="1"/>
  <c r="BO484" i="8"/>
  <c r="BQ484" i="8" s="1"/>
  <c r="BR484" i="8" s="1"/>
  <c r="BO462" i="8"/>
  <c r="BQ462" i="8" s="1"/>
  <c r="BR462" i="8" s="1"/>
  <c r="BO444" i="8"/>
  <c r="BQ444" i="8" s="1"/>
  <c r="BR444" i="8" s="1"/>
  <c r="BO416" i="8"/>
  <c r="BQ416" i="8" s="1"/>
  <c r="BO408" i="8"/>
  <c r="BQ408" i="8" s="1"/>
  <c r="BR408" i="8" s="1"/>
  <c r="BW382" i="8"/>
  <c r="BY382" i="8" s="1"/>
  <c r="BZ382" i="8" s="1"/>
  <c r="BO382" i="8"/>
  <c r="BQ382" i="8" s="1"/>
  <c r="BW368" i="8"/>
  <c r="BY368" i="8" s="1"/>
  <c r="BO368" i="8"/>
  <c r="BQ368" i="8" s="1"/>
  <c r="BR368" i="8" s="1"/>
  <c r="BW350" i="8"/>
  <c r="BY350" i="8" s="1"/>
  <c r="BZ350" i="8" s="1"/>
  <c r="BO350" i="8"/>
  <c r="BQ350" i="8" s="1"/>
  <c r="BR350" i="8" s="1"/>
  <c r="BW332" i="8"/>
  <c r="BY332" i="8" s="1"/>
  <c r="BO332" i="8"/>
  <c r="BQ332" i="8" s="1"/>
  <c r="BW314" i="8"/>
  <c r="BY314" i="8" s="1"/>
  <c r="BZ314" i="8" s="1"/>
  <c r="BO314" i="8"/>
  <c r="BQ314" i="8" s="1"/>
  <c r="BW298" i="8"/>
  <c r="BY298" i="8" s="1"/>
  <c r="BO298" i="8"/>
  <c r="BQ298" i="8" s="1"/>
  <c r="BR298" i="8" s="1"/>
  <c r="BW288" i="8"/>
  <c r="BY288" i="8" s="1"/>
  <c r="BZ288" i="8" s="1"/>
  <c r="BO288" i="8"/>
  <c r="BQ288" i="8" s="1"/>
  <c r="BR288" i="8" s="1"/>
  <c r="AZ583" i="8"/>
  <c r="M2140" i="10" s="1"/>
  <c r="BO583" i="8"/>
  <c r="BQ583" i="8" s="1"/>
  <c r="BR583" i="8" s="1"/>
  <c r="BW481" i="8"/>
  <c r="BY481" i="8" s="1"/>
  <c r="BZ481" i="8" s="1"/>
  <c r="BO481" i="8"/>
  <c r="BQ481" i="8" s="1"/>
  <c r="BO429" i="8"/>
  <c r="BQ429" i="8" s="1"/>
  <c r="BR429" i="8" s="1"/>
  <c r="AW287" i="8"/>
  <c r="BW287" i="8"/>
  <c r="BY287" i="8" s="1"/>
  <c r="BZ287" i="8" s="1"/>
  <c r="BO287" i="8"/>
  <c r="BQ287" i="8" s="1"/>
  <c r="BR287" i="8" s="1"/>
  <c r="BW229" i="8"/>
  <c r="BW165" i="8"/>
  <c r="BW133" i="8"/>
  <c r="BW258" i="8"/>
  <c r="BW226" i="8"/>
  <c r="BO561" i="8"/>
  <c r="BQ561" i="8" s="1"/>
  <c r="BR561" i="8" s="1"/>
  <c r="BW713" i="8"/>
  <c r="BY713" i="8" s="1"/>
  <c r="BZ713" i="8" s="1"/>
  <c r="BO713" i="8"/>
  <c r="BQ713" i="8" s="1"/>
  <c r="BR713" i="8" s="1"/>
  <c r="BO705" i="8"/>
  <c r="BQ705" i="8" s="1"/>
  <c r="BW697" i="8"/>
  <c r="BY697" i="8" s="1"/>
  <c r="BZ697" i="8" s="1"/>
  <c r="BO697" i="8"/>
  <c r="BQ697" i="8" s="1"/>
  <c r="BR697" i="8" s="1"/>
  <c r="BW665" i="8"/>
  <c r="BY665" i="8" s="1"/>
  <c r="BO665" i="8"/>
  <c r="BQ665" i="8" s="1"/>
  <c r="BR665" i="8" s="1"/>
  <c r="BW589" i="8"/>
  <c r="BY589" i="8" s="1"/>
  <c r="BZ589" i="8" s="1"/>
  <c r="BO589" i="8"/>
  <c r="BQ589" i="8" s="1"/>
  <c r="BR589" i="8" s="1"/>
  <c r="BW563" i="8"/>
  <c r="BY563" i="8" s="1"/>
  <c r="BZ563" i="8" s="1"/>
  <c r="BO563" i="8"/>
  <c r="BQ563" i="8" s="1"/>
  <c r="BO527" i="8"/>
  <c r="BQ527" i="8" s="1"/>
  <c r="BR527" i="8" s="1"/>
  <c r="BW509" i="8"/>
  <c r="BY509" i="8" s="1"/>
  <c r="BZ509" i="8" s="1"/>
  <c r="BO509" i="8"/>
  <c r="BQ509" i="8" s="1"/>
  <c r="BR509" i="8" s="1"/>
  <c r="BO457" i="8"/>
  <c r="BQ457" i="8" s="1"/>
  <c r="BR457" i="8" s="1"/>
  <c r="BO447" i="8"/>
  <c r="BQ447" i="8" s="1"/>
  <c r="BR447" i="8" s="1"/>
  <c r="BO435" i="8"/>
  <c r="BQ435" i="8" s="1"/>
  <c r="BR435" i="8" s="1"/>
  <c r="BO417" i="8"/>
  <c r="BQ417" i="8" s="1"/>
  <c r="BR417" i="8" s="1"/>
  <c r="BW389" i="8"/>
  <c r="BY389" i="8" s="1"/>
  <c r="BO389" i="8"/>
  <c r="BQ389" i="8" s="1"/>
  <c r="BR389" i="8" s="1"/>
  <c r="BW361" i="8"/>
  <c r="BY361" i="8" s="1"/>
  <c r="BZ361" i="8" s="1"/>
  <c r="BO361" i="8"/>
  <c r="BQ361" i="8" s="1"/>
  <c r="BW343" i="8"/>
  <c r="BY343" i="8" s="1"/>
  <c r="BO343" i="8"/>
  <c r="BQ343" i="8" s="1"/>
  <c r="BW325" i="8"/>
  <c r="BY325" i="8" s="1"/>
  <c r="BZ325" i="8" s="1"/>
  <c r="BO325" i="8"/>
  <c r="BQ325" i="8" s="1"/>
  <c r="BR325" i="8" s="1"/>
  <c r="BW307" i="8"/>
  <c r="BY307" i="8" s="1"/>
  <c r="BO307" i="8"/>
  <c r="BQ307" i="8" s="1"/>
  <c r="BR307" i="8" s="1"/>
  <c r="BW289" i="8"/>
  <c r="BY289" i="8" s="1"/>
  <c r="BZ289" i="8" s="1"/>
  <c r="BO289" i="8"/>
  <c r="BQ289" i="8" s="1"/>
  <c r="BO464" i="8"/>
  <c r="BQ464" i="8" s="1"/>
  <c r="BO686" i="8"/>
  <c r="BQ686" i="8" s="1"/>
  <c r="BR686" i="8" s="1"/>
  <c r="BW676" i="8"/>
  <c r="BY676" i="8" s="1"/>
  <c r="BZ676" i="8" s="1"/>
  <c r="BO676" i="8"/>
  <c r="BQ676" i="8" s="1"/>
  <c r="BR676" i="8" s="1"/>
  <c r="BO660" i="8"/>
  <c r="BQ660" i="8" s="1"/>
  <c r="BO652" i="8"/>
  <c r="BQ652" i="8" s="1"/>
  <c r="BO644" i="8"/>
  <c r="BQ644" i="8" s="1"/>
  <c r="BR644" i="8" s="1"/>
  <c r="BO634" i="8"/>
  <c r="BQ634" i="8" s="1"/>
  <c r="BR634" i="8" s="1"/>
  <c r="BO626" i="8"/>
  <c r="BQ626" i="8" s="1"/>
  <c r="BW618" i="8"/>
  <c r="BY618" i="8" s="1"/>
  <c r="BO618" i="8"/>
  <c r="BQ618" i="8" s="1"/>
  <c r="BR618" i="8" s="1"/>
  <c r="BW610" i="8"/>
  <c r="BY610" i="8" s="1"/>
  <c r="BZ610" i="8" s="1"/>
  <c r="BO610" i="8"/>
  <c r="BQ610" i="8" s="1"/>
  <c r="BW602" i="8"/>
  <c r="BY602" i="8" s="1"/>
  <c r="BZ602" i="8" s="1"/>
  <c r="BO602" i="8"/>
  <c r="BQ602" i="8" s="1"/>
  <c r="BR602" i="8" s="1"/>
  <c r="BW586" i="8"/>
  <c r="BY586" i="8" s="1"/>
  <c r="BO586" i="8"/>
  <c r="BQ586" i="8" s="1"/>
  <c r="BO576" i="8"/>
  <c r="BQ576" i="8" s="1"/>
  <c r="BR576" i="8" s="1"/>
  <c r="BO550" i="8"/>
  <c r="BQ550" i="8" s="1"/>
  <c r="BR550" i="8" s="1"/>
  <c r="BO542" i="8"/>
  <c r="BQ542" i="8" s="1"/>
  <c r="BR542" i="8" s="1"/>
  <c r="BW472" i="8"/>
  <c r="BY472" i="8" s="1"/>
  <c r="BZ472" i="8" s="1"/>
  <c r="BO472" i="8"/>
  <c r="BQ472" i="8" s="1"/>
  <c r="BR472" i="8" s="1"/>
  <c r="BO452" i="8"/>
  <c r="BQ452" i="8" s="1"/>
  <c r="BR452" i="8" s="1"/>
  <c r="BW424" i="8"/>
  <c r="BY424" i="8" s="1"/>
  <c r="BO424" i="8"/>
  <c r="BQ424" i="8" s="1"/>
  <c r="BO398" i="8"/>
  <c r="BQ398" i="8" s="1"/>
  <c r="BR398" i="8" s="1"/>
  <c r="BO390" i="8"/>
  <c r="BQ390" i="8" s="1"/>
  <c r="BR390" i="8" s="1"/>
  <c r="BW358" i="8"/>
  <c r="BY358" i="8" s="1"/>
  <c r="BZ358" i="8" s="1"/>
  <c r="BO358" i="8"/>
  <c r="BQ358" i="8" s="1"/>
  <c r="BR358" i="8" s="1"/>
  <c r="BW322" i="8"/>
  <c r="BY322" i="8" s="1"/>
  <c r="BZ322" i="8" s="1"/>
  <c r="BO322" i="8"/>
  <c r="BQ322" i="8" s="1"/>
  <c r="BR322" i="8" s="1"/>
  <c r="BW306" i="8"/>
  <c r="BY306" i="8" s="1"/>
  <c r="BO306" i="8"/>
  <c r="BQ306" i="8" s="1"/>
  <c r="BW286" i="8"/>
  <c r="BY286" i="8" s="1"/>
  <c r="BZ286" i="8" s="1"/>
  <c r="BO286" i="8"/>
  <c r="BQ286" i="8" s="1"/>
  <c r="BR286" i="8" s="1"/>
  <c r="BW276" i="8"/>
  <c r="BY276" i="8" s="1"/>
  <c r="BZ276" i="8" s="1"/>
  <c r="BO276" i="8"/>
  <c r="BQ276" i="8" s="1"/>
  <c r="BW266" i="8"/>
  <c r="BY266" i="8" s="1"/>
  <c r="BZ266" i="8" s="1"/>
  <c r="BO266" i="8"/>
  <c r="BQ266" i="8" s="1"/>
  <c r="BR266" i="8" s="1"/>
  <c r="BW565" i="8"/>
  <c r="BY565" i="8" s="1"/>
  <c r="BO565" i="8"/>
  <c r="BQ565" i="8" s="1"/>
  <c r="BO479" i="8"/>
  <c r="BQ479" i="8" s="1"/>
  <c r="BR479" i="8" s="1"/>
  <c r="BO421" i="8"/>
  <c r="BQ421" i="8" s="1"/>
  <c r="BR421" i="8" s="1"/>
  <c r="BW285" i="8"/>
  <c r="BY285" i="8" s="1"/>
  <c r="BZ285" i="8" s="1"/>
  <c r="BO285" i="8"/>
  <c r="BQ285" i="8" s="1"/>
  <c r="BR285" i="8" s="1"/>
  <c r="BW740" i="8"/>
  <c r="BW203" i="8"/>
  <c r="BW171" i="8"/>
  <c r="BW139" i="8"/>
  <c r="BW107" i="8"/>
  <c r="BW75" i="8"/>
  <c r="BW43" i="8"/>
  <c r="BW232" i="8"/>
  <c r="BW200" i="8"/>
  <c r="BW168" i="8"/>
  <c r="BW136" i="8"/>
  <c r="BW104" i="8"/>
  <c r="M2120" i="10"/>
  <c r="AD413" i="8"/>
  <c r="AX413" i="8" s="1"/>
  <c r="M2613" i="10"/>
  <c r="AD683" i="8"/>
  <c r="AX683" i="8" s="1"/>
  <c r="AW533" i="8"/>
  <c r="AZ453" i="8"/>
  <c r="AZ391" i="8"/>
  <c r="AY283" i="8"/>
  <c r="AB271" i="8"/>
  <c r="M2627" i="10"/>
  <c r="M1782" i="10"/>
  <c r="AY683" i="8"/>
  <c r="AY453" i="8"/>
  <c r="AB283" i="8"/>
  <c r="AV283" i="8" s="1"/>
  <c r="AZ271" i="8"/>
  <c r="AW683" i="8"/>
  <c r="AY271" i="8"/>
  <c r="M3519" i="10" s="1"/>
  <c r="AZ683" i="8"/>
  <c r="BB683" i="8" s="1"/>
  <c r="M827" i="10"/>
  <c r="M835" i="10"/>
  <c r="M828" i="10"/>
  <c r="M836" i="10"/>
  <c r="M829" i="10"/>
  <c r="M837" i="10"/>
  <c r="M830" i="10"/>
  <c r="M831" i="10"/>
  <c r="M832" i="10"/>
  <c r="M833" i="10"/>
  <c r="M834" i="10"/>
  <c r="M2826" i="10"/>
  <c r="M2827" i="10"/>
  <c r="M2828" i="10"/>
  <c r="M2829" i="10"/>
  <c r="M2823" i="10"/>
  <c r="M2824" i="10"/>
  <c r="M2825" i="10"/>
  <c r="M1508" i="10"/>
  <c r="M1509" i="10"/>
  <c r="M1510" i="10"/>
  <c r="M1511" i="10"/>
  <c r="M1506" i="10"/>
  <c r="M1507" i="10"/>
  <c r="M1639" i="10"/>
  <c r="M1640" i="10"/>
  <c r="M1641" i="10"/>
  <c r="M1642" i="10"/>
  <c r="M671" i="10"/>
  <c r="M667" i="10"/>
  <c r="M668" i="10"/>
  <c r="M669" i="10"/>
  <c r="M670" i="10"/>
  <c r="M672" i="10"/>
  <c r="M2882" i="10"/>
  <c r="M2883" i="10"/>
  <c r="M2879" i="10"/>
  <c r="M2880" i="10"/>
  <c r="M2881" i="10"/>
  <c r="M2884" i="10"/>
  <c r="M2878" i="10"/>
  <c r="M329" i="10"/>
  <c r="M333" i="10"/>
  <c r="M334" i="10"/>
  <c r="M330" i="10"/>
  <c r="M331" i="10"/>
  <c r="M332" i="10"/>
  <c r="M2124" i="10"/>
  <c r="M2125" i="10"/>
  <c r="M2126" i="10"/>
  <c r="M2127" i="10"/>
  <c r="M2121" i="10"/>
  <c r="M2122" i="10"/>
  <c r="M2123" i="10"/>
  <c r="M3586" i="10"/>
  <c r="M3587" i="10"/>
  <c r="M1772" i="10"/>
  <c r="M1770" i="10"/>
  <c r="M1771" i="10"/>
  <c r="M2474" i="10"/>
  <c r="M2475" i="10"/>
  <c r="M2473" i="10"/>
  <c r="M2800" i="10"/>
  <c r="M2801" i="10"/>
  <c r="M2020" i="10"/>
  <c r="M2015" i="10"/>
  <c r="M2016" i="10"/>
  <c r="M2017" i="10"/>
  <c r="M2018" i="10"/>
  <c r="M2019" i="10"/>
  <c r="M1244" i="10"/>
  <c r="M1245" i="10"/>
  <c r="M1238" i="10"/>
  <c r="M1239" i="10"/>
  <c r="M1240" i="10"/>
  <c r="M1241" i="10"/>
  <c r="M1242" i="10"/>
  <c r="M1243" i="10"/>
  <c r="M1372" i="10"/>
  <c r="M1373" i="10"/>
  <c r="M755" i="10"/>
  <c r="M756" i="10"/>
  <c r="M757" i="10"/>
  <c r="M752" i="10"/>
  <c r="M753" i="10"/>
  <c r="M754" i="10"/>
  <c r="M1773" i="10"/>
  <c r="M1774" i="10"/>
  <c r="M1775" i="10"/>
  <c r="M2356" i="10"/>
  <c r="M2357" i="10"/>
  <c r="M2358" i="10"/>
  <c r="M2359" i="10"/>
  <c r="M2360" i="10"/>
  <c r="M2361" i="10"/>
  <c r="M2730" i="10"/>
  <c r="M2731" i="10"/>
  <c r="M2732" i="10"/>
  <c r="M2733" i="10"/>
  <c r="M789" i="10"/>
  <c r="M790" i="10"/>
  <c r="M791" i="10"/>
  <c r="M792" i="10"/>
  <c r="M1856" i="10"/>
  <c r="M1857" i="10"/>
  <c r="M1670" i="10"/>
  <c r="M1671" i="10"/>
  <c r="M1672" i="10"/>
  <c r="M1673" i="10"/>
  <c r="M1674" i="10"/>
  <c r="M1692" i="10"/>
  <c r="M1693" i="10"/>
  <c r="M1694" i="10"/>
  <c r="M1695" i="10"/>
  <c r="M1696" i="10"/>
  <c r="M1690" i="10"/>
  <c r="M1691" i="10"/>
  <c r="M2885" i="10"/>
  <c r="M2887" i="10"/>
  <c r="M2886" i="10"/>
  <c r="M327" i="10"/>
  <c r="M323" i="10"/>
  <c r="M324" i="10"/>
  <c r="M325" i="10"/>
  <c r="M326" i="10"/>
  <c r="M328" i="10"/>
  <c r="M322" i="10"/>
  <c r="BE329" i="8"/>
  <c r="BR675" i="8"/>
  <c r="BP625" i="8"/>
  <c r="BR625" i="8"/>
  <c r="BP609" i="8"/>
  <c r="BP591" i="8"/>
  <c r="BR591" i="8"/>
  <c r="BP509" i="8"/>
  <c r="M2906" i="10"/>
  <c r="M2914" i="10"/>
  <c r="M2911" i="10"/>
  <c r="M2904" i="10"/>
  <c r="M2912" i="10"/>
  <c r="M2905" i="10"/>
  <c r="M2913" i="10"/>
  <c r="M2907" i="10"/>
  <c r="M2908" i="10"/>
  <c r="M2909" i="10"/>
  <c r="M2910" i="10"/>
  <c r="BP726" i="8"/>
  <c r="BR726" i="8"/>
  <c r="BP694" i="8"/>
  <c r="BR694" i="8"/>
  <c r="BR674" i="8"/>
  <c r="BP674" i="8"/>
  <c r="BR564" i="8"/>
  <c r="BP564" i="8"/>
  <c r="BX564" i="8"/>
  <c r="BP496" i="8"/>
  <c r="BR496" i="8"/>
  <c r="AD478" i="8"/>
  <c r="AX478" i="8" s="1"/>
  <c r="BP478" i="8"/>
  <c r="BR478" i="8"/>
  <c r="BR430" i="8"/>
  <c r="AD461" i="8"/>
  <c r="AX461" i="8" s="1"/>
  <c r="M1097" i="10"/>
  <c r="M1098" i="10"/>
  <c r="M2945" i="10"/>
  <c r="M2946" i="10"/>
  <c r="M2947" i="10"/>
  <c r="M2948" i="10"/>
  <c r="M2738" i="10"/>
  <c r="M2739" i="10"/>
  <c r="M2734" i="10"/>
  <c r="M2735" i="10"/>
  <c r="M2736" i="10"/>
  <c r="M2737" i="10"/>
  <c r="M1404" i="10"/>
  <c r="M1403" i="10"/>
  <c r="M765" i="10"/>
  <c r="M766" i="10"/>
  <c r="M767" i="10"/>
  <c r="M768" i="10"/>
  <c r="M769" i="10"/>
  <c r="M770" i="10"/>
  <c r="M2522" i="10"/>
  <c r="M2515" i="10"/>
  <c r="M2523" i="10"/>
  <c r="M2516" i="10"/>
  <c r="M2524" i="10"/>
  <c r="M2517" i="10"/>
  <c r="M2525" i="10"/>
  <c r="M2518" i="10"/>
  <c r="M2526" i="10"/>
  <c r="M2519" i="10"/>
  <c r="M2527" i="10"/>
  <c r="M2520" i="10"/>
  <c r="M2521" i="10"/>
  <c r="M1743" i="10"/>
  <c r="M1744" i="10"/>
  <c r="M1745" i="10"/>
  <c r="M1746" i="10"/>
  <c r="M2919" i="10"/>
  <c r="M2920" i="10"/>
  <c r="M2921" i="10"/>
  <c r="M2922" i="10"/>
  <c r="M2923" i="10"/>
  <c r="M2924" i="10"/>
  <c r="M2925" i="10"/>
  <c r="M1380" i="10"/>
  <c r="M1381" i="10"/>
  <c r="M1374" i="10"/>
  <c r="M1375" i="10"/>
  <c r="M1376" i="10"/>
  <c r="M1377" i="10"/>
  <c r="M1378" i="10"/>
  <c r="M1379" i="10"/>
  <c r="M1260" i="10"/>
  <c r="M1268" i="10"/>
  <c r="M1261" i="10"/>
  <c r="M1269" i="10"/>
  <c r="M1262" i="10"/>
  <c r="M1270" i="10"/>
  <c r="M1263" i="10"/>
  <c r="M1264" i="10"/>
  <c r="M1257" i="10"/>
  <c r="M1265" i="10"/>
  <c r="M1258" i="10"/>
  <c r="M1266" i="10"/>
  <c r="M1259" i="10"/>
  <c r="M1267" i="10"/>
  <c r="M2346" i="10"/>
  <c r="M2339" i="10"/>
  <c r="M2347" i="10"/>
  <c r="M2340" i="10"/>
  <c r="M2341" i="10"/>
  <c r="M2342" i="10"/>
  <c r="M2343" i="10"/>
  <c r="M2344" i="10"/>
  <c r="M2345" i="10"/>
  <c r="M2810" i="10"/>
  <c r="M2804" i="10"/>
  <c r="M2805" i="10"/>
  <c r="M2806" i="10"/>
  <c r="M2807" i="10"/>
  <c r="M2808" i="10"/>
  <c r="M2809" i="10"/>
  <c r="M2875" i="10"/>
  <c r="M2877" i="10"/>
  <c r="M2876" i="10"/>
  <c r="M2772" i="10"/>
  <c r="M2773" i="10"/>
  <c r="M2774" i="10"/>
  <c r="M763" i="10"/>
  <c r="M764" i="10"/>
  <c r="M758" i="10"/>
  <c r="M759" i="10"/>
  <c r="M760" i="10"/>
  <c r="M761" i="10"/>
  <c r="M762" i="10"/>
  <c r="M1420" i="10"/>
  <c r="M1421" i="10"/>
  <c r="M1418" i="10"/>
  <c r="M1419" i="10"/>
  <c r="M3255" i="10"/>
  <c r="M3256" i="10"/>
  <c r="M3257" i="10"/>
  <c r="M3258" i="10"/>
  <c r="M3259" i="10"/>
  <c r="M3260" i="10"/>
  <c r="M3261" i="10"/>
  <c r="M3262" i="10"/>
  <c r="M2386" i="10"/>
  <c r="M2387" i="10"/>
  <c r="M2380" i="10"/>
  <c r="M2388" i="10"/>
  <c r="M2381" i="10"/>
  <c r="M2389" i="10"/>
  <c r="M2382" i="10"/>
  <c r="M2390" i="10"/>
  <c r="M2383" i="10"/>
  <c r="M2391" i="10"/>
  <c r="M2384" i="10"/>
  <c r="M2392" i="10"/>
  <c r="M2385" i="10"/>
  <c r="M2393" i="10"/>
  <c r="M319" i="10"/>
  <c r="M321" i="10"/>
  <c r="M315" i="10"/>
  <c r="M316" i="10"/>
  <c r="M317" i="10"/>
  <c r="M318" i="10"/>
  <c r="M320" i="10"/>
  <c r="M2935" i="10"/>
  <c r="M2936" i="10"/>
  <c r="M2929" i="10"/>
  <c r="M2930" i="10"/>
  <c r="M2931" i="10"/>
  <c r="M2932" i="10"/>
  <c r="M2933" i="10"/>
  <c r="M2934" i="10"/>
  <c r="M1832" i="10"/>
  <c r="M1833" i="10"/>
  <c r="M1796" i="10"/>
  <c r="M1797" i="10"/>
  <c r="M1792" i="10"/>
  <c r="M1793" i="10"/>
  <c r="M1794" i="10"/>
  <c r="M1795" i="10"/>
  <c r="M2578" i="10"/>
  <c r="M2577" i="10"/>
  <c r="M2874" i="10"/>
  <c r="M2869" i="10"/>
  <c r="M2871" i="10"/>
  <c r="M2872" i="10"/>
  <c r="M2873" i="10"/>
  <c r="M2870" i="10"/>
  <c r="M2378" i="10"/>
  <c r="M2379" i="10"/>
  <c r="M2374" i="10"/>
  <c r="M2375" i="10"/>
  <c r="M2376" i="10"/>
  <c r="M2377" i="10"/>
  <c r="BR715" i="8"/>
  <c r="BZ715" i="8"/>
  <c r="BP707" i="8"/>
  <c r="BR707" i="8"/>
  <c r="BX691" i="8"/>
  <c r="BZ691" i="8"/>
  <c r="BX665" i="8"/>
  <c r="BZ665" i="8"/>
  <c r="AY533" i="8"/>
  <c r="BP507" i="8"/>
  <c r="AY477" i="8"/>
  <c r="AB417" i="8"/>
  <c r="BX387" i="8"/>
  <c r="BZ387" i="8"/>
  <c r="BX349" i="8"/>
  <c r="BZ323" i="8"/>
  <c r="BX323" i="8"/>
  <c r="BX295" i="8"/>
  <c r="BZ295" i="8"/>
  <c r="AZ281" i="8"/>
  <c r="BP278" i="8"/>
  <c r="BR278" i="8"/>
  <c r="M2084" i="10"/>
  <c r="M2085" i="10"/>
  <c r="M2086" i="10"/>
  <c r="M2087" i="10"/>
  <c r="M2082" i="10"/>
  <c r="M2088" i="10"/>
  <c r="M2083" i="10"/>
  <c r="M639" i="10"/>
  <c r="M641" i="10"/>
  <c r="M635" i="10"/>
  <c r="M636" i="10"/>
  <c r="M637" i="10"/>
  <c r="M638" i="10"/>
  <c r="M640" i="10"/>
  <c r="BE529" i="8"/>
  <c r="BE405" i="8"/>
  <c r="BP405" i="8"/>
  <c r="BR405" i="8"/>
  <c r="M14" i="10"/>
  <c r="M8" i="10"/>
  <c r="M9" i="10"/>
  <c r="M10" i="10"/>
  <c r="M11" i="10"/>
  <c r="M12" i="10"/>
  <c r="M13" i="10"/>
  <c r="M623" i="10"/>
  <c r="M625" i="10"/>
  <c r="M622" i="10"/>
  <c r="M624" i="10"/>
  <c r="M626" i="10"/>
  <c r="M627" i="10"/>
  <c r="M628" i="10"/>
  <c r="M619" i="10"/>
  <c r="M629" i="10"/>
  <c r="M620" i="10"/>
  <c r="M630" i="10"/>
  <c r="M621" i="10"/>
  <c r="M1276" i="10"/>
  <c r="M1277" i="10"/>
  <c r="M1278" i="10"/>
  <c r="M1279" i="10"/>
  <c r="M1280" i="10"/>
  <c r="M2628" i="10"/>
  <c r="BX716" i="8"/>
  <c r="BZ716" i="8"/>
  <c r="BP700" i="8"/>
  <c r="BR700" i="8"/>
  <c r="BP692" i="8"/>
  <c r="BR692" i="8"/>
  <c r="BP572" i="8"/>
  <c r="BR572" i="8"/>
  <c r="BP546" i="8"/>
  <c r="BR546" i="8"/>
  <c r="BP494" i="8"/>
  <c r="BR494" i="8"/>
  <c r="BP466" i="8"/>
  <c r="BR466" i="8"/>
  <c r="BZ420" i="8"/>
  <c r="BX420" i="8"/>
  <c r="BP372" i="8"/>
  <c r="BR372" i="8"/>
  <c r="BX336" i="8"/>
  <c r="BZ336" i="8"/>
  <c r="BX318" i="8"/>
  <c r="BR302" i="8"/>
  <c r="BP302" i="8"/>
  <c r="BX260" i="8"/>
  <c r="BZ260" i="8"/>
  <c r="BP683" i="8"/>
  <c r="BR683" i="8"/>
  <c r="AZ505" i="8"/>
  <c r="BX505" i="8"/>
  <c r="BZ505" i="8"/>
  <c r="BX453" i="8"/>
  <c r="BZ453" i="8"/>
  <c r="AW391" i="8"/>
  <c r="BX391" i="8"/>
  <c r="BZ391" i="8"/>
  <c r="AW271" i="8"/>
  <c r="AW376" i="8"/>
  <c r="M899" i="10"/>
  <c r="M900" i="10"/>
  <c r="M901" i="10"/>
  <c r="M902" i="10"/>
  <c r="M895" i="10"/>
  <c r="M903" i="10"/>
  <c r="M896" i="10"/>
  <c r="M904" i="10"/>
  <c r="M897" i="10"/>
  <c r="M905" i="10"/>
  <c r="M898" i="10"/>
  <c r="M1166" i="10"/>
  <c r="M1167" i="10"/>
  <c r="M1168" i="10"/>
  <c r="M1169" i="10"/>
  <c r="M1170" i="10"/>
  <c r="M1171" i="10"/>
  <c r="M2220" i="10"/>
  <c r="M2221" i="10"/>
  <c r="M2222" i="10"/>
  <c r="M2223" i="10"/>
  <c r="M2217" i="10"/>
  <c r="M2218" i="10"/>
  <c r="M2219" i="10"/>
  <c r="M2044" i="10"/>
  <c r="M2045" i="10"/>
  <c r="M2046" i="10"/>
  <c r="M2043" i="10"/>
  <c r="M3287" i="10"/>
  <c r="M3288" i="10"/>
  <c r="M3281" i="10"/>
  <c r="M3289" i="10"/>
  <c r="M3282" i="10"/>
  <c r="M3283" i="10"/>
  <c r="M3284" i="10"/>
  <c r="M3285" i="10"/>
  <c r="M3286" i="10"/>
  <c r="M995" i="10"/>
  <c r="M996" i="10"/>
  <c r="M993" i="10"/>
  <c r="M994" i="10"/>
  <c r="M599" i="10"/>
  <c r="M601" i="10"/>
  <c r="M602" i="10"/>
  <c r="M598" i="10"/>
  <c r="M600" i="10"/>
  <c r="M1893" i="10"/>
  <c r="M1894" i="10"/>
  <c r="M1895" i="10"/>
  <c r="M1896" i="10"/>
  <c r="M1897" i="10"/>
  <c r="M1898" i="10"/>
  <c r="M1899" i="10"/>
  <c r="M231" i="10"/>
  <c r="M233" i="10"/>
  <c r="M230" i="10"/>
  <c r="M232" i="10"/>
  <c r="M234" i="10"/>
  <c r="M615" i="10"/>
  <c r="M617" i="10"/>
  <c r="M613" i="10"/>
  <c r="M614" i="10"/>
  <c r="M616" i="10"/>
  <c r="M618" i="10"/>
  <c r="M1740" i="10"/>
  <c r="M1733" i="10"/>
  <c r="M1741" i="10"/>
  <c r="M1734" i="10"/>
  <c r="M1742" i="10"/>
  <c r="M1735" i="10"/>
  <c r="M1736" i="10"/>
  <c r="M1737" i="10"/>
  <c r="M1738" i="10"/>
  <c r="M1739" i="10"/>
  <c r="BE305" i="8"/>
  <c r="BR305" i="8"/>
  <c r="BP305" i="8"/>
  <c r="M279" i="10"/>
  <c r="M281" i="10"/>
  <c r="M280" i="10"/>
  <c r="M282" i="10"/>
  <c r="M283" i="10"/>
  <c r="M284" i="10"/>
  <c r="M275" i="10"/>
  <c r="M285" i="10"/>
  <c r="M276" i="10"/>
  <c r="M277" i="10"/>
  <c r="M278" i="10"/>
  <c r="M1788" i="10"/>
  <c r="M1789" i="10"/>
  <c r="M1790" i="10"/>
  <c r="M1791" i="10"/>
  <c r="M1786" i="10"/>
  <c r="M1787" i="10"/>
  <c r="M2052" i="10"/>
  <c r="M2050" i="10"/>
  <c r="M2051" i="10"/>
  <c r="M1528" i="10"/>
  <c r="M1529" i="10"/>
  <c r="M1530" i="10"/>
  <c r="M1531" i="10"/>
  <c r="M2538" i="10"/>
  <c r="M2536" i="10"/>
  <c r="M2537" i="10"/>
  <c r="M292" i="10"/>
  <c r="M293" i="10"/>
  <c r="M294" i="10"/>
  <c r="M1500" i="10"/>
  <c r="M1499" i="10"/>
  <c r="M939" i="10"/>
  <c r="M1436" i="10"/>
  <c r="M1444" i="10"/>
  <c r="M1437" i="10"/>
  <c r="M1445" i="10"/>
  <c r="M1438" i="10"/>
  <c r="M1439" i="10"/>
  <c r="M1440" i="10"/>
  <c r="M1441" i="10"/>
  <c r="M1442" i="10"/>
  <c r="M1435" i="10"/>
  <c r="M1443" i="10"/>
  <c r="M2846" i="10"/>
  <c r="M2847" i="10"/>
  <c r="M2848" i="10"/>
  <c r="M2951" i="10"/>
  <c r="M2949" i="10"/>
  <c r="M2950" i="10"/>
  <c r="M987" i="10"/>
  <c r="M988" i="10"/>
  <c r="M989" i="10"/>
  <c r="M990" i="10"/>
  <c r="M991" i="10"/>
  <c r="M992" i="10"/>
  <c r="M1348" i="10"/>
  <c r="M1349" i="10"/>
  <c r="M1350" i="10"/>
  <c r="M1351" i="10"/>
  <c r="M1352" i="10"/>
  <c r="M1353" i="10"/>
  <c r="M1354" i="10"/>
  <c r="M1355" i="10"/>
  <c r="M2770" i="10"/>
  <c r="M2771" i="10"/>
  <c r="M2766" i="10"/>
  <c r="M2767" i="10"/>
  <c r="M2768" i="10"/>
  <c r="M2769" i="10"/>
  <c r="M779" i="10"/>
  <c r="M780" i="10"/>
  <c r="M781" i="10"/>
  <c r="M782" i="10"/>
  <c r="M777" i="10"/>
  <c r="M778" i="10"/>
  <c r="M1446" i="10"/>
  <c r="M1447" i="10"/>
  <c r="M2658" i="10"/>
  <c r="M2659" i="10"/>
  <c r="M2660" i="10"/>
  <c r="M2661" i="10"/>
  <c r="M2662" i="10"/>
  <c r="M2663" i="10"/>
  <c r="M2664" i="10"/>
  <c r="M1284" i="10"/>
  <c r="M1292" i="10"/>
  <c r="M1285" i="10"/>
  <c r="M1286" i="10"/>
  <c r="M1287" i="10"/>
  <c r="M1288" i="10"/>
  <c r="M1289" i="10"/>
  <c r="M1290" i="10"/>
  <c r="M1291" i="10"/>
  <c r="M2629" i="10"/>
  <c r="M805" i="10"/>
  <c r="M806" i="10"/>
  <c r="M807" i="10"/>
  <c r="M808" i="10"/>
  <c r="M809" i="10"/>
  <c r="M810" i="10"/>
  <c r="M2570" i="10"/>
  <c r="M2571" i="10"/>
  <c r="M2572" i="10"/>
  <c r="M2567" i="10"/>
  <c r="M2568" i="10"/>
  <c r="M2569" i="10"/>
  <c r="M2434" i="10"/>
  <c r="M2442" i="10"/>
  <c r="M2435" i="10"/>
  <c r="M2443" i="10"/>
  <c r="M2436" i="10"/>
  <c r="M2437" i="10"/>
  <c r="M2438" i="10"/>
  <c r="M2439" i="10"/>
  <c r="M2440" i="10"/>
  <c r="M2433" i="10"/>
  <c r="M2441" i="10"/>
  <c r="M2786" i="10"/>
  <c r="M2787" i="10"/>
  <c r="M2788" i="10"/>
  <c r="M2789" i="10"/>
  <c r="M2790" i="10"/>
  <c r="M2791" i="10"/>
  <c r="M2784" i="10"/>
  <c r="M2792" i="10"/>
  <c r="M2785" i="10"/>
  <c r="M1716" i="10"/>
  <c r="M1710" i="10"/>
  <c r="M1711" i="10"/>
  <c r="M1712" i="10"/>
  <c r="M1713" i="10"/>
  <c r="M1714" i="10"/>
  <c r="M1715" i="10"/>
  <c r="M1676" i="10"/>
  <c r="M1684" i="10"/>
  <c r="M1677" i="10"/>
  <c r="M1685" i="10"/>
  <c r="M1678" i="10"/>
  <c r="M1686" i="10"/>
  <c r="M1679" i="10"/>
  <c r="M1687" i="10"/>
  <c r="M1680" i="10"/>
  <c r="M1688" i="10"/>
  <c r="M1681" i="10"/>
  <c r="M1689" i="10"/>
  <c r="M1682" i="10"/>
  <c r="M1675" i="10"/>
  <c r="M1683" i="10"/>
  <c r="M2778" i="10"/>
  <c r="M2779" i="10"/>
  <c r="M2780" i="10"/>
  <c r="M2781" i="10"/>
  <c r="M2782" i="10"/>
  <c r="M2783" i="10"/>
  <c r="M787" i="10"/>
  <c r="M788" i="10"/>
  <c r="M783" i="10"/>
  <c r="M784" i="10"/>
  <c r="M785" i="10"/>
  <c r="M786" i="10"/>
  <c r="M1501" i="10"/>
  <c r="M1502" i="10"/>
  <c r="M1503" i="10"/>
  <c r="M1504" i="10"/>
  <c r="M1505" i="10"/>
  <c r="M2618" i="10"/>
  <c r="M2619" i="10"/>
  <c r="M2620" i="10"/>
  <c r="M2614" i="10"/>
  <c r="M2615" i="10"/>
  <c r="M2616" i="10"/>
  <c r="M2617" i="10"/>
  <c r="M577" i="10"/>
  <c r="M580" i="10"/>
  <c r="M581" i="10"/>
  <c r="M576" i="10"/>
  <c r="M578" i="10"/>
  <c r="M579" i="10"/>
  <c r="M1764" i="10"/>
  <c r="M1765" i="10"/>
  <c r="M1766" i="10"/>
  <c r="M2575" i="10"/>
  <c r="M2576" i="10"/>
  <c r="M2047" i="10"/>
  <c r="M2049" i="10"/>
  <c r="M2048" i="10"/>
  <c r="M345" i="10"/>
  <c r="M346" i="10"/>
  <c r="M347" i="10"/>
  <c r="M2282" i="10"/>
  <c r="M2276" i="10"/>
  <c r="M2277" i="10"/>
  <c r="M2278" i="10"/>
  <c r="M2279" i="10"/>
  <c r="M2280" i="10"/>
  <c r="M2281" i="10"/>
  <c r="M452" i="10"/>
  <c r="M453" i="10"/>
  <c r="M451" i="10"/>
  <c r="M1924" i="10"/>
  <c r="M1925" i="10"/>
  <c r="M1922" i="10"/>
  <c r="M1923" i="10"/>
  <c r="M2362" i="10"/>
  <c r="M2363" i="10"/>
  <c r="M2364" i="10"/>
  <c r="M2365" i="10"/>
  <c r="M2366" i="10"/>
  <c r="M2367" i="10"/>
  <c r="M2426" i="10"/>
  <c r="M2427" i="10"/>
  <c r="M2420" i="10"/>
  <c r="M2428" i="10"/>
  <c r="M2421" i="10"/>
  <c r="M2429" i="10"/>
  <c r="M2422" i="10"/>
  <c r="M2430" i="10"/>
  <c r="M2423" i="10"/>
  <c r="M2431" i="10"/>
  <c r="M2424" i="10"/>
  <c r="M2432" i="10"/>
  <c r="M2425" i="10"/>
  <c r="M1700" i="10"/>
  <c r="M1708" i="10"/>
  <c r="M1701" i="10"/>
  <c r="M1709" i="10"/>
  <c r="M1702" i="10"/>
  <c r="M1703" i="10"/>
  <c r="M1704" i="10"/>
  <c r="M1697" i="10"/>
  <c r="M1705" i="10"/>
  <c r="M1698" i="10"/>
  <c r="M1706" i="10"/>
  <c r="M1699" i="10"/>
  <c r="M1707" i="10"/>
  <c r="M1472" i="10"/>
  <c r="M1473" i="10"/>
  <c r="M1474" i="10"/>
  <c r="M1475" i="10"/>
  <c r="M2103" i="10"/>
  <c r="M2105" i="10"/>
  <c r="M2106" i="10"/>
  <c r="M2107" i="10"/>
  <c r="M2104" i="10"/>
  <c r="M1804" i="10"/>
  <c r="M1805" i="10"/>
  <c r="M1806" i="10"/>
  <c r="M1807" i="10"/>
  <c r="M1808" i="10"/>
  <c r="M1809" i="10"/>
  <c r="M1803" i="10"/>
  <c r="M1748" i="10"/>
  <c r="M1749" i="10"/>
  <c r="M1750" i="10"/>
  <c r="M1747" i="10"/>
  <c r="M3039" i="10"/>
  <c r="M3040" i="10"/>
  <c r="M3041" i="10"/>
  <c r="M3037" i="10"/>
  <c r="M3038" i="10"/>
  <c r="BP584" i="8"/>
  <c r="BR584" i="8"/>
  <c r="BZ584" i="8"/>
  <c r="BZ297" i="8"/>
  <c r="AB689" i="8"/>
  <c r="BP655" i="8"/>
  <c r="BR655" i="8"/>
  <c r="BP647" i="8"/>
  <c r="BR647" i="8"/>
  <c r="BP607" i="8"/>
  <c r="BR607" i="8"/>
  <c r="BP599" i="8"/>
  <c r="BR599" i="8"/>
  <c r="BR547" i="8"/>
  <c r="BR523" i="8"/>
  <c r="BX517" i="8"/>
  <c r="BZ517" i="8"/>
  <c r="BX495" i="8"/>
  <c r="BR495" i="8"/>
  <c r="BP495" i="8"/>
  <c r="BZ495" i="8"/>
  <c r="AW477" i="8"/>
  <c r="BR463" i="8"/>
  <c r="BR401" i="8"/>
  <c r="BP401" i="8"/>
  <c r="BX357" i="8"/>
  <c r="BZ357" i="8"/>
  <c r="BR303" i="8"/>
  <c r="BP303" i="8"/>
  <c r="BX268" i="8"/>
  <c r="BZ268" i="8"/>
  <c r="M2775" i="10"/>
  <c r="M2776" i="10"/>
  <c r="M2777" i="10"/>
  <c r="BE359" i="8"/>
  <c r="BX359" i="8"/>
  <c r="BZ359" i="8"/>
  <c r="M2682" i="10"/>
  <c r="M2675" i="10"/>
  <c r="M2683" i="10"/>
  <c r="M2676" i="10"/>
  <c r="M2684" i="10"/>
  <c r="M2677" i="10"/>
  <c r="M2678" i="10"/>
  <c r="M2679" i="10"/>
  <c r="M2680" i="10"/>
  <c r="M2681" i="10"/>
  <c r="M2132" i="10"/>
  <c r="M2133" i="10"/>
  <c r="M2134" i="10"/>
  <c r="M2135" i="10"/>
  <c r="M2129" i="10"/>
  <c r="M2130" i="10"/>
  <c r="M2128" i="10"/>
  <c r="M2131" i="10"/>
  <c r="M2498" i="10"/>
  <c r="M2499" i="10"/>
  <c r="M2500" i="10"/>
  <c r="M2501" i="10"/>
  <c r="M2502" i="10"/>
  <c r="M2497" i="10"/>
  <c r="M631" i="10"/>
  <c r="M633" i="10"/>
  <c r="M634" i="10"/>
  <c r="M632" i="10"/>
  <c r="AB736" i="8"/>
  <c r="BX724" i="8"/>
  <c r="BZ724" i="8"/>
  <c r="BR672" i="8"/>
  <c r="BP672" i="8"/>
  <c r="BX638" i="8"/>
  <c r="BZ638" i="8"/>
  <c r="BP630" i="8"/>
  <c r="BR630" i="8"/>
  <c r="BZ606" i="8"/>
  <c r="BR606" i="8"/>
  <c r="BX598" i="8"/>
  <c r="BZ598" i="8"/>
  <c r="BP570" i="8"/>
  <c r="BR570" i="8"/>
  <c r="BP476" i="8"/>
  <c r="BR476" i="8"/>
  <c r="BP418" i="8"/>
  <c r="BP384" i="8"/>
  <c r="BR384" i="8"/>
  <c r="BP370" i="8"/>
  <c r="BR370" i="8"/>
  <c r="BZ370" i="8"/>
  <c r="BP342" i="8"/>
  <c r="BR342" i="8"/>
  <c r="BR326" i="8"/>
  <c r="BP326" i="8"/>
  <c r="BP316" i="8"/>
  <c r="BR316" i="8"/>
  <c r="BP300" i="8"/>
  <c r="BX290" i="8"/>
  <c r="BZ290" i="8"/>
  <c r="BP280" i="8"/>
  <c r="BR280" i="8"/>
  <c r="BP270" i="8"/>
  <c r="BR270" i="8"/>
  <c r="AD663" i="8"/>
  <c r="AX663" i="8" s="1"/>
  <c r="AZ497" i="8"/>
  <c r="BP497" i="8"/>
  <c r="BR497" i="8"/>
  <c r="AZ445" i="8"/>
  <c r="AZ383" i="8"/>
  <c r="AY265" i="8"/>
  <c r="BX265" i="8"/>
  <c r="BZ265" i="8"/>
  <c r="M2666" i="10"/>
  <c r="M2674" i="10"/>
  <c r="M2667" i="10"/>
  <c r="M2668" i="10"/>
  <c r="M2669" i="10"/>
  <c r="M2670" i="10"/>
  <c r="M2671" i="10"/>
  <c r="M2672" i="10"/>
  <c r="M2665" i="10"/>
  <c r="M2673" i="10"/>
  <c r="M1972" i="10"/>
  <c r="M1973" i="10"/>
  <c r="M1974" i="10"/>
  <c r="M1969" i="10"/>
  <c r="M1970" i="10"/>
  <c r="M1971" i="10"/>
  <c r="BX731" i="8"/>
  <c r="BZ731" i="8"/>
  <c r="M745" i="10"/>
  <c r="M740" i="10"/>
  <c r="M741" i="10"/>
  <c r="M742" i="10"/>
  <c r="M743" i="10"/>
  <c r="M744" i="10"/>
  <c r="M1644" i="10"/>
  <c r="M1645" i="10"/>
  <c r="M1646" i="10"/>
  <c r="M1647" i="10"/>
  <c r="M1643" i="10"/>
  <c r="M495" i="10"/>
  <c r="M503" i="10"/>
  <c r="M497" i="10"/>
  <c r="M502" i="10"/>
  <c r="M496" i="10"/>
  <c r="M498" i="10"/>
  <c r="M499" i="10"/>
  <c r="M500" i="10"/>
  <c r="M501" i="10"/>
  <c r="M239" i="10"/>
  <c r="M241" i="10"/>
  <c r="M237" i="10"/>
  <c r="M238" i="10"/>
  <c r="M240" i="10"/>
  <c r="M242" i="10"/>
  <c r="M243" i="10"/>
  <c r="M244" i="10"/>
  <c r="M235" i="10"/>
  <c r="M245" i="10"/>
  <c r="M236" i="10"/>
  <c r="M246" i="10"/>
  <c r="M1236" i="10"/>
  <c r="M1237" i="10"/>
  <c r="M1235" i="10"/>
  <c r="M2642" i="10"/>
  <c r="M2640" i="10"/>
  <c r="M2641" i="10"/>
  <c r="BP705" i="8"/>
  <c r="BR705" i="8"/>
  <c r="BR653" i="8"/>
  <c r="BP653" i="8"/>
  <c r="BP563" i="8"/>
  <c r="BR563" i="8"/>
  <c r="BP515" i="8"/>
  <c r="BR515" i="8"/>
  <c r="BP469" i="8"/>
  <c r="BR469" i="8"/>
  <c r="BP443" i="8"/>
  <c r="BR443" i="8"/>
  <c r="M3495" i="10"/>
  <c r="M3496" i="10"/>
  <c r="M3497" i="10"/>
  <c r="M3498" i="10"/>
  <c r="M3499" i="10"/>
  <c r="M3494" i="10"/>
  <c r="BX393" i="8"/>
  <c r="BZ393" i="8"/>
  <c r="BX365" i="8"/>
  <c r="BZ365" i="8"/>
  <c r="BX347" i="8"/>
  <c r="BZ347" i="8"/>
  <c r="BP339" i="8"/>
  <c r="BX339" i="8"/>
  <c r="BR339" i="8"/>
  <c r="BZ293" i="8"/>
  <c r="BX293" i="8"/>
  <c r="M2965" i="10"/>
  <c r="BP464" i="8"/>
  <c r="BR464" i="8"/>
  <c r="M487" i="10"/>
  <c r="M489" i="10"/>
  <c r="M492" i="10"/>
  <c r="M493" i="10"/>
  <c r="M494" i="10"/>
  <c r="M485" i="10"/>
  <c r="M486" i="10"/>
  <c r="M488" i="10"/>
  <c r="M490" i="10"/>
  <c r="M491" i="10"/>
  <c r="M687" i="10"/>
  <c r="M689" i="10"/>
  <c r="M688" i="10"/>
  <c r="M690" i="10"/>
  <c r="M691" i="10"/>
  <c r="M2012" i="10"/>
  <c r="M2013" i="10"/>
  <c r="M2014" i="10"/>
  <c r="M1271" i="10"/>
  <c r="M1272" i="10"/>
  <c r="M1273" i="10"/>
  <c r="M1274" i="10"/>
  <c r="M1275" i="10"/>
  <c r="M1668" i="10"/>
  <c r="M1669" i="10"/>
  <c r="M1667" i="10"/>
  <c r="M455" i="10"/>
  <c r="M463" i="10"/>
  <c r="M457" i="10"/>
  <c r="M462" i="10"/>
  <c r="M454" i="10"/>
  <c r="M456" i="10"/>
  <c r="M458" i="10"/>
  <c r="M459" i="10"/>
  <c r="M460" i="10"/>
  <c r="M461" i="10"/>
  <c r="BR706" i="8"/>
  <c r="BX698" i="8"/>
  <c r="BZ698" i="8"/>
  <c r="AB690" i="8"/>
  <c r="AV690" i="8" s="1"/>
  <c r="BX678" i="8"/>
  <c r="BZ678" i="8"/>
  <c r="BX662" i="8"/>
  <c r="BP654" i="8"/>
  <c r="BR646" i="8"/>
  <c r="BP646" i="8"/>
  <c r="AB578" i="8"/>
  <c r="BP552" i="8"/>
  <c r="BR552" i="8"/>
  <c r="AB474" i="8"/>
  <c r="AV474" i="8" s="1"/>
  <c r="BR474" i="8"/>
  <c r="BP454" i="8"/>
  <c r="BR454" i="8"/>
  <c r="BR400" i="8"/>
  <c r="BP334" i="8"/>
  <c r="BR334" i="8"/>
  <c r="BZ324" i="8"/>
  <c r="BE442" i="8"/>
  <c r="AZ595" i="8"/>
  <c r="BA595" i="8" s="1"/>
  <c r="AZ489" i="8"/>
  <c r="AZ437" i="8"/>
  <c r="BB437" i="8" s="1"/>
  <c r="AW379" i="8"/>
  <c r="BX379" i="8"/>
  <c r="BR379" i="8"/>
  <c r="BZ379" i="8"/>
  <c r="AY263" i="8"/>
  <c r="M2802" i="10"/>
  <c r="M2803" i="10"/>
  <c r="M2394" i="10"/>
  <c r="M2402" i="10"/>
  <c r="M2395" i="10"/>
  <c r="M2403" i="10"/>
  <c r="M2396" i="10"/>
  <c r="M2404" i="10"/>
  <c r="M2397" i="10"/>
  <c r="M2405" i="10"/>
  <c r="M2398" i="10"/>
  <c r="M2406" i="10"/>
  <c r="M2399" i="10"/>
  <c r="M2407" i="10"/>
  <c r="M2400" i="10"/>
  <c r="M2408" i="10"/>
  <c r="M2401" i="10"/>
  <c r="M1756" i="10"/>
  <c r="M1757" i="10"/>
  <c r="M1758" i="10"/>
  <c r="M1759" i="10"/>
  <c r="M1760" i="10"/>
  <c r="M1761" i="10"/>
  <c r="M1754" i="10"/>
  <c r="M1755" i="10"/>
  <c r="M519" i="10"/>
  <c r="M527" i="10"/>
  <c r="M521" i="10"/>
  <c r="M520" i="10"/>
  <c r="M522" i="10"/>
  <c r="M523" i="10"/>
  <c r="M524" i="10"/>
  <c r="M525" i="10"/>
  <c r="M526" i="10"/>
  <c r="M528" i="10"/>
  <c r="M518" i="10"/>
  <c r="M2562" i="10"/>
  <c r="M2563" i="10"/>
  <c r="M2564" i="10"/>
  <c r="M2565" i="10"/>
  <c r="M2566" i="10"/>
  <c r="M2561" i="10"/>
  <c r="M2546" i="10"/>
  <c r="M2547" i="10"/>
  <c r="M2548" i="10"/>
  <c r="M2544" i="10"/>
  <c r="M2545" i="10"/>
  <c r="M1798" i="10"/>
  <c r="M1799" i="10"/>
  <c r="M1800" i="10"/>
  <c r="M1801" i="10"/>
  <c r="M1802" i="10"/>
  <c r="M883" i="10"/>
  <c r="M876" i="10"/>
  <c r="M884" i="10"/>
  <c r="M877" i="10"/>
  <c r="M878" i="10"/>
  <c r="M879" i="10"/>
  <c r="M880" i="10"/>
  <c r="M881" i="10"/>
  <c r="M882" i="10"/>
  <c r="M2740" i="10"/>
  <c r="M2741" i="10"/>
  <c r="M2742" i="10"/>
  <c r="M2743" i="10"/>
  <c r="M2744" i="10"/>
  <c r="M2745" i="10"/>
  <c r="M1780" i="10"/>
  <c r="M1781" i="10"/>
  <c r="M1776" i="10"/>
  <c r="M1777" i="10"/>
  <c r="M1778" i="10"/>
  <c r="M1779" i="10"/>
  <c r="M1636" i="10"/>
  <c r="M1637" i="10"/>
  <c r="M1638" i="10"/>
  <c r="M1633" i="10"/>
  <c r="M1634" i="10"/>
  <c r="M1635" i="10"/>
  <c r="M2830" i="10"/>
  <c r="M2831" i="10"/>
  <c r="M2832" i="10"/>
  <c r="M1300" i="10"/>
  <c r="M1293" i="10"/>
  <c r="M1301" i="10"/>
  <c r="M1294" i="10"/>
  <c r="M1295" i="10"/>
  <c r="M1296" i="10"/>
  <c r="M1297" i="10"/>
  <c r="M1298" i="10"/>
  <c r="M1299" i="10"/>
  <c r="M811" i="10"/>
  <c r="M812" i="10"/>
  <c r="M813" i="10"/>
  <c r="M814" i="10"/>
  <c r="M815" i="10"/>
  <c r="M816" i="10"/>
  <c r="BP485" i="8"/>
  <c r="BR485" i="8"/>
  <c r="BX485" i="8"/>
  <c r="M940" i="10"/>
  <c r="M941" i="10"/>
  <c r="M942" i="10"/>
  <c r="M943" i="10"/>
  <c r="M944" i="10"/>
  <c r="M945" i="10"/>
  <c r="M2690" i="10"/>
  <c r="M2691" i="10"/>
  <c r="M2685" i="10"/>
  <c r="M2686" i="10"/>
  <c r="M2687" i="10"/>
  <c r="M2688" i="10"/>
  <c r="M2689" i="10"/>
  <c r="M657" i="10"/>
  <c r="M658" i="10"/>
  <c r="M659" i="10"/>
  <c r="M660" i="10"/>
  <c r="M661" i="10"/>
  <c r="M662" i="10"/>
  <c r="M1767" i="10"/>
  <c r="M1768" i="10"/>
  <c r="M1769" i="10"/>
  <c r="M3487" i="10"/>
  <c r="M3483" i="10"/>
  <c r="M3484" i="10"/>
  <c r="M3485" i="10"/>
  <c r="M3486" i="10"/>
  <c r="M2491" i="10"/>
  <c r="M2492" i="10"/>
  <c r="M2493" i="10"/>
  <c r="M2494" i="10"/>
  <c r="M2495" i="10"/>
  <c r="M2496" i="10"/>
  <c r="M2471" i="10"/>
  <c r="M2472" i="10"/>
  <c r="M1884" i="10"/>
  <c r="M1892" i="10"/>
  <c r="M1885" i="10"/>
  <c r="M1886" i="10"/>
  <c r="M1887" i="10"/>
  <c r="M1888" i="10"/>
  <c r="M1889" i="10"/>
  <c r="M1890" i="10"/>
  <c r="M1891" i="10"/>
  <c r="M2266" i="10"/>
  <c r="M2267" i="10"/>
  <c r="M2268" i="10"/>
  <c r="M2269" i="10"/>
  <c r="M2270" i="10"/>
  <c r="M2265" i="10"/>
  <c r="M1762" i="10"/>
  <c r="M1763" i="10"/>
  <c r="M1524" i="10"/>
  <c r="M1522" i="10"/>
  <c r="M1523" i="10"/>
  <c r="M2506" i="10"/>
  <c r="M2507" i="10"/>
  <c r="M2508" i="10"/>
  <c r="M2503" i="10"/>
  <c r="M2504" i="10"/>
  <c r="M2505" i="10"/>
  <c r="M923" i="10"/>
  <c r="M931" i="10"/>
  <c r="M924" i="10"/>
  <c r="M932" i="10"/>
  <c r="M925" i="10"/>
  <c r="M933" i="10"/>
  <c r="M926" i="10"/>
  <c r="M927" i="10"/>
  <c r="M928" i="10"/>
  <c r="M929" i="10"/>
  <c r="M930" i="10"/>
  <c r="M2850" i="10"/>
  <c r="M2851" i="10"/>
  <c r="M2852" i="10"/>
  <c r="M2853" i="10"/>
  <c r="M2854" i="10"/>
  <c r="M2855" i="10"/>
  <c r="M2856" i="10"/>
  <c r="M2849" i="10"/>
  <c r="M2857" i="10"/>
  <c r="BP751" i="8"/>
  <c r="BR751" i="8"/>
  <c r="M2650" i="10"/>
  <c r="M2651" i="10"/>
  <c r="M2652" i="10"/>
  <c r="M2653" i="10"/>
  <c r="M2654" i="10"/>
  <c r="M2655" i="10"/>
  <c r="M2656" i="10"/>
  <c r="M2649" i="10"/>
  <c r="M2657" i="10"/>
  <c r="M735" i="10"/>
  <c r="M737" i="10"/>
  <c r="M738" i="10"/>
  <c r="M739" i="10"/>
  <c r="M736" i="10"/>
  <c r="M2630" i="10"/>
  <c r="M957" i="10"/>
  <c r="M958" i="10"/>
  <c r="M959" i="10"/>
  <c r="M960" i="10"/>
  <c r="M961" i="10"/>
  <c r="M962" i="10"/>
  <c r="M867" i="10"/>
  <c r="M875" i="10"/>
  <c r="M868" i="10"/>
  <c r="M869" i="10"/>
  <c r="M870" i="10"/>
  <c r="M871" i="10"/>
  <c r="M872" i="10"/>
  <c r="M865" i="10"/>
  <c r="M873" i="10"/>
  <c r="M866" i="10"/>
  <c r="M874" i="10"/>
  <c r="M2259" i="10"/>
  <c r="M2260" i="10"/>
  <c r="M2261" i="10"/>
  <c r="M2262" i="10"/>
  <c r="M2263" i="10"/>
  <c r="M2264" i="10"/>
  <c r="M1148" i="10"/>
  <c r="M1149" i="10"/>
  <c r="M1150" i="10"/>
  <c r="M3263" i="10"/>
  <c r="M3264" i="10"/>
  <c r="M3265" i="10"/>
  <c r="M3266" i="10"/>
  <c r="M3267" i="10"/>
  <c r="M3268" i="10"/>
  <c r="M3269" i="10"/>
  <c r="M3270" i="10"/>
  <c r="M2573" i="10"/>
  <c r="M2574" i="10"/>
  <c r="BP351" i="8"/>
  <c r="AB735" i="8"/>
  <c r="BP735" i="8"/>
  <c r="BR735" i="8"/>
  <c r="BX679" i="8"/>
  <c r="BZ679" i="8"/>
  <c r="BX637" i="8"/>
  <c r="BZ637" i="8"/>
  <c r="BX613" i="8"/>
  <c r="BP613" i="8"/>
  <c r="BR613" i="8"/>
  <c r="BR597" i="8"/>
  <c r="BP597" i="8"/>
  <c r="BP587" i="8"/>
  <c r="BR587" i="8"/>
  <c r="BR581" i="8"/>
  <c r="AY521" i="8"/>
  <c r="AY467" i="8"/>
  <c r="BX355" i="8"/>
  <c r="BZ355" i="8"/>
  <c r="BR319" i="8"/>
  <c r="BP319" i="8"/>
  <c r="AD283" i="8"/>
  <c r="AX283" i="8" s="1"/>
  <c r="M3518" i="10"/>
  <c r="BZ261" i="8"/>
  <c r="BX261" i="8"/>
  <c r="BP261" i="8"/>
  <c r="BR261" i="8"/>
  <c r="BE426" i="8"/>
  <c r="BE367" i="8"/>
  <c r="M2490" i="10"/>
  <c r="M2484" i="10"/>
  <c r="M2485" i="10"/>
  <c r="M2486" i="10"/>
  <c r="M2487" i="10"/>
  <c r="M2488" i="10"/>
  <c r="M2489" i="10"/>
  <c r="M971" i="10"/>
  <c r="M979" i="10"/>
  <c r="M972" i="10"/>
  <c r="M980" i="10"/>
  <c r="M973" i="10"/>
  <c r="M981" i="10"/>
  <c r="M974" i="10"/>
  <c r="M982" i="10"/>
  <c r="M975" i="10"/>
  <c r="M976" i="10"/>
  <c r="M969" i="10"/>
  <c r="M977" i="10"/>
  <c r="M970" i="10"/>
  <c r="M978" i="10"/>
  <c r="BE450" i="8"/>
  <c r="M892" i="10"/>
  <c r="M893" i="10"/>
  <c r="M894" i="10"/>
  <c r="M1975" i="10"/>
  <c r="M1976" i="10"/>
  <c r="M1516" i="10"/>
  <c r="M1517" i="10"/>
  <c r="M1518" i="10"/>
  <c r="M1512" i="10"/>
  <c r="M1513" i="10"/>
  <c r="M1514" i="10"/>
  <c r="M1515" i="10"/>
  <c r="BP722" i="8"/>
  <c r="BR722" i="8"/>
  <c r="AB688" i="8"/>
  <c r="AV688" i="8" s="1"/>
  <c r="BX636" i="8"/>
  <c r="BZ636" i="8"/>
  <c r="BR612" i="8"/>
  <c r="BP604" i="8"/>
  <c r="BR604" i="8"/>
  <c r="BP568" i="8"/>
  <c r="BP560" i="8"/>
  <c r="BR560" i="8"/>
  <c r="BR534" i="8"/>
  <c r="BP516" i="8"/>
  <c r="BR516" i="8"/>
  <c r="BP500" i="8"/>
  <c r="BR500" i="8"/>
  <c r="BP492" i="8"/>
  <c r="BR492" i="8"/>
  <c r="BP416" i="8"/>
  <c r="BR416" i="8"/>
  <c r="BP382" i="8"/>
  <c r="BR382" i="8"/>
  <c r="BX368" i="8"/>
  <c r="BZ368" i="8"/>
  <c r="BX332" i="8"/>
  <c r="BR332" i="8"/>
  <c r="BZ332" i="8"/>
  <c r="BX314" i="8"/>
  <c r="BR314" i="8"/>
  <c r="BP314" i="8"/>
  <c r="BX298" i="8"/>
  <c r="BZ298" i="8"/>
  <c r="BP481" i="8"/>
  <c r="BR481" i="8"/>
  <c r="M2108" i="10"/>
  <c r="M2109" i="10"/>
  <c r="M2110" i="10"/>
  <c r="M2111" i="10"/>
  <c r="M335" i="10"/>
  <c r="M343" i="10"/>
  <c r="M337" i="10"/>
  <c r="M344" i="10"/>
  <c r="M336" i="10"/>
  <c r="M338" i="10"/>
  <c r="M339" i="10"/>
  <c r="M340" i="10"/>
  <c r="M341" i="10"/>
  <c r="M342" i="10"/>
  <c r="M711" i="10"/>
  <c r="M719" i="10"/>
  <c r="M713" i="10"/>
  <c r="M721" i="10"/>
  <c r="M716" i="10"/>
  <c r="M717" i="10"/>
  <c r="M718" i="10"/>
  <c r="M720" i="10"/>
  <c r="M722" i="10"/>
  <c r="M712" i="10"/>
  <c r="M723" i="10"/>
  <c r="M714" i="10"/>
  <c r="M715" i="10"/>
  <c r="M2554" i="10"/>
  <c r="M2552" i="10"/>
  <c r="M2553" i="10"/>
  <c r="M851" i="10"/>
  <c r="M848" i="10"/>
  <c r="M849" i="10"/>
  <c r="M850" i="10"/>
  <c r="M2811" i="10"/>
  <c r="M2812" i="10"/>
  <c r="M2813" i="10"/>
  <c r="M2814" i="10"/>
  <c r="M2815" i="10"/>
  <c r="M2816" i="10"/>
  <c r="M2817" i="10"/>
  <c r="M2762" i="10"/>
  <c r="M2758" i="10"/>
  <c r="M2759" i="10"/>
  <c r="M2760" i="10"/>
  <c r="M2761" i="10"/>
  <c r="M514" i="10"/>
  <c r="M515" i="10"/>
  <c r="M516" i="10"/>
  <c r="M517" i="10"/>
  <c r="M2626" i="10"/>
  <c r="M2621" i="10"/>
  <c r="M2622" i="10"/>
  <c r="M2623" i="10"/>
  <c r="M2624" i="10"/>
  <c r="M2625" i="10"/>
  <c r="M2746" i="10"/>
  <c r="M2747" i="10"/>
  <c r="M2748" i="10"/>
  <c r="M2749" i="10"/>
  <c r="M2750" i="10"/>
  <c r="M2751" i="10"/>
  <c r="BE725" i="8"/>
  <c r="M1281" i="10"/>
  <c r="M1282" i="10"/>
  <c r="M1283" i="10"/>
  <c r="M301" i="10"/>
  <c r="M298" i="10"/>
  <c r="M299" i="10"/>
  <c r="M300" i="10"/>
  <c r="M2212" i="10"/>
  <c r="M2213" i="10"/>
  <c r="M2214" i="10"/>
  <c r="M2215" i="10"/>
  <c r="M2210" i="10"/>
  <c r="M2211" i="10"/>
  <c r="M2216" i="10"/>
  <c r="M30" i="10"/>
  <c r="M38" i="10"/>
  <c r="M31" i="10"/>
  <c r="M39" i="10"/>
  <c r="M32" i="10"/>
  <c r="M40" i="10"/>
  <c r="M33" i="10"/>
  <c r="M41" i="10"/>
  <c r="M34" i="10"/>
  <c r="M27" i="10"/>
  <c r="M35" i="10"/>
  <c r="M28" i="10"/>
  <c r="M36" i="10"/>
  <c r="M29" i="10"/>
  <c r="M37" i="10"/>
  <c r="M947" i="10"/>
  <c r="M948" i="10"/>
  <c r="M949" i="10"/>
  <c r="M950" i="10"/>
  <c r="M946" i="10"/>
  <c r="M2454" i="10"/>
  <c r="M263" i="10"/>
  <c r="M265" i="10"/>
  <c r="M259" i="10"/>
  <c r="M260" i="10"/>
  <c r="M261" i="10"/>
  <c r="M262" i="10"/>
  <c r="M264" i="10"/>
  <c r="M266" i="10"/>
  <c r="M267" i="10"/>
  <c r="M268" i="10"/>
  <c r="M603" i="10"/>
  <c r="M604" i="10"/>
  <c r="M605" i="10"/>
  <c r="M2549" i="10"/>
  <c r="M2550" i="10"/>
  <c r="M2551" i="10"/>
  <c r="M2410" i="10"/>
  <c r="M2411" i="10"/>
  <c r="M2412" i="10"/>
  <c r="M2413" i="10"/>
  <c r="M2409" i="10"/>
  <c r="M2100" i="10"/>
  <c r="M2101" i="10"/>
  <c r="M2102" i="10"/>
  <c r="M2097" i="10"/>
  <c r="M2098" i="10"/>
  <c r="M2099" i="10"/>
  <c r="M1324" i="10"/>
  <c r="M1325" i="10"/>
  <c r="M1326" i="10"/>
  <c r="M1327" i="10"/>
  <c r="M2028" i="10"/>
  <c r="M2021" i="10"/>
  <c r="M2029" i="10"/>
  <c r="M2022" i="10"/>
  <c r="M2030" i="10"/>
  <c r="M2023" i="10"/>
  <c r="M2031" i="10"/>
  <c r="M2025" i="10"/>
  <c r="M2033" i="10"/>
  <c r="M2026" i="10"/>
  <c r="M2024" i="10"/>
  <c r="M2027" i="10"/>
  <c r="M2032" i="10"/>
  <c r="M2818" i="10"/>
  <c r="M2819" i="10"/>
  <c r="M2820" i="10"/>
  <c r="M2821" i="10"/>
  <c r="M2822" i="10"/>
  <c r="M407" i="10"/>
  <c r="M405" i="10"/>
  <c r="M406" i="10"/>
  <c r="M408" i="10"/>
  <c r="M1188" i="10"/>
  <c r="M1186" i="10"/>
  <c r="M1187" i="10"/>
  <c r="M479" i="10"/>
  <c r="M475" i="10"/>
  <c r="M476" i="10"/>
  <c r="M477" i="10"/>
  <c r="M478" i="10"/>
  <c r="M480" i="10"/>
  <c r="M2985" i="10"/>
  <c r="M2986" i="10"/>
  <c r="M1308" i="10"/>
  <c r="M1309" i="10"/>
  <c r="M1302" i="10"/>
  <c r="M1310" i="10"/>
  <c r="M1303" i="10"/>
  <c r="M1311" i="10"/>
  <c r="M1304" i="10"/>
  <c r="M1312" i="10"/>
  <c r="M1305" i="10"/>
  <c r="M1306" i="10"/>
  <c r="M1307" i="10"/>
  <c r="M819" i="10"/>
  <c r="M820" i="10"/>
  <c r="M821" i="10"/>
  <c r="M822" i="10"/>
  <c r="M823" i="10"/>
  <c r="M824" i="10"/>
  <c r="M817" i="10"/>
  <c r="M825" i="10"/>
  <c r="M818" i="10"/>
  <c r="M826" i="10"/>
  <c r="M127" i="10"/>
  <c r="M129" i="10"/>
  <c r="M123" i="10"/>
  <c r="M124" i="10"/>
  <c r="M125" i="10"/>
  <c r="M126" i="10"/>
  <c r="M128" i="10"/>
  <c r="BR733" i="8"/>
  <c r="M2137" i="10"/>
  <c r="M2136" i="10"/>
  <c r="M2322" i="10"/>
  <c r="M2323" i="10"/>
  <c r="M2324" i="10"/>
  <c r="M2325" i="10"/>
  <c r="M2326" i="10"/>
  <c r="M2327" i="10"/>
  <c r="M2328" i="10"/>
  <c r="M2321" i="10"/>
  <c r="M2555" i="10"/>
  <c r="M2556" i="10"/>
  <c r="M2557" i="10"/>
  <c r="M2558" i="10"/>
  <c r="M2559" i="10"/>
  <c r="M2560" i="10"/>
  <c r="M1876" i="10"/>
  <c r="M1877" i="10"/>
  <c r="M1878" i="10"/>
  <c r="M1879" i="10"/>
  <c r="M1880" i="10"/>
  <c r="M1881" i="10"/>
  <c r="M1882" i="10"/>
  <c r="M1875" i="10"/>
  <c r="M1883" i="10"/>
  <c r="M2834" i="10"/>
  <c r="M2835" i="10"/>
  <c r="M2836" i="10"/>
  <c r="M2837" i="10"/>
  <c r="M2838" i="10"/>
  <c r="M2839" i="10"/>
  <c r="M2833" i="10"/>
  <c r="M1836" i="10"/>
  <c r="M1837" i="10"/>
  <c r="M1835" i="10"/>
  <c r="M1011" i="10"/>
  <c r="M1012" i="10"/>
  <c r="M1013" i="10"/>
  <c r="M1014" i="10"/>
  <c r="M1007" i="10"/>
  <c r="M1008" i="10"/>
  <c r="M1009" i="10"/>
  <c r="M1010" i="10"/>
  <c r="M2539" i="10"/>
  <c r="M2540" i="10"/>
  <c r="M2541" i="10"/>
  <c r="M2542" i="10"/>
  <c r="M2543" i="10"/>
  <c r="M1783" i="10"/>
  <c r="M1900" i="10"/>
  <c r="M1901" i="10"/>
  <c r="BE337" i="8"/>
  <c r="BE473" i="8"/>
  <c r="BP703" i="8"/>
  <c r="BR703" i="8"/>
  <c r="BP659" i="8"/>
  <c r="BR659" i="8"/>
  <c r="AB595" i="8"/>
  <c r="BX493" i="8"/>
  <c r="BZ493" i="8"/>
  <c r="BP431" i="8"/>
  <c r="BR431" i="8"/>
  <c r="BZ363" i="8"/>
  <c r="BX345" i="8"/>
  <c r="BZ345" i="8"/>
  <c r="BR327" i="8"/>
  <c r="BP327" i="8"/>
  <c r="BR309" i="8"/>
  <c r="BX309" i="8"/>
  <c r="BZ291" i="8"/>
  <c r="M583" i="10"/>
  <c r="M591" i="10"/>
  <c r="M585" i="10"/>
  <c r="M593" i="10"/>
  <c r="M590" i="10"/>
  <c r="M592" i="10"/>
  <c r="M582" i="10"/>
  <c r="M584" i="10"/>
  <c r="M586" i="10"/>
  <c r="M587" i="10"/>
  <c r="M588" i="10"/>
  <c r="M589" i="10"/>
  <c r="BE313" i="8"/>
  <c r="BZ313" i="8"/>
  <c r="BX313" i="8"/>
  <c r="M2794" i="10"/>
  <c r="M2795" i="10"/>
  <c r="M2796" i="10"/>
  <c r="M2797" i="10"/>
  <c r="M2798" i="10"/>
  <c r="M2799" i="10"/>
  <c r="M2793" i="10"/>
  <c r="M471" i="10"/>
  <c r="M473" i="10"/>
  <c r="M472" i="10"/>
  <c r="M474" i="10"/>
  <c r="M470" i="10"/>
  <c r="M1172" i="10"/>
  <c r="M1173" i="10"/>
  <c r="M1174" i="10"/>
  <c r="M1175" i="10"/>
  <c r="M1176" i="10"/>
  <c r="M1177" i="10"/>
  <c r="M1178" i="10"/>
  <c r="AD686" i="8"/>
  <c r="AX686" i="8" s="1"/>
  <c r="BP686" i="8"/>
  <c r="BR660" i="8"/>
  <c r="BP660" i="8"/>
  <c r="BR652" i="8"/>
  <c r="BP626" i="8"/>
  <c r="BR626" i="8"/>
  <c r="BZ618" i="8"/>
  <c r="BP610" i="8"/>
  <c r="BR610" i="8"/>
  <c r="BP586" i="8"/>
  <c r="BR586" i="8"/>
  <c r="BX586" i="8"/>
  <c r="BZ586" i="8"/>
  <c r="BP576" i="8"/>
  <c r="BP424" i="8"/>
  <c r="BX424" i="8"/>
  <c r="BR424" i="8"/>
  <c r="BZ424" i="8"/>
  <c r="BX306" i="8"/>
  <c r="BR306" i="8"/>
  <c r="BZ306" i="8"/>
  <c r="BP306" i="8"/>
  <c r="AD286" i="8"/>
  <c r="AX286" i="8" s="1"/>
  <c r="BR276" i="8"/>
  <c r="AZ565" i="8"/>
  <c r="BP565" i="8"/>
  <c r="BX565" i="8"/>
  <c r="BR565" i="8"/>
  <c r="BZ565" i="8"/>
  <c r="AD479" i="8"/>
  <c r="AX479" i="8" s="1"/>
  <c r="AY421" i="8"/>
  <c r="AB285" i="8"/>
  <c r="M747" i="10"/>
  <c r="M748" i="10"/>
  <c r="M749" i="10"/>
  <c r="M750" i="10"/>
  <c r="M751" i="10"/>
  <c r="M746" i="10"/>
  <c r="M1751" i="10"/>
  <c r="M1752" i="10"/>
  <c r="M1753" i="10"/>
  <c r="M1853" i="10"/>
  <c r="M1854" i="10"/>
  <c r="M1855" i="10"/>
  <c r="BP719" i="8"/>
  <c r="BR719" i="8"/>
  <c r="BX677" i="8"/>
  <c r="BZ677" i="8"/>
  <c r="BX669" i="8"/>
  <c r="BZ669" i="8"/>
  <c r="BR635" i="8"/>
  <c r="BX635" i="8"/>
  <c r="BP635" i="8"/>
  <c r="BP627" i="8"/>
  <c r="BR611" i="8"/>
  <c r="BX611" i="8"/>
  <c r="BZ611" i="8"/>
  <c r="BP603" i="8"/>
  <c r="BR603" i="8"/>
  <c r="AB585" i="8"/>
  <c r="AV585" i="8" s="1"/>
  <c r="BZ559" i="8"/>
  <c r="BP551" i="8"/>
  <c r="BR551" i="8"/>
  <c r="BX423" i="8"/>
  <c r="BZ423" i="8"/>
  <c r="M3475" i="10"/>
  <c r="M3476" i="10"/>
  <c r="M3477" i="10"/>
  <c r="BP407" i="8"/>
  <c r="BR407" i="8"/>
  <c r="BP371" i="8"/>
  <c r="BR371" i="8"/>
  <c r="BX335" i="8"/>
  <c r="BR317" i="8"/>
  <c r="BP317" i="8"/>
  <c r="BR299" i="8"/>
  <c r="BP299" i="8"/>
  <c r="M1980" i="10"/>
  <c r="M1981" i="10"/>
  <c r="M1982" i="10"/>
  <c r="M1977" i="10"/>
  <c r="M1978" i="10"/>
  <c r="M1979" i="10"/>
  <c r="M1428" i="10"/>
  <c r="M1429" i="10"/>
  <c r="M1422" i="10"/>
  <c r="M1430" i="10"/>
  <c r="M1423" i="10"/>
  <c r="M1431" i="10"/>
  <c r="M1424" i="10"/>
  <c r="M1432" i="10"/>
  <c r="M1425" i="10"/>
  <c r="M1433" i="10"/>
  <c r="M1426" i="10"/>
  <c r="M1434" i="10"/>
  <c r="M1427" i="10"/>
  <c r="M2458" i="10"/>
  <c r="M2466" i="10"/>
  <c r="M2459" i="10"/>
  <c r="M2467" i="10"/>
  <c r="M2460" i="10"/>
  <c r="M2468" i="10"/>
  <c r="M2461" i="10"/>
  <c r="M2469" i="10"/>
  <c r="M2462" i="10"/>
  <c r="M2463" i="10"/>
  <c r="M2464" i="10"/>
  <c r="M2465" i="10"/>
  <c r="M2476" i="10"/>
  <c r="M2477" i="10"/>
  <c r="M2478" i="10"/>
  <c r="M311" i="10"/>
  <c r="M313" i="10"/>
  <c r="M312" i="10"/>
  <c r="M314" i="10"/>
  <c r="M310" i="10"/>
  <c r="BX720" i="8"/>
  <c r="BP720" i="8"/>
  <c r="BZ720" i="8"/>
  <c r="BR720" i="8"/>
  <c r="BR668" i="8"/>
  <c r="BP668" i="8"/>
  <c r="BR642" i="8"/>
  <c r="BP642" i="8"/>
  <c r="BR532" i="8"/>
  <c r="BR522" i="8"/>
  <c r="BP522" i="8"/>
  <c r="BR514" i="8"/>
  <c r="BP514" i="8"/>
  <c r="BP460" i="8"/>
  <c r="BR460" i="8"/>
  <c r="BP432" i="8"/>
  <c r="BR432" i="8"/>
  <c r="AD414" i="8"/>
  <c r="AX414" i="8" s="1"/>
  <c r="BP414" i="8"/>
  <c r="AB378" i="8"/>
  <c r="AV378" i="8" s="1"/>
  <c r="BP378" i="8"/>
  <c r="BR378" i="8"/>
  <c r="BP348" i="8"/>
  <c r="BX348" i="8"/>
  <c r="BR348" i="8"/>
  <c r="BZ348" i="8"/>
  <c r="BP330" i="8"/>
  <c r="BR330" i="8"/>
  <c r="BP312" i="8"/>
  <c r="BR312" i="8"/>
  <c r="BX284" i="8"/>
  <c r="BP284" i="8"/>
  <c r="BZ284" i="8"/>
  <c r="BR284" i="8"/>
  <c r="AB264" i="8"/>
  <c r="BP264" i="8"/>
  <c r="BR264" i="8"/>
  <c r="BE388" i="8"/>
  <c r="BR388" i="8"/>
  <c r="BP388" i="8"/>
  <c r="BR533" i="8"/>
  <c r="BR477" i="8"/>
  <c r="BP477" i="8"/>
  <c r="BR413" i="8"/>
  <c r="BP413" i="8"/>
  <c r="BX283" i="8"/>
  <c r="BZ283" i="8"/>
  <c r="AW734" i="8"/>
  <c r="BP734" i="8"/>
  <c r="BR734" i="8"/>
  <c r="M3042" i="10"/>
  <c r="M3043" i="10"/>
  <c r="M3044" i="10"/>
  <c r="M3045" i="10"/>
  <c r="M3046" i="10"/>
  <c r="AB721" i="8"/>
  <c r="BP721" i="8"/>
  <c r="BE434" i="8"/>
  <c r="BP434" i="8"/>
  <c r="BR434" i="8"/>
  <c r="BP701" i="8"/>
  <c r="BR701" i="8"/>
  <c r="BP693" i="8"/>
  <c r="BR693" i="8"/>
  <c r="BP667" i="8"/>
  <c r="BR667" i="8"/>
  <c r="BP577" i="8"/>
  <c r="BR577" i="8"/>
  <c r="BP569" i="8"/>
  <c r="BP519" i="8"/>
  <c r="BR519" i="8"/>
  <c r="BP501" i="8"/>
  <c r="BR501" i="8"/>
  <c r="M3343" i="10"/>
  <c r="M3344" i="10"/>
  <c r="M3341" i="10"/>
  <c r="M3342" i="10"/>
  <c r="BX389" i="8"/>
  <c r="BZ389" i="8"/>
  <c r="BP361" i="8"/>
  <c r="BR361" i="8"/>
  <c r="BX343" i="8"/>
  <c r="BZ343" i="8"/>
  <c r="BR343" i="8"/>
  <c r="BZ307" i="8"/>
  <c r="BX307" i="8"/>
  <c r="BP307" i="8"/>
  <c r="BP289" i="8"/>
  <c r="BR289" i="8"/>
  <c r="BE321" i="8"/>
  <c r="BZ321" i="8"/>
  <c r="BX321" i="8"/>
  <c r="M859" i="10"/>
  <c r="M852" i="10"/>
  <c r="M860" i="10"/>
  <c r="M853" i="10"/>
  <c r="M854" i="10"/>
  <c r="M855" i="10"/>
  <c r="M856" i="10"/>
  <c r="M857" i="10"/>
  <c r="M858" i="10"/>
  <c r="M2754" i="10"/>
  <c r="M2755" i="10"/>
  <c r="M2756" i="10"/>
  <c r="M2757" i="10"/>
  <c r="M2752" i="10"/>
  <c r="M2753" i="10"/>
  <c r="M1784" i="10"/>
  <c r="M1785" i="10"/>
  <c r="M1916" i="10"/>
  <c r="M1917" i="10"/>
  <c r="M1918" i="10"/>
  <c r="M1919" i="10"/>
  <c r="M1920" i="10"/>
  <c r="M1921" i="10"/>
  <c r="M1914" i="10"/>
  <c r="M1915" i="10"/>
  <c r="M3252" i="10"/>
  <c r="M3253" i="10"/>
  <c r="M3254" i="10"/>
  <c r="M2354" i="10"/>
  <c r="M2355" i="10"/>
  <c r="M2348" i="10"/>
  <c r="M2349" i="10"/>
  <c r="M2350" i="10"/>
  <c r="M2351" i="10"/>
  <c r="M2352" i="10"/>
  <c r="M2353" i="10"/>
  <c r="M727" i="10"/>
  <c r="M729" i="10"/>
  <c r="M726" i="10"/>
  <c r="M728" i="10"/>
  <c r="M730" i="10"/>
  <c r="M731" i="10"/>
  <c r="M732" i="10"/>
  <c r="M733" i="10"/>
  <c r="M724" i="10"/>
  <c r="M734" i="10"/>
  <c r="M725" i="10"/>
  <c r="BR752" i="8"/>
  <c r="BX640" i="8"/>
  <c r="BZ640" i="8"/>
  <c r="BX632" i="8"/>
  <c r="BZ632" i="8"/>
  <c r="BP624" i="8"/>
  <c r="BR624" i="8"/>
  <c r="BX624" i="8"/>
  <c r="BZ624" i="8"/>
  <c r="BP608" i="8"/>
  <c r="BR608" i="8"/>
  <c r="BZ600" i="8"/>
  <c r="BP574" i="8"/>
  <c r="BX574" i="8"/>
  <c r="BR574" i="8"/>
  <c r="BZ574" i="8"/>
  <c r="BE556" i="8"/>
  <c r="BR540" i="8"/>
  <c r="BP540" i="8"/>
  <c r="BP468" i="8"/>
  <c r="BR468" i="8"/>
  <c r="BP396" i="8"/>
  <c r="BR396" i="8"/>
  <c r="BX356" i="8"/>
  <c r="BZ356" i="8"/>
  <c r="BP346" i="8"/>
  <c r="BX346" i="8"/>
  <c r="BZ346" i="8"/>
  <c r="BP338" i="8"/>
  <c r="BR338" i="8"/>
  <c r="BZ304" i="8"/>
  <c r="BX304" i="8"/>
  <c r="BX274" i="8"/>
  <c r="BZ274" i="8"/>
  <c r="BX262" i="8"/>
  <c r="BP262" i="8"/>
  <c r="BR262" i="8"/>
  <c r="BZ281" i="8"/>
  <c r="BX281" i="8"/>
  <c r="AZ732" i="8"/>
  <c r="BX732" i="8"/>
  <c r="BZ732" i="8"/>
  <c r="M1316" i="10"/>
  <c r="M1317" i="10"/>
  <c r="M1318" i="10"/>
  <c r="M1319" i="10"/>
  <c r="M1320" i="10"/>
  <c r="M1313" i="10"/>
  <c r="M1321" i="10"/>
  <c r="M1314" i="10"/>
  <c r="M1322" i="10"/>
  <c r="M1315" i="10"/>
  <c r="M1323" i="10"/>
  <c r="M607" i="10"/>
  <c r="M609" i="10"/>
  <c r="M612" i="10"/>
  <c r="M606" i="10"/>
  <c r="M608" i="10"/>
  <c r="M610" i="10"/>
  <c r="M611" i="10"/>
  <c r="M963" i="10"/>
  <c r="M964" i="10"/>
  <c r="M965" i="10"/>
  <c r="M966" i="10"/>
  <c r="M967" i="10"/>
  <c r="M968" i="10"/>
  <c r="M3488" i="10"/>
  <c r="M3489" i="10"/>
  <c r="M3490" i="10"/>
  <c r="M3491" i="10"/>
  <c r="M3492" i="10"/>
  <c r="M3493" i="10"/>
  <c r="M247" i="10"/>
  <c r="M255" i="10"/>
  <c r="M249" i="10"/>
  <c r="M257" i="10"/>
  <c r="M248" i="10"/>
  <c r="M250" i="10"/>
  <c r="M251" i="10"/>
  <c r="M252" i="10"/>
  <c r="M253" i="10"/>
  <c r="M254" i="10"/>
  <c r="M256" i="10"/>
  <c r="M258" i="10"/>
  <c r="M1246" i="10"/>
  <c r="M1247" i="10"/>
  <c r="M1248" i="10"/>
  <c r="M2692" i="10"/>
  <c r="M2693" i="10"/>
  <c r="M2694" i="10"/>
  <c r="M2695" i="10"/>
  <c r="M771" i="10"/>
  <c r="M772" i="10"/>
  <c r="M773" i="10"/>
  <c r="M774" i="10"/>
  <c r="M775" i="10"/>
  <c r="M776" i="10"/>
  <c r="M2610" i="10"/>
  <c r="M2611" i="10"/>
  <c r="M2612" i="10"/>
  <c r="M2609" i="10"/>
  <c r="M2727" i="10"/>
  <c r="M2728" i="10"/>
  <c r="M2729" i="10"/>
  <c r="M271" i="10"/>
  <c r="M273" i="10"/>
  <c r="M269" i="10"/>
  <c r="M270" i="10"/>
  <c r="M272" i="10"/>
  <c r="M274" i="10"/>
  <c r="M955" i="10"/>
  <c r="M956" i="10"/>
  <c r="M951" i="10"/>
  <c r="M952" i="10"/>
  <c r="M953" i="10"/>
  <c r="M954" i="10"/>
  <c r="M2444" i="10"/>
  <c r="M2445" i="10"/>
  <c r="M2446" i="10"/>
  <c r="M2447" i="10"/>
  <c r="M2448" i="10"/>
  <c r="M2370" i="10"/>
  <c r="M2371" i="10"/>
  <c r="M2372" i="10"/>
  <c r="M2373" i="10"/>
  <c r="M2368" i="10"/>
  <c r="M2369" i="10"/>
  <c r="M803" i="10"/>
  <c r="M804" i="10"/>
  <c r="M797" i="10"/>
  <c r="M798" i="10"/>
  <c r="M799" i="10"/>
  <c r="M800" i="10"/>
  <c r="M801" i="10"/>
  <c r="M802" i="10"/>
  <c r="M305" i="10"/>
  <c r="M306" i="10"/>
  <c r="M307" i="10"/>
  <c r="M308" i="10"/>
  <c r="M309" i="10"/>
  <c r="M2842" i="10"/>
  <c r="M2843" i="10"/>
  <c r="M2844" i="10"/>
  <c r="M2845" i="10"/>
  <c r="M2840" i="10"/>
  <c r="M2841" i="10"/>
  <c r="BR729" i="8"/>
  <c r="M2330" i="10"/>
  <c r="M2338" i="10"/>
  <c r="M2331" i="10"/>
  <c r="M2332" i="10"/>
  <c r="M2333" i="10"/>
  <c r="M2334" i="10"/>
  <c r="M2335" i="10"/>
  <c r="M2336" i="10"/>
  <c r="M2329" i="10"/>
  <c r="M2337" i="10"/>
  <c r="M447" i="10"/>
  <c r="M442" i="10"/>
  <c r="M443" i="10"/>
  <c r="M444" i="10"/>
  <c r="M445" i="10"/>
  <c r="M446" i="10"/>
  <c r="M3271" i="10"/>
  <c r="M3279" i="10"/>
  <c r="M3272" i="10"/>
  <c r="M3280" i="10"/>
  <c r="M3273" i="10"/>
  <c r="M3274" i="10"/>
  <c r="M3275" i="10"/>
  <c r="M3276" i="10"/>
  <c r="M3277" i="10"/>
  <c r="M3278" i="10"/>
  <c r="M2514" i="10"/>
  <c r="M2509" i="10"/>
  <c r="M2510" i="10"/>
  <c r="M2511" i="10"/>
  <c r="M2512" i="10"/>
  <c r="M2513" i="10"/>
  <c r="M916" i="10"/>
  <c r="M917" i="10"/>
  <c r="M918" i="10"/>
  <c r="M919" i="10"/>
  <c r="M920" i="10"/>
  <c r="M921" i="10"/>
  <c r="M2723" i="10"/>
  <c r="M2724" i="10"/>
  <c r="M2725" i="10"/>
  <c r="M2726" i="10"/>
  <c r="BP633" i="8"/>
  <c r="BR633" i="8"/>
  <c r="AB403" i="8"/>
  <c r="AV403" i="8" s="1"/>
  <c r="AB377" i="8"/>
  <c r="BP377" i="8"/>
  <c r="BP369" i="8"/>
  <c r="BX369" i="8"/>
  <c r="BZ369" i="8"/>
  <c r="BR369" i="8"/>
  <c r="BX333" i="8"/>
  <c r="BZ333" i="8"/>
  <c r="BR315" i="8"/>
  <c r="M2274" i="10"/>
  <c r="M2275" i="10"/>
  <c r="M2271" i="10"/>
  <c r="M2272" i="10"/>
  <c r="M2273" i="10"/>
  <c r="M1724" i="10"/>
  <c r="M1732" i="10"/>
  <c r="M1717" i="10"/>
  <c r="M1725" i="10"/>
  <c r="M1718" i="10"/>
  <c r="M1726" i="10"/>
  <c r="M1719" i="10"/>
  <c r="M1727" i="10"/>
  <c r="M1720" i="10"/>
  <c r="M1728" i="10"/>
  <c r="M1721" i="10"/>
  <c r="M1729" i="10"/>
  <c r="M1722" i="10"/>
  <c r="M1730" i="10"/>
  <c r="M1723" i="10"/>
  <c r="M1731" i="10"/>
  <c r="BP702" i="8"/>
  <c r="BR702" i="8"/>
  <c r="BP592" i="8"/>
  <c r="BR592" i="8"/>
  <c r="BZ592" i="8"/>
  <c r="BP520" i="8"/>
  <c r="BR520" i="8"/>
  <c r="BP488" i="8"/>
  <c r="BR488" i="8"/>
  <c r="BR412" i="8"/>
  <c r="BR404" i="8"/>
  <c r="BP364" i="8"/>
  <c r="BR364" i="8"/>
  <c r="BX354" i="8"/>
  <c r="BZ354" i="8"/>
  <c r="BP344" i="8"/>
  <c r="BR344" i="8"/>
  <c r="BZ344" i="8"/>
  <c r="BX310" i="8"/>
  <c r="BZ310" i="8"/>
  <c r="BX294" i="8"/>
  <c r="BZ294" i="8"/>
  <c r="BP282" i="8"/>
  <c r="BR282" i="8"/>
  <c r="AB272" i="8"/>
  <c r="BP272" i="8"/>
  <c r="AY685" i="8"/>
  <c r="BP685" i="8"/>
  <c r="BR685" i="8"/>
  <c r="AZ513" i="8"/>
  <c r="BX513" i="8"/>
  <c r="BZ513" i="8"/>
  <c r="AY395" i="8"/>
  <c r="AZ273" i="8"/>
  <c r="BX273" i="8"/>
  <c r="BZ273" i="8"/>
  <c r="BP273" i="8"/>
  <c r="BR273" i="8"/>
  <c r="AZ728" i="8"/>
  <c r="BX728" i="8"/>
  <c r="BZ728" i="8"/>
  <c r="AB479" i="8"/>
  <c r="AV479" i="8" s="1"/>
  <c r="AZ421" i="8"/>
  <c r="AZ285" i="8"/>
  <c r="AY565" i="8"/>
  <c r="AW285" i="8"/>
  <c r="AW565" i="8"/>
  <c r="AY285" i="8"/>
  <c r="AY479" i="8"/>
  <c r="AD285" i="8"/>
  <c r="AX285" i="8" s="1"/>
  <c r="AW479" i="8"/>
  <c r="AZ479" i="8"/>
  <c r="AW421" i="8"/>
  <c r="AZ734" i="8"/>
  <c r="AD265" i="8"/>
  <c r="AX265" i="8" s="1"/>
  <c r="AD376" i="8"/>
  <c r="AX376" i="8" s="1"/>
  <c r="AB734" i="8"/>
  <c r="AD732" i="8"/>
  <c r="AX732" i="8" s="1"/>
  <c r="AY376" i="8"/>
  <c r="AW728" i="8"/>
  <c r="AW732" i="8"/>
  <c r="AY732" i="8"/>
  <c r="AZ376" i="8"/>
  <c r="AD685" i="8"/>
  <c r="AX685" i="8" s="1"/>
  <c r="AY273" i="8"/>
  <c r="AZ461" i="8"/>
  <c r="BB461" i="8" s="1"/>
  <c r="AB685" i="8"/>
  <c r="AV685" i="8" s="1"/>
  <c r="AB461" i="8"/>
  <c r="AD395" i="8"/>
  <c r="AX395" i="8" s="1"/>
  <c r="AW513" i="8"/>
  <c r="AZ395" i="8"/>
  <c r="BB395" i="8" s="1"/>
  <c r="AW685" i="8"/>
  <c r="AY513" i="8"/>
  <c r="AW395" i="8"/>
  <c r="AY728" i="8"/>
  <c r="AW505" i="8"/>
  <c r="AW437" i="8"/>
  <c r="AD595" i="8"/>
  <c r="AX595" i="8" s="1"/>
  <c r="AY489" i="8"/>
  <c r="AY437" i="8"/>
  <c r="AW595" i="8"/>
  <c r="AW489" i="8"/>
  <c r="AD379" i="8"/>
  <c r="AX379" i="8" s="1"/>
  <c r="AZ263" i="8"/>
  <c r="BA263" i="8" s="1"/>
  <c r="AB263" i="8"/>
  <c r="AY595" i="8"/>
  <c r="AZ379" i="8"/>
  <c r="BB379" i="8" s="1"/>
  <c r="AW263" i="8"/>
  <c r="AY461" i="8"/>
  <c r="AW461" i="8"/>
  <c r="AB663" i="8"/>
  <c r="AW383" i="8"/>
  <c r="AY383" i="8"/>
  <c r="AZ663" i="8"/>
  <c r="BA663" i="8" s="1"/>
  <c r="AY497" i="8"/>
  <c r="AY663" i="8"/>
  <c r="AW497" i="8"/>
  <c r="AW663" i="8"/>
  <c r="AW445" i="8"/>
  <c r="AZ265" i="8"/>
  <c r="BB265" i="8" s="1"/>
  <c r="AY445" i="8"/>
  <c r="AB265" i="8"/>
  <c r="AW265" i="8"/>
  <c r="BA92" i="8"/>
  <c r="BB92" i="8"/>
  <c r="BB118" i="8"/>
  <c r="BA118" i="8"/>
  <c r="BB123" i="8"/>
  <c r="BA123" i="8"/>
  <c r="BB133" i="8"/>
  <c r="BA133" i="8"/>
  <c r="BA242" i="8"/>
  <c r="BB242" i="8"/>
  <c r="BA34" i="8"/>
  <c r="BB34" i="8"/>
  <c r="AY717" i="8"/>
  <c r="AW717" i="8"/>
  <c r="AZ717" i="8"/>
  <c r="AD717" i="8"/>
  <c r="AX717" i="8" s="1"/>
  <c r="AV609" i="8"/>
  <c r="BE609" i="8"/>
  <c r="AV575" i="8"/>
  <c r="BE575" i="8"/>
  <c r="AZ535" i="8"/>
  <c r="AW535" i="8"/>
  <c r="AY535" i="8"/>
  <c r="AZ493" i="8"/>
  <c r="AW493" i="8"/>
  <c r="AY493" i="8"/>
  <c r="AZ451" i="8"/>
  <c r="AY451" i="8"/>
  <c r="AW451" i="8"/>
  <c r="AV401" i="8"/>
  <c r="BE401" i="8"/>
  <c r="AV355" i="8"/>
  <c r="BE355" i="8"/>
  <c r="AV299" i="8"/>
  <c r="BE299" i="8"/>
  <c r="AV565" i="8"/>
  <c r="BE565" i="8"/>
  <c r="BA231" i="8"/>
  <c r="BB231" i="8"/>
  <c r="BE720" i="8"/>
  <c r="AV720" i="8"/>
  <c r="AZ670" i="8"/>
  <c r="AY670" i="8"/>
  <c r="AW670" i="8"/>
  <c r="AV620" i="8"/>
  <c r="BE620" i="8"/>
  <c r="AZ572" i="8"/>
  <c r="AY572" i="8"/>
  <c r="AW572" i="8"/>
  <c r="AZ510" i="8"/>
  <c r="AY510" i="8"/>
  <c r="AW510" i="8"/>
  <c r="BE476" i="8"/>
  <c r="AV476" i="8"/>
  <c r="BE466" i="8"/>
  <c r="AV466" i="8"/>
  <c r="AD418" i="8"/>
  <c r="AX418" i="8" s="1"/>
  <c r="AZ418" i="8"/>
  <c r="AY418" i="8"/>
  <c r="AW418" i="8"/>
  <c r="AY402" i="8"/>
  <c r="AW402" i="8"/>
  <c r="AZ402" i="8"/>
  <c r="AV384" i="8"/>
  <c r="BE384" i="8"/>
  <c r="AB374" i="8"/>
  <c r="AY374" i="8"/>
  <c r="AW374" i="8"/>
  <c r="AZ374" i="8"/>
  <c r="AY346" i="8"/>
  <c r="AW346" i="8"/>
  <c r="AZ346" i="8"/>
  <c r="AV328" i="8"/>
  <c r="BE328" i="8"/>
  <c r="AV310" i="8"/>
  <c r="BE310" i="8"/>
  <c r="BE477" i="8"/>
  <c r="AV477" i="8"/>
  <c r="AV583" i="8"/>
  <c r="BE583" i="8"/>
  <c r="AD374" i="8"/>
  <c r="AX374" i="8" s="1"/>
  <c r="BB741" i="8"/>
  <c r="BA741" i="8"/>
  <c r="BB19" i="8"/>
  <c r="BA19" i="8"/>
  <c r="BA252" i="8"/>
  <c r="BB252" i="8"/>
  <c r="BB212" i="8"/>
  <c r="BA212" i="8"/>
  <c r="BB188" i="8"/>
  <c r="BA188" i="8"/>
  <c r="BA124" i="8"/>
  <c r="BB124" i="8"/>
  <c r="BA68" i="8"/>
  <c r="BB68" i="8"/>
  <c r="BB153" i="8"/>
  <c r="BA153" i="8"/>
  <c r="BB89" i="8"/>
  <c r="BA89" i="8"/>
  <c r="BA230" i="8"/>
  <c r="BB230" i="8"/>
  <c r="BA206" i="8"/>
  <c r="BB206" i="8"/>
  <c r="BB62" i="8"/>
  <c r="BA62" i="8"/>
  <c r="BA259" i="8"/>
  <c r="BB259" i="8"/>
  <c r="BB195" i="8"/>
  <c r="BA195" i="8"/>
  <c r="BB147" i="8"/>
  <c r="BA147" i="8"/>
  <c r="AY751" i="8"/>
  <c r="AW751" i="8"/>
  <c r="AZ751" i="8"/>
  <c r="BA248" i="8"/>
  <c r="BB248" i="8"/>
  <c r="BB184" i="8"/>
  <c r="BA184" i="8"/>
  <c r="BB120" i="8"/>
  <c r="BA120" i="8"/>
  <c r="BB96" i="8"/>
  <c r="BA96" i="8"/>
  <c r="BB221" i="8"/>
  <c r="BA221" i="8"/>
  <c r="BB197" i="8"/>
  <c r="BA197" i="8"/>
  <c r="BA181" i="8"/>
  <c r="BB181" i="8"/>
  <c r="BB157" i="8"/>
  <c r="BA157" i="8"/>
  <c r="BB93" i="8"/>
  <c r="BA93" i="8"/>
  <c r="BB202" i="8"/>
  <c r="BA202" i="8"/>
  <c r="BB178" i="8"/>
  <c r="BA178" i="8"/>
  <c r="BB122" i="8"/>
  <c r="BA122" i="8"/>
  <c r="BA58" i="8"/>
  <c r="BB58" i="8"/>
  <c r="AV521" i="8"/>
  <c r="BE521" i="8"/>
  <c r="AV281" i="8"/>
  <c r="BE281" i="8"/>
  <c r="AY380" i="8"/>
  <c r="AW380" i="8"/>
  <c r="AZ380" i="8"/>
  <c r="AV316" i="8"/>
  <c r="BE316" i="8"/>
  <c r="BE715" i="8"/>
  <c r="AV715" i="8"/>
  <c r="BE707" i="8"/>
  <c r="AV707" i="8"/>
  <c r="BE699" i="8"/>
  <c r="AV699" i="8"/>
  <c r="BE691" i="8"/>
  <c r="AV691" i="8"/>
  <c r="AZ679" i="8"/>
  <c r="AY679" i="8"/>
  <c r="AW679" i="8"/>
  <c r="AD671" i="8"/>
  <c r="AX671" i="8" s="1"/>
  <c r="AZ671" i="8"/>
  <c r="AY671" i="8"/>
  <c r="AW671" i="8"/>
  <c r="AY657" i="8"/>
  <c r="AW657" i="8"/>
  <c r="AZ657" i="8"/>
  <c r="AY649" i="8"/>
  <c r="AW649" i="8"/>
  <c r="AZ649" i="8"/>
  <c r="AY641" i="8"/>
  <c r="AW641" i="8"/>
  <c r="AZ641" i="8"/>
  <c r="AW633" i="8"/>
  <c r="AZ633" i="8"/>
  <c r="AY633" i="8"/>
  <c r="AW625" i="8"/>
  <c r="AZ625" i="8"/>
  <c r="AY625" i="8"/>
  <c r="AW617" i="8"/>
  <c r="AZ617" i="8"/>
  <c r="AY617" i="8"/>
  <c r="AW609" i="8"/>
  <c r="AZ609" i="8"/>
  <c r="AY609" i="8"/>
  <c r="AW601" i="8"/>
  <c r="AZ601" i="8"/>
  <c r="AY601" i="8"/>
  <c r="AZ587" i="8"/>
  <c r="AY587" i="8"/>
  <c r="AW587" i="8"/>
  <c r="BE581" i="8"/>
  <c r="AV581" i="8"/>
  <c r="BE573" i="8"/>
  <c r="AV573" i="8"/>
  <c r="AV559" i="8"/>
  <c r="BE559" i="8"/>
  <c r="AV551" i="8"/>
  <c r="BE551" i="8"/>
  <c r="AV543" i="8"/>
  <c r="BE543" i="8"/>
  <c r="AV535" i="8"/>
  <c r="BE535" i="8"/>
  <c r="AZ527" i="8"/>
  <c r="AW527" i="8"/>
  <c r="AY527" i="8"/>
  <c r="BA521" i="8"/>
  <c r="BB521" i="8"/>
  <c r="BE499" i="8"/>
  <c r="AV499" i="8"/>
  <c r="AZ491" i="8"/>
  <c r="AW491" i="8"/>
  <c r="AY491" i="8"/>
  <c r="AZ485" i="8"/>
  <c r="AW485" i="8"/>
  <c r="AY485" i="8"/>
  <c r="BB479" i="8"/>
  <c r="BA479" i="8"/>
  <c r="BB467" i="8"/>
  <c r="BA467" i="8"/>
  <c r="AW457" i="8"/>
  <c r="AY457" i="8"/>
  <c r="AZ457" i="8"/>
  <c r="AV449" i="8"/>
  <c r="BE449" i="8"/>
  <c r="AZ443" i="8"/>
  <c r="AY443" i="8"/>
  <c r="AW443" i="8"/>
  <c r="AV435" i="8"/>
  <c r="BE435" i="8"/>
  <c r="BB429" i="8"/>
  <c r="BA429" i="8"/>
  <c r="BB415" i="8"/>
  <c r="BA415" i="8"/>
  <c r="AZ409" i="8"/>
  <c r="AY409" i="8"/>
  <c r="AW409" i="8"/>
  <c r="AY401" i="8"/>
  <c r="AW401" i="8"/>
  <c r="AZ401" i="8"/>
  <c r="AV379" i="8"/>
  <c r="AY371" i="8"/>
  <c r="AW371" i="8"/>
  <c r="AZ371" i="8"/>
  <c r="AY363" i="8"/>
  <c r="AW363" i="8"/>
  <c r="AZ363" i="8"/>
  <c r="AY355" i="8"/>
  <c r="AW355" i="8"/>
  <c r="AZ355" i="8"/>
  <c r="AY347" i="8"/>
  <c r="AW347" i="8"/>
  <c r="AZ347" i="8"/>
  <c r="AY339" i="8"/>
  <c r="AW339" i="8"/>
  <c r="AZ339" i="8"/>
  <c r="AY331" i="8"/>
  <c r="AW331" i="8"/>
  <c r="AZ331" i="8"/>
  <c r="AY323" i="8"/>
  <c r="AW323" i="8"/>
  <c r="AZ323" i="8"/>
  <c r="AY315" i="8"/>
  <c r="AW315" i="8"/>
  <c r="AZ315" i="8"/>
  <c r="AY307" i="8"/>
  <c r="AW307" i="8"/>
  <c r="AZ307" i="8"/>
  <c r="AY299" i="8"/>
  <c r="AW299" i="8"/>
  <c r="AZ299" i="8"/>
  <c r="AY291" i="8"/>
  <c r="AW291" i="8"/>
  <c r="AZ291" i="8"/>
  <c r="BB281" i="8"/>
  <c r="BA281" i="8"/>
  <c r="AY275" i="8"/>
  <c r="AW275" i="8"/>
  <c r="AZ275" i="8"/>
  <c r="AV269" i="8"/>
  <c r="AW458" i="8"/>
  <c r="AZ458" i="8"/>
  <c r="AY458" i="8"/>
  <c r="BE489" i="8"/>
  <c r="AV489" i="8"/>
  <c r="AY278" i="8"/>
  <c r="AZ278" i="8"/>
  <c r="AW278" i="8"/>
  <c r="BA53" i="8"/>
  <c r="BB53" i="8"/>
  <c r="AZ529" i="8"/>
  <c r="AW529" i="8"/>
  <c r="AY529" i="8"/>
  <c r="AY405" i="8"/>
  <c r="AW405" i="8"/>
  <c r="AZ405" i="8"/>
  <c r="BA255" i="8"/>
  <c r="BB255" i="8"/>
  <c r="BB167" i="8"/>
  <c r="BA167" i="8"/>
  <c r="BB103" i="8"/>
  <c r="BA103" i="8"/>
  <c r="BB39" i="8"/>
  <c r="BA39" i="8"/>
  <c r="BB23" i="8"/>
  <c r="BA23" i="8"/>
  <c r="AY750" i="8"/>
  <c r="AZ750" i="8"/>
  <c r="AW750" i="8"/>
  <c r="AW720" i="8"/>
  <c r="AZ720" i="8"/>
  <c r="AY720" i="8"/>
  <c r="AW712" i="8"/>
  <c r="AZ712" i="8"/>
  <c r="AY712" i="8"/>
  <c r="AZ704" i="8"/>
  <c r="AY704" i="8"/>
  <c r="AW704" i="8"/>
  <c r="AZ696" i="8"/>
  <c r="AY696" i="8"/>
  <c r="AW696" i="8"/>
  <c r="AB686" i="8"/>
  <c r="AZ686" i="8"/>
  <c r="AW686" i="8"/>
  <c r="AY686" i="8"/>
  <c r="AZ676" i="8"/>
  <c r="AY676" i="8"/>
  <c r="AW676" i="8"/>
  <c r="AV668" i="8"/>
  <c r="BE668" i="8"/>
  <c r="AZ660" i="8"/>
  <c r="AY660" i="8"/>
  <c r="AW660" i="8"/>
  <c r="AZ652" i="8"/>
  <c r="AY652" i="8"/>
  <c r="AW652" i="8"/>
  <c r="AZ644" i="8"/>
  <c r="AY644" i="8"/>
  <c r="AW644" i="8"/>
  <c r="AW636" i="8"/>
  <c r="AZ636" i="8"/>
  <c r="AY636" i="8"/>
  <c r="AW628" i="8"/>
  <c r="AZ628" i="8"/>
  <c r="AY628" i="8"/>
  <c r="AW620" i="8"/>
  <c r="AZ620" i="8"/>
  <c r="AY620" i="8"/>
  <c r="AW612" i="8"/>
  <c r="AZ612" i="8"/>
  <c r="AY612" i="8"/>
  <c r="AW604" i="8"/>
  <c r="AZ604" i="8"/>
  <c r="AY604" i="8"/>
  <c r="AZ596" i="8"/>
  <c r="AY596" i="8"/>
  <c r="AW596" i="8"/>
  <c r="BE586" i="8"/>
  <c r="AV586" i="8"/>
  <c r="AV578" i="8"/>
  <c r="AZ570" i="8"/>
  <c r="AW570" i="8"/>
  <c r="AY570" i="8"/>
  <c r="AZ562" i="8"/>
  <c r="AW562" i="8"/>
  <c r="AY562" i="8"/>
  <c r="AV552" i="8"/>
  <c r="BE552" i="8"/>
  <c r="AV544" i="8"/>
  <c r="BE544" i="8"/>
  <c r="AZ536" i="8"/>
  <c r="AW536" i="8"/>
  <c r="AY536" i="8"/>
  <c r="AZ528" i="8"/>
  <c r="AW528" i="8"/>
  <c r="AY528" i="8"/>
  <c r="BE518" i="8"/>
  <c r="AV518" i="8"/>
  <c r="BE510" i="8"/>
  <c r="AV510" i="8"/>
  <c r="BE502" i="8"/>
  <c r="AV502" i="8"/>
  <c r="BE494" i="8"/>
  <c r="AV494" i="8"/>
  <c r="BE486" i="8"/>
  <c r="AV486" i="8"/>
  <c r="AZ476" i="8"/>
  <c r="AW476" i="8"/>
  <c r="AY476" i="8"/>
  <c r="AZ466" i="8"/>
  <c r="AW466" i="8"/>
  <c r="AY466" i="8"/>
  <c r="BE458" i="8"/>
  <c r="AV416" i="8"/>
  <c r="BE416" i="8"/>
  <c r="AV408" i="8"/>
  <c r="BE408" i="8"/>
  <c r="AY400" i="8"/>
  <c r="AW400" i="8"/>
  <c r="AZ400" i="8"/>
  <c r="AY392" i="8"/>
  <c r="AW392" i="8"/>
  <c r="AZ392" i="8"/>
  <c r="AY384" i="8"/>
  <c r="AW384" i="8"/>
  <c r="AZ384" i="8"/>
  <c r="AV372" i="8"/>
  <c r="BE372" i="8"/>
  <c r="AY364" i="8"/>
  <c r="AW364" i="8"/>
  <c r="AZ364" i="8"/>
  <c r="AY354" i="8"/>
  <c r="AW354" i="8"/>
  <c r="AZ354" i="8"/>
  <c r="AD344" i="8"/>
  <c r="AX344" i="8" s="1"/>
  <c r="AY344" i="8"/>
  <c r="AW344" i="8"/>
  <c r="AZ344" i="8"/>
  <c r="AV336" i="8"/>
  <c r="BE336" i="8"/>
  <c r="AY328" i="8"/>
  <c r="AW328" i="8"/>
  <c r="AZ328" i="8"/>
  <c r="AV318" i="8"/>
  <c r="BE318" i="8"/>
  <c r="AY310" i="8"/>
  <c r="AW310" i="8"/>
  <c r="AZ310" i="8"/>
  <c r="AV302" i="8"/>
  <c r="BE302" i="8"/>
  <c r="AY294" i="8"/>
  <c r="AW294" i="8"/>
  <c r="AZ294" i="8"/>
  <c r="AY282" i="8"/>
  <c r="AW282" i="8"/>
  <c r="AZ282" i="8"/>
  <c r="AY274" i="8"/>
  <c r="AW274" i="8"/>
  <c r="AZ274" i="8"/>
  <c r="AD264" i="8"/>
  <c r="AX264" i="8" s="1"/>
  <c r="AY264" i="8"/>
  <c r="AZ264" i="8"/>
  <c r="AW264" i="8"/>
  <c r="AY388" i="8"/>
  <c r="AW388" i="8"/>
  <c r="AZ388" i="8"/>
  <c r="BB744" i="8"/>
  <c r="BA744" i="8"/>
  <c r="BB52" i="8"/>
  <c r="BA52" i="8"/>
  <c r="BA38" i="8"/>
  <c r="BB38" i="8"/>
  <c r="BB91" i="8"/>
  <c r="BA91" i="8"/>
  <c r="BA98" i="8"/>
  <c r="BB98" i="8"/>
  <c r="AY709" i="8"/>
  <c r="AW709" i="8"/>
  <c r="AZ709" i="8"/>
  <c r="AV657" i="8"/>
  <c r="BE657" i="8"/>
  <c r="BE457" i="8"/>
  <c r="AV457" i="8"/>
  <c r="AV409" i="8"/>
  <c r="BE409" i="8"/>
  <c r="AV363" i="8"/>
  <c r="BE363" i="8"/>
  <c r="AV307" i="8"/>
  <c r="BE307" i="8"/>
  <c r="AV570" i="8"/>
  <c r="BE570" i="8"/>
  <c r="BB79" i="8"/>
  <c r="BA79" i="8"/>
  <c r="BE750" i="8"/>
  <c r="AV750" i="8"/>
  <c r="BE678" i="8"/>
  <c r="AV678" i="8"/>
  <c r="AV628" i="8"/>
  <c r="BE628" i="8"/>
  <c r="AV562" i="8"/>
  <c r="BE562" i="8"/>
  <c r="AZ502" i="8"/>
  <c r="AY502" i="8"/>
  <c r="AW502" i="8"/>
  <c r="BE274" i="8"/>
  <c r="AV274" i="8"/>
  <c r="BB113" i="8"/>
  <c r="BA113" i="8"/>
  <c r="BA254" i="8"/>
  <c r="BB254" i="8"/>
  <c r="BB142" i="8"/>
  <c r="BA142" i="8"/>
  <c r="BB86" i="8"/>
  <c r="BA86" i="8"/>
  <c r="BA219" i="8"/>
  <c r="BB219" i="8"/>
  <c r="BB171" i="8"/>
  <c r="BA171" i="8"/>
  <c r="BB43" i="8"/>
  <c r="BA43" i="8"/>
  <c r="AD733" i="8"/>
  <c r="AX733" i="8" s="1"/>
  <c r="AY733" i="8"/>
  <c r="AW733" i="8"/>
  <c r="AZ733" i="8"/>
  <c r="BB208" i="8"/>
  <c r="BA208" i="8"/>
  <c r="BB144" i="8"/>
  <c r="BA144" i="8"/>
  <c r="BB56" i="8"/>
  <c r="BA56" i="8"/>
  <c r="BB40" i="8"/>
  <c r="BA40" i="8"/>
  <c r="BB245" i="8"/>
  <c r="BA245" i="8"/>
  <c r="BB117" i="8"/>
  <c r="BA117" i="8"/>
  <c r="BA226" i="8"/>
  <c r="BB226" i="8"/>
  <c r="BB162" i="8"/>
  <c r="BA162" i="8"/>
  <c r="BA82" i="8"/>
  <c r="BB82" i="8"/>
  <c r="BE467" i="8"/>
  <c r="AV467" i="8"/>
  <c r="AZ584" i="8"/>
  <c r="AY584" i="8"/>
  <c r="AW584" i="8"/>
  <c r="AY297" i="8"/>
  <c r="AW297" i="8"/>
  <c r="AZ297" i="8"/>
  <c r="AY715" i="8"/>
  <c r="AW715" i="8"/>
  <c r="AZ715" i="8"/>
  <c r="AZ707" i="8"/>
  <c r="AY707" i="8"/>
  <c r="AW707" i="8"/>
  <c r="AZ699" i="8"/>
  <c r="AY699" i="8"/>
  <c r="AW699" i="8"/>
  <c r="AW691" i="8"/>
  <c r="AZ691" i="8"/>
  <c r="AY691" i="8"/>
  <c r="BE677" i="8"/>
  <c r="AV677" i="8"/>
  <c r="BE669" i="8"/>
  <c r="AV669" i="8"/>
  <c r="AV655" i="8"/>
  <c r="BE655" i="8"/>
  <c r="AV647" i="8"/>
  <c r="BE647" i="8"/>
  <c r="AV639" i="8"/>
  <c r="BE639" i="8"/>
  <c r="AV631" i="8"/>
  <c r="BE631" i="8"/>
  <c r="AV623" i="8"/>
  <c r="BE623" i="8"/>
  <c r="AV615" i="8"/>
  <c r="BE615" i="8"/>
  <c r="BE607" i="8"/>
  <c r="AV607" i="8"/>
  <c r="AV599" i="8"/>
  <c r="BE599" i="8"/>
  <c r="AV595" i="8"/>
  <c r="BE595" i="8"/>
  <c r="AV587" i="8"/>
  <c r="BE587" i="8"/>
  <c r="AZ581" i="8"/>
  <c r="AY581" i="8"/>
  <c r="AW581" i="8"/>
  <c r="AZ573" i="8"/>
  <c r="AY573" i="8"/>
  <c r="AW573" i="8"/>
  <c r="AV557" i="8"/>
  <c r="BE557" i="8"/>
  <c r="AV549" i="8"/>
  <c r="BE549" i="8"/>
  <c r="AV541" i="8"/>
  <c r="BE541" i="8"/>
  <c r="AV527" i="8"/>
  <c r="BE527" i="8"/>
  <c r="AZ519" i="8"/>
  <c r="AW519" i="8"/>
  <c r="AY519" i="8"/>
  <c r="BB513" i="8"/>
  <c r="BA513" i="8"/>
  <c r="BE491" i="8"/>
  <c r="AV491" i="8"/>
  <c r="AZ483" i="8"/>
  <c r="AW483" i="8"/>
  <c r="AY483" i="8"/>
  <c r="BE465" i="8"/>
  <c r="AV465" i="8"/>
  <c r="BE455" i="8"/>
  <c r="AV455" i="8"/>
  <c r="AZ449" i="8"/>
  <c r="AY449" i="8"/>
  <c r="AW449" i="8"/>
  <c r="AV441" i="8"/>
  <c r="BE441" i="8"/>
  <c r="AZ435" i="8"/>
  <c r="AW435" i="8"/>
  <c r="AY435" i="8"/>
  <c r="AV427" i="8"/>
  <c r="BE427" i="8"/>
  <c r="BB421" i="8"/>
  <c r="BA421" i="8"/>
  <c r="AV407" i="8"/>
  <c r="AV399" i="8"/>
  <c r="BE399" i="8"/>
  <c r="AV389" i="8"/>
  <c r="BE389" i="8"/>
  <c r="AV377" i="8"/>
  <c r="AV369" i="8"/>
  <c r="BE369" i="8"/>
  <c r="AV361" i="8"/>
  <c r="BE361" i="8"/>
  <c r="AV353" i="8"/>
  <c r="BE353" i="8"/>
  <c r="AV345" i="8"/>
  <c r="BE345" i="8"/>
  <c r="BE297" i="8"/>
  <c r="AV289" i="8"/>
  <c r="BE289" i="8"/>
  <c r="BB273" i="8"/>
  <c r="BA273" i="8"/>
  <c r="AD269" i="8"/>
  <c r="AX269" i="8" s="1"/>
  <c r="AY269" i="8"/>
  <c r="AW269" i="8"/>
  <c r="AZ269" i="8"/>
  <c r="BE261" i="8"/>
  <c r="AV261" i="8"/>
  <c r="AV445" i="8"/>
  <c r="BE445" i="8"/>
  <c r="AZ464" i="8"/>
  <c r="AW464" i="8"/>
  <c r="AY464" i="8"/>
  <c r="AY268" i="8"/>
  <c r="AZ268" i="8"/>
  <c r="AW268" i="8"/>
  <c r="BB77" i="8"/>
  <c r="BA77" i="8"/>
  <c r="BE481" i="8"/>
  <c r="AV481" i="8"/>
  <c r="AY359" i="8"/>
  <c r="AW359" i="8"/>
  <c r="AZ359" i="8"/>
  <c r="BB215" i="8"/>
  <c r="BA215" i="8"/>
  <c r="BB127" i="8"/>
  <c r="BA127" i="8"/>
  <c r="BB63" i="8"/>
  <c r="BA63" i="8"/>
  <c r="AV736" i="8"/>
  <c r="BE726" i="8"/>
  <c r="AV726" i="8"/>
  <c r="BE718" i="8"/>
  <c r="AV718" i="8"/>
  <c r="BE710" i="8"/>
  <c r="AV710" i="8"/>
  <c r="BE702" i="8"/>
  <c r="AV702" i="8"/>
  <c r="BE694" i="8"/>
  <c r="AV694" i="8"/>
  <c r="AB684" i="8"/>
  <c r="AW684" i="8"/>
  <c r="AZ684" i="8"/>
  <c r="AY684" i="8"/>
  <c r="AD684" i="8"/>
  <c r="AX684" i="8" s="1"/>
  <c r="BE676" i="8"/>
  <c r="AV676" i="8"/>
  <c r="AW668" i="8"/>
  <c r="AZ668" i="8"/>
  <c r="AY668" i="8"/>
  <c r="AV658" i="8"/>
  <c r="BE658" i="8"/>
  <c r="AV650" i="8"/>
  <c r="BE650" i="8"/>
  <c r="AD642" i="8"/>
  <c r="AX642" i="8" s="1"/>
  <c r="AZ642" i="8"/>
  <c r="AY642" i="8"/>
  <c r="AW642" i="8"/>
  <c r="AW634" i="8"/>
  <c r="AZ634" i="8"/>
  <c r="AY634" i="8"/>
  <c r="AW626" i="8"/>
  <c r="AZ626" i="8"/>
  <c r="AY626" i="8"/>
  <c r="AW618" i="8"/>
  <c r="AZ618" i="8"/>
  <c r="AY618" i="8"/>
  <c r="AW610" i="8"/>
  <c r="AZ610" i="8"/>
  <c r="AY610" i="8"/>
  <c r="AW602" i="8"/>
  <c r="AZ602" i="8"/>
  <c r="AY602" i="8"/>
  <c r="BE594" i="8"/>
  <c r="AV594" i="8"/>
  <c r="AZ586" i="8"/>
  <c r="AY586" i="8"/>
  <c r="AW586" i="8"/>
  <c r="AD578" i="8"/>
  <c r="AX578" i="8" s="1"/>
  <c r="AZ578" i="8"/>
  <c r="AY578" i="8"/>
  <c r="AW578" i="8"/>
  <c r="AV568" i="8"/>
  <c r="BE568" i="8"/>
  <c r="AV560" i="8"/>
  <c r="BE560" i="8"/>
  <c r="AZ552" i="8"/>
  <c r="AW552" i="8"/>
  <c r="AY552" i="8"/>
  <c r="AZ544" i="8"/>
  <c r="AW544" i="8"/>
  <c r="AY544" i="8"/>
  <c r="BE534" i="8"/>
  <c r="AV534" i="8"/>
  <c r="BE526" i="8"/>
  <c r="AV526" i="8"/>
  <c r="BE516" i="8"/>
  <c r="AV516" i="8"/>
  <c r="BE508" i="8"/>
  <c r="AV508" i="8"/>
  <c r="BE500" i="8"/>
  <c r="AV500" i="8"/>
  <c r="BE492" i="8"/>
  <c r="AV492" i="8"/>
  <c r="BE484" i="8"/>
  <c r="AV484" i="8"/>
  <c r="BE456" i="8"/>
  <c r="AV456" i="8"/>
  <c r="AV448" i="8"/>
  <c r="BE448" i="8"/>
  <c r="AV440" i="8"/>
  <c r="BE440" i="8"/>
  <c r="AV432" i="8"/>
  <c r="BE432" i="8"/>
  <c r="AV424" i="8"/>
  <c r="BE424" i="8"/>
  <c r="AZ416" i="8"/>
  <c r="AW416" i="8"/>
  <c r="AY416" i="8"/>
  <c r="AY408" i="8"/>
  <c r="AW408" i="8"/>
  <c r="AZ408" i="8"/>
  <c r="AV398" i="8"/>
  <c r="BE398" i="8"/>
  <c r="AV390" i="8"/>
  <c r="BE390" i="8"/>
  <c r="AV382" i="8"/>
  <c r="BE382" i="8"/>
  <c r="AY372" i="8"/>
  <c r="AW372" i="8"/>
  <c r="AZ372" i="8"/>
  <c r="AY362" i="8"/>
  <c r="AW362" i="8"/>
  <c r="AZ362" i="8"/>
  <c r="AV352" i="8"/>
  <c r="BE352" i="8"/>
  <c r="AV342" i="8"/>
  <c r="BE342" i="8"/>
  <c r="AY336" i="8"/>
  <c r="AW336" i="8"/>
  <c r="AZ336" i="8"/>
  <c r="AV326" i="8"/>
  <c r="BE326" i="8"/>
  <c r="AY318" i="8"/>
  <c r="AW318" i="8"/>
  <c r="AZ318" i="8"/>
  <c r="BB308" i="8"/>
  <c r="BA308" i="8"/>
  <c r="AY302" i="8"/>
  <c r="AW302" i="8"/>
  <c r="AZ302" i="8"/>
  <c r="AY292" i="8"/>
  <c r="AW292" i="8"/>
  <c r="AZ292" i="8"/>
  <c r="AV280" i="8"/>
  <c r="BE280" i="8"/>
  <c r="AD272" i="8"/>
  <c r="AX272" i="8" s="1"/>
  <c r="AY272" i="8"/>
  <c r="AZ272" i="8"/>
  <c r="AW272" i="8"/>
  <c r="AB262" i="8"/>
  <c r="AY262" i="8"/>
  <c r="AW262" i="8"/>
  <c r="AZ262" i="8"/>
  <c r="BA745" i="8"/>
  <c r="BB745" i="8"/>
  <c r="BA228" i="8"/>
  <c r="BB228" i="8"/>
  <c r="BB164" i="8"/>
  <c r="BA164" i="8"/>
  <c r="BB36" i="8"/>
  <c r="BA36" i="8"/>
  <c r="BB129" i="8"/>
  <c r="BA129" i="8"/>
  <c r="BB65" i="8"/>
  <c r="BA65" i="8"/>
  <c r="BB158" i="8"/>
  <c r="BA158" i="8"/>
  <c r="BA235" i="8"/>
  <c r="BB235" i="8"/>
  <c r="BE533" i="8"/>
  <c r="AV533" i="8"/>
  <c r="AY329" i="8"/>
  <c r="AW329" i="8"/>
  <c r="AZ329" i="8"/>
  <c r="BE671" i="8"/>
  <c r="AV671" i="8"/>
  <c r="AV625" i="8"/>
  <c r="BE625" i="8"/>
  <c r="AZ543" i="8"/>
  <c r="AW543" i="8"/>
  <c r="AY543" i="8"/>
  <c r="AZ499" i="8"/>
  <c r="AW499" i="8"/>
  <c r="AY499" i="8"/>
  <c r="AV443" i="8"/>
  <c r="BE443" i="8"/>
  <c r="AV347" i="8"/>
  <c r="BE347" i="8"/>
  <c r="AV291" i="8"/>
  <c r="BE291" i="8"/>
  <c r="BE712" i="8"/>
  <c r="AV712" i="8"/>
  <c r="AV652" i="8"/>
  <c r="BE652" i="8"/>
  <c r="AV612" i="8"/>
  <c r="BE612" i="8"/>
  <c r="AV536" i="8"/>
  <c r="BE536" i="8"/>
  <c r="AY266" i="8"/>
  <c r="AW266" i="8"/>
  <c r="AZ266" i="8"/>
  <c r="BA739" i="8"/>
  <c r="BB739" i="8"/>
  <c r="BB11" i="8"/>
  <c r="BA11" i="8"/>
  <c r="BB148" i="8"/>
  <c r="BA148" i="8"/>
  <c r="BB108" i="8"/>
  <c r="BA108" i="8"/>
  <c r="BB225" i="8"/>
  <c r="BA225" i="8"/>
  <c r="BA201" i="8"/>
  <c r="BB201" i="8"/>
  <c r="BA49" i="8"/>
  <c r="BB49" i="8"/>
  <c r="BA190" i="8"/>
  <c r="BB190" i="8"/>
  <c r="AV480" i="8"/>
  <c r="AV413" i="8"/>
  <c r="BE413" i="8"/>
  <c r="AV287" i="8"/>
  <c r="BE287" i="8"/>
  <c r="BB743" i="8"/>
  <c r="BA743" i="8"/>
  <c r="BB748" i="8"/>
  <c r="BA748" i="8"/>
  <c r="BB3" i="8"/>
  <c r="BA3" i="8"/>
  <c r="BA236" i="8"/>
  <c r="BB236" i="8"/>
  <c r="BA196" i="8"/>
  <c r="BB196" i="8"/>
  <c r="BB172" i="8"/>
  <c r="BA172" i="8"/>
  <c r="BA84" i="8"/>
  <c r="BB84" i="8"/>
  <c r="BB26" i="8"/>
  <c r="BA26" i="8"/>
  <c r="BB249" i="8"/>
  <c r="BA249" i="8"/>
  <c r="BB137" i="8"/>
  <c r="BA137" i="8"/>
  <c r="BB73" i="8"/>
  <c r="BA73" i="8"/>
  <c r="BB166" i="8"/>
  <c r="BA166" i="8"/>
  <c r="BB126" i="8"/>
  <c r="BA126" i="8"/>
  <c r="BA46" i="8"/>
  <c r="BB46" i="8"/>
  <c r="BA243" i="8"/>
  <c r="BB243" i="8"/>
  <c r="BB131" i="8"/>
  <c r="BA131" i="8"/>
  <c r="AB733" i="8"/>
  <c r="BE723" i="8"/>
  <c r="AV723" i="8"/>
  <c r="BA232" i="8"/>
  <c r="BB232" i="8"/>
  <c r="BB168" i="8"/>
  <c r="BA168" i="8"/>
  <c r="BB80" i="8"/>
  <c r="BA80" i="8"/>
  <c r="BB141" i="8"/>
  <c r="BA141" i="8"/>
  <c r="BA250" i="8"/>
  <c r="BB250" i="8"/>
  <c r="BB146" i="8"/>
  <c r="BA146" i="8"/>
  <c r="BB106" i="8"/>
  <c r="BA106" i="8"/>
  <c r="BA42" i="8"/>
  <c r="BB42" i="8"/>
  <c r="AV370" i="8"/>
  <c r="BE370" i="8"/>
  <c r="AZ561" i="8"/>
  <c r="AW561" i="8"/>
  <c r="AY561" i="8"/>
  <c r="BE273" i="8"/>
  <c r="AV273" i="8"/>
  <c r="BE713" i="8"/>
  <c r="AV713" i="8"/>
  <c r="BE705" i="8"/>
  <c r="AV705" i="8"/>
  <c r="BE697" i="8"/>
  <c r="AV697" i="8"/>
  <c r="AZ677" i="8"/>
  <c r="AY677" i="8"/>
  <c r="AW677" i="8"/>
  <c r="AY669" i="8"/>
  <c r="AW669" i="8"/>
  <c r="AZ669" i="8"/>
  <c r="AW655" i="8"/>
  <c r="AY655" i="8"/>
  <c r="AZ655" i="8"/>
  <c r="AW647" i="8"/>
  <c r="AY647" i="8"/>
  <c r="AZ647" i="8"/>
  <c r="AW639" i="8"/>
  <c r="AZ639" i="8"/>
  <c r="AY639" i="8"/>
  <c r="AW631" i="8"/>
  <c r="AZ631" i="8"/>
  <c r="AY631" i="8"/>
  <c r="AW623" i="8"/>
  <c r="AZ623" i="8"/>
  <c r="AY623" i="8"/>
  <c r="AW615" i="8"/>
  <c r="AZ615" i="8"/>
  <c r="AY615" i="8"/>
  <c r="AW607" i="8"/>
  <c r="AZ607" i="8"/>
  <c r="AY607" i="8"/>
  <c r="AZ599" i="8"/>
  <c r="AY599" i="8"/>
  <c r="AW599" i="8"/>
  <c r="BE593" i="8"/>
  <c r="AV593" i="8"/>
  <c r="AV579" i="8"/>
  <c r="BE579" i="8"/>
  <c r="AZ571" i="8"/>
  <c r="AW571" i="8"/>
  <c r="AY571" i="8"/>
  <c r="BA565" i="8"/>
  <c r="BB565" i="8"/>
  <c r="AZ557" i="8"/>
  <c r="AW557" i="8"/>
  <c r="AY557" i="8"/>
  <c r="AZ549" i="8"/>
  <c r="AW549" i="8"/>
  <c r="AY549" i="8"/>
  <c r="AZ541" i="8"/>
  <c r="AW541" i="8"/>
  <c r="AY541" i="8"/>
  <c r="BE525" i="8"/>
  <c r="AV525" i="8"/>
  <c r="AV519" i="8"/>
  <c r="BE519" i="8"/>
  <c r="AZ511" i="8"/>
  <c r="AY511" i="8"/>
  <c r="AW511" i="8"/>
  <c r="BB505" i="8"/>
  <c r="BA505" i="8"/>
  <c r="BE483" i="8"/>
  <c r="AV483" i="8"/>
  <c r="BE471" i="8"/>
  <c r="AV471" i="8"/>
  <c r="AZ465" i="8"/>
  <c r="AW465" i="8"/>
  <c r="AY465" i="8"/>
  <c r="AW455" i="8"/>
  <c r="AZ455" i="8"/>
  <c r="AY455" i="8"/>
  <c r="AV447" i="8"/>
  <c r="BE447" i="8"/>
  <c r="AZ441" i="8"/>
  <c r="AY441" i="8"/>
  <c r="AW441" i="8"/>
  <c r="AV433" i="8"/>
  <c r="BE433" i="8"/>
  <c r="AZ427" i="8"/>
  <c r="AW427" i="8"/>
  <c r="AY427" i="8"/>
  <c r="AV419" i="8"/>
  <c r="BE419" i="8"/>
  <c r="AD407" i="8"/>
  <c r="AX407" i="8" s="1"/>
  <c r="AY407" i="8"/>
  <c r="AW407" i="8"/>
  <c r="AZ407" i="8"/>
  <c r="AY399" i="8"/>
  <c r="AW399" i="8"/>
  <c r="AZ399" i="8"/>
  <c r="AY389" i="8"/>
  <c r="AW389" i="8"/>
  <c r="AZ389" i="8"/>
  <c r="AV381" i="8"/>
  <c r="BE381" i="8"/>
  <c r="AD377" i="8"/>
  <c r="AX377" i="8" s="1"/>
  <c r="AY377" i="8"/>
  <c r="AW377" i="8"/>
  <c r="AZ377" i="8"/>
  <c r="AY369" i="8"/>
  <c r="AW369" i="8"/>
  <c r="AZ369" i="8"/>
  <c r="AY361" i="8"/>
  <c r="AW361" i="8"/>
  <c r="AZ361" i="8"/>
  <c r="AY353" i="8"/>
  <c r="AW353" i="8"/>
  <c r="AZ353" i="8"/>
  <c r="AY345" i="8"/>
  <c r="AW345" i="8"/>
  <c r="AZ345" i="8"/>
  <c r="AY289" i="8"/>
  <c r="AW289" i="8"/>
  <c r="AZ289" i="8"/>
  <c r="AV267" i="8"/>
  <c r="AY261" i="8"/>
  <c r="AW261" i="8"/>
  <c r="AZ261" i="8"/>
  <c r="AZ426" i="8"/>
  <c r="AY426" i="8"/>
  <c r="AW426" i="8"/>
  <c r="AB418" i="8"/>
  <c r="BA37" i="8"/>
  <c r="BB37" i="8"/>
  <c r="BB21" i="8"/>
  <c r="BA21" i="8"/>
  <c r="BE470" i="8"/>
  <c r="AV470" i="8"/>
  <c r="AV346" i="8"/>
  <c r="BE346" i="8"/>
  <c r="BA239" i="8"/>
  <c r="BB239" i="8"/>
  <c r="BB151" i="8"/>
  <c r="BA151" i="8"/>
  <c r="BB87" i="8"/>
  <c r="BA87" i="8"/>
  <c r="BB7" i="8"/>
  <c r="BA7" i="8"/>
  <c r="AW736" i="8"/>
  <c r="AZ736" i="8"/>
  <c r="AY736" i="8"/>
  <c r="AD736" i="8"/>
  <c r="AX736" i="8" s="1"/>
  <c r="BB732" i="8"/>
  <c r="BA732" i="8"/>
  <c r="AZ726" i="8"/>
  <c r="AY726" i="8"/>
  <c r="AW726" i="8"/>
  <c r="AZ718" i="8"/>
  <c r="AY718" i="8"/>
  <c r="AW718" i="8"/>
  <c r="AZ710" i="8"/>
  <c r="AY710" i="8"/>
  <c r="AW710" i="8"/>
  <c r="AW702" i="8"/>
  <c r="AZ702" i="8"/>
  <c r="AY702" i="8"/>
  <c r="AW694" i="8"/>
  <c r="AZ694" i="8"/>
  <c r="AY694" i="8"/>
  <c r="BE682" i="8"/>
  <c r="AV682" i="8"/>
  <c r="BE674" i="8"/>
  <c r="AV674" i="8"/>
  <c r="AV666" i="8"/>
  <c r="BE666" i="8"/>
  <c r="AZ658" i="8"/>
  <c r="AY658" i="8"/>
  <c r="AW658" i="8"/>
  <c r="AZ650" i="8"/>
  <c r="AY650" i="8"/>
  <c r="AW650" i="8"/>
  <c r="AB642" i="8"/>
  <c r="AV634" i="8"/>
  <c r="BE634" i="8"/>
  <c r="AV626" i="8"/>
  <c r="BE626" i="8"/>
  <c r="AV618" i="8"/>
  <c r="BE618" i="8"/>
  <c r="AV610" i="8"/>
  <c r="BE610" i="8"/>
  <c r="AV602" i="8"/>
  <c r="BE602" i="8"/>
  <c r="AZ594" i="8"/>
  <c r="AY594" i="8"/>
  <c r="AW594" i="8"/>
  <c r="BE584" i="8"/>
  <c r="AV576" i="8"/>
  <c r="BE576" i="8"/>
  <c r="AZ568" i="8"/>
  <c r="AW568" i="8"/>
  <c r="AY568" i="8"/>
  <c r="AZ560" i="8"/>
  <c r="AW560" i="8"/>
  <c r="AY560" i="8"/>
  <c r="BE550" i="8"/>
  <c r="AV550" i="8"/>
  <c r="BE542" i="8"/>
  <c r="AV542" i="8"/>
  <c r="AZ534" i="8"/>
  <c r="AY534" i="8"/>
  <c r="AW534" i="8"/>
  <c r="AZ526" i="8"/>
  <c r="AY526" i="8"/>
  <c r="AW526" i="8"/>
  <c r="AZ516" i="8"/>
  <c r="AY516" i="8"/>
  <c r="AW516" i="8"/>
  <c r="AZ508" i="8"/>
  <c r="AY508" i="8"/>
  <c r="AW508" i="8"/>
  <c r="AZ500" i="8"/>
  <c r="AW500" i="8"/>
  <c r="AY500" i="8"/>
  <c r="AZ492" i="8"/>
  <c r="AW492" i="8"/>
  <c r="AY492" i="8"/>
  <c r="AZ484" i="8"/>
  <c r="AW484" i="8"/>
  <c r="AY484" i="8"/>
  <c r="AZ474" i="8"/>
  <c r="AW474" i="8"/>
  <c r="AY474" i="8"/>
  <c r="AD474" i="8"/>
  <c r="AX474" i="8" s="1"/>
  <c r="BE464" i="8"/>
  <c r="AW456" i="8"/>
  <c r="AZ456" i="8"/>
  <c r="AY456" i="8"/>
  <c r="AZ448" i="8"/>
  <c r="AY448" i="8"/>
  <c r="AW448" i="8"/>
  <c r="AZ440" i="8"/>
  <c r="AY440" i="8"/>
  <c r="AW440" i="8"/>
  <c r="AZ432" i="8"/>
  <c r="AW432" i="8"/>
  <c r="AY432" i="8"/>
  <c r="AZ424" i="8"/>
  <c r="AY424" i="8"/>
  <c r="AW424" i="8"/>
  <c r="AV414" i="8"/>
  <c r="BE414" i="8"/>
  <c r="AV406" i="8"/>
  <c r="AY398" i="8"/>
  <c r="AW398" i="8"/>
  <c r="AZ398" i="8"/>
  <c r="AY390" i="8"/>
  <c r="AW390" i="8"/>
  <c r="AZ390" i="8"/>
  <c r="AY382" i="8"/>
  <c r="AW382" i="8"/>
  <c r="AZ382" i="8"/>
  <c r="AY370" i="8"/>
  <c r="AW370" i="8"/>
  <c r="AZ370" i="8"/>
  <c r="AV360" i="8"/>
  <c r="BE360" i="8"/>
  <c r="AY352" i="8"/>
  <c r="AW352" i="8"/>
  <c r="AZ352" i="8"/>
  <c r="AY342" i="8"/>
  <c r="AW342" i="8"/>
  <c r="AZ342" i="8"/>
  <c r="AV334" i="8"/>
  <c r="BE334" i="8"/>
  <c r="AY326" i="8"/>
  <c r="AW326" i="8"/>
  <c r="AZ326" i="8"/>
  <c r="AY316" i="8"/>
  <c r="AW316" i="8"/>
  <c r="AZ316" i="8"/>
  <c r="AY300" i="8"/>
  <c r="AW300" i="8"/>
  <c r="AZ300" i="8"/>
  <c r="AD290" i="8"/>
  <c r="AX290" i="8" s="1"/>
  <c r="AY290" i="8"/>
  <c r="AW290" i="8"/>
  <c r="AZ290" i="8"/>
  <c r="AY280" i="8"/>
  <c r="AW280" i="8"/>
  <c r="AZ280" i="8"/>
  <c r="AV270" i="8"/>
  <c r="BE260" i="8"/>
  <c r="AV260" i="8"/>
  <c r="BB740" i="8"/>
  <c r="BA740" i="8"/>
  <c r="BB107" i="8"/>
  <c r="BA107" i="8"/>
  <c r="BB59" i="8"/>
  <c r="BA59" i="8"/>
  <c r="BE727" i="8"/>
  <c r="AV727" i="8"/>
  <c r="BB224" i="8"/>
  <c r="BA224" i="8"/>
  <c r="BB160" i="8"/>
  <c r="BA160" i="8"/>
  <c r="BB138" i="8"/>
  <c r="BA138" i="8"/>
  <c r="AV421" i="8"/>
  <c r="BE421" i="8"/>
  <c r="BE679" i="8"/>
  <c r="AV679" i="8"/>
  <c r="AV617" i="8"/>
  <c r="BE617" i="8"/>
  <c r="AV567" i="8"/>
  <c r="BE567" i="8"/>
  <c r="BE475" i="8"/>
  <c r="AV475" i="8"/>
  <c r="AV371" i="8"/>
  <c r="BE371" i="8"/>
  <c r="AV323" i="8"/>
  <c r="BE323" i="8"/>
  <c r="BB285" i="8"/>
  <c r="BA285" i="8"/>
  <c r="BE497" i="8"/>
  <c r="AV497" i="8"/>
  <c r="BB13" i="8"/>
  <c r="BA13" i="8"/>
  <c r="BB143" i="8"/>
  <c r="BA143" i="8"/>
  <c r="AD688" i="8"/>
  <c r="AX688" i="8" s="1"/>
  <c r="AZ688" i="8"/>
  <c r="AW688" i="8"/>
  <c r="AY688" i="8"/>
  <c r="AV636" i="8"/>
  <c r="BE636" i="8"/>
  <c r="AV580" i="8"/>
  <c r="BE580" i="8"/>
  <c r="AZ546" i="8"/>
  <c r="AW546" i="8"/>
  <c r="AY546" i="8"/>
  <c r="AZ486" i="8"/>
  <c r="AW486" i="8"/>
  <c r="AY486" i="8"/>
  <c r="AD410" i="8"/>
  <c r="AX410" i="8" s="1"/>
  <c r="AZ410" i="8"/>
  <c r="AY410" i="8"/>
  <c r="AW410" i="8"/>
  <c r="AV392" i="8"/>
  <c r="BE392" i="8"/>
  <c r="AV364" i="8"/>
  <c r="BE364" i="8"/>
  <c r="AY356" i="8"/>
  <c r="AW356" i="8"/>
  <c r="AZ356" i="8"/>
  <c r="AY338" i="8"/>
  <c r="AW338" i="8"/>
  <c r="AZ338" i="8"/>
  <c r="AY320" i="8"/>
  <c r="AW320" i="8"/>
  <c r="AZ320" i="8"/>
  <c r="AV415" i="8"/>
  <c r="BE415" i="8"/>
  <c r="AV461" i="8"/>
  <c r="BB742" i="8"/>
  <c r="BA742" i="8"/>
  <c r="BB177" i="8"/>
  <c r="BA177" i="8"/>
  <c r="AV376" i="8"/>
  <c r="BE376" i="8"/>
  <c r="AV397" i="8"/>
  <c r="BE397" i="8"/>
  <c r="AV271" i="8"/>
  <c r="BE271" i="8"/>
  <c r="BB749" i="8"/>
  <c r="BA749" i="8"/>
  <c r="BB132" i="8"/>
  <c r="BA132" i="8"/>
  <c r="BA60" i="8"/>
  <c r="BB60" i="8"/>
  <c r="BB44" i="8"/>
  <c r="BA44" i="8"/>
  <c r="BB18" i="8"/>
  <c r="BA18" i="8"/>
  <c r="BA185" i="8"/>
  <c r="BB185" i="8"/>
  <c r="BB161" i="8"/>
  <c r="BA161" i="8"/>
  <c r="BB97" i="8"/>
  <c r="BA97" i="8"/>
  <c r="BA33" i="8"/>
  <c r="BB33" i="8"/>
  <c r="BA238" i="8"/>
  <c r="BB238" i="8"/>
  <c r="BA214" i="8"/>
  <c r="BB214" i="8"/>
  <c r="BB70" i="8"/>
  <c r="BA70" i="8"/>
  <c r="BB32" i="8"/>
  <c r="BA32" i="8"/>
  <c r="BB203" i="8"/>
  <c r="BA203" i="8"/>
  <c r="BB155" i="8"/>
  <c r="BA155" i="8"/>
  <c r="BB99" i="8"/>
  <c r="BA99" i="8"/>
  <c r="BB83" i="8"/>
  <c r="BA83" i="8"/>
  <c r="BB67" i="8"/>
  <c r="BA67" i="8"/>
  <c r="AB731" i="8"/>
  <c r="AY731" i="8"/>
  <c r="AW731" i="8"/>
  <c r="AZ731" i="8"/>
  <c r="AD731" i="8"/>
  <c r="AX731" i="8" s="1"/>
  <c r="AY723" i="8"/>
  <c r="AW723" i="8"/>
  <c r="AZ723" i="8"/>
  <c r="BA256" i="8"/>
  <c r="BB256" i="8"/>
  <c r="BB216" i="8"/>
  <c r="BA216" i="8"/>
  <c r="BA192" i="8"/>
  <c r="BB192" i="8"/>
  <c r="BB128" i="8"/>
  <c r="BA128" i="8"/>
  <c r="BB104" i="8"/>
  <c r="BA104" i="8"/>
  <c r="BB229" i="8"/>
  <c r="BA229" i="8"/>
  <c r="BB205" i="8"/>
  <c r="BA205" i="8"/>
  <c r="BB165" i="8"/>
  <c r="BA165" i="8"/>
  <c r="BB101" i="8"/>
  <c r="BA101" i="8"/>
  <c r="BB186" i="8"/>
  <c r="BA186" i="8"/>
  <c r="BB130" i="8"/>
  <c r="BA130" i="8"/>
  <c r="BA66" i="8"/>
  <c r="BB66" i="8"/>
  <c r="AY351" i="8"/>
  <c r="AW351" i="8"/>
  <c r="AZ351" i="8"/>
  <c r="BE513" i="8"/>
  <c r="AV513" i="8"/>
  <c r="BE728" i="8"/>
  <c r="AV728" i="8"/>
  <c r="AD735" i="8"/>
  <c r="AX735" i="8" s="1"/>
  <c r="AZ735" i="8"/>
  <c r="AY735" i="8"/>
  <c r="AW735" i="8"/>
  <c r="AZ713" i="8"/>
  <c r="AY713" i="8"/>
  <c r="AW713" i="8"/>
  <c r="AZ705" i="8"/>
  <c r="AW705" i="8"/>
  <c r="AY705" i="8"/>
  <c r="AZ697" i="8"/>
  <c r="AW697" i="8"/>
  <c r="AY697" i="8"/>
  <c r="AD689" i="8"/>
  <c r="AX689" i="8" s="1"/>
  <c r="AY689" i="8"/>
  <c r="AW689" i="8"/>
  <c r="AZ689" i="8"/>
  <c r="BE675" i="8"/>
  <c r="AV675" i="8"/>
  <c r="AZ667" i="8"/>
  <c r="AY667" i="8"/>
  <c r="AW667" i="8"/>
  <c r="AZ661" i="8"/>
  <c r="AW661" i="8"/>
  <c r="AY661" i="8"/>
  <c r="AZ653" i="8"/>
  <c r="AW653" i="8"/>
  <c r="AY653" i="8"/>
  <c r="AZ645" i="8"/>
  <c r="AW645" i="8"/>
  <c r="AY645" i="8"/>
  <c r="AV637" i="8"/>
  <c r="BE637" i="8"/>
  <c r="AV629" i="8"/>
  <c r="BE629" i="8"/>
  <c r="AV621" i="8"/>
  <c r="BE621" i="8"/>
  <c r="AV613" i="8"/>
  <c r="BE613" i="8"/>
  <c r="BE605" i="8"/>
  <c r="AV605" i="8"/>
  <c r="BE597" i="8"/>
  <c r="AV597" i="8"/>
  <c r="AZ593" i="8"/>
  <c r="AY593" i="8"/>
  <c r="AW593" i="8"/>
  <c r="AD585" i="8"/>
  <c r="AX585" i="8" s="1"/>
  <c r="AZ585" i="8"/>
  <c r="AY585" i="8"/>
  <c r="AW585" i="8"/>
  <c r="AZ579" i="8"/>
  <c r="AY579" i="8"/>
  <c r="AW579" i="8"/>
  <c r="BE571" i="8"/>
  <c r="AV571" i="8"/>
  <c r="AZ563" i="8"/>
  <c r="AW563" i="8"/>
  <c r="AY563" i="8"/>
  <c r="AZ555" i="8"/>
  <c r="AW555" i="8"/>
  <c r="AY555" i="8"/>
  <c r="AZ547" i="8"/>
  <c r="AW547" i="8"/>
  <c r="AY547" i="8"/>
  <c r="AZ539" i="8"/>
  <c r="AW539" i="8"/>
  <c r="AY539" i="8"/>
  <c r="AZ525" i="8"/>
  <c r="AY525" i="8"/>
  <c r="AW525" i="8"/>
  <c r="BE517" i="8"/>
  <c r="AV517" i="8"/>
  <c r="BE511" i="8"/>
  <c r="AV511" i="8"/>
  <c r="AZ503" i="8"/>
  <c r="AY503" i="8"/>
  <c r="AW503" i="8"/>
  <c r="BB497" i="8"/>
  <c r="BA497" i="8"/>
  <c r="AZ471" i="8"/>
  <c r="AW471" i="8"/>
  <c r="AY471" i="8"/>
  <c r="BE463" i="8"/>
  <c r="AV463" i="8"/>
  <c r="BB453" i="8"/>
  <c r="BA453" i="8"/>
  <c r="AZ447" i="8"/>
  <c r="AW447" i="8"/>
  <c r="AY447" i="8"/>
  <c r="AV439" i="8"/>
  <c r="BE439" i="8"/>
  <c r="AZ433" i="8"/>
  <c r="AY433" i="8"/>
  <c r="AW433" i="8"/>
  <c r="AV425" i="8"/>
  <c r="BE425" i="8"/>
  <c r="AZ419" i="8"/>
  <c r="AW419" i="8"/>
  <c r="AY419" i="8"/>
  <c r="BB413" i="8"/>
  <c r="BA413" i="8"/>
  <c r="BA397" i="8"/>
  <c r="BB397" i="8"/>
  <c r="AV395" i="8"/>
  <c r="BE395" i="8"/>
  <c r="AV387" i="8"/>
  <c r="BE387" i="8"/>
  <c r="AY381" i="8"/>
  <c r="AW381" i="8"/>
  <c r="AZ381" i="8"/>
  <c r="AV375" i="8"/>
  <c r="BE375" i="8"/>
  <c r="BE351" i="8"/>
  <c r="AV343" i="8"/>
  <c r="BE343" i="8"/>
  <c r="AV335" i="8"/>
  <c r="BE335" i="8"/>
  <c r="AV327" i="8"/>
  <c r="BE327" i="8"/>
  <c r="AV319" i="8"/>
  <c r="BE319" i="8"/>
  <c r="AV311" i="8"/>
  <c r="BE311" i="8"/>
  <c r="AV303" i="8"/>
  <c r="BE303" i="8"/>
  <c r="AV295" i="8"/>
  <c r="BE295" i="8"/>
  <c r="BB287" i="8"/>
  <c r="BA287" i="8"/>
  <c r="AV279" i="8"/>
  <c r="BE279" i="8"/>
  <c r="AY267" i="8"/>
  <c r="AW267" i="8"/>
  <c r="AZ267" i="8"/>
  <c r="AD267" i="8"/>
  <c r="AX267" i="8" s="1"/>
  <c r="AV400" i="8"/>
  <c r="BE400" i="8"/>
  <c r="AY367" i="8"/>
  <c r="AW367" i="8"/>
  <c r="AZ367" i="8"/>
  <c r="BB61" i="8"/>
  <c r="BA61" i="8"/>
  <c r="AZ450" i="8"/>
  <c r="AW450" i="8"/>
  <c r="AY450" i="8"/>
  <c r="AV332" i="8"/>
  <c r="BE332" i="8"/>
  <c r="BB199" i="8"/>
  <c r="BA199" i="8"/>
  <c r="BB175" i="8"/>
  <c r="BA175" i="8"/>
  <c r="BB111" i="8"/>
  <c r="BA111" i="8"/>
  <c r="BB47" i="8"/>
  <c r="BA47" i="8"/>
  <c r="BB31" i="8"/>
  <c r="BA31" i="8"/>
  <c r="BE732" i="8"/>
  <c r="AV732" i="8"/>
  <c r="BE724" i="8"/>
  <c r="AV724" i="8"/>
  <c r="AZ716" i="8"/>
  <c r="AY716" i="8"/>
  <c r="AW716" i="8"/>
  <c r="AZ708" i="8"/>
  <c r="AY708" i="8"/>
  <c r="AW708" i="8"/>
  <c r="AZ700" i="8"/>
  <c r="AY700" i="8"/>
  <c r="AW700" i="8"/>
  <c r="AZ692" i="8"/>
  <c r="AY692" i="8"/>
  <c r="AW692" i="8"/>
  <c r="AZ682" i="8"/>
  <c r="AY682" i="8"/>
  <c r="AW682" i="8"/>
  <c r="AZ674" i="8"/>
  <c r="AY674" i="8"/>
  <c r="AW674" i="8"/>
  <c r="AZ666" i="8"/>
  <c r="AY666" i="8"/>
  <c r="AW666" i="8"/>
  <c r="AV656" i="8"/>
  <c r="BE656" i="8"/>
  <c r="AV648" i="8"/>
  <c r="BE648" i="8"/>
  <c r="AW640" i="8"/>
  <c r="AZ640" i="8"/>
  <c r="AY640" i="8"/>
  <c r="AW632" i="8"/>
  <c r="AZ632" i="8"/>
  <c r="AY632" i="8"/>
  <c r="AW624" i="8"/>
  <c r="AZ624" i="8"/>
  <c r="AY624" i="8"/>
  <c r="AW616" i="8"/>
  <c r="AZ616" i="8"/>
  <c r="AY616" i="8"/>
  <c r="AW608" i="8"/>
  <c r="AZ608" i="8"/>
  <c r="AY608" i="8"/>
  <c r="AY600" i="8"/>
  <c r="AZ600" i="8"/>
  <c r="AW600" i="8"/>
  <c r="AV592" i="8"/>
  <c r="BE592" i="8"/>
  <c r="AZ576" i="8"/>
  <c r="AY576" i="8"/>
  <c r="AW576" i="8"/>
  <c r="BE566" i="8"/>
  <c r="AV566" i="8"/>
  <c r="BE558" i="8"/>
  <c r="AV558" i="8"/>
  <c r="AZ550" i="8"/>
  <c r="AW550" i="8"/>
  <c r="AY550" i="8"/>
  <c r="AZ542" i="8"/>
  <c r="AW542" i="8"/>
  <c r="AY542" i="8"/>
  <c r="BE532" i="8"/>
  <c r="AV532" i="8"/>
  <c r="AV522" i="8"/>
  <c r="BE522" i="8"/>
  <c r="BE514" i="8"/>
  <c r="AV514" i="8"/>
  <c r="BE506" i="8"/>
  <c r="AV506" i="8"/>
  <c r="BE498" i="8"/>
  <c r="AV498" i="8"/>
  <c r="BE490" i="8"/>
  <c r="AV490" i="8"/>
  <c r="BE482" i="8"/>
  <c r="AV482" i="8"/>
  <c r="BE472" i="8"/>
  <c r="AV472" i="8"/>
  <c r="BE462" i="8"/>
  <c r="AV462" i="8"/>
  <c r="BE454" i="8"/>
  <c r="AV454" i="8"/>
  <c r="AV446" i="8"/>
  <c r="BE446" i="8"/>
  <c r="AV438" i="8"/>
  <c r="BE438" i="8"/>
  <c r="AV430" i="8"/>
  <c r="BE430" i="8"/>
  <c r="AV422" i="8"/>
  <c r="BE422" i="8"/>
  <c r="AZ414" i="8"/>
  <c r="AW414" i="8"/>
  <c r="AY414" i="8"/>
  <c r="AD406" i="8"/>
  <c r="AX406" i="8" s="1"/>
  <c r="AY406" i="8"/>
  <c r="AW406" i="8"/>
  <c r="AZ406" i="8"/>
  <c r="AV396" i="8"/>
  <c r="BE396" i="8"/>
  <c r="BE380" i="8"/>
  <c r="AV368" i="8"/>
  <c r="BE368" i="8"/>
  <c r="AY360" i="8"/>
  <c r="AW360" i="8"/>
  <c r="AZ360" i="8"/>
  <c r="AV350" i="8"/>
  <c r="BE350" i="8"/>
  <c r="BA340" i="8"/>
  <c r="BB340" i="8"/>
  <c r="AY334" i="8"/>
  <c r="AW334" i="8"/>
  <c r="AZ334" i="8"/>
  <c r="AY324" i="8"/>
  <c r="AW324" i="8"/>
  <c r="AZ324" i="8"/>
  <c r="AV314" i="8"/>
  <c r="BE314" i="8"/>
  <c r="AV298" i="8"/>
  <c r="BE298" i="8"/>
  <c r="AV288" i="8"/>
  <c r="BE288" i="8"/>
  <c r="BE278" i="8"/>
  <c r="AD270" i="8"/>
  <c r="AX270" i="8" s="1"/>
  <c r="AY270" i="8"/>
  <c r="AW270" i="8"/>
  <c r="AZ270" i="8"/>
  <c r="AY260" i="8"/>
  <c r="AZ260" i="8"/>
  <c r="AW260" i="8"/>
  <c r="BB376" i="8"/>
  <c r="BA376" i="8"/>
  <c r="BB27" i="8"/>
  <c r="BA27" i="8"/>
  <c r="BB241" i="8"/>
  <c r="BA241" i="8"/>
  <c r="AY725" i="8"/>
  <c r="AW725" i="8"/>
  <c r="AZ725" i="8"/>
  <c r="BB218" i="8"/>
  <c r="BA218" i="8"/>
  <c r="AV292" i="8"/>
  <c r="BE292" i="8"/>
  <c r="AW693" i="8"/>
  <c r="AZ693" i="8"/>
  <c r="AY693" i="8"/>
  <c r="AV633" i="8"/>
  <c r="BE633" i="8"/>
  <c r="AZ559" i="8"/>
  <c r="AW559" i="8"/>
  <c r="AY559" i="8"/>
  <c r="BE485" i="8"/>
  <c r="AV485" i="8"/>
  <c r="AV315" i="8"/>
  <c r="BE315" i="8"/>
  <c r="BE696" i="8"/>
  <c r="AV696" i="8"/>
  <c r="AV604" i="8"/>
  <c r="BE604" i="8"/>
  <c r="AZ518" i="8"/>
  <c r="AY518" i="8"/>
  <c r="AW518" i="8"/>
  <c r="AV282" i="8"/>
  <c r="BE282" i="8"/>
  <c r="AV263" i="8"/>
  <c r="BE263" i="8"/>
  <c r="BA100" i="8"/>
  <c r="BB100" i="8"/>
  <c r="BB121" i="8"/>
  <c r="BA121" i="8"/>
  <c r="BA198" i="8"/>
  <c r="BB198" i="8"/>
  <c r="BB150" i="8"/>
  <c r="BA150" i="8"/>
  <c r="BB24" i="8"/>
  <c r="BA24" i="8"/>
  <c r="BB179" i="8"/>
  <c r="BA179" i="8"/>
  <c r="BB115" i="8"/>
  <c r="BA115" i="8"/>
  <c r="BB51" i="8"/>
  <c r="BA51" i="8"/>
  <c r="BE729" i="8"/>
  <c r="AV729" i="8"/>
  <c r="AV721" i="8"/>
  <c r="BB152" i="8"/>
  <c r="BA152" i="8"/>
  <c r="BB64" i="8"/>
  <c r="BA64" i="8"/>
  <c r="BB253" i="8"/>
  <c r="BA253" i="8"/>
  <c r="BB125" i="8"/>
  <c r="BA125" i="8"/>
  <c r="BB738" i="8"/>
  <c r="BA738" i="8"/>
  <c r="BA234" i="8"/>
  <c r="BB234" i="8"/>
  <c r="BB210" i="8"/>
  <c r="BA210" i="8"/>
  <c r="BA90" i="8"/>
  <c r="BB90" i="8"/>
  <c r="AY337" i="8"/>
  <c r="AW337" i="8"/>
  <c r="AZ337" i="8"/>
  <c r="AZ473" i="8"/>
  <c r="AW473" i="8"/>
  <c r="AY473" i="8"/>
  <c r="AV538" i="8"/>
  <c r="BE538" i="8"/>
  <c r="BE719" i="8"/>
  <c r="AV719" i="8"/>
  <c r="BE711" i="8"/>
  <c r="AV711" i="8"/>
  <c r="BE703" i="8"/>
  <c r="AV703" i="8"/>
  <c r="BE695" i="8"/>
  <c r="AV695" i="8"/>
  <c r="BE687" i="8"/>
  <c r="AV687" i="8"/>
  <c r="AW675" i="8"/>
  <c r="AY675" i="8"/>
  <c r="AZ675" i="8"/>
  <c r="AV667" i="8"/>
  <c r="BE667" i="8"/>
  <c r="AV661" i="8"/>
  <c r="BE661" i="8"/>
  <c r="AV653" i="8"/>
  <c r="BE653" i="8"/>
  <c r="AV645" i="8"/>
  <c r="BE645" i="8"/>
  <c r="AW637" i="8"/>
  <c r="AZ637" i="8"/>
  <c r="AY637" i="8"/>
  <c r="AW629" i="8"/>
  <c r="AZ629" i="8"/>
  <c r="AY629" i="8"/>
  <c r="AW621" i="8"/>
  <c r="AZ621" i="8"/>
  <c r="AY621" i="8"/>
  <c r="AW613" i="8"/>
  <c r="AZ613" i="8"/>
  <c r="AY613" i="8"/>
  <c r="AW605" i="8"/>
  <c r="AZ605" i="8"/>
  <c r="AY605" i="8"/>
  <c r="AZ597" i="8"/>
  <c r="AY597" i="8"/>
  <c r="AW597" i="8"/>
  <c r="AZ591" i="8"/>
  <c r="AY591" i="8"/>
  <c r="AW591" i="8"/>
  <c r="AZ577" i="8"/>
  <c r="AY577" i="8"/>
  <c r="AW577" i="8"/>
  <c r="AZ569" i="8"/>
  <c r="AW569" i="8"/>
  <c r="AY569" i="8"/>
  <c r="BE563" i="8"/>
  <c r="AV563" i="8"/>
  <c r="BE555" i="8"/>
  <c r="AV555" i="8"/>
  <c r="BE547" i="8"/>
  <c r="AV547" i="8"/>
  <c r="BE539" i="8"/>
  <c r="AV539" i="8"/>
  <c r="AZ531" i="8"/>
  <c r="AY531" i="8"/>
  <c r="AW531" i="8"/>
  <c r="AZ523" i="8"/>
  <c r="AY523" i="8"/>
  <c r="AW523" i="8"/>
  <c r="AZ517" i="8"/>
  <c r="AY517" i="8"/>
  <c r="AW517" i="8"/>
  <c r="BE509" i="8"/>
  <c r="AV509" i="8"/>
  <c r="BE503" i="8"/>
  <c r="AV503" i="8"/>
  <c r="AZ495" i="8"/>
  <c r="AW495" i="8"/>
  <c r="AY495" i="8"/>
  <c r="BB489" i="8"/>
  <c r="BA489" i="8"/>
  <c r="BA477" i="8"/>
  <c r="BB477" i="8"/>
  <c r="BE469" i="8"/>
  <c r="AV469" i="8"/>
  <c r="AZ463" i="8"/>
  <c r="AW463" i="8"/>
  <c r="AY463" i="8"/>
  <c r="AZ439" i="8"/>
  <c r="AW439" i="8"/>
  <c r="AY439" i="8"/>
  <c r="AV431" i="8"/>
  <c r="BE431" i="8"/>
  <c r="AZ425" i="8"/>
  <c r="AY425" i="8"/>
  <c r="AW425" i="8"/>
  <c r="AV417" i="8"/>
  <c r="AV393" i="8"/>
  <c r="BE393" i="8"/>
  <c r="AY387" i="8"/>
  <c r="AW387" i="8"/>
  <c r="AZ387" i="8"/>
  <c r="AY375" i="8"/>
  <c r="AW375" i="8"/>
  <c r="AZ375" i="8"/>
  <c r="AY343" i="8"/>
  <c r="AW343" i="8"/>
  <c r="AZ343" i="8"/>
  <c r="AY335" i="8"/>
  <c r="AW335" i="8"/>
  <c r="AZ335" i="8"/>
  <c r="AY327" i="8"/>
  <c r="AW327" i="8"/>
  <c r="AZ327" i="8"/>
  <c r="AY319" i="8"/>
  <c r="AW319" i="8"/>
  <c r="AZ319" i="8"/>
  <c r="AY311" i="8"/>
  <c r="AW311" i="8"/>
  <c r="AZ311" i="8"/>
  <c r="AY303" i="8"/>
  <c r="AW303" i="8"/>
  <c r="AZ303" i="8"/>
  <c r="AY295" i="8"/>
  <c r="AW295" i="8"/>
  <c r="AZ295" i="8"/>
  <c r="BB283" i="8"/>
  <c r="BA283" i="8"/>
  <c r="AY279" i="8"/>
  <c r="AW279" i="8"/>
  <c r="AZ279" i="8"/>
  <c r="BA271" i="8"/>
  <c r="BB271" i="8"/>
  <c r="BE265" i="8"/>
  <c r="AV265" i="8"/>
  <c r="AV391" i="8"/>
  <c r="BE391" i="8"/>
  <c r="AV354" i="8"/>
  <c r="BE354" i="8"/>
  <c r="BB85" i="8"/>
  <c r="BA85" i="8"/>
  <c r="BB5" i="8"/>
  <c r="BA5" i="8"/>
  <c r="AV437" i="8"/>
  <c r="BE437" i="8"/>
  <c r="AY313" i="8"/>
  <c r="AW313" i="8"/>
  <c r="AZ313" i="8"/>
  <c r="BB183" i="8"/>
  <c r="BA183" i="8"/>
  <c r="BB135" i="8"/>
  <c r="BA135" i="8"/>
  <c r="BB71" i="8"/>
  <c r="BA71" i="8"/>
  <c r="BE730" i="8"/>
  <c r="AV730" i="8"/>
  <c r="AZ724" i="8"/>
  <c r="AY724" i="8"/>
  <c r="AW724" i="8"/>
  <c r="BE716" i="8"/>
  <c r="AV716" i="8"/>
  <c r="BE708" i="8"/>
  <c r="AV708" i="8"/>
  <c r="BE700" i="8"/>
  <c r="AV700" i="8"/>
  <c r="BE692" i="8"/>
  <c r="AV692" i="8"/>
  <c r="BE680" i="8"/>
  <c r="AV680" i="8"/>
  <c r="BE672" i="8"/>
  <c r="AV672" i="8"/>
  <c r="AV664" i="8"/>
  <c r="BE664" i="8"/>
  <c r="AW656" i="8"/>
  <c r="AZ656" i="8"/>
  <c r="AY656" i="8"/>
  <c r="AW648" i="8"/>
  <c r="AZ648" i="8"/>
  <c r="AY648" i="8"/>
  <c r="AV640" i="8"/>
  <c r="BE640" i="8"/>
  <c r="AV632" i="8"/>
  <c r="BE632" i="8"/>
  <c r="AV624" i="8"/>
  <c r="BE624" i="8"/>
  <c r="AV616" i="8"/>
  <c r="BE616" i="8"/>
  <c r="AV608" i="8"/>
  <c r="BE608" i="8"/>
  <c r="BE600" i="8"/>
  <c r="AV600" i="8"/>
  <c r="AZ592" i="8"/>
  <c r="AY592" i="8"/>
  <c r="AW592" i="8"/>
  <c r="AZ582" i="8"/>
  <c r="AY582" i="8"/>
  <c r="AW582" i="8"/>
  <c r="BE574" i="8"/>
  <c r="AV574" i="8"/>
  <c r="AZ566" i="8"/>
  <c r="AW566" i="8"/>
  <c r="AY566" i="8"/>
  <c r="AZ558" i="8"/>
  <c r="AW558" i="8"/>
  <c r="AY558" i="8"/>
  <c r="BE548" i="8"/>
  <c r="AV548" i="8"/>
  <c r="BE540" i="8"/>
  <c r="AV540" i="8"/>
  <c r="AZ532" i="8"/>
  <c r="AY532" i="8"/>
  <c r="AW532" i="8"/>
  <c r="AZ522" i="8"/>
  <c r="AY522" i="8"/>
  <c r="AW522" i="8"/>
  <c r="AZ514" i="8"/>
  <c r="AY514" i="8"/>
  <c r="AW514" i="8"/>
  <c r="AZ506" i="8"/>
  <c r="AY506" i="8"/>
  <c r="AW506" i="8"/>
  <c r="AZ498" i="8"/>
  <c r="AW498" i="8"/>
  <c r="AY498" i="8"/>
  <c r="AZ490" i="8"/>
  <c r="AW490" i="8"/>
  <c r="AY490" i="8"/>
  <c r="AZ482" i="8"/>
  <c r="AW482" i="8"/>
  <c r="AY482" i="8"/>
  <c r="AZ472" i="8"/>
  <c r="AW472" i="8"/>
  <c r="AY472" i="8"/>
  <c r="AZ462" i="8"/>
  <c r="AW462" i="8"/>
  <c r="AY462" i="8"/>
  <c r="AW454" i="8"/>
  <c r="AZ454" i="8"/>
  <c r="AY454" i="8"/>
  <c r="AZ446" i="8"/>
  <c r="AY446" i="8"/>
  <c r="AW446" i="8"/>
  <c r="AZ438" i="8"/>
  <c r="AY438" i="8"/>
  <c r="AW438" i="8"/>
  <c r="AZ430" i="8"/>
  <c r="AW430" i="8"/>
  <c r="AY430" i="8"/>
  <c r="AZ422" i="8"/>
  <c r="AW422" i="8"/>
  <c r="AY422" i="8"/>
  <c r="AV412" i="8"/>
  <c r="BE412" i="8"/>
  <c r="AV404" i="8"/>
  <c r="BE404" i="8"/>
  <c r="AY396" i="8"/>
  <c r="AW396" i="8"/>
  <c r="AZ396" i="8"/>
  <c r="AY368" i="8"/>
  <c r="AW368" i="8"/>
  <c r="AZ368" i="8"/>
  <c r="AV358" i="8"/>
  <c r="BE358" i="8"/>
  <c r="AY350" i="8"/>
  <c r="AW350" i="8"/>
  <c r="AZ350" i="8"/>
  <c r="AY332" i="8"/>
  <c r="AW332" i="8"/>
  <c r="AZ332" i="8"/>
  <c r="AV322" i="8"/>
  <c r="BE322" i="8"/>
  <c r="AY314" i="8"/>
  <c r="AW314" i="8"/>
  <c r="AZ314" i="8"/>
  <c r="AV306" i="8"/>
  <c r="BE306" i="8"/>
  <c r="AY298" i="8"/>
  <c r="AW298" i="8"/>
  <c r="AZ298" i="8"/>
  <c r="AY288" i="8"/>
  <c r="AW288" i="8"/>
  <c r="AZ288" i="8"/>
  <c r="AZ643" i="8"/>
  <c r="AY643" i="8"/>
  <c r="AW643" i="8"/>
  <c r="BA217" i="8"/>
  <c r="BB217" i="8"/>
  <c r="BB102" i="8"/>
  <c r="BA102" i="8"/>
  <c r="BB746" i="8"/>
  <c r="BA746" i="8"/>
  <c r="AZ701" i="8"/>
  <c r="AW701" i="8"/>
  <c r="AY701" i="8"/>
  <c r="AV649" i="8"/>
  <c r="BE649" i="8"/>
  <c r="BE601" i="8"/>
  <c r="AV601" i="8"/>
  <c r="AZ551" i="8"/>
  <c r="AW551" i="8"/>
  <c r="AY551" i="8"/>
  <c r="BE507" i="8"/>
  <c r="AV507" i="8"/>
  <c r="BB383" i="8"/>
  <c r="BA383" i="8"/>
  <c r="AV331" i="8"/>
  <c r="BE331" i="8"/>
  <c r="AV275" i="8"/>
  <c r="BE275" i="8"/>
  <c r="BE704" i="8"/>
  <c r="AV704" i="8"/>
  <c r="AV644" i="8"/>
  <c r="BE644" i="8"/>
  <c r="AZ588" i="8"/>
  <c r="AY588" i="8"/>
  <c r="AW588" i="8"/>
  <c r="AV528" i="8"/>
  <c r="BE528" i="8"/>
  <c r="AV294" i="8"/>
  <c r="BE294" i="8"/>
  <c r="AV344" i="8"/>
  <c r="AV285" i="8"/>
  <c r="BE285" i="8"/>
  <c r="BA737" i="8"/>
  <c r="BB737" i="8"/>
  <c r="BB233" i="8"/>
  <c r="BA233" i="8"/>
  <c r="BA209" i="8"/>
  <c r="BB209" i="8"/>
  <c r="BA57" i="8"/>
  <c r="BB57" i="8"/>
  <c r="BB110" i="8"/>
  <c r="BA110" i="8"/>
  <c r="BB94" i="8"/>
  <c r="BA94" i="8"/>
  <c r="AV272" i="8"/>
  <c r="AV290" i="8"/>
  <c r="BB524" i="8"/>
  <c r="BA524" i="8"/>
  <c r="BA244" i="8"/>
  <c r="BB244" i="8"/>
  <c r="BB204" i="8"/>
  <c r="BA204" i="8"/>
  <c r="BB180" i="8"/>
  <c r="BA180" i="8"/>
  <c r="BB116" i="8"/>
  <c r="BA116" i="8"/>
  <c r="BA76" i="8"/>
  <c r="BB76" i="8"/>
  <c r="BB257" i="8"/>
  <c r="BA257" i="8"/>
  <c r="BB145" i="8"/>
  <c r="BA145" i="8"/>
  <c r="BB81" i="8"/>
  <c r="BA81" i="8"/>
  <c r="BA222" i="8"/>
  <c r="BB222" i="8"/>
  <c r="BB174" i="8"/>
  <c r="BA174" i="8"/>
  <c r="BA54" i="8"/>
  <c r="BB54" i="8"/>
  <c r="BB16" i="8"/>
  <c r="BA16" i="8"/>
  <c r="BA251" i="8"/>
  <c r="BB251" i="8"/>
  <c r="BA227" i="8"/>
  <c r="BB227" i="8"/>
  <c r="BB187" i="8"/>
  <c r="BA187" i="8"/>
  <c r="BB139" i="8"/>
  <c r="BA139" i="8"/>
  <c r="AZ729" i="8"/>
  <c r="AY729" i="8"/>
  <c r="AW729" i="8"/>
  <c r="AD721" i="8"/>
  <c r="AX721" i="8" s="1"/>
  <c r="AZ721" i="8"/>
  <c r="AY721" i="8"/>
  <c r="AW721" i="8"/>
  <c r="BA240" i="8"/>
  <c r="BB240" i="8"/>
  <c r="BB176" i="8"/>
  <c r="BA176" i="8"/>
  <c r="BB88" i="8"/>
  <c r="BA88" i="8"/>
  <c r="BB48" i="8"/>
  <c r="BA48" i="8"/>
  <c r="BB189" i="8"/>
  <c r="BA189" i="8"/>
  <c r="BB149" i="8"/>
  <c r="BA149" i="8"/>
  <c r="BA258" i="8"/>
  <c r="BB258" i="8"/>
  <c r="BB194" i="8"/>
  <c r="BA194" i="8"/>
  <c r="BB170" i="8"/>
  <c r="BA170" i="8"/>
  <c r="BB114" i="8"/>
  <c r="BA114" i="8"/>
  <c r="BA50" i="8"/>
  <c r="BB50" i="8"/>
  <c r="AV324" i="8"/>
  <c r="BE324" i="8"/>
  <c r="BE453" i="8"/>
  <c r="AV453" i="8"/>
  <c r="BE505" i="8"/>
  <c r="AV505" i="8"/>
  <c r="AZ719" i="8"/>
  <c r="AY719" i="8"/>
  <c r="AW719" i="8"/>
  <c r="AZ711" i="8"/>
  <c r="AY711" i="8"/>
  <c r="AW711" i="8"/>
  <c r="AZ703" i="8"/>
  <c r="AY703" i="8"/>
  <c r="AW703" i="8"/>
  <c r="AY695" i="8"/>
  <c r="AW695" i="8"/>
  <c r="AZ695" i="8"/>
  <c r="AZ687" i="8"/>
  <c r="AY687" i="8"/>
  <c r="AW687" i="8"/>
  <c r="AV673" i="8"/>
  <c r="AY665" i="8"/>
  <c r="AW665" i="8"/>
  <c r="AZ665" i="8"/>
  <c r="AZ659" i="8"/>
  <c r="AY659" i="8"/>
  <c r="AW659" i="8"/>
  <c r="AZ651" i="8"/>
  <c r="AY651" i="8"/>
  <c r="AW651" i="8"/>
  <c r="AV635" i="8"/>
  <c r="BE635" i="8"/>
  <c r="AV627" i="8"/>
  <c r="BE627" i="8"/>
  <c r="AV619" i="8"/>
  <c r="BE619" i="8"/>
  <c r="AV611" i="8"/>
  <c r="BE611" i="8"/>
  <c r="BE603" i="8"/>
  <c r="AV603" i="8"/>
  <c r="AV591" i="8"/>
  <c r="BE591" i="8"/>
  <c r="BE577" i="8"/>
  <c r="AV577" i="8"/>
  <c r="BE569" i="8"/>
  <c r="AV569" i="8"/>
  <c r="AZ553" i="8"/>
  <c r="AW553" i="8"/>
  <c r="AY553" i="8"/>
  <c r="AZ545" i="8"/>
  <c r="AW545" i="8"/>
  <c r="AY545" i="8"/>
  <c r="AZ537" i="8"/>
  <c r="AW537" i="8"/>
  <c r="AY537" i="8"/>
  <c r="AV531" i="8"/>
  <c r="BE531" i="8"/>
  <c r="AV523" i="8"/>
  <c r="BE523" i="8"/>
  <c r="AZ515" i="8"/>
  <c r="AY515" i="8"/>
  <c r="AW515" i="8"/>
  <c r="AZ509" i="8"/>
  <c r="AY509" i="8"/>
  <c r="AW509" i="8"/>
  <c r="BE501" i="8"/>
  <c r="AV501" i="8"/>
  <c r="BE495" i="8"/>
  <c r="AV495" i="8"/>
  <c r="AZ487" i="8"/>
  <c r="AW487" i="8"/>
  <c r="AY487" i="8"/>
  <c r="BB481" i="8"/>
  <c r="BA481" i="8"/>
  <c r="AZ469" i="8"/>
  <c r="AW469" i="8"/>
  <c r="AY469" i="8"/>
  <c r="BE459" i="8"/>
  <c r="AV459" i="8"/>
  <c r="AZ431" i="8"/>
  <c r="AY431" i="8"/>
  <c r="AW431" i="8"/>
  <c r="AV423" i="8"/>
  <c r="BE423" i="8"/>
  <c r="AD417" i="8"/>
  <c r="AX417" i="8" s="1"/>
  <c r="AZ417" i="8"/>
  <c r="AY417" i="8"/>
  <c r="AW417" i="8"/>
  <c r="AV411" i="8"/>
  <c r="BE411" i="8"/>
  <c r="AY393" i="8"/>
  <c r="AW393" i="8"/>
  <c r="AZ393" i="8"/>
  <c r="AV385" i="8"/>
  <c r="BE385" i="8"/>
  <c r="BA379" i="8"/>
  <c r="AV373" i="8"/>
  <c r="BE373" i="8"/>
  <c r="AV365" i="8"/>
  <c r="BE365" i="8"/>
  <c r="AV357" i="8"/>
  <c r="BE357" i="8"/>
  <c r="AV349" i="8"/>
  <c r="BE349" i="8"/>
  <c r="AV341" i="8"/>
  <c r="BE341" i="8"/>
  <c r="AV333" i="8"/>
  <c r="BE333" i="8"/>
  <c r="AV325" i="8"/>
  <c r="BE325" i="8"/>
  <c r="AV317" i="8"/>
  <c r="BE317" i="8"/>
  <c r="AV309" i="8"/>
  <c r="BE309" i="8"/>
  <c r="AV301" i="8"/>
  <c r="BE301" i="8"/>
  <c r="AV293" i="8"/>
  <c r="BE293" i="8"/>
  <c r="AV277" i="8"/>
  <c r="BE277" i="8"/>
  <c r="AV662" i="8"/>
  <c r="BE662" i="8"/>
  <c r="AV340" i="8"/>
  <c r="BE340" i="8"/>
  <c r="BA45" i="8"/>
  <c r="BB45" i="8"/>
  <c r="BB29" i="8"/>
  <c r="BA29" i="8"/>
  <c r="AV383" i="8"/>
  <c r="BE383" i="8"/>
  <c r="AV300" i="8"/>
  <c r="BE300" i="8"/>
  <c r="BA247" i="8"/>
  <c r="BB247" i="8"/>
  <c r="BA223" i="8"/>
  <c r="BB223" i="8"/>
  <c r="BB159" i="8"/>
  <c r="BA159" i="8"/>
  <c r="BB95" i="8"/>
  <c r="BA95" i="8"/>
  <c r="BB15" i="8"/>
  <c r="BA15" i="8"/>
  <c r="BE752" i="8"/>
  <c r="AV752" i="8"/>
  <c r="BB734" i="8"/>
  <c r="BA734" i="8"/>
  <c r="AZ730" i="8"/>
  <c r="AW730" i="8"/>
  <c r="AY730" i="8"/>
  <c r="BE722" i="8"/>
  <c r="AV722" i="8"/>
  <c r="AZ714" i="8"/>
  <c r="AW714" i="8"/>
  <c r="AY714" i="8"/>
  <c r="AW706" i="8"/>
  <c r="AZ706" i="8"/>
  <c r="AY706" i="8"/>
  <c r="AW698" i="8"/>
  <c r="AZ698" i="8"/>
  <c r="AY698" i="8"/>
  <c r="AZ680" i="8"/>
  <c r="AW680" i="8"/>
  <c r="AY680" i="8"/>
  <c r="AW672" i="8"/>
  <c r="AY672" i="8"/>
  <c r="AZ672" i="8"/>
  <c r="AW664" i="8"/>
  <c r="AZ664" i="8"/>
  <c r="AY664" i="8"/>
  <c r="AV654" i="8"/>
  <c r="BE654" i="8"/>
  <c r="AV646" i="8"/>
  <c r="BE646" i="8"/>
  <c r="AV638" i="8"/>
  <c r="BE638" i="8"/>
  <c r="AV630" i="8"/>
  <c r="BE630" i="8"/>
  <c r="AV622" i="8"/>
  <c r="BE622" i="8"/>
  <c r="AV614" i="8"/>
  <c r="BE614" i="8"/>
  <c r="AV606" i="8"/>
  <c r="BE606" i="8"/>
  <c r="BE598" i="8"/>
  <c r="AV598" i="8"/>
  <c r="AZ590" i="8"/>
  <c r="AY590" i="8"/>
  <c r="AW590" i="8"/>
  <c r="BE582" i="8"/>
  <c r="AV582" i="8"/>
  <c r="AZ574" i="8"/>
  <c r="AY574" i="8"/>
  <c r="AW574" i="8"/>
  <c r="BE564" i="8"/>
  <c r="AV564" i="8"/>
  <c r="AZ556" i="8"/>
  <c r="AW556" i="8"/>
  <c r="AY556" i="8"/>
  <c r="AZ548" i="8"/>
  <c r="AW548" i="8"/>
  <c r="AY548" i="8"/>
  <c r="AZ540" i="8"/>
  <c r="AW540" i="8"/>
  <c r="AY540" i="8"/>
  <c r="AV530" i="8"/>
  <c r="BE530" i="8"/>
  <c r="AV520" i="8"/>
  <c r="BE520" i="8"/>
  <c r="BE512" i="8"/>
  <c r="AV512" i="8"/>
  <c r="BE504" i="8"/>
  <c r="AV504" i="8"/>
  <c r="BE496" i="8"/>
  <c r="AV496" i="8"/>
  <c r="BE488" i="8"/>
  <c r="AV488" i="8"/>
  <c r="AD480" i="8"/>
  <c r="AX480" i="8" s="1"/>
  <c r="AZ480" i="8"/>
  <c r="AW480" i="8"/>
  <c r="AY480" i="8"/>
  <c r="AZ470" i="8"/>
  <c r="AW470" i="8"/>
  <c r="AY470" i="8"/>
  <c r="BE460" i="8"/>
  <c r="AV460" i="8"/>
  <c r="BE452" i="8"/>
  <c r="AV452" i="8"/>
  <c r="AV444" i="8"/>
  <c r="BE444" i="8"/>
  <c r="AV436" i="8"/>
  <c r="BE436" i="8"/>
  <c r="AV428" i="8"/>
  <c r="BE428" i="8"/>
  <c r="AV420" i="8"/>
  <c r="BE420" i="8"/>
  <c r="AZ412" i="8"/>
  <c r="AY412" i="8"/>
  <c r="AW412" i="8"/>
  <c r="AY404" i="8"/>
  <c r="AW404" i="8"/>
  <c r="AZ404" i="8"/>
  <c r="AV394" i="8"/>
  <c r="BE394" i="8"/>
  <c r="AV386" i="8"/>
  <c r="BE386" i="8"/>
  <c r="AV366" i="8"/>
  <c r="BE366" i="8"/>
  <c r="AY358" i="8"/>
  <c r="AW358" i="8"/>
  <c r="AZ358" i="8"/>
  <c r="AV348" i="8"/>
  <c r="BE348" i="8"/>
  <c r="AV330" i="8"/>
  <c r="BE330" i="8"/>
  <c r="AY322" i="8"/>
  <c r="AW322" i="8"/>
  <c r="AZ322" i="8"/>
  <c r="AV312" i="8"/>
  <c r="BE312" i="8"/>
  <c r="AY306" i="8"/>
  <c r="AW306" i="8"/>
  <c r="AZ306" i="8"/>
  <c r="AV296" i="8"/>
  <c r="BE296" i="8"/>
  <c r="AB286" i="8"/>
  <c r="AY286" i="8"/>
  <c r="AW286" i="8"/>
  <c r="AZ286" i="8"/>
  <c r="BE276" i="8"/>
  <c r="AV276" i="8"/>
  <c r="BE268" i="8"/>
  <c r="AZ442" i="8"/>
  <c r="AW442" i="8"/>
  <c r="AY442" i="8"/>
  <c r="BA265" i="8"/>
  <c r="BB75" i="8"/>
  <c r="BA75" i="8"/>
  <c r="BE751" i="8"/>
  <c r="AV751" i="8"/>
  <c r="BB72" i="8"/>
  <c r="BA72" i="8"/>
  <c r="AV641" i="8"/>
  <c r="BE641" i="8"/>
  <c r="BE589" i="8"/>
  <c r="AV589" i="8"/>
  <c r="AV339" i="8"/>
  <c r="BE339" i="8"/>
  <c r="AV308" i="8"/>
  <c r="BE308" i="8"/>
  <c r="BB728" i="8"/>
  <c r="BA728" i="8"/>
  <c r="AV660" i="8"/>
  <c r="BE660" i="8"/>
  <c r="AV596" i="8"/>
  <c r="BE596" i="8"/>
  <c r="AZ554" i="8"/>
  <c r="AW554" i="8"/>
  <c r="AY554" i="8"/>
  <c r="AZ494" i="8"/>
  <c r="AW494" i="8"/>
  <c r="AY494" i="8"/>
  <c r="AY304" i="8"/>
  <c r="AW304" i="8"/>
  <c r="AZ304" i="8"/>
  <c r="BA747" i="8"/>
  <c r="BB747" i="8"/>
  <c r="BA220" i="8"/>
  <c r="BB220" i="8"/>
  <c r="BB156" i="8"/>
  <c r="BA156" i="8"/>
  <c r="BB10" i="8"/>
  <c r="BA10" i="8"/>
  <c r="AV264" i="8"/>
  <c r="AV735" i="8"/>
  <c r="BB681" i="8"/>
  <c r="BA681" i="8"/>
  <c r="BB140" i="8"/>
  <c r="BA140" i="8"/>
  <c r="BA193" i="8"/>
  <c r="BB193" i="8"/>
  <c r="BB169" i="8"/>
  <c r="BA169" i="8"/>
  <c r="BB105" i="8"/>
  <c r="BA105" i="8"/>
  <c r="BA41" i="8"/>
  <c r="BB41" i="8"/>
  <c r="BA246" i="8"/>
  <c r="BB246" i="8"/>
  <c r="BA182" i="8"/>
  <c r="BB182" i="8"/>
  <c r="BB134" i="8"/>
  <c r="BA134" i="8"/>
  <c r="BB78" i="8"/>
  <c r="BA78" i="8"/>
  <c r="BB8" i="8"/>
  <c r="BA8" i="8"/>
  <c r="BA211" i="8"/>
  <c r="BB211" i="8"/>
  <c r="BB163" i="8"/>
  <c r="BA163" i="8"/>
  <c r="BB35" i="8"/>
  <c r="BA35" i="8"/>
  <c r="AZ727" i="8"/>
  <c r="AY727" i="8"/>
  <c r="AW727" i="8"/>
  <c r="BB200" i="8"/>
  <c r="BA200" i="8"/>
  <c r="BB136" i="8"/>
  <c r="BA136" i="8"/>
  <c r="BB112" i="8"/>
  <c r="BA112" i="8"/>
  <c r="BB237" i="8"/>
  <c r="BA237" i="8"/>
  <c r="BB213" i="8"/>
  <c r="BA213" i="8"/>
  <c r="BB173" i="8"/>
  <c r="BA173" i="8"/>
  <c r="BB109" i="8"/>
  <c r="BA109" i="8"/>
  <c r="BB154" i="8"/>
  <c r="BA154" i="8"/>
  <c r="BA74" i="8"/>
  <c r="BB74" i="8"/>
  <c r="BB191" i="8"/>
  <c r="BA191" i="8"/>
  <c r="AY305" i="8"/>
  <c r="AW305" i="8"/>
  <c r="AZ305" i="8"/>
  <c r="AZ434" i="8"/>
  <c r="AY434" i="8"/>
  <c r="AW434" i="8"/>
  <c r="AV362" i="8"/>
  <c r="BE362" i="8"/>
  <c r="AB717" i="8"/>
  <c r="BE709" i="8"/>
  <c r="AV709" i="8"/>
  <c r="BE701" i="8"/>
  <c r="AV701" i="8"/>
  <c r="BE693" i="8"/>
  <c r="AV693" i="8"/>
  <c r="BE683" i="8"/>
  <c r="AV683" i="8"/>
  <c r="AZ673" i="8"/>
  <c r="AY673" i="8"/>
  <c r="AW673" i="8"/>
  <c r="AD673" i="8"/>
  <c r="AX673" i="8" s="1"/>
  <c r="AV665" i="8"/>
  <c r="BE665" i="8"/>
  <c r="AV659" i="8"/>
  <c r="BE659" i="8"/>
  <c r="AV651" i="8"/>
  <c r="BE651" i="8"/>
  <c r="AW635" i="8"/>
  <c r="AZ635" i="8"/>
  <c r="AY635" i="8"/>
  <c r="AW627" i="8"/>
  <c r="AZ627" i="8"/>
  <c r="AY627" i="8"/>
  <c r="AW619" i="8"/>
  <c r="AZ619" i="8"/>
  <c r="AY619" i="8"/>
  <c r="AW611" i="8"/>
  <c r="AZ611" i="8"/>
  <c r="AY611" i="8"/>
  <c r="AW603" i="8"/>
  <c r="AZ603" i="8"/>
  <c r="AY603" i="8"/>
  <c r="AZ589" i="8"/>
  <c r="AY589" i="8"/>
  <c r="AW589" i="8"/>
  <c r="BB583" i="8"/>
  <c r="BA583" i="8"/>
  <c r="AZ575" i="8"/>
  <c r="AY575" i="8"/>
  <c r="AW575" i="8"/>
  <c r="AZ567" i="8"/>
  <c r="AW567" i="8"/>
  <c r="AY567" i="8"/>
  <c r="BE561" i="8"/>
  <c r="BE553" i="8"/>
  <c r="AV553" i="8"/>
  <c r="BE545" i="8"/>
  <c r="AV545" i="8"/>
  <c r="AV537" i="8"/>
  <c r="BE537" i="8"/>
  <c r="BE515" i="8"/>
  <c r="AV515" i="8"/>
  <c r="AZ507" i="8"/>
  <c r="AY507" i="8"/>
  <c r="AW507" i="8"/>
  <c r="AZ501" i="8"/>
  <c r="AW501" i="8"/>
  <c r="AY501" i="8"/>
  <c r="BE493" i="8"/>
  <c r="AV493" i="8"/>
  <c r="BE487" i="8"/>
  <c r="AV487" i="8"/>
  <c r="AZ475" i="8"/>
  <c r="AW475" i="8"/>
  <c r="AY475" i="8"/>
  <c r="AW459" i="8"/>
  <c r="AZ459" i="8"/>
  <c r="AY459" i="8"/>
  <c r="AV451" i="8"/>
  <c r="BE451" i="8"/>
  <c r="BB445" i="8"/>
  <c r="BA445" i="8"/>
  <c r="AZ423" i="8"/>
  <c r="AY423" i="8"/>
  <c r="AW423" i="8"/>
  <c r="AZ411" i="8"/>
  <c r="AW411" i="8"/>
  <c r="AY411" i="8"/>
  <c r="AY403" i="8"/>
  <c r="AW403" i="8"/>
  <c r="AZ403" i="8"/>
  <c r="AD403" i="8"/>
  <c r="AX403" i="8" s="1"/>
  <c r="BB391" i="8"/>
  <c r="BA391" i="8"/>
  <c r="AY385" i="8"/>
  <c r="AW385" i="8"/>
  <c r="AZ385" i="8"/>
  <c r="AY373" i="8"/>
  <c r="AW373" i="8"/>
  <c r="AZ373" i="8"/>
  <c r="AY365" i="8"/>
  <c r="AW365" i="8"/>
  <c r="AZ365" i="8"/>
  <c r="AY357" i="8"/>
  <c r="AW357" i="8"/>
  <c r="AZ357" i="8"/>
  <c r="AY349" i="8"/>
  <c r="AW349" i="8"/>
  <c r="AZ349" i="8"/>
  <c r="AY341" i="8"/>
  <c r="AW341" i="8"/>
  <c r="AZ341" i="8"/>
  <c r="AY333" i="8"/>
  <c r="AW333" i="8"/>
  <c r="AZ333" i="8"/>
  <c r="AY325" i="8"/>
  <c r="AW325" i="8"/>
  <c r="AZ325" i="8"/>
  <c r="AY317" i="8"/>
  <c r="AW317" i="8"/>
  <c r="AZ317" i="8"/>
  <c r="AY309" i="8"/>
  <c r="AW309" i="8"/>
  <c r="AZ309" i="8"/>
  <c r="AY301" i="8"/>
  <c r="AW301" i="8"/>
  <c r="AZ301" i="8"/>
  <c r="AY293" i="8"/>
  <c r="AW293" i="8"/>
  <c r="AZ293" i="8"/>
  <c r="AY277" i="8"/>
  <c r="AZ277" i="8"/>
  <c r="AW277" i="8"/>
  <c r="BE590" i="8"/>
  <c r="AV590" i="8"/>
  <c r="AY321" i="8"/>
  <c r="AW321" i="8"/>
  <c r="AZ321" i="8"/>
  <c r="BB69" i="8"/>
  <c r="BA69" i="8"/>
  <c r="AV284" i="8"/>
  <c r="BE284" i="8"/>
  <c r="BB207" i="8"/>
  <c r="BA207" i="8"/>
  <c r="BB119" i="8"/>
  <c r="BA119" i="8"/>
  <c r="BB55" i="8"/>
  <c r="BA55" i="8"/>
  <c r="AY752" i="8"/>
  <c r="AZ752" i="8"/>
  <c r="AW752" i="8"/>
  <c r="BE734" i="8"/>
  <c r="AV734" i="8"/>
  <c r="AZ722" i="8"/>
  <c r="AW722" i="8"/>
  <c r="AY722" i="8"/>
  <c r="BE714" i="8"/>
  <c r="AV714" i="8"/>
  <c r="BE706" i="8"/>
  <c r="AV706" i="8"/>
  <c r="BE698" i="8"/>
  <c r="AV698" i="8"/>
  <c r="AD690" i="8"/>
  <c r="AX690" i="8" s="1"/>
  <c r="AZ690" i="8"/>
  <c r="AY690" i="8"/>
  <c r="AW690" i="8"/>
  <c r="AZ678" i="8"/>
  <c r="AW678" i="8"/>
  <c r="AY678" i="8"/>
  <c r="BE670" i="8"/>
  <c r="AV670" i="8"/>
  <c r="AW662" i="8"/>
  <c r="AZ662" i="8"/>
  <c r="AY662" i="8"/>
  <c r="AW654" i="8"/>
  <c r="AZ654" i="8"/>
  <c r="AY654" i="8"/>
  <c r="AW646" i="8"/>
  <c r="AZ646" i="8"/>
  <c r="AY646" i="8"/>
  <c r="AW638" i="8"/>
  <c r="AZ638" i="8"/>
  <c r="AY638" i="8"/>
  <c r="AW630" i="8"/>
  <c r="AZ630" i="8"/>
  <c r="AY630" i="8"/>
  <c r="AW622" i="8"/>
  <c r="AZ622" i="8"/>
  <c r="AY622" i="8"/>
  <c r="AW614" i="8"/>
  <c r="AZ614" i="8"/>
  <c r="AY614" i="8"/>
  <c r="AW606" i="8"/>
  <c r="AZ606" i="8"/>
  <c r="AY606" i="8"/>
  <c r="AZ598" i="8"/>
  <c r="AY598" i="8"/>
  <c r="AW598" i="8"/>
  <c r="AV588" i="8"/>
  <c r="BE588" i="8"/>
  <c r="AZ580" i="8"/>
  <c r="AY580" i="8"/>
  <c r="AW580" i="8"/>
  <c r="AV572" i="8"/>
  <c r="BE572" i="8"/>
  <c r="AZ564" i="8"/>
  <c r="AW564" i="8"/>
  <c r="AY564" i="8"/>
  <c r="AV554" i="8"/>
  <c r="BE554" i="8"/>
  <c r="AV546" i="8"/>
  <c r="BE546" i="8"/>
  <c r="AZ538" i="8"/>
  <c r="AY538" i="8"/>
  <c r="AW538" i="8"/>
  <c r="AZ530" i="8"/>
  <c r="AY530" i="8"/>
  <c r="AW530" i="8"/>
  <c r="AZ520" i="8"/>
  <c r="AW520" i="8"/>
  <c r="AY520" i="8"/>
  <c r="AZ512" i="8"/>
  <c r="AY512" i="8"/>
  <c r="AW512" i="8"/>
  <c r="AZ504" i="8"/>
  <c r="AY504" i="8"/>
  <c r="AW504" i="8"/>
  <c r="AZ496" i="8"/>
  <c r="AW496" i="8"/>
  <c r="AY496" i="8"/>
  <c r="AZ488" i="8"/>
  <c r="AW488" i="8"/>
  <c r="AY488" i="8"/>
  <c r="AB478" i="8"/>
  <c r="AZ478" i="8"/>
  <c r="AW478" i="8"/>
  <c r="AY478" i="8"/>
  <c r="AB468" i="8"/>
  <c r="AZ468" i="8"/>
  <c r="AW468" i="8"/>
  <c r="AY468" i="8"/>
  <c r="AD468" i="8"/>
  <c r="AX468" i="8" s="1"/>
  <c r="AZ460" i="8"/>
  <c r="AW460" i="8"/>
  <c r="AY460" i="8"/>
  <c r="AW452" i="8"/>
  <c r="AY452" i="8"/>
  <c r="AZ452" i="8"/>
  <c r="AZ444" i="8"/>
  <c r="AW444" i="8"/>
  <c r="AY444" i="8"/>
  <c r="AZ436" i="8"/>
  <c r="AY436" i="8"/>
  <c r="AW436" i="8"/>
  <c r="AZ428" i="8"/>
  <c r="AY428" i="8"/>
  <c r="AW428" i="8"/>
  <c r="AZ420" i="8"/>
  <c r="AY420" i="8"/>
  <c r="AW420" i="8"/>
  <c r="AV410" i="8"/>
  <c r="AV402" i="8"/>
  <c r="BE402" i="8"/>
  <c r="AY394" i="8"/>
  <c r="AW394" i="8"/>
  <c r="AZ394" i="8"/>
  <c r="AY386" i="8"/>
  <c r="AW386" i="8"/>
  <c r="AZ386" i="8"/>
  <c r="AD378" i="8"/>
  <c r="AX378" i="8" s="1"/>
  <c r="AY378" i="8"/>
  <c r="AW378" i="8"/>
  <c r="AZ378" i="8"/>
  <c r="AY366" i="8"/>
  <c r="AW366" i="8"/>
  <c r="AZ366" i="8"/>
  <c r="AV356" i="8"/>
  <c r="BE356" i="8"/>
  <c r="AY348" i="8"/>
  <c r="AW348" i="8"/>
  <c r="AZ348" i="8"/>
  <c r="AV338" i="8"/>
  <c r="BE338" i="8"/>
  <c r="AY330" i="8"/>
  <c r="AW330" i="8"/>
  <c r="AZ330" i="8"/>
  <c r="AV320" i="8"/>
  <c r="BE320" i="8"/>
  <c r="AY312" i="8"/>
  <c r="AW312" i="8"/>
  <c r="AZ312" i="8"/>
  <c r="AV304" i="8"/>
  <c r="BE304" i="8"/>
  <c r="AY296" i="8"/>
  <c r="AW296" i="8"/>
  <c r="AZ296" i="8"/>
  <c r="AY284" i="8"/>
  <c r="AW284" i="8"/>
  <c r="AZ284" i="8"/>
  <c r="AY276" i="8"/>
  <c r="AZ276" i="8"/>
  <c r="AW276" i="8"/>
  <c r="BE266" i="8"/>
  <c r="AV266" i="8"/>
  <c r="AV429" i="8"/>
  <c r="BE429" i="8"/>
  <c r="AD2" i="8"/>
  <c r="AX2" i="8" s="1"/>
  <c r="AC2" i="8"/>
  <c r="AB2" i="8"/>
  <c r="X2" i="8"/>
  <c r="W2" i="8"/>
  <c r="V2" i="8"/>
  <c r="BX299" i="8" l="1"/>
  <c r="BP423" i="8"/>
  <c r="BP268" i="8"/>
  <c r="BX297" i="8"/>
  <c r="BX372" i="8"/>
  <c r="BX692" i="8"/>
  <c r="BP611" i="8"/>
  <c r="BX618" i="8"/>
  <c r="BP534" i="8"/>
  <c r="BP367" i="8"/>
  <c r="M3517" i="10"/>
  <c r="BX324" i="8"/>
  <c r="BP706" i="8"/>
  <c r="BP528" i="8"/>
  <c r="BX606" i="8"/>
  <c r="BX302" i="8"/>
  <c r="BP715" i="8"/>
  <c r="M3521" i="10"/>
  <c r="BP379" i="8"/>
  <c r="BX270" i="8"/>
  <c r="BP391" i="8"/>
  <c r="BP554" i="8"/>
  <c r="BP343" i="8"/>
  <c r="BP677" i="8"/>
  <c r="BX286" i="8"/>
  <c r="BP398" i="8"/>
  <c r="BP636" i="8"/>
  <c r="M3520" i="10"/>
  <c r="BX316" i="8"/>
  <c r="BX370" i="8"/>
  <c r="BX625" i="8"/>
  <c r="BP561" i="8"/>
  <c r="BX371" i="8"/>
  <c r="BP425" i="8"/>
  <c r="BX303" i="8"/>
  <c r="BX589" i="8"/>
  <c r="BP447" i="8"/>
  <c r="BX301" i="8"/>
  <c r="BP436" i="8"/>
  <c r="BP664" i="8"/>
  <c r="BX591" i="8"/>
  <c r="M105" i="10"/>
  <c r="AV689" i="8"/>
  <c r="M107" i="10"/>
  <c r="M106" i="10"/>
  <c r="BB595" i="8"/>
  <c r="BP713" i="8"/>
  <c r="CW12" i="8"/>
  <c r="CW11" i="8"/>
  <c r="CW13" i="8" s="1"/>
  <c r="BP336" i="8"/>
  <c r="DI18" i="8"/>
  <c r="DI21" i="8" s="1"/>
  <c r="DI19" i="8"/>
  <c r="DI20" i="8"/>
  <c r="M3103" i="10"/>
  <c r="BE663" i="8"/>
  <c r="BX500" i="8"/>
  <c r="DK5" i="8"/>
  <c r="DK11" i="8" s="1"/>
  <c r="DH19" i="8"/>
  <c r="DK9" i="8"/>
  <c r="DJ7" i="8"/>
  <c r="DH20" i="8"/>
  <c r="DL18" i="8"/>
  <c r="DL21" i="8" s="1"/>
  <c r="DJ9" i="8"/>
  <c r="DI7" i="8"/>
  <c r="DL19" i="8"/>
  <c r="DK18" i="8"/>
  <c r="DK21" i="8" s="1"/>
  <c r="DI9" i="8"/>
  <c r="DH7" i="8"/>
  <c r="DK19" i="8"/>
  <c r="DH18" i="8"/>
  <c r="DH9" i="8"/>
  <c r="DJ19" i="8"/>
  <c r="DN7" i="8"/>
  <c r="DJ20" i="8"/>
  <c r="DL20" i="8"/>
  <c r="DN9" i="8"/>
  <c r="DM7" i="8"/>
  <c r="DL9" i="8"/>
  <c r="DK20" i="8"/>
  <c r="DJ18" i="8"/>
  <c r="DJ21" i="8" s="1"/>
  <c r="DM9" i="8"/>
  <c r="DL7" i="8"/>
  <c r="DK7" i="8"/>
  <c r="BX713" i="8"/>
  <c r="BX288" i="8"/>
  <c r="BX263" i="8"/>
  <c r="M3102" i="10"/>
  <c r="BA683" i="8"/>
  <c r="M3108" i="10"/>
  <c r="M3107" i="10"/>
  <c r="BP435" i="8"/>
  <c r="BW560" i="8"/>
  <c r="BA533" i="8"/>
  <c r="M3106" i="10"/>
  <c r="BA437" i="8"/>
  <c r="BP449" i="8"/>
  <c r="M3105" i="10"/>
  <c r="M3104" i="10"/>
  <c r="BE461" i="8"/>
  <c r="BP448" i="8"/>
  <c r="BP679" i="8"/>
  <c r="BP752" i="8"/>
  <c r="BP533" i="8"/>
  <c r="BX276" i="8"/>
  <c r="BP733" i="8"/>
  <c r="BP430" i="8"/>
  <c r="BP470" i="8"/>
  <c r="BX327" i="8"/>
  <c r="BP288" i="8"/>
  <c r="BP605" i="8"/>
  <c r="BP595" i="8"/>
  <c r="BP392" i="8"/>
  <c r="BP352" i="8"/>
  <c r="BX570" i="8"/>
  <c r="BX630" i="8"/>
  <c r="BP271" i="8"/>
  <c r="BP525" i="8"/>
  <c r="BP521" i="8"/>
  <c r="BX358" i="8"/>
  <c r="BP542" i="8"/>
  <c r="BX610" i="8"/>
  <c r="BP441" i="8"/>
  <c r="BP428" i="8"/>
  <c r="BP375" i="8"/>
  <c r="BX305" i="8"/>
  <c r="BP529" i="8"/>
  <c r="BP699" i="8"/>
  <c r="M95" i="10"/>
  <c r="BP320" i="8"/>
  <c r="BX608" i="8"/>
  <c r="BP730" i="8"/>
  <c r="BP673" i="8"/>
  <c r="BP648" i="8"/>
  <c r="BP487" i="8"/>
  <c r="BX374" i="8"/>
  <c r="BP269" i="8"/>
  <c r="BP439" i="8"/>
  <c r="BP296" i="8"/>
  <c r="BX668" i="8"/>
  <c r="BP585" i="8"/>
  <c r="BP531" i="8"/>
  <c r="BP350" i="8"/>
  <c r="BP444" i="8"/>
  <c r="BX516" i="8"/>
  <c r="BP578" i="8"/>
  <c r="BP663" i="8"/>
  <c r="BP518" i="8"/>
  <c r="BP341" i="8"/>
  <c r="BP567" i="8"/>
  <c r="DN5" i="8"/>
  <c r="DN11" i="8" s="1"/>
  <c r="DM5" i="8"/>
  <c r="DM11" i="8" s="1"/>
  <c r="DL5" i="8"/>
  <c r="DL11" i="8" s="1"/>
  <c r="DJ5" i="8"/>
  <c r="DJ11" i="8" s="1"/>
  <c r="DI5" i="8"/>
  <c r="DI11" i="8" s="1"/>
  <c r="DH5" i="8"/>
  <c r="BP650" i="8"/>
  <c r="BX285" i="8"/>
  <c r="BP287" i="8"/>
  <c r="BX563" i="8"/>
  <c r="BP275" i="8"/>
  <c r="BP617" i="8"/>
  <c r="BP277" i="8"/>
  <c r="BP366" i="8"/>
  <c r="BP532" i="8"/>
  <c r="BP676" i="8"/>
  <c r="BP373" i="8"/>
  <c r="BP263" i="8"/>
  <c r="BP690" i="8"/>
  <c r="BP615" i="8"/>
  <c r="BP675" i="8"/>
  <c r="BP354" i="8"/>
  <c r="BP550" i="8"/>
  <c r="BX287" i="8"/>
  <c r="BP620" i="8"/>
  <c r="BP598" i="8"/>
  <c r="M2139" i="10"/>
  <c r="BP728" i="8"/>
  <c r="BX377" i="8"/>
  <c r="BP535" i="8"/>
  <c r="BP451" i="8"/>
  <c r="BP698" i="8"/>
  <c r="BX352" i="8"/>
  <c r="BX292" i="8"/>
  <c r="BX275" i="8"/>
  <c r="M2138" i="10"/>
  <c r="BX320" i="8"/>
  <c r="BX296" i="8"/>
  <c r="BX353" i="8"/>
  <c r="BP345" i="8"/>
  <c r="BX350" i="8"/>
  <c r="BP359" i="8"/>
  <c r="BX375" i="8"/>
  <c r="BP281" i="8"/>
  <c r="BP321" i="8"/>
  <c r="BX325" i="8"/>
  <c r="BP482" i="8"/>
  <c r="BP558" i="8"/>
  <c r="BP684" i="8"/>
  <c r="BP421" i="8"/>
  <c r="BP588" i="8"/>
  <c r="BP643" i="8"/>
  <c r="BP638" i="8"/>
  <c r="BP589" i="8"/>
  <c r="BX615" i="8"/>
  <c r="BP689" i="8"/>
  <c r="BP456" i="8"/>
  <c r="BP656" i="8"/>
  <c r="BP575" i="8"/>
  <c r="BP513" i="8"/>
  <c r="BP538" i="8"/>
  <c r="BP556" i="8"/>
  <c r="BP283" i="8"/>
  <c r="BP645" i="8"/>
  <c r="BP442" i="8"/>
  <c r="BX392" i="8"/>
  <c r="BP347" i="8"/>
  <c r="BP446" i="8"/>
  <c r="BX362" i="8"/>
  <c r="BP294" i="8"/>
  <c r="BP374" i="8"/>
  <c r="BX277" i="8"/>
  <c r="BX366" i="8"/>
  <c r="BX676" i="8"/>
  <c r="BX279" i="8"/>
  <c r="BP450" i="8"/>
  <c r="BX351" i="8"/>
  <c r="BP731" i="8"/>
  <c r="BX278" i="8"/>
  <c r="BX694" i="8"/>
  <c r="BX96" i="8"/>
  <c r="BP618" i="8"/>
  <c r="BP537" i="8"/>
  <c r="BP499" i="8"/>
  <c r="BP404" i="8"/>
  <c r="BP729" i="8"/>
  <c r="BX600" i="8"/>
  <c r="BP581" i="8"/>
  <c r="BP360" i="8"/>
  <c r="BX562" i="8"/>
  <c r="BW711" i="8"/>
  <c r="BY711" i="8" s="1"/>
  <c r="BZ711" i="8" s="1"/>
  <c r="BE479" i="8"/>
  <c r="BX272" i="8"/>
  <c r="BP332" i="8"/>
  <c r="BX426" i="8"/>
  <c r="BX342" i="8"/>
  <c r="BP420" i="8"/>
  <c r="BX502" i="8"/>
  <c r="BP727" i="8"/>
  <c r="BX726" i="8"/>
  <c r="BX329" i="8"/>
  <c r="BX506" i="8"/>
  <c r="BX322" i="8"/>
  <c r="BP475" i="8"/>
  <c r="BP711" i="8"/>
  <c r="BP723" i="8"/>
  <c r="BX437" i="8"/>
  <c r="BX385" i="8"/>
  <c r="BP639" i="8"/>
  <c r="BP750" i="8"/>
  <c r="BP649" i="8"/>
  <c r="BP408" i="8"/>
  <c r="BP596" i="8"/>
  <c r="BP503" i="8"/>
  <c r="BP290" i="8"/>
  <c r="BP357" i="8"/>
  <c r="BP453" i="8"/>
  <c r="BP549" i="8"/>
  <c r="BP640" i="8"/>
  <c r="BX594" i="8"/>
  <c r="BP335" i="8"/>
  <c r="BX697" i="8"/>
  <c r="BP583" i="8"/>
  <c r="BP355" i="8"/>
  <c r="BP724" i="8"/>
  <c r="BP260" i="8"/>
  <c r="BP590" i="8"/>
  <c r="BX328" i="8"/>
  <c r="BP666" i="8"/>
  <c r="BP480" i="8"/>
  <c r="BP389" i="8"/>
  <c r="BP579" i="8"/>
  <c r="BX266" i="8"/>
  <c r="BP508" i="8"/>
  <c r="BP544" i="8"/>
  <c r="BX311" i="8"/>
  <c r="BP393" i="8"/>
  <c r="BP410" i="8"/>
  <c r="BP622" i="8"/>
  <c r="BP267" i="8"/>
  <c r="BP323" i="8"/>
  <c r="BP691" i="8"/>
  <c r="BP395" i="8"/>
  <c r="BP601" i="8"/>
  <c r="BP712" i="8"/>
  <c r="BP491" i="8"/>
  <c r="BP688" i="8"/>
  <c r="BP637" i="8"/>
  <c r="BP433" i="8"/>
  <c r="BX376" i="8"/>
  <c r="DD12" i="8"/>
  <c r="DD10" i="8"/>
  <c r="DD8" i="8"/>
  <c r="DD6" i="8"/>
  <c r="DD4" i="8"/>
  <c r="DD11" i="8"/>
  <c r="DD9" i="8"/>
  <c r="DD7" i="8"/>
  <c r="DD5" i="8"/>
  <c r="DD3" i="8"/>
  <c r="BP386" i="8"/>
  <c r="BX592" i="8"/>
  <c r="BX559" i="8"/>
  <c r="BP474" i="8"/>
  <c r="BP523" i="8"/>
  <c r="BP274" i="8"/>
  <c r="BP322" i="8"/>
  <c r="BX337" i="8"/>
  <c r="BX481" i="8"/>
  <c r="BX623" i="8"/>
  <c r="BX584" i="8"/>
  <c r="BP502" i="8"/>
  <c r="BP708" i="8"/>
  <c r="BP380" i="8"/>
  <c r="BE283" i="8"/>
  <c r="BP504" i="8"/>
  <c r="BP397" i="8"/>
  <c r="BX667" i="8"/>
  <c r="BP709" i="8"/>
  <c r="BX566" i="8"/>
  <c r="BP695" i="8"/>
  <c r="BX319" i="8"/>
  <c r="BX334" i="8"/>
  <c r="BP644" i="8"/>
  <c r="BP381" i="8"/>
  <c r="BP670" i="8"/>
  <c r="BP409" i="8"/>
  <c r="BP629" i="8"/>
  <c r="BP383" i="8"/>
  <c r="BP555" i="8"/>
  <c r="BX394" i="8"/>
  <c r="BP580" i="8"/>
  <c r="BW733" i="8"/>
  <c r="BX317" i="8"/>
  <c r="BP619" i="8"/>
  <c r="BP266" i="8"/>
  <c r="BP437" i="8"/>
  <c r="BP311" i="8"/>
  <c r="BX280" i="8"/>
  <c r="BP458" i="8"/>
  <c r="BP411" i="8"/>
  <c r="BP387" i="8"/>
  <c r="BP471" i="8"/>
  <c r="BP541" i="8"/>
  <c r="BX177" i="8"/>
  <c r="BE685" i="8"/>
  <c r="BP328" i="8"/>
  <c r="BP582" i="8"/>
  <c r="BP309" i="8"/>
  <c r="BX382" i="8"/>
  <c r="BP553" i="8"/>
  <c r="BP680" i="8"/>
  <c r="BP641" i="8"/>
  <c r="M3071" i="10"/>
  <c r="BP718" i="8"/>
  <c r="BX315" i="8"/>
  <c r="BP498" i="8"/>
  <c r="BX696" i="8"/>
  <c r="BP452" i="8"/>
  <c r="BP517" i="8"/>
  <c r="BP295" i="8"/>
  <c r="BX509" i="8"/>
  <c r="M3555" i="10"/>
  <c r="BW468" i="8"/>
  <c r="M1834" i="10"/>
  <c r="CF110" i="8"/>
  <c r="CG125" i="8"/>
  <c r="CF130" i="8"/>
  <c r="CF139" i="8" s="1"/>
  <c r="CF129" i="8"/>
  <c r="CG128" i="8"/>
  <c r="CF128" i="8"/>
  <c r="CF127" i="8"/>
  <c r="CF137" i="8" s="1"/>
  <c r="CF125" i="8"/>
  <c r="CF126" i="8"/>
  <c r="CF136" i="8" s="1"/>
  <c r="CG126" i="8"/>
  <c r="CG110" i="8"/>
  <c r="CG127" i="8"/>
  <c r="CG129" i="8"/>
  <c r="CG130" i="8"/>
  <c r="CH110" i="8"/>
  <c r="CH130" i="8"/>
  <c r="CH129" i="8"/>
  <c r="CH128" i="8"/>
  <c r="CH125" i="8"/>
  <c r="CH126" i="8"/>
  <c r="CH127" i="8"/>
  <c r="CI130" i="8"/>
  <c r="CI110" i="8"/>
  <c r="CI128" i="8"/>
  <c r="CI127" i="8"/>
  <c r="CI125" i="8"/>
  <c r="CI126" i="8"/>
  <c r="CI129" i="8"/>
  <c r="CJ130" i="8"/>
  <c r="CJ129" i="8"/>
  <c r="CJ128" i="8"/>
  <c r="CJ127" i="8"/>
  <c r="CJ125" i="8"/>
  <c r="CJ110" i="8"/>
  <c r="CJ126" i="8"/>
  <c r="CK129" i="8"/>
  <c r="CK128" i="8"/>
  <c r="CK127" i="8"/>
  <c r="CK126" i="8"/>
  <c r="CK125" i="8"/>
  <c r="CK110" i="8"/>
  <c r="CK130" i="8"/>
  <c r="CL128" i="8"/>
  <c r="CL127" i="8"/>
  <c r="CL126" i="8"/>
  <c r="CL125" i="8"/>
  <c r="CL110" i="8"/>
  <c r="CL130" i="8"/>
  <c r="CL129" i="8"/>
  <c r="CM127" i="8"/>
  <c r="CM110" i="8"/>
  <c r="CM126" i="8"/>
  <c r="CM128" i="8"/>
  <c r="CM125" i="8"/>
  <c r="CM129" i="8"/>
  <c r="CM130" i="8"/>
  <c r="CN110" i="8"/>
  <c r="CN126" i="8"/>
  <c r="CN128" i="8"/>
  <c r="CN125" i="8"/>
  <c r="CN129" i="8"/>
  <c r="CN130" i="8"/>
  <c r="CN127" i="8"/>
  <c r="CO125" i="8"/>
  <c r="CO128" i="8"/>
  <c r="CO110" i="8"/>
  <c r="CO130" i="8"/>
  <c r="CO129" i="8"/>
  <c r="CO127" i="8"/>
  <c r="CO126" i="8"/>
  <c r="M2972" i="10"/>
  <c r="BW544" i="8"/>
  <c r="BY544" i="8" s="1"/>
  <c r="BZ544" i="8" s="1"/>
  <c r="BY87" i="8"/>
  <c r="BZ87" i="8" s="1"/>
  <c r="BX87" i="8"/>
  <c r="BW411" i="8"/>
  <c r="BW588" i="8"/>
  <c r="BW469" i="8"/>
  <c r="BW601" i="8"/>
  <c r="BW546" i="8"/>
  <c r="BW683" i="8"/>
  <c r="BY683" i="8" s="1"/>
  <c r="BZ683" i="8" s="1"/>
  <c r="CF106" i="8"/>
  <c r="CF107" i="8"/>
  <c r="CF117" i="8" s="1"/>
  <c r="CF108" i="8"/>
  <c r="CF118" i="8" s="1"/>
  <c r="CG108" i="8"/>
  <c r="CF109" i="8"/>
  <c r="CF119" i="8" s="1"/>
  <c r="CG109" i="8"/>
  <c r="CF111" i="8"/>
  <c r="CF120" i="8" s="1"/>
  <c r="CG107" i="8"/>
  <c r="CG111" i="8"/>
  <c r="CG106" i="8"/>
  <c r="CH106" i="8"/>
  <c r="CH111" i="8"/>
  <c r="CH109" i="8"/>
  <c r="CH108" i="8"/>
  <c r="CH107" i="8"/>
  <c r="CI111" i="8"/>
  <c r="CI108" i="8"/>
  <c r="CI109" i="8"/>
  <c r="CI106" i="8"/>
  <c r="CI107" i="8"/>
  <c r="CJ111" i="8"/>
  <c r="CJ109" i="8"/>
  <c r="CJ108" i="8"/>
  <c r="CJ107" i="8"/>
  <c r="CJ106" i="8"/>
  <c r="CK111" i="8"/>
  <c r="CK109" i="8"/>
  <c r="CK108" i="8"/>
  <c r="CK107" i="8"/>
  <c r="CK106" i="8"/>
  <c r="CL109" i="8"/>
  <c r="CL111" i="8"/>
  <c r="CL108" i="8"/>
  <c r="CL107" i="8"/>
  <c r="CL106" i="8"/>
  <c r="CM109" i="8"/>
  <c r="CM111" i="8"/>
  <c r="CM108" i="8"/>
  <c r="CM107" i="8"/>
  <c r="CM106" i="8"/>
  <c r="CN107" i="8"/>
  <c r="CN108" i="8"/>
  <c r="CN111" i="8"/>
  <c r="CN106" i="8"/>
  <c r="CN109" i="8"/>
  <c r="CO107" i="8"/>
  <c r="CO109" i="8"/>
  <c r="CO108" i="8"/>
  <c r="CO106" i="8"/>
  <c r="CO111" i="8"/>
  <c r="BW452" i="8"/>
  <c r="BW523" i="8"/>
  <c r="BY44" i="8"/>
  <c r="BZ44" i="8" s="1"/>
  <c r="BX44" i="8"/>
  <c r="BY50" i="8"/>
  <c r="BZ50" i="8" s="1"/>
  <c r="BX50" i="8"/>
  <c r="BW447" i="8"/>
  <c r="BW643" i="8"/>
  <c r="BY643" i="8" s="1"/>
  <c r="BZ643" i="8" s="1"/>
  <c r="BW580" i="8"/>
  <c r="BY580" i="8" s="1"/>
  <c r="BZ580" i="8" s="1"/>
  <c r="BW700" i="8"/>
  <c r="BY700" i="8" s="1"/>
  <c r="BZ700" i="8" s="1"/>
  <c r="BW695" i="8"/>
  <c r="BW478" i="8"/>
  <c r="BY478" i="8" s="1"/>
  <c r="BZ478" i="8" s="1"/>
  <c r="BY255" i="8"/>
  <c r="BZ255" i="8" s="1"/>
  <c r="BX255" i="8"/>
  <c r="BW702" i="8"/>
  <c r="BY191" i="8"/>
  <c r="BZ191" i="8" s="1"/>
  <c r="BX191" i="8"/>
  <c r="BW383" i="8"/>
  <c r="BY746" i="8"/>
  <c r="BZ746" i="8" s="1"/>
  <c r="BX746" i="8"/>
  <c r="BW556" i="8"/>
  <c r="BY556" i="8" s="1"/>
  <c r="BZ556" i="8" s="1"/>
  <c r="BY193" i="8"/>
  <c r="BZ193" i="8" s="1"/>
  <c r="BX193" i="8"/>
  <c r="BY124" i="8"/>
  <c r="BZ124" i="8" s="1"/>
  <c r="BX124" i="8"/>
  <c r="BW686" i="8"/>
  <c r="BY686" i="8" s="1"/>
  <c r="BZ686" i="8" s="1"/>
  <c r="BW633" i="8"/>
  <c r="BW575" i="8"/>
  <c r="BY575" i="8" s="1"/>
  <c r="BZ575" i="8" s="1"/>
  <c r="BW622" i="8"/>
  <c r="BW721" i="8"/>
  <c r="BY721" i="8" s="1"/>
  <c r="BZ721" i="8" s="1"/>
  <c r="BY113" i="8"/>
  <c r="BZ113" i="8" s="1"/>
  <c r="BX113" i="8"/>
  <c r="BY161" i="8"/>
  <c r="BZ161" i="8" s="1"/>
  <c r="BX161" i="8"/>
  <c r="BP412" i="8"/>
  <c r="BP333" i="8"/>
  <c r="BP276" i="8"/>
  <c r="BP612" i="8"/>
  <c r="BP426" i="8"/>
  <c r="BX587" i="8"/>
  <c r="BP547" i="8"/>
  <c r="BP505" i="8"/>
  <c r="BW429" i="8"/>
  <c r="BY429" i="8" s="1"/>
  <c r="BZ429" i="8" s="1"/>
  <c r="BW736" i="8"/>
  <c r="BW419" i="8"/>
  <c r="BY419" i="8" s="1"/>
  <c r="BZ419" i="8" s="1"/>
  <c r="BW403" i="8"/>
  <c r="BW465" i="8"/>
  <c r="BY239" i="8"/>
  <c r="BZ239" i="8" s="1"/>
  <c r="BX239" i="8"/>
  <c r="BY183" i="8"/>
  <c r="BZ183" i="8" s="1"/>
  <c r="BX183" i="8"/>
  <c r="BY241" i="8"/>
  <c r="BZ241" i="8" s="1"/>
  <c r="BX241" i="8"/>
  <c r="BP419" i="8"/>
  <c r="M2974" i="10"/>
  <c r="BP406" i="8"/>
  <c r="BP594" i="8"/>
  <c r="BP457" i="8"/>
  <c r="BP669" i="8"/>
  <c r="BP358" i="8"/>
  <c r="BX602" i="8"/>
  <c r="BP725" i="8"/>
  <c r="BX459" i="8"/>
  <c r="BX544" i="8"/>
  <c r="BP463" i="8"/>
  <c r="BX271" i="8"/>
  <c r="BP292" i="8"/>
  <c r="BP362" i="8"/>
  <c r="BW555" i="8"/>
  <c r="BW707" i="8"/>
  <c r="BW672" i="8"/>
  <c r="BW647" i="8"/>
  <c r="BY92" i="8"/>
  <c r="BZ92" i="8" s="1"/>
  <c r="BX92" i="8"/>
  <c r="BX344" i="8"/>
  <c r="BX617" i="8"/>
  <c r="M2973" i="10"/>
  <c r="BX330" i="8"/>
  <c r="BP526" i="8"/>
  <c r="BP489" i="8"/>
  <c r="BP714" i="8"/>
  <c r="BP606" i="8"/>
  <c r="BY34" i="8"/>
  <c r="BZ34" i="8" s="1"/>
  <c r="BX34" i="8"/>
  <c r="M3680" i="10"/>
  <c r="BP422" i="8"/>
  <c r="BP658" i="8"/>
  <c r="BX361" i="8"/>
  <c r="BP506" i="8"/>
  <c r="BP573" i="8"/>
  <c r="BP621" i="8"/>
  <c r="BX360" i="8"/>
  <c r="BP293" i="8"/>
  <c r="BP365" i="8"/>
  <c r="BP736" i="8"/>
  <c r="BP510" i="8"/>
  <c r="BP665" i="8"/>
  <c r="BX699" i="8"/>
  <c r="BP461" i="8"/>
  <c r="BP710" i="8"/>
  <c r="BP657" i="8"/>
  <c r="BY74" i="8"/>
  <c r="BZ74" i="8" s="1"/>
  <c r="BX74" i="8"/>
  <c r="BX282" i="8"/>
  <c r="BX264" i="8"/>
  <c r="BP559" i="8"/>
  <c r="BP337" i="8"/>
  <c r="BP484" i="8"/>
  <c r="BP301" i="8"/>
  <c r="BP662" i="8"/>
  <c r="BP536" i="8"/>
  <c r="BP631" i="8"/>
  <c r="BX267" i="8"/>
  <c r="BW435" i="8"/>
  <c r="BW508" i="8"/>
  <c r="BY508" i="8" s="1"/>
  <c r="BZ508" i="8" s="1"/>
  <c r="BW568" i="8"/>
  <c r="BY568" i="8" s="1"/>
  <c r="BZ568" i="8" s="1"/>
  <c r="BW529" i="8"/>
  <c r="BW446" i="8"/>
  <c r="BW494" i="8"/>
  <c r="BW752" i="8"/>
  <c r="BX175" i="8"/>
  <c r="BY146" i="8"/>
  <c r="BZ146" i="8" s="1"/>
  <c r="BX146" i="8"/>
  <c r="BP403" i="8"/>
  <c r="BX338" i="8"/>
  <c r="BP593" i="8"/>
  <c r="BP704" i="8"/>
  <c r="BP472" i="8"/>
  <c r="BP291" i="8"/>
  <c r="BX711" i="8"/>
  <c r="BX425" i="8"/>
  <c r="BP402" i="8"/>
  <c r="BP331" i="8"/>
  <c r="BP427" i="8"/>
  <c r="BP438" i="8"/>
  <c r="BX341" i="8"/>
  <c r="BP512" i="8"/>
  <c r="BW609" i="8"/>
  <c r="BY609" i="8" s="1"/>
  <c r="BZ609" i="8" s="1"/>
  <c r="BW641" i="8"/>
  <c r="BY641" i="8" s="1"/>
  <c r="BZ641" i="8" s="1"/>
  <c r="BW646" i="8"/>
  <c r="BW567" i="8"/>
  <c r="BW380" i="8"/>
  <c r="BY182" i="8"/>
  <c r="BZ182" i="8" s="1"/>
  <c r="BX182" i="8"/>
  <c r="BY109" i="8"/>
  <c r="BZ109" i="8" s="1"/>
  <c r="BX109" i="8"/>
  <c r="BX729" i="8"/>
  <c r="BP616" i="8"/>
  <c r="BX289" i="8"/>
  <c r="BP285" i="8"/>
  <c r="BP652" i="8"/>
  <c r="BP363" i="8"/>
  <c r="BP429" i="8"/>
  <c r="BP445" i="8"/>
  <c r="BX326" i="8"/>
  <c r="BX727" i="8"/>
  <c r="BP465" i="8"/>
  <c r="BW463" i="8"/>
  <c r="BW404" i="8"/>
  <c r="BW710" i="8"/>
  <c r="BW413" i="8"/>
  <c r="BY413" i="8" s="1"/>
  <c r="BZ413" i="8" s="1"/>
  <c r="BW406" i="8"/>
  <c r="BY257" i="8"/>
  <c r="BZ257" i="8" s="1"/>
  <c r="BX257" i="8"/>
  <c r="BY145" i="8"/>
  <c r="BZ145" i="8" s="1"/>
  <c r="BX145" i="8"/>
  <c r="BY118" i="8"/>
  <c r="BZ118" i="8" s="1"/>
  <c r="BX118" i="8"/>
  <c r="BY164" i="8"/>
  <c r="BZ164" i="8" s="1"/>
  <c r="BX164" i="8"/>
  <c r="BY749" i="8"/>
  <c r="BZ749" i="8" s="1"/>
  <c r="BX749" i="8"/>
  <c r="BY150" i="8"/>
  <c r="BZ150" i="8" s="1"/>
  <c r="BX150" i="8"/>
  <c r="BY41" i="8"/>
  <c r="BZ41" i="8" s="1"/>
  <c r="BX41" i="8"/>
  <c r="BY148" i="8"/>
  <c r="BZ148" i="8" s="1"/>
  <c r="BX148" i="8"/>
  <c r="BP310" i="8"/>
  <c r="BP717" i="8"/>
  <c r="BX388" i="8"/>
  <c r="BP566" i="8"/>
  <c r="BP696" i="8"/>
  <c r="BP527" i="8"/>
  <c r="BP286" i="8"/>
  <c r="BX363" i="8"/>
  <c r="BP473" i="8"/>
  <c r="BP661" i="8"/>
  <c r="BP400" i="8"/>
  <c r="BX331" i="8"/>
  <c r="BX715" i="8"/>
  <c r="BW479" i="8"/>
  <c r="BW390" i="8"/>
  <c r="BW542" i="8"/>
  <c r="BW527" i="8"/>
  <c r="BW462" i="8"/>
  <c r="BW539" i="8"/>
  <c r="BW400" i="8"/>
  <c r="BW614" i="8"/>
  <c r="BW664" i="8"/>
  <c r="BW511" i="8"/>
  <c r="BW486" i="8"/>
  <c r="BW651" i="8"/>
  <c r="BW682" i="8"/>
  <c r="BW483" i="8"/>
  <c r="BW671" i="8"/>
  <c r="BW440" i="8"/>
  <c r="BW548" i="8"/>
  <c r="BW455" i="8"/>
  <c r="BW571" i="8"/>
  <c r="BW661" i="8"/>
  <c r="BW473" i="8"/>
  <c r="BY252" i="8"/>
  <c r="BZ252" i="8" s="1"/>
  <c r="BX252" i="8"/>
  <c r="BY121" i="8"/>
  <c r="BZ121" i="8" s="1"/>
  <c r="BX121" i="8"/>
  <c r="BY196" i="8"/>
  <c r="BZ196" i="8" s="1"/>
  <c r="BX196" i="8"/>
  <c r="BY47" i="8"/>
  <c r="BZ47" i="8" s="1"/>
  <c r="BX47" i="8"/>
  <c r="BY73" i="8"/>
  <c r="BZ73" i="8" s="1"/>
  <c r="BX73" i="8"/>
  <c r="BY180" i="8"/>
  <c r="BZ180" i="8" s="1"/>
  <c r="BX180" i="8"/>
  <c r="BP682" i="8"/>
  <c r="BP304" i="8"/>
  <c r="BP325" i="8"/>
  <c r="BP353" i="8"/>
  <c r="BP479" i="8"/>
  <c r="BX472" i="8"/>
  <c r="BP313" i="8"/>
  <c r="BX291" i="8"/>
  <c r="BP493" i="8"/>
  <c r="BP571" i="8"/>
  <c r="BX367" i="8"/>
  <c r="BX714" i="8"/>
  <c r="BP385" i="8"/>
  <c r="BP562" i="8"/>
  <c r="BP614" i="8"/>
  <c r="BX590" i="8"/>
  <c r="BP417" i="8"/>
  <c r="BY106" i="8"/>
  <c r="BZ106" i="8" s="1"/>
  <c r="BX106" i="8"/>
  <c r="BY153" i="8"/>
  <c r="BZ153" i="8" s="1"/>
  <c r="BX153" i="8"/>
  <c r="BY228" i="8"/>
  <c r="BZ228" i="8" s="1"/>
  <c r="BX228" i="8"/>
  <c r="BY76" i="8"/>
  <c r="BZ76" i="8" s="1"/>
  <c r="BX76" i="8"/>
  <c r="BY119" i="8"/>
  <c r="BZ119" i="8" s="1"/>
  <c r="BX119" i="8"/>
  <c r="BY105" i="8"/>
  <c r="BZ105" i="8" s="1"/>
  <c r="BX105" i="8"/>
  <c r="BY244" i="8"/>
  <c r="BZ244" i="8" s="1"/>
  <c r="BX244" i="8"/>
  <c r="BA685" i="8"/>
  <c r="BX364" i="8"/>
  <c r="BP455" i="8"/>
  <c r="BP632" i="8"/>
  <c r="BP634" i="8"/>
  <c r="BX373" i="8"/>
  <c r="BP545" i="8"/>
  <c r="BX605" i="8"/>
  <c r="BP687" i="8"/>
  <c r="BP678" i="8"/>
  <c r="BP318" i="8"/>
  <c r="BX518" i="8"/>
  <c r="BP349" i="8"/>
  <c r="BW652" i="8"/>
  <c r="BW464" i="8"/>
  <c r="BW705" i="8"/>
  <c r="BW583" i="8"/>
  <c r="BW484" i="8"/>
  <c r="BW604" i="8"/>
  <c r="BW657" i="8"/>
  <c r="BW690" i="8"/>
  <c r="BW501" i="8"/>
  <c r="BY178" i="8"/>
  <c r="BZ178" i="8" s="1"/>
  <c r="BX178" i="8"/>
  <c r="BY185" i="8"/>
  <c r="BZ185" i="8" s="1"/>
  <c r="BX185" i="8"/>
  <c r="BY741" i="8"/>
  <c r="BZ741" i="8" s="1"/>
  <c r="BX741" i="8"/>
  <c r="BY108" i="8"/>
  <c r="BZ108" i="8" s="1"/>
  <c r="BX108" i="8"/>
  <c r="BY159" i="8"/>
  <c r="BZ159" i="8" s="1"/>
  <c r="BX159" i="8"/>
  <c r="BY137" i="8"/>
  <c r="BZ137" i="8" s="1"/>
  <c r="BX137" i="8"/>
  <c r="BY23" i="8"/>
  <c r="BZ23" i="8" s="1"/>
  <c r="BX23" i="8"/>
  <c r="BP356" i="8"/>
  <c r="BP440" i="8"/>
  <c r="BP548" i="8"/>
  <c r="BX312" i="8"/>
  <c r="BX378" i="8"/>
  <c r="BP390" i="8"/>
  <c r="BP279" i="8"/>
  <c r="BP483" i="8"/>
  <c r="BP671" i="8"/>
  <c r="BP265" i="8"/>
  <c r="BP623" i="8"/>
  <c r="BX683" i="8"/>
  <c r="BP530" i="8"/>
  <c r="BW441" i="8"/>
  <c r="BW461" i="8"/>
  <c r="BW621" i="8"/>
  <c r="BY217" i="8"/>
  <c r="BZ217" i="8" s="1"/>
  <c r="BX217" i="8"/>
  <c r="BY7" i="8"/>
  <c r="BZ7" i="8" s="1"/>
  <c r="BX7" i="8"/>
  <c r="BY140" i="8"/>
  <c r="BZ140" i="8" s="1"/>
  <c r="BX140" i="8"/>
  <c r="BY162" i="8"/>
  <c r="BZ162" i="8" s="1"/>
  <c r="BX162" i="8"/>
  <c r="BY169" i="8"/>
  <c r="BZ169" i="8" s="1"/>
  <c r="BX169" i="8"/>
  <c r="BY66" i="8"/>
  <c r="BZ66" i="8" s="1"/>
  <c r="BX66" i="8"/>
  <c r="BP732" i="8"/>
  <c r="BP600" i="8"/>
  <c r="BX269" i="8"/>
  <c r="BP602" i="8"/>
  <c r="BX723" i="8"/>
  <c r="BP298" i="8"/>
  <c r="BP399" i="8"/>
  <c r="BP376" i="8"/>
  <c r="BP394" i="8"/>
  <c r="BP716" i="8"/>
  <c r="BP329" i="8"/>
  <c r="BW576" i="8"/>
  <c r="BW660" i="8"/>
  <c r="BW408" i="8"/>
  <c r="BW612" i="8"/>
  <c r="BW688" i="8"/>
  <c r="BW499" i="8"/>
  <c r="BW675" i="8"/>
  <c r="BW439" i="8"/>
  <c r="BW541" i="8"/>
  <c r="BW402" i="8"/>
  <c r="BW476" i="8"/>
  <c r="BW603" i="8"/>
  <c r="BW438" i="8"/>
  <c r="BW701" i="8"/>
  <c r="BW512" i="8"/>
  <c r="BW525" i="8"/>
  <c r="BW579" i="8"/>
  <c r="BW396" i="8"/>
  <c r="BW480" i="8"/>
  <c r="BW616" i="8"/>
  <c r="BW650" i="8"/>
  <c r="BW433" i="8"/>
  <c r="BW645" i="8"/>
  <c r="BW703" i="8"/>
  <c r="BW751" i="8"/>
  <c r="BW533" i="8"/>
  <c r="BY4" i="8"/>
  <c r="BZ4" i="8" s="1"/>
  <c r="BX4" i="8"/>
  <c r="BY111" i="8"/>
  <c r="BZ111" i="8" s="1"/>
  <c r="BX111" i="8"/>
  <c r="BY172" i="8"/>
  <c r="BZ172" i="8" s="1"/>
  <c r="BX172" i="8"/>
  <c r="BY233" i="8"/>
  <c r="BZ233" i="8" s="1"/>
  <c r="BX233" i="8"/>
  <c r="BY170" i="8"/>
  <c r="BZ170" i="8" s="1"/>
  <c r="BX170" i="8"/>
  <c r="BP315" i="8"/>
  <c r="BP467" i="8"/>
  <c r="BP511" i="8"/>
  <c r="BP697" i="8"/>
  <c r="BP628" i="8"/>
  <c r="BP539" i="8"/>
  <c r="BP486" i="8"/>
  <c r="BY36" i="8"/>
  <c r="BZ36" i="8" s="1"/>
  <c r="BX36" i="8"/>
  <c r="BY524" i="8"/>
  <c r="BZ524" i="8" s="1"/>
  <c r="BX524" i="8"/>
  <c r="BY204" i="8"/>
  <c r="BZ204" i="8" s="1"/>
  <c r="BX204" i="8"/>
  <c r="BY738" i="8"/>
  <c r="BZ738" i="8" s="1"/>
  <c r="BX738" i="8"/>
  <c r="BP490" i="8"/>
  <c r="BP543" i="8"/>
  <c r="BP651" i="8"/>
  <c r="BP368" i="8"/>
  <c r="BP462" i="8"/>
  <c r="BP459" i="8"/>
  <c r="BP324" i="8"/>
  <c r="BX300" i="8"/>
  <c r="BP297" i="8"/>
  <c r="BP557" i="8"/>
  <c r="BW421" i="8"/>
  <c r="BW626" i="8"/>
  <c r="BW620" i="8"/>
  <c r="BW519" i="8"/>
  <c r="BW689" i="8"/>
  <c r="BW449" i="8"/>
  <c r="BW549" i="8"/>
  <c r="BW410" i="8"/>
  <c r="BW491" i="8"/>
  <c r="BW585" i="8"/>
  <c r="BW709" i="8"/>
  <c r="BW520" i="8"/>
  <c r="BW535" i="8"/>
  <c r="BW422" i="8"/>
  <c r="BW540" i="8"/>
  <c r="BW582" i="8"/>
  <c r="BW658" i="8"/>
  <c r="BW443" i="8"/>
  <c r="BW653" i="8"/>
  <c r="CK9" i="8"/>
  <c r="BY68" i="8"/>
  <c r="BZ68" i="8" s="1"/>
  <c r="BX68" i="8"/>
  <c r="BY236" i="8"/>
  <c r="BZ236" i="8" s="1"/>
  <c r="BX236" i="8"/>
  <c r="CK17" i="8"/>
  <c r="BY84" i="8"/>
  <c r="BZ84" i="8" s="1"/>
  <c r="BX84" i="8"/>
  <c r="M2991" i="10"/>
  <c r="BY200" i="8"/>
  <c r="BZ200" i="8" s="1"/>
  <c r="BX200" i="8"/>
  <c r="BY740" i="8"/>
  <c r="BZ740" i="8" s="1"/>
  <c r="BX740" i="8"/>
  <c r="BW398" i="8"/>
  <c r="BW634" i="8"/>
  <c r="BW457" i="8"/>
  <c r="BY144" i="8"/>
  <c r="BZ144" i="8" s="1"/>
  <c r="BX144" i="8"/>
  <c r="BY243" i="8"/>
  <c r="BZ243" i="8" s="1"/>
  <c r="BX243" i="8"/>
  <c r="BW489" i="8"/>
  <c r="BW436" i="8"/>
  <c r="BW552" i="8"/>
  <c r="BW654" i="8"/>
  <c r="BW405" i="8"/>
  <c r="BW381" i="8"/>
  <c r="BW557" i="8"/>
  <c r="BY184" i="8"/>
  <c r="BZ184" i="8" s="1"/>
  <c r="BX184" i="8"/>
  <c r="BY134" i="8"/>
  <c r="BZ134" i="8" s="1"/>
  <c r="BX134" i="8"/>
  <c r="BY242" i="8"/>
  <c r="BZ242" i="8" s="1"/>
  <c r="BX242" i="8"/>
  <c r="BY67" i="8"/>
  <c r="BZ67" i="8" s="1"/>
  <c r="BX67" i="8"/>
  <c r="BY167" i="8"/>
  <c r="BZ167" i="8" s="1"/>
  <c r="BX167" i="8"/>
  <c r="BY253" i="8"/>
  <c r="BZ253" i="8" s="1"/>
  <c r="BX253" i="8"/>
  <c r="BW2" i="8"/>
  <c r="BY2" i="8" s="1"/>
  <c r="BZ2" i="8" s="1"/>
  <c r="BO2" i="8"/>
  <c r="BP2" i="8" s="1"/>
  <c r="M2984" i="10"/>
  <c r="BY232" i="8"/>
  <c r="BZ232" i="8" s="1"/>
  <c r="BX232" i="8"/>
  <c r="BY176" i="8"/>
  <c r="BZ176" i="8" s="1"/>
  <c r="BX176" i="8"/>
  <c r="BY748" i="8"/>
  <c r="BZ748" i="8" s="1"/>
  <c r="BX748" i="8"/>
  <c r="BW445" i="8"/>
  <c r="BW418" i="8"/>
  <c r="BW528" i="8"/>
  <c r="BW680" i="8"/>
  <c r="BW531" i="8"/>
  <c r="BW619" i="8"/>
  <c r="BY415" i="8"/>
  <c r="BZ415" i="8" s="1"/>
  <c r="BX415" i="8"/>
  <c r="BY166" i="8"/>
  <c r="BZ166" i="8" s="1"/>
  <c r="BX166" i="8"/>
  <c r="BW456" i="8"/>
  <c r="BW554" i="8"/>
  <c r="BW648" i="8"/>
  <c r="BW708" i="8"/>
  <c r="BW451" i="8"/>
  <c r="BW569" i="8"/>
  <c r="BW659" i="8"/>
  <c r="BW717" i="8"/>
  <c r="BY739" i="8"/>
  <c r="BZ739" i="8" s="1"/>
  <c r="BX739" i="8"/>
  <c r="BY163" i="8"/>
  <c r="BZ163" i="8" s="1"/>
  <c r="BX163" i="8"/>
  <c r="BW521" i="8"/>
  <c r="BY58" i="8"/>
  <c r="BZ58" i="8" s="1"/>
  <c r="BX58" i="8"/>
  <c r="BW734" i="8"/>
  <c r="BW460" i="8"/>
  <c r="BW498" i="8"/>
  <c r="BW532" i="8"/>
  <c r="BW642" i="8"/>
  <c r="BW704" i="8"/>
  <c r="BW450" i="8"/>
  <c r="BW475" i="8"/>
  <c r="BW545" i="8"/>
  <c r="BW599" i="8"/>
  <c r="BW631" i="8"/>
  <c r="BW673" i="8"/>
  <c r="BE410" i="8"/>
  <c r="BY43" i="8"/>
  <c r="BZ43" i="8" s="1"/>
  <c r="BX43" i="8"/>
  <c r="BW550" i="8"/>
  <c r="BW644" i="8"/>
  <c r="BW417" i="8"/>
  <c r="BW561" i="8"/>
  <c r="BY240" i="8"/>
  <c r="BZ240" i="8" s="1"/>
  <c r="BX240" i="8"/>
  <c r="BY62" i="8"/>
  <c r="BZ62" i="8" s="1"/>
  <c r="BX62" i="8"/>
  <c r="BW595" i="8"/>
  <c r="BW454" i="8"/>
  <c r="BW578" i="8"/>
  <c r="BW706" i="8"/>
  <c r="BY59" i="8"/>
  <c r="BZ59" i="8" s="1"/>
  <c r="BX59" i="8"/>
  <c r="BY21" i="8"/>
  <c r="BZ21" i="8" s="1"/>
  <c r="BX21" i="8"/>
  <c r="BW412" i="8"/>
  <c r="BW488" i="8"/>
  <c r="BY259" i="8"/>
  <c r="BZ259" i="8" s="1"/>
  <c r="BX259" i="8"/>
  <c r="BY122" i="8"/>
  <c r="BZ122" i="8" s="1"/>
  <c r="BX122" i="8"/>
  <c r="BY75" i="8"/>
  <c r="BZ75" i="8" s="1"/>
  <c r="BX75" i="8"/>
  <c r="BY226" i="8"/>
  <c r="BZ226" i="8" s="1"/>
  <c r="BX226" i="8"/>
  <c r="BW416" i="8"/>
  <c r="BW492" i="8"/>
  <c r="BW526" i="8"/>
  <c r="BW596" i="8"/>
  <c r="BW628" i="8"/>
  <c r="BW722" i="8"/>
  <c r="BW458" i="8"/>
  <c r="BW401" i="8"/>
  <c r="BW487" i="8"/>
  <c r="BW547" i="8"/>
  <c r="BW649" i="8"/>
  <c r="BY745" i="8"/>
  <c r="BZ745" i="8" s="1"/>
  <c r="BX745" i="8"/>
  <c r="BY94" i="8"/>
  <c r="BZ94" i="8" s="1"/>
  <c r="BX94" i="8"/>
  <c r="CK57" i="8"/>
  <c r="BW497" i="8"/>
  <c r="BW384" i="8"/>
  <c r="BW428" i="8"/>
  <c r="BW536" i="8"/>
  <c r="BW471" i="8"/>
  <c r="BW593" i="8"/>
  <c r="BW627" i="8"/>
  <c r="BY155" i="8"/>
  <c r="BZ155" i="8" s="1"/>
  <c r="BX155" i="8"/>
  <c r="BW466" i="8"/>
  <c r="BW510" i="8"/>
  <c r="BW572" i="8"/>
  <c r="BW656" i="8"/>
  <c r="BW577" i="8"/>
  <c r="BW693" i="8"/>
  <c r="BW434" i="8"/>
  <c r="BY53" i="8"/>
  <c r="BZ53" i="8" s="1"/>
  <c r="BX53" i="8"/>
  <c r="BW685" i="8"/>
  <c r="BY160" i="8"/>
  <c r="BZ160" i="8" s="1"/>
  <c r="BX160" i="8"/>
  <c r="BY110" i="8"/>
  <c r="BZ110" i="8" s="1"/>
  <c r="BX110" i="8"/>
  <c r="BW397" i="8"/>
  <c r="BY154" i="8"/>
  <c r="BZ154" i="8" s="1"/>
  <c r="BX154" i="8"/>
  <c r="BW477" i="8"/>
  <c r="BW470" i="8"/>
  <c r="BW558" i="8"/>
  <c r="BW712" i="8"/>
  <c r="BW399" i="8"/>
  <c r="BW553" i="8"/>
  <c r="BW607" i="8"/>
  <c r="BW639" i="8"/>
  <c r="BW687" i="8"/>
  <c r="BY107" i="8"/>
  <c r="BZ107" i="8" s="1"/>
  <c r="BX107" i="8"/>
  <c r="BY258" i="8"/>
  <c r="BZ258" i="8" s="1"/>
  <c r="BX258" i="8"/>
  <c r="BY83" i="8"/>
  <c r="BZ83" i="8" s="1"/>
  <c r="BX83" i="8"/>
  <c r="BY126" i="8"/>
  <c r="BZ126" i="8" s="1"/>
  <c r="BX126" i="8"/>
  <c r="BW442" i="8"/>
  <c r="BW474" i="8"/>
  <c r="BY187" i="8"/>
  <c r="BZ187" i="8" s="1"/>
  <c r="BX187" i="8"/>
  <c r="BW431" i="8"/>
  <c r="BY149" i="8"/>
  <c r="BZ149" i="8" s="1"/>
  <c r="BX149" i="8"/>
  <c r="BW395" i="8"/>
  <c r="BW430" i="8"/>
  <c r="BW496" i="8"/>
  <c r="BW530" i="8"/>
  <c r="BW666" i="8"/>
  <c r="BW503" i="8"/>
  <c r="BW543" i="8"/>
  <c r="BW597" i="8"/>
  <c r="BW629" i="8"/>
  <c r="BW719" i="8"/>
  <c r="BY192" i="8"/>
  <c r="BZ192" i="8" s="1"/>
  <c r="BX192" i="8"/>
  <c r="BY142" i="8"/>
  <c r="BZ142" i="8" s="1"/>
  <c r="BX142" i="8"/>
  <c r="BY186" i="8"/>
  <c r="BZ186" i="8" s="1"/>
  <c r="BX186" i="8"/>
  <c r="M3629" i="10"/>
  <c r="BY104" i="8"/>
  <c r="BZ104" i="8" s="1"/>
  <c r="BX104" i="8"/>
  <c r="BY139" i="8"/>
  <c r="BZ139" i="8" s="1"/>
  <c r="BX139" i="8"/>
  <c r="BY133" i="8"/>
  <c r="BZ133" i="8" s="1"/>
  <c r="BX133" i="8"/>
  <c r="BW444" i="8"/>
  <c r="BW534" i="8"/>
  <c r="BY115" i="8"/>
  <c r="BZ115" i="8" s="1"/>
  <c r="BX115" i="8"/>
  <c r="BY158" i="8"/>
  <c r="BZ158" i="8" s="1"/>
  <c r="BX158" i="8"/>
  <c r="BW750" i="8"/>
  <c r="BY173" i="8"/>
  <c r="BZ173" i="8" s="1"/>
  <c r="BX173" i="8"/>
  <c r="BW663" i="8"/>
  <c r="BY38" i="8"/>
  <c r="BZ38" i="8" s="1"/>
  <c r="BX38" i="8"/>
  <c r="BY181" i="8"/>
  <c r="BZ181" i="8" s="1"/>
  <c r="BX181" i="8"/>
  <c r="BY224" i="8"/>
  <c r="BZ224" i="8" s="1"/>
  <c r="BX224" i="8"/>
  <c r="BY174" i="8"/>
  <c r="BZ174" i="8" s="1"/>
  <c r="BX174" i="8"/>
  <c r="BY71" i="8"/>
  <c r="BZ71" i="8" s="1"/>
  <c r="BX71" i="8"/>
  <c r="BY747" i="8"/>
  <c r="BZ747" i="8" s="1"/>
  <c r="BX747" i="8"/>
  <c r="BW414" i="8"/>
  <c r="BW482" i="8"/>
  <c r="BW514" i="8"/>
  <c r="BW684" i="8"/>
  <c r="BW409" i="8"/>
  <c r="BW507" i="8"/>
  <c r="BW573" i="8"/>
  <c r="BW735" i="8"/>
  <c r="BY136" i="8"/>
  <c r="BZ136" i="8" s="1"/>
  <c r="BX136" i="8"/>
  <c r="BY171" i="8"/>
  <c r="BZ171" i="8" s="1"/>
  <c r="BX171" i="8"/>
  <c r="BY165" i="8"/>
  <c r="BZ165" i="8" s="1"/>
  <c r="BX165" i="8"/>
  <c r="BW670" i="8"/>
  <c r="BY147" i="8"/>
  <c r="BZ147" i="8" s="1"/>
  <c r="BX147" i="8"/>
  <c r="BY254" i="8"/>
  <c r="BZ254" i="8" s="1"/>
  <c r="BX254" i="8"/>
  <c r="BY237" i="8"/>
  <c r="BZ237" i="8" s="1"/>
  <c r="BX237" i="8"/>
  <c r="BY24" i="8"/>
  <c r="BZ24" i="8" s="1"/>
  <c r="BX24" i="8"/>
  <c r="BY70" i="8"/>
  <c r="BZ70" i="8" s="1"/>
  <c r="BX70" i="8"/>
  <c r="BW386" i="8"/>
  <c r="BW448" i="8"/>
  <c r="BW504" i="8"/>
  <c r="BW538" i="8"/>
  <c r="BW674" i="8"/>
  <c r="BW407" i="8"/>
  <c r="BW515" i="8"/>
  <c r="BW551" i="8"/>
  <c r="BY256" i="8"/>
  <c r="BZ256" i="8" s="1"/>
  <c r="BX256" i="8"/>
  <c r="BY206" i="8"/>
  <c r="BZ206" i="8" s="1"/>
  <c r="BX206" i="8"/>
  <c r="BW467" i="8"/>
  <c r="BY103" i="8"/>
  <c r="BZ103" i="8" s="1"/>
  <c r="BX103" i="8"/>
  <c r="BY93" i="8"/>
  <c r="BZ93" i="8" s="1"/>
  <c r="BX93" i="8"/>
  <c r="BY168" i="8"/>
  <c r="BZ168" i="8" s="1"/>
  <c r="BX168" i="8"/>
  <c r="BY203" i="8"/>
  <c r="BZ203" i="8" s="1"/>
  <c r="BX203" i="8"/>
  <c r="BY229" i="8"/>
  <c r="BZ229" i="8" s="1"/>
  <c r="BX229" i="8"/>
  <c r="BY179" i="8"/>
  <c r="BZ179" i="8" s="1"/>
  <c r="BX179" i="8"/>
  <c r="BY143" i="8"/>
  <c r="BZ143" i="8" s="1"/>
  <c r="BX143" i="8"/>
  <c r="BY120" i="8"/>
  <c r="BZ120" i="8" s="1"/>
  <c r="BX120" i="8"/>
  <c r="BY102" i="8"/>
  <c r="BZ102" i="8" s="1"/>
  <c r="BX102" i="8"/>
  <c r="BW718" i="8"/>
  <c r="BY3" i="8"/>
  <c r="BZ3" i="8" s="1"/>
  <c r="BX3" i="8"/>
  <c r="CK65" i="8"/>
  <c r="BY135" i="8"/>
  <c r="BZ135" i="8" s="1"/>
  <c r="BX135" i="8"/>
  <c r="BY221" i="8"/>
  <c r="BZ221" i="8" s="1"/>
  <c r="BX221" i="8"/>
  <c r="BW432" i="8"/>
  <c r="BW490" i="8"/>
  <c r="BW522" i="8"/>
  <c r="BW730" i="8"/>
  <c r="BW427" i="8"/>
  <c r="BW537" i="8"/>
  <c r="BW581" i="8"/>
  <c r="BW655" i="8"/>
  <c r="BW725" i="8"/>
  <c r="M3070" i="10"/>
  <c r="M3069" i="10"/>
  <c r="M1481" i="10"/>
  <c r="M2115" i="10"/>
  <c r="M3075" i="10"/>
  <c r="M3074" i="10"/>
  <c r="M3073" i="10"/>
  <c r="BE379" i="8"/>
  <c r="M3072" i="10"/>
  <c r="M3561" i="10"/>
  <c r="M3562" i="10"/>
  <c r="M3563" i="10"/>
  <c r="M2918" i="10"/>
  <c r="M2915" i="10"/>
  <c r="M2916" i="10"/>
  <c r="M2917" i="10"/>
  <c r="M1469" i="10"/>
  <c r="M1470" i="10"/>
  <c r="M1471" i="10"/>
  <c r="M3676" i="10"/>
  <c r="M3677" i="10"/>
  <c r="M3678" i="10"/>
  <c r="M3679" i="10"/>
  <c r="M3551" i="10"/>
  <c r="M3552" i="10"/>
  <c r="M3553" i="10"/>
  <c r="M3554" i="10"/>
  <c r="M3653" i="10"/>
  <c r="M3654" i="10"/>
  <c r="M3655" i="10"/>
  <c r="M3656" i="10"/>
  <c r="M3167" i="10"/>
  <c r="M3161" i="10"/>
  <c r="M3162" i="10"/>
  <c r="M3163" i="10"/>
  <c r="M3164" i="10"/>
  <c r="M3165" i="10"/>
  <c r="M3166" i="10"/>
  <c r="M2866" i="10"/>
  <c r="M2867" i="10"/>
  <c r="M2868" i="10"/>
  <c r="M2863" i="10"/>
  <c r="M2864" i="10"/>
  <c r="M2865" i="10"/>
  <c r="M2631" i="10"/>
  <c r="M2632" i="10"/>
  <c r="M2633" i="10"/>
  <c r="M1037" i="10"/>
  <c r="M1038" i="10"/>
  <c r="M1039" i="10"/>
  <c r="M1040" i="10"/>
  <c r="M1041" i="10"/>
  <c r="M3522" i="10"/>
  <c r="M3523" i="10"/>
  <c r="M3524" i="10"/>
  <c r="M3525" i="10"/>
  <c r="M3526" i="10"/>
  <c r="M1820" i="10"/>
  <c r="M1821" i="10"/>
  <c r="M1822" i="10"/>
  <c r="M1819" i="10"/>
  <c r="M79" i="10"/>
  <c r="M81" i="10"/>
  <c r="M80" i="10"/>
  <c r="M82" i="10"/>
  <c r="M83" i="10"/>
  <c r="M84" i="10"/>
  <c r="M75" i="10"/>
  <c r="M76" i="10"/>
  <c r="M77" i="10"/>
  <c r="M78" i="10"/>
  <c r="M2996" i="10"/>
  <c r="M2997" i="10"/>
  <c r="M2998" i="10"/>
  <c r="M3667" i="10"/>
  <c r="M3668" i="10"/>
  <c r="M1823" i="10"/>
  <c r="M1015" i="10"/>
  <c r="M1016" i="10"/>
  <c r="M1017" i="10"/>
  <c r="M1018" i="10"/>
  <c r="M3409" i="10"/>
  <c r="M3410" i="10"/>
  <c r="M3411" i="10"/>
  <c r="M3367" i="10"/>
  <c r="M3368" i="10"/>
  <c r="M3369" i="10"/>
  <c r="M3370" i="10"/>
  <c r="M3371" i="10"/>
  <c r="M3365" i="10"/>
  <c r="M3366" i="10"/>
  <c r="M3079" i="10"/>
  <c r="M3080" i="10"/>
  <c r="M3081" i="10"/>
  <c r="M3082" i="10"/>
  <c r="M3564" i="10"/>
  <c r="M86" i="10"/>
  <c r="M87" i="10"/>
  <c r="M3151" i="10"/>
  <c r="M3159" i="10"/>
  <c r="M3152" i="10"/>
  <c r="M3160" i="10"/>
  <c r="M3153" i="10"/>
  <c r="M3154" i="10"/>
  <c r="M3155" i="10"/>
  <c r="M3156" i="10"/>
  <c r="M3157" i="10"/>
  <c r="M3150" i="10"/>
  <c r="M3158" i="10"/>
  <c r="M3121" i="10"/>
  <c r="M3122" i="10"/>
  <c r="M3123" i="10"/>
  <c r="M3124" i="10"/>
  <c r="M3666" i="10"/>
  <c r="M3660" i="10"/>
  <c r="M3661" i="10"/>
  <c r="M3662" i="10"/>
  <c r="M3663" i="10"/>
  <c r="M3664" i="10"/>
  <c r="M3665" i="10"/>
  <c r="M2482" i="10"/>
  <c r="M2483" i="10"/>
  <c r="M2479" i="10"/>
  <c r="M2480" i="10"/>
  <c r="M2481" i="10"/>
  <c r="M3129" i="10"/>
  <c r="M3130" i="10"/>
  <c r="M3131" i="10"/>
  <c r="M3132" i="10"/>
  <c r="M3133" i="10"/>
  <c r="M3134" i="10"/>
  <c r="M3024" i="10"/>
  <c r="M3199" i="10"/>
  <c r="M3200" i="10"/>
  <c r="M3201" i="10"/>
  <c r="M3202" i="10"/>
  <c r="M3203" i="10"/>
  <c r="M3198" i="10"/>
  <c r="M46" i="10"/>
  <c r="M47" i="10"/>
  <c r="M42" i="10"/>
  <c r="M43" i="10"/>
  <c r="M44" i="10"/>
  <c r="M45" i="10"/>
  <c r="M2258" i="10"/>
  <c r="M2256" i="10"/>
  <c r="M2257" i="10"/>
  <c r="M3669" i="10"/>
  <c r="M3670" i="10"/>
  <c r="M2943" i="10"/>
  <c r="M2944" i="10"/>
  <c r="M2937" i="10"/>
  <c r="M2938" i="10"/>
  <c r="M2939" i="10"/>
  <c r="M2940" i="10"/>
  <c r="M2941" i="10"/>
  <c r="M2942" i="10"/>
  <c r="M1541" i="10"/>
  <c r="M1542" i="10"/>
  <c r="M1543" i="10"/>
  <c r="M3025" i="10"/>
  <c r="M3026" i="10"/>
  <c r="M3027" i="10"/>
  <c r="M3028" i="10"/>
  <c r="M3029" i="10"/>
  <c r="M3030" i="10"/>
  <c r="M529" i="10"/>
  <c r="M531" i="10"/>
  <c r="M530" i="10"/>
  <c r="M303" i="10"/>
  <c r="M302" i="10"/>
  <c r="M304" i="10"/>
  <c r="M3415" i="10"/>
  <c r="M3416" i="10"/>
  <c r="M3417" i="10"/>
  <c r="M3418" i="10"/>
  <c r="M3419" i="10"/>
  <c r="M3412" i="10"/>
  <c r="M3420" i="10"/>
  <c r="M3413" i="10"/>
  <c r="M3414" i="10"/>
  <c r="M1131" i="10"/>
  <c r="M1128" i="10"/>
  <c r="M1129" i="10"/>
  <c r="M1130" i="10"/>
  <c r="M3088" i="10"/>
  <c r="M3089" i="10"/>
  <c r="M3090" i="10"/>
  <c r="M3091" i="10"/>
  <c r="M3092" i="10"/>
  <c r="M3093" i="10"/>
  <c r="M3094" i="10"/>
  <c r="M3031" i="10"/>
  <c r="M3032" i="10"/>
  <c r="M3033" i="10"/>
  <c r="M3569" i="10"/>
  <c r="M48" i="10"/>
  <c r="M49" i="10"/>
  <c r="M50" i="10"/>
  <c r="M51" i="10"/>
  <c r="M52" i="10"/>
  <c r="M53" i="10"/>
  <c r="M2999" i="10"/>
  <c r="M3000" i="10"/>
  <c r="M3001" i="10"/>
  <c r="M3002" i="10"/>
  <c r="M3303" i="10"/>
  <c r="M3311" i="10"/>
  <c r="M3304" i="10"/>
  <c r="M3305" i="10"/>
  <c r="M3306" i="10"/>
  <c r="M3307" i="10"/>
  <c r="M3308" i="10"/>
  <c r="M3309" i="10"/>
  <c r="M3302" i="10"/>
  <c r="M3310" i="10"/>
  <c r="M85" i="10"/>
  <c r="M287" i="10"/>
  <c r="M286" i="10"/>
  <c r="M288" i="10"/>
  <c r="M3233" i="10"/>
  <c r="M3234" i="10"/>
  <c r="M3235" i="10"/>
  <c r="M3236" i="10"/>
  <c r="M2927" i="10"/>
  <c r="M2928" i="10"/>
  <c r="M2926" i="10"/>
  <c r="M655" i="10"/>
  <c r="M654" i="10"/>
  <c r="M656" i="10"/>
  <c r="M1519" i="10"/>
  <c r="M1520" i="10"/>
  <c r="M1521" i="10"/>
  <c r="M1035" i="10"/>
  <c r="M1036" i="10"/>
  <c r="M1034" i="10"/>
  <c r="M3140" i="10"/>
  <c r="M3141" i="10"/>
  <c r="M3142" i="10"/>
  <c r="M378" i="10"/>
  <c r="M379" i="10"/>
  <c r="M380" i="10"/>
  <c r="M3055" i="10"/>
  <c r="M3056" i="10"/>
  <c r="M3057" i="10"/>
  <c r="M3053" i="10"/>
  <c r="M3054" i="10"/>
  <c r="M1027" i="10"/>
  <c r="M1026" i="10"/>
  <c r="M644" i="10"/>
  <c r="M642" i="10"/>
  <c r="M643" i="10"/>
  <c r="M2117" i="10"/>
  <c r="M2118" i="10"/>
  <c r="M2119" i="10"/>
  <c r="M3638" i="10"/>
  <c r="M3639" i="10"/>
  <c r="M3640" i="10"/>
  <c r="M1525" i="10"/>
  <c r="M1526" i="10"/>
  <c r="M1527" i="10"/>
  <c r="M3479" i="10"/>
  <c r="M3480" i="10"/>
  <c r="M3481" i="10"/>
  <c r="M3482" i="10"/>
  <c r="M3478" i="10"/>
  <c r="M3500" i="10"/>
  <c r="M3501" i="10"/>
  <c r="M3502" i="10"/>
  <c r="M3023" i="10"/>
  <c r="M3022" i="10"/>
  <c r="M2114" i="10"/>
  <c r="M1132" i="10"/>
  <c r="M1133" i="10"/>
  <c r="M1134" i="10"/>
  <c r="M1136" i="10"/>
  <c r="M1137" i="10"/>
  <c r="M1135" i="10"/>
  <c r="M3065" i="10"/>
  <c r="M3066" i="10"/>
  <c r="M697" i="10"/>
  <c r="M698" i="10"/>
  <c r="M699" i="10"/>
  <c r="M696" i="10"/>
  <c r="M2113" i="10"/>
  <c r="M2112" i="10"/>
  <c r="M3423" i="10"/>
  <c r="M3424" i="10"/>
  <c r="M3425" i="10"/>
  <c r="M3426" i="10"/>
  <c r="M3421" i="10"/>
  <c r="M3422" i="10"/>
  <c r="M3168" i="10"/>
  <c r="M3169" i="10"/>
  <c r="M3170" i="10"/>
  <c r="M3171" i="10"/>
  <c r="M3172" i="10"/>
  <c r="M3173" i="10"/>
  <c r="M3174" i="10"/>
  <c r="M3137" i="10"/>
  <c r="M3138" i="10"/>
  <c r="M3139" i="10"/>
  <c r="M707" i="10"/>
  <c r="M708" i="10"/>
  <c r="M709" i="10"/>
  <c r="M710" i="10"/>
  <c r="M3355" i="10"/>
  <c r="M3356" i="10"/>
  <c r="M3357" i="10"/>
  <c r="M3358" i="10"/>
  <c r="M3387" i="10"/>
  <c r="M3388" i="10"/>
  <c r="M3389" i="10"/>
  <c r="M2858" i="10"/>
  <c r="M2859" i="10"/>
  <c r="M2860" i="10"/>
  <c r="M2861" i="10"/>
  <c r="M2862" i="10"/>
  <c r="M2634" i="10"/>
  <c r="M2635" i="10"/>
  <c r="M2636" i="10"/>
  <c r="M1003" i="10"/>
  <c r="M1004" i="10"/>
  <c r="M1005" i="10"/>
  <c r="M1006" i="10"/>
  <c r="M1000" i="10"/>
  <c r="M1001" i="10"/>
  <c r="M1002" i="10"/>
  <c r="M3511" i="10"/>
  <c r="M3512" i="10"/>
  <c r="M3513" i="10"/>
  <c r="M3514" i="10"/>
  <c r="M3515" i="10"/>
  <c r="M3516" i="10"/>
  <c r="M3630" i="10"/>
  <c r="M3631" i="10"/>
  <c r="M3632" i="10"/>
  <c r="M3633" i="10"/>
  <c r="M3290" i="10"/>
  <c r="M3291" i="10"/>
  <c r="M3292" i="10"/>
  <c r="M2317" i="10"/>
  <c r="M2318" i="10"/>
  <c r="M2319" i="10"/>
  <c r="M2320" i="10"/>
  <c r="M3568" i="10"/>
  <c r="M94" i="10"/>
  <c r="M3076" i="10"/>
  <c r="M3077" i="10"/>
  <c r="M3078" i="10"/>
  <c r="M151" i="10"/>
  <c r="M149" i="10"/>
  <c r="M150" i="10"/>
  <c r="M2983" i="10"/>
  <c r="M2981" i="10"/>
  <c r="M2982" i="10"/>
  <c r="M3431" i="10"/>
  <c r="M3432" i="10"/>
  <c r="M3433" i="10"/>
  <c r="M3434" i="10"/>
  <c r="M3427" i="10"/>
  <c r="M3428" i="10"/>
  <c r="M3429" i="10"/>
  <c r="M3430" i="10"/>
  <c r="M209" i="10"/>
  <c r="M211" i="10"/>
  <c r="M210" i="10"/>
  <c r="M843" i="10"/>
  <c r="M838" i="10"/>
  <c r="M839" i="10"/>
  <c r="M840" i="10"/>
  <c r="M841" i="10"/>
  <c r="M842" i="10"/>
  <c r="M3050" i="10"/>
  <c r="M3051" i="10"/>
  <c r="M3052" i="10"/>
  <c r="M3034" i="10"/>
  <c r="M3035" i="10"/>
  <c r="M3036" i="10"/>
  <c r="M2698" i="10"/>
  <c r="M2699" i="10"/>
  <c r="M2700" i="10"/>
  <c r="M2701" i="10"/>
  <c r="M2702" i="10"/>
  <c r="M2703" i="10"/>
  <c r="M2696" i="10"/>
  <c r="M2704" i="10"/>
  <c r="M2697" i="10"/>
  <c r="M3674" i="10"/>
  <c r="M3675" i="10"/>
  <c r="M3673" i="10"/>
  <c r="M3175" i="10"/>
  <c r="M3176" i="10"/>
  <c r="M3177" i="10"/>
  <c r="M3178" i="10"/>
  <c r="M3179" i="10"/>
  <c r="M3180" i="10"/>
  <c r="M3181" i="10"/>
  <c r="M3182" i="10"/>
  <c r="M3359" i="10"/>
  <c r="M3360" i="10"/>
  <c r="M3361" i="10"/>
  <c r="M3362" i="10"/>
  <c r="M3363" i="10"/>
  <c r="M3364" i="10"/>
  <c r="M2893" i="10"/>
  <c r="M2891" i="10"/>
  <c r="M2892" i="10"/>
  <c r="M532" i="10"/>
  <c r="M533" i="10"/>
  <c r="M534" i="10"/>
  <c r="M1045" i="10"/>
  <c r="M1046" i="10"/>
  <c r="M1047" i="10"/>
  <c r="M2706" i="10"/>
  <c r="M2707" i="10"/>
  <c r="M2708" i="10"/>
  <c r="M2709" i="10"/>
  <c r="M2710" i="10"/>
  <c r="M2705" i="10"/>
  <c r="M2975" i="10"/>
  <c r="M2976" i="10"/>
  <c r="M2977" i="10"/>
  <c r="M2978" i="10"/>
  <c r="M2979" i="10"/>
  <c r="M2980" i="10"/>
  <c r="M143" i="10"/>
  <c r="M145" i="10"/>
  <c r="M139" i="10"/>
  <c r="M140" i="10"/>
  <c r="M141" i="10"/>
  <c r="M142" i="10"/>
  <c r="M144" i="10"/>
  <c r="M3567" i="10"/>
  <c r="M93" i="10"/>
  <c r="M3399" i="10"/>
  <c r="M3407" i="10"/>
  <c r="M3400" i="10"/>
  <c r="M3408" i="10"/>
  <c r="M3401" i="10"/>
  <c r="M3402" i="10"/>
  <c r="M3403" i="10"/>
  <c r="M3404" i="10"/>
  <c r="M3405" i="10"/>
  <c r="M3398" i="10"/>
  <c r="M3406" i="10"/>
  <c r="M3610" i="10"/>
  <c r="M3611" i="10"/>
  <c r="M3612" i="10"/>
  <c r="M3607" i="10"/>
  <c r="M3608" i="10"/>
  <c r="M3609" i="10"/>
  <c r="M3135" i="10"/>
  <c r="M3136" i="10"/>
  <c r="M1043" i="10"/>
  <c r="M1044" i="10"/>
  <c r="M1042" i="10"/>
  <c r="M2041" i="10"/>
  <c r="M2042" i="10"/>
  <c r="M2040" i="10"/>
  <c r="M695" i="10"/>
  <c r="M692" i="10"/>
  <c r="M693" i="10"/>
  <c r="M694" i="10"/>
  <c r="M2992" i="10"/>
  <c r="M2993" i="10"/>
  <c r="M2994" i="10"/>
  <c r="M2995" i="10"/>
  <c r="M3613" i="10"/>
  <c r="M3614" i="10"/>
  <c r="M3615" i="10"/>
  <c r="M3616" i="10"/>
  <c r="M922" i="10"/>
  <c r="M2586" i="10"/>
  <c r="M2579" i="10"/>
  <c r="M2580" i="10"/>
  <c r="M2581" i="10"/>
  <c r="M2582" i="10"/>
  <c r="M2583" i="10"/>
  <c r="M2584" i="10"/>
  <c r="M2585" i="10"/>
  <c r="M3384" i="10"/>
  <c r="M3385" i="10"/>
  <c r="M3386" i="10"/>
  <c r="M3015" i="10"/>
  <c r="M3016" i="10"/>
  <c r="M3017" i="10"/>
  <c r="M3018" i="10"/>
  <c r="M3019" i="10"/>
  <c r="M3020" i="10"/>
  <c r="M3021" i="10"/>
  <c r="M3505" i="10"/>
  <c r="M3506" i="10"/>
  <c r="M3507" i="10"/>
  <c r="M3508" i="10"/>
  <c r="M3509" i="10"/>
  <c r="M3510" i="10"/>
  <c r="M2037" i="10"/>
  <c r="M2038" i="10"/>
  <c r="M2039" i="10"/>
  <c r="M2594" i="10"/>
  <c r="M2595" i="10"/>
  <c r="M2596" i="10"/>
  <c r="M2597" i="10"/>
  <c r="M2593" i="10"/>
  <c r="M3119" i="10"/>
  <c r="M3120" i="10"/>
  <c r="M3115" i="10"/>
  <c r="M3116" i="10"/>
  <c r="M3117" i="10"/>
  <c r="M3118" i="10"/>
  <c r="M3345" i="10"/>
  <c r="M3346" i="10"/>
  <c r="M3347" i="10"/>
  <c r="M3348" i="10"/>
  <c r="M3349" i="10"/>
  <c r="M3350" i="10"/>
  <c r="M2890" i="10"/>
  <c r="M2888" i="10"/>
  <c r="M2889" i="10"/>
  <c r="M1830" i="10"/>
  <c r="M1831" i="10"/>
  <c r="M1540" i="10"/>
  <c r="M1537" i="10"/>
  <c r="M1538" i="10"/>
  <c r="M1539" i="10"/>
  <c r="M651" i="10"/>
  <c r="M652" i="10"/>
  <c r="M653" i="10"/>
  <c r="M3295" i="10"/>
  <c r="M3296" i="10"/>
  <c r="M3297" i="10"/>
  <c r="M3298" i="10"/>
  <c r="M3299" i="10"/>
  <c r="M3300" i="10"/>
  <c r="M3293" i="10"/>
  <c r="M3301" i="10"/>
  <c r="M3294" i="10"/>
  <c r="M153" i="10"/>
  <c r="M152" i="10"/>
  <c r="M154" i="10"/>
  <c r="M1532" i="10"/>
  <c r="M1533" i="10"/>
  <c r="M1534" i="10"/>
  <c r="M1535" i="10"/>
  <c r="M1536" i="10"/>
  <c r="M1492" i="10"/>
  <c r="M1493" i="10"/>
  <c r="M1488" i="10"/>
  <c r="M1489" i="10"/>
  <c r="M1490" i="10"/>
  <c r="M1491" i="10"/>
  <c r="M2455" i="10"/>
  <c r="M2456" i="10"/>
  <c r="M2457" i="10"/>
  <c r="M3556" i="10"/>
  <c r="M3557" i="10"/>
  <c r="M1908" i="10"/>
  <c r="M1909" i="10"/>
  <c r="M1906" i="10"/>
  <c r="M1907" i="10"/>
  <c r="M191" i="10"/>
  <c r="M193" i="10"/>
  <c r="M194" i="10"/>
  <c r="M192" i="10"/>
  <c r="M3575" i="10"/>
  <c r="M3570" i="10"/>
  <c r="M3571" i="10"/>
  <c r="M3572" i="10"/>
  <c r="M3573" i="10"/>
  <c r="M3574" i="10"/>
  <c r="M3527" i="10"/>
  <c r="M3528" i="10"/>
  <c r="M3529" i="10"/>
  <c r="M3530" i="10"/>
  <c r="M3531" i="10"/>
  <c r="M92" i="10"/>
  <c r="M3063" i="10"/>
  <c r="M3064" i="10"/>
  <c r="M3058" i="10"/>
  <c r="M3059" i="10"/>
  <c r="M3060" i="10"/>
  <c r="M3061" i="10"/>
  <c r="M3062" i="10"/>
  <c r="M175" i="10"/>
  <c r="M171" i="10"/>
  <c r="M172" i="10"/>
  <c r="M173" i="10"/>
  <c r="M174" i="10"/>
  <c r="M3143" i="10"/>
  <c r="M3144" i="10"/>
  <c r="M3145" i="10"/>
  <c r="M3146" i="10"/>
  <c r="M3147" i="10"/>
  <c r="M3148" i="10"/>
  <c r="M3149" i="10"/>
  <c r="M3095" i="10"/>
  <c r="M3096" i="10"/>
  <c r="M3097" i="10"/>
  <c r="M3098" i="10"/>
  <c r="M3099" i="10"/>
  <c r="M3100" i="10"/>
  <c r="M3101" i="10"/>
  <c r="M3047" i="10"/>
  <c r="M3048" i="10"/>
  <c r="M3049" i="10"/>
  <c r="M3463" i="10"/>
  <c r="M3460" i="10"/>
  <c r="M3461" i="10"/>
  <c r="M3462" i="10"/>
  <c r="M3671" i="10"/>
  <c r="M3672" i="10"/>
  <c r="M2242" i="10"/>
  <c r="M2243" i="10"/>
  <c r="M2244" i="10"/>
  <c r="M2245" i="10"/>
  <c r="M2240" i="10"/>
  <c r="M2241" i="10"/>
  <c r="M54" i="10"/>
  <c r="M55" i="10"/>
  <c r="M1866" i="10"/>
  <c r="M1867" i="10"/>
  <c r="M795" i="10"/>
  <c r="M796" i="10"/>
  <c r="M793" i="10"/>
  <c r="M794" i="10"/>
  <c r="M3439" i="10"/>
  <c r="M3440" i="10"/>
  <c r="M3435" i="10"/>
  <c r="M3436" i="10"/>
  <c r="M3437" i="10"/>
  <c r="M3438" i="10"/>
  <c r="M2637" i="10"/>
  <c r="M2638" i="10"/>
  <c r="M2639" i="10"/>
  <c r="M62" i="10"/>
  <c r="M63" i="10"/>
  <c r="M56" i="10"/>
  <c r="M64" i="10"/>
  <c r="M57" i="10"/>
  <c r="M65" i="10"/>
  <c r="M58" i="10"/>
  <c r="M66" i="10"/>
  <c r="M59" i="10"/>
  <c r="M60" i="10"/>
  <c r="M61" i="10"/>
  <c r="M131" i="10"/>
  <c r="M132" i="10"/>
  <c r="M130" i="10"/>
  <c r="M3543" i="10"/>
  <c r="M3544" i="10"/>
  <c r="M3545" i="10"/>
  <c r="M3542" i="10"/>
  <c r="M3087" i="10"/>
  <c r="M3083" i="10"/>
  <c r="M3084" i="10"/>
  <c r="M3085" i="10"/>
  <c r="M3086" i="10"/>
  <c r="M3007" i="10"/>
  <c r="M3008" i="10"/>
  <c r="M3009" i="10"/>
  <c r="M3003" i="10"/>
  <c r="M3004" i="10"/>
  <c r="M3005" i="10"/>
  <c r="M3006" i="10"/>
  <c r="M1860" i="10"/>
  <c r="M1861" i="10"/>
  <c r="M1862" i="10"/>
  <c r="M1139" i="10"/>
  <c r="M1141" i="10"/>
  <c r="M1138" i="10"/>
  <c r="M1140" i="10"/>
  <c r="M1142" i="10"/>
  <c r="M1143" i="10"/>
  <c r="M3383" i="10"/>
  <c r="M3378" i="10"/>
  <c r="M3379" i="10"/>
  <c r="M3380" i="10"/>
  <c r="M3381" i="10"/>
  <c r="M3382" i="10"/>
  <c r="M2036" i="10"/>
  <c r="M2034" i="10"/>
  <c r="M2035" i="10"/>
  <c r="M449" i="10"/>
  <c r="M448" i="10"/>
  <c r="M450" i="10"/>
  <c r="M3683" i="10"/>
  <c r="M3682" i="10"/>
  <c r="M3127" i="10"/>
  <c r="M3128" i="10"/>
  <c r="M3125" i="10"/>
  <c r="M3126" i="10"/>
  <c r="M686" i="10"/>
  <c r="M684" i="10"/>
  <c r="M685" i="10"/>
  <c r="M2898" i="10"/>
  <c r="M2903" i="10"/>
  <c r="M2897" i="10"/>
  <c r="M2902" i="10"/>
  <c r="M2899" i="10"/>
  <c r="M2900" i="10"/>
  <c r="M2901" i="10"/>
  <c r="M3681" i="10"/>
  <c r="M2960" i="10"/>
  <c r="M2961" i="10"/>
  <c r="M2962" i="10"/>
  <c r="M2963" i="10"/>
  <c r="M2964" i="10"/>
  <c r="M2159" i="10"/>
  <c r="M2161" i="10"/>
  <c r="M2162" i="10"/>
  <c r="M2160" i="10"/>
  <c r="M3559" i="10"/>
  <c r="M3560" i="10"/>
  <c r="M3558" i="10"/>
  <c r="M3455" i="10"/>
  <c r="M3450" i="10"/>
  <c r="M3451" i="10"/>
  <c r="M3452" i="10"/>
  <c r="M3453" i="10"/>
  <c r="M3454" i="10"/>
  <c r="M1048" i="10"/>
  <c r="M1049" i="10"/>
  <c r="M1050" i="10"/>
  <c r="M2606" i="10"/>
  <c r="M2607" i="10"/>
  <c r="M2608" i="10"/>
  <c r="M3635" i="10"/>
  <c r="M3636" i="10"/>
  <c r="M891" i="10"/>
  <c r="M885" i="10"/>
  <c r="M886" i="10"/>
  <c r="M887" i="10"/>
  <c r="M888" i="10"/>
  <c r="M889" i="10"/>
  <c r="M890" i="10"/>
  <c r="M3599" i="10"/>
  <c r="M3600" i="10"/>
  <c r="M3601" i="10"/>
  <c r="M3602" i="10"/>
  <c r="M3595" i="10"/>
  <c r="M3596" i="10"/>
  <c r="M3597" i="10"/>
  <c r="M3598" i="10"/>
  <c r="M3603" i="10"/>
  <c r="M3604" i="10"/>
  <c r="M3605" i="10"/>
  <c r="M3606" i="10"/>
  <c r="M2895" i="10"/>
  <c r="M2896" i="10"/>
  <c r="M2894" i="10"/>
  <c r="M2283" i="10"/>
  <c r="M2284" i="10"/>
  <c r="M2285" i="10"/>
  <c r="M2286" i="10"/>
  <c r="M2287" i="10"/>
  <c r="M2288" i="10"/>
  <c r="M3447" i="10"/>
  <c r="M3448" i="10"/>
  <c r="M3449" i="10"/>
  <c r="M289" i="10"/>
  <c r="M291" i="10"/>
  <c r="M290" i="10"/>
  <c r="M1863" i="10"/>
  <c r="M1864" i="10"/>
  <c r="M1865" i="10"/>
  <c r="M91" i="10"/>
  <c r="M3215" i="10"/>
  <c r="M3216" i="10"/>
  <c r="M3217" i="10"/>
  <c r="M3218" i="10"/>
  <c r="M3219" i="10"/>
  <c r="M3212" i="10"/>
  <c r="M3220" i="10"/>
  <c r="M3213" i="10"/>
  <c r="M3221" i="10"/>
  <c r="M3214" i="10"/>
  <c r="M3222" i="10"/>
  <c r="M3583" i="10"/>
  <c r="M3584" i="10"/>
  <c r="M3585" i="10"/>
  <c r="M3582" i="10"/>
  <c r="M111" i="10"/>
  <c r="M113" i="10"/>
  <c r="M112" i="10"/>
  <c r="M114" i="10"/>
  <c r="M115" i="10"/>
  <c r="M3223" i="10"/>
  <c r="M3224" i="10"/>
  <c r="M3225" i="10"/>
  <c r="M3226" i="10"/>
  <c r="M3227" i="10"/>
  <c r="M3228" i="10"/>
  <c r="M1852" i="10"/>
  <c r="M1850" i="10"/>
  <c r="M1851" i="10"/>
  <c r="M647" i="10"/>
  <c r="M645" i="10"/>
  <c r="M646" i="10"/>
  <c r="M2290" i="10"/>
  <c r="M2291" i="10"/>
  <c r="M2292" i="10"/>
  <c r="M2293" i="10"/>
  <c r="M2289" i="10"/>
  <c r="M3537" i="10"/>
  <c r="M3538" i="10"/>
  <c r="M3539" i="10"/>
  <c r="M3540" i="10"/>
  <c r="M3541" i="10"/>
  <c r="M1868" i="10"/>
  <c r="M1869" i="10"/>
  <c r="M1870" i="10"/>
  <c r="M1871" i="10"/>
  <c r="M1872" i="10"/>
  <c r="M3471" i="10"/>
  <c r="M3468" i="10"/>
  <c r="M3469" i="10"/>
  <c r="M3470" i="10"/>
  <c r="M3618" i="10"/>
  <c r="M3626" i="10"/>
  <c r="M3619" i="10"/>
  <c r="M3627" i="10"/>
  <c r="M3620" i="10"/>
  <c r="M3628" i="10"/>
  <c r="M3621" i="10"/>
  <c r="M3622" i="10"/>
  <c r="M3623" i="10"/>
  <c r="M3624" i="10"/>
  <c r="M3617" i="10"/>
  <c r="M3625" i="10"/>
  <c r="M3010" i="10"/>
  <c r="M3011" i="10"/>
  <c r="M3012" i="10"/>
  <c r="M3013" i="10"/>
  <c r="M3014" i="10"/>
  <c r="M1107" i="10"/>
  <c r="M1108" i="10"/>
  <c r="M1103" i="10"/>
  <c r="M1104" i="10"/>
  <c r="M1105" i="10"/>
  <c r="M1106" i="10"/>
  <c r="M3335" i="10"/>
  <c r="M3336" i="10"/>
  <c r="M3337" i="10"/>
  <c r="M3338" i="10"/>
  <c r="M3339" i="10"/>
  <c r="M3340" i="10"/>
  <c r="M3333" i="10"/>
  <c r="M3334" i="10"/>
  <c r="M3546" i="10"/>
  <c r="M3547" i="10"/>
  <c r="M3548" i="10"/>
  <c r="M1484" i="10"/>
  <c r="M1485" i="10"/>
  <c r="M1482" i="10"/>
  <c r="M1483" i="10"/>
  <c r="M3183" i="10"/>
  <c r="M3191" i="10"/>
  <c r="M3184" i="10"/>
  <c r="M3192" i="10"/>
  <c r="M3185" i="10"/>
  <c r="M3193" i="10"/>
  <c r="M3186" i="10"/>
  <c r="M3194" i="10"/>
  <c r="M3187" i="10"/>
  <c r="M3195" i="10"/>
  <c r="M3188" i="10"/>
  <c r="M3196" i="10"/>
  <c r="M3189" i="10"/>
  <c r="M3197" i="10"/>
  <c r="M3190" i="10"/>
  <c r="M1858" i="10"/>
  <c r="M1859" i="10"/>
  <c r="M3441" i="10"/>
  <c r="M3442" i="10"/>
  <c r="M3443" i="10"/>
  <c r="M3444" i="10"/>
  <c r="M3445" i="10"/>
  <c r="M3446" i="10"/>
  <c r="M2092" i="10"/>
  <c r="M2089" i="10"/>
  <c r="M2090" i="10"/>
  <c r="M2091" i="10"/>
  <c r="M1019" i="10"/>
  <c r="M1020" i="10"/>
  <c r="M1021" i="10"/>
  <c r="M1022" i="10"/>
  <c r="M1023" i="10"/>
  <c r="M1024" i="10"/>
  <c r="M1025" i="10"/>
  <c r="M2116" i="10"/>
  <c r="M3650" i="10"/>
  <c r="M3651" i="10"/>
  <c r="M3652" i="10"/>
  <c r="M3647" i="10"/>
  <c r="M3648" i="10"/>
  <c r="M3649" i="10"/>
  <c r="M2967" i="10"/>
  <c r="M2966" i="10"/>
  <c r="M2587" i="10"/>
  <c r="M2588" i="10"/>
  <c r="M2589" i="10"/>
  <c r="M2590" i="10"/>
  <c r="M2591" i="10"/>
  <c r="M2592" i="10"/>
  <c r="M1028" i="10"/>
  <c r="M1029" i="10"/>
  <c r="M1030" i="10"/>
  <c r="M663" i="10"/>
  <c r="M665" i="10"/>
  <c r="M666" i="10"/>
  <c r="M664" i="10"/>
  <c r="M3549" i="10"/>
  <c r="M3550" i="10"/>
  <c r="M2314" i="10"/>
  <c r="M2315" i="10"/>
  <c r="M2316" i="10"/>
  <c r="M2311" i="10"/>
  <c r="M2312" i="10"/>
  <c r="M2313" i="10"/>
  <c r="M70" i="10"/>
  <c r="M71" i="10"/>
  <c r="M72" i="10"/>
  <c r="M73" i="10"/>
  <c r="M74" i="10"/>
  <c r="M67" i="10"/>
  <c r="M68" i="10"/>
  <c r="M69" i="10"/>
  <c r="M3566" i="10"/>
  <c r="M90" i="10"/>
  <c r="M89" i="10"/>
  <c r="M3375" i="10"/>
  <c r="M3376" i="10"/>
  <c r="M3377" i="10"/>
  <c r="M3372" i="10"/>
  <c r="M3373" i="10"/>
  <c r="M3374" i="10"/>
  <c r="M1815" i="10"/>
  <c r="M1816" i="10"/>
  <c r="M1817" i="10"/>
  <c r="M1818" i="10"/>
  <c r="M3391" i="10"/>
  <c r="M3392" i="10"/>
  <c r="M3393" i="10"/>
  <c r="M3394" i="10"/>
  <c r="M3395" i="10"/>
  <c r="M3396" i="10"/>
  <c r="M3397" i="10"/>
  <c r="M3390" i="10"/>
  <c r="M2714" i="10"/>
  <c r="M2722" i="10"/>
  <c r="M2715" i="10"/>
  <c r="M2716" i="10"/>
  <c r="M2717" i="10"/>
  <c r="M2718" i="10"/>
  <c r="M2711" i="10"/>
  <c r="M2719" i="10"/>
  <c r="M2712" i="10"/>
  <c r="M2720" i="10"/>
  <c r="M2713" i="10"/>
  <c r="M2721" i="10"/>
  <c r="M679" i="10"/>
  <c r="M673" i="10"/>
  <c r="M676" i="10"/>
  <c r="M677" i="10"/>
  <c r="M678" i="10"/>
  <c r="M680" i="10"/>
  <c r="M674" i="10"/>
  <c r="M675" i="10"/>
  <c r="M3247" i="10"/>
  <c r="M3248" i="10"/>
  <c r="M3243" i="10"/>
  <c r="M3244" i="10"/>
  <c r="M3245" i="10"/>
  <c r="M3246" i="10"/>
  <c r="M103" i="10"/>
  <c r="M101" i="10"/>
  <c r="M102" i="10"/>
  <c r="M104" i="10"/>
  <c r="M99" i="10"/>
  <c r="M100" i="10"/>
  <c r="M3472" i="10"/>
  <c r="M3473" i="10"/>
  <c r="M3474" i="10"/>
  <c r="M3456" i="10"/>
  <c r="M3457" i="10"/>
  <c r="M3458" i="10"/>
  <c r="M3459" i="10"/>
  <c r="M1367" i="10"/>
  <c r="M1368" i="10"/>
  <c r="M1369" i="10"/>
  <c r="M1370" i="10"/>
  <c r="M1371" i="10"/>
  <c r="M3658" i="10"/>
  <c r="M3659" i="10"/>
  <c r="M3657" i="10"/>
  <c r="M2450" i="10"/>
  <c r="M2451" i="10"/>
  <c r="M2452" i="10"/>
  <c r="M2453" i="10"/>
  <c r="M2449" i="10"/>
  <c r="M108" i="10"/>
  <c r="M109" i="10"/>
  <c r="M110" i="10"/>
  <c r="M295" i="10"/>
  <c r="M297" i="10"/>
  <c r="M296" i="10"/>
  <c r="M2987" i="10"/>
  <c r="M2988" i="10"/>
  <c r="M2989" i="10"/>
  <c r="M2990" i="10"/>
  <c r="M1828" i="10"/>
  <c r="M1829" i="10"/>
  <c r="M1824" i="10"/>
  <c r="M1825" i="10"/>
  <c r="M1826" i="10"/>
  <c r="M1827" i="10"/>
  <c r="M2602" i="10"/>
  <c r="M2598" i="10"/>
  <c r="M2599" i="10"/>
  <c r="M2600" i="10"/>
  <c r="M2601" i="10"/>
  <c r="M3535" i="10"/>
  <c r="M3536" i="10"/>
  <c r="M3532" i="10"/>
  <c r="M3533" i="10"/>
  <c r="M3534" i="10"/>
  <c r="M97" i="10"/>
  <c r="M96" i="10"/>
  <c r="M98" i="10"/>
  <c r="M2530" i="10"/>
  <c r="M2531" i="10"/>
  <c r="M2532" i="10"/>
  <c r="M2528" i="10"/>
  <c r="M2529" i="10"/>
  <c r="M3642" i="10"/>
  <c r="M3643" i="10"/>
  <c r="M3644" i="10"/>
  <c r="M3645" i="10"/>
  <c r="M3646" i="10"/>
  <c r="M3641" i="10"/>
  <c r="M3637" i="10"/>
  <c r="M1494" i="10"/>
  <c r="M1495" i="10"/>
  <c r="M1496" i="10"/>
  <c r="M1497" i="10"/>
  <c r="M1498" i="10"/>
  <c r="M1652" i="10"/>
  <c r="M1653" i="10"/>
  <c r="M1651" i="10"/>
  <c r="M3111" i="10"/>
  <c r="M3112" i="10"/>
  <c r="M3113" i="10"/>
  <c r="M3114" i="10"/>
  <c r="M3109" i="10"/>
  <c r="M3110" i="10"/>
  <c r="M2763" i="10"/>
  <c r="M2764" i="10"/>
  <c r="M2765" i="10"/>
  <c r="M1083" i="10"/>
  <c r="M1084" i="10"/>
  <c r="M1085" i="10"/>
  <c r="M1086" i="10"/>
  <c r="M1079" i="10"/>
  <c r="M1087" i="10"/>
  <c r="M1080" i="10"/>
  <c r="M1088" i="10"/>
  <c r="M1081" i="10"/>
  <c r="M1089" i="10"/>
  <c r="M1082" i="10"/>
  <c r="M3249" i="10"/>
  <c r="M3250" i="10"/>
  <c r="M3251" i="10"/>
  <c r="M146" i="10"/>
  <c r="M147" i="10"/>
  <c r="M148" i="10"/>
  <c r="M1031" i="10"/>
  <c r="M1032" i="10"/>
  <c r="M1033" i="10"/>
  <c r="M3067" i="10"/>
  <c r="M3068" i="10"/>
  <c r="M3231" i="10"/>
  <c r="M3232" i="10"/>
  <c r="M3229" i="10"/>
  <c r="M3230" i="10"/>
  <c r="M649" i="10"/>
  <c r="M648" i="10"/>
  <c r="M650" i="10"/>
  <c r="M1910" i="10"/>
  <c r="M1911" i="10"/>
  <c r="M1912" i="10"/>
  <c r="M1913" i="10"/>
  <c r="M3351" i="10"/>
  <c r="M3352" i="10"/>
  <c r="M3353" i="10"/>
  <c r="M3354" i="10"/>
  <c r="M3503" i="10"/>
  <c r="M3504" i="10"/>
  <c r="M3239" i="10"/>
  <c r="M3240" i="10"/>
  <c r="M3241" i="10"/>
  <c r="M3242" i="10"/>
  <c r="M3237" i="10"/>
  <c r="M3238" i="10"/>
  <c r="M3327" i="10"/>
  <c r="M3320" i="10"/>
  <c r="M3328" i="10"/>
  <c r="M3321" i="10"/>
  <c r="M3329" i="10"/>
  <c r="M3322" i="10"/>
  <c r="M3330" i="10"/>
  <c r="M3323" i="10"/>
  <c r="M3331" i="10"/>
  <c r="M3324" i="10"/>
  <c r="M3332" i="10"/>
  <c r="M3325" i="10"/>
  <c r="M3326" i="10"/>
  <c r="M3207" i="10"/>
  <c r="M3208" i="10"/>
  <c r="M3209" i="10"/>
  <c r="M3210" i="10"/>
  <c r="M3211" i="10"/>
  <c r="M3204" i="10"/>
  <c r="M3205" i="10"/>
  <c r="M3206" i="10"/>
  <c r="M2533" i="10"/>
  <c r="M2534" i="10"/>
  <c r="M2535" i="10"/>
  <c r="M681" i="10"/>
  <c r="M682" i="10"/>
  <c r="M683" i="10"/>
  <c r="M1486" i="10"/>
  <c r="M1487" i="10"/>
  <c r="M3319" i="10"/>
  <c r="M3312" i="10"/>
  <c r="M3313" i="10"/>
  <c r="M3314" i="10"/>
  <c r="M3315" i="10"/>
  <c r="M3316" i="10"/>
  <c r="M3317" i="10"/>
  <c r="M3318" i="10"/>
  <c r="M3565" i="10"/>
  <c r="M88" i="10"/>
  <c r="BA461" i="8"/>
  <c r="AV663" i="8"/>
  <c r="BE344" i="8"/>
  <c r="BA395" i="8"/>
  <c r="BE264" i="8"/>
  <c r="BB263" i="8"/>
  <c r="BB663" i="8"/>
  <c r="BE721" i="8"/>
  <c r="BE290" i="8"/>
  <c r="BE480" i="8"/>
  <c r="BB662" i="8"/>
  <c r="BA662" i="8"/>
  <c r="BB335" i="8"/>
  <c r="BA335" i="8"/>
  <c r="BB419" i="8"/>
  <c r="BA419" i="8"/>
  <c r="BB579" i="8"/>
  <c r="BA579" i="8"/>
  <c r="BB492" i="8"/>
  <c r="BA492" i="8"/>
  <c r="BB694" i="8"/>
  <c r="BA694" i="8"/>
  <c r="BB345" i="8"/>
  <c r="BA345" i="8"/>
  <c r="BA302" i="8"/>
  <c r="BB302" i="8"/>
  <c r="BB668" i="8"/>
  <c r="BA668" i="8"/>
  <c r="BE684" i="8"/>
  <c r="AV684" i="8"/>
  <c r="BB449" i="8"/>
  <c r="BA449" i="8"/>
  <c r="BB612" i="8"/>
  <c r="BA612" i="8"/>
  <c r="BB652" i="8"/>
  <c r="BA652" i="8"/>
  <c r="BB676" i="8"/>
  <c r="BA676" i="8"/>
  <c r="BA275" i="8"/>
  <c r="BB275" i="8"/>
  <c r="BA299" i="8"/>
  <c r="BB299" i="8"/>
  <c r="BA363" i="8"/>
  <c r="BB363" i="8"/>
  <c r="BB443" i="8"/>
  <c r="BA443" i="8"/>
  <c r="BB493" i="8"/>
  <c r="BA493" i="8"/>
  <c r="BB284" i="8"/>
  <c r="BA284" i="8"/>
  <c r="BB312" i="8"/>
  <c r="BA312" i="8"/>
  <c r="BA436" i="8"/>
  <c r="BB436" i="8"/>
  <c r="BB496" i="8"/>
  <c r="BA496" i="8"/>
  <c r="BB598" i="8"/>
  <c r="BA598" i="8"/>
  <c r="BB622" i="8"/>
  <c r="BA622" i="8"/>
  <c r="BB690" i="8"/>
  <c r="BA690" i="8"/>
  <c r="BA277" i="8"/>
  <c r="BB277" i="8"/>
  <c r="BB309" i="8"/>
  <c r="BA309" i="8"/>
  <c r="BA373" i="8"/>
  <c r="BB373" i="8"/>
  <c r="BB434" i="8"/>
  <c r="BA434" i="8"/>
  <c r="BE735" i="8"/>
  <c r="BB494" i="8"/>
  <c r="BA494" i="8"/>
  <c r="BB286" i="8"/>
  <c r="BA286" i="8"/>
  <c r="BA412" i="8"/>
  <c r="BB412" i="8"/>
  <c r="BB556" i="8"/>
  <c r="BA556" i="8"/>
  <c r="BB706" i="8"/>
  <c r="BA706" i="8"/>
  <c r="BB509" i="8"/>
  <c r="BA509" i="8"/>
  <c r="BB553" i="8"/>
  <c r="BA553" i="8"/>
  <c r="BB687" i="8"/>
  <c r="BA687" i="8"/>
  <c r="BB430" i="8"/>
  <c r="BA430" i="8"/>
  <c r="BA454" i="8"/>
  <c r="BB454" i="8"/>
  <c r="BB498" i="8"/>
  <c r="BA498" i="8"/>
  <c r="BA295" i="8"/>
  <c r="BB295" i="8"/>
  <c r="BB387" i="8"/>
  <c r="BA387" i="8"/>
  <c r="BB591" i="8"/>
  <c r="BA591" i="8"/>
  <c r="BB613" i="8"/>
  <c r="BA613" i="8"/>
  <c r="BB324" i="8"/>
  <c r="BA324" i="8"/>
  <c r="BA414" i="8"/>
  <c r="BB414" i="8"/>
  <c r="BB608" i="8"/>
  <c r="BA608" i="8"/>
  <c r="BB700" i="8"/>
  <c r="BA700" i="8"/>
  <c r="BB471" i="8"/>
  <c r="BA471" i="8"/>
  <c r="BB653" i="8"/>
  <c r="BA653" i="8"/>
  <c r="BB735" i="8"/>
  <c r="BA735" i="8"/>
  <c r="BE731" i="8"/>
  <c r="AV731" i="8"/>
  <c r="BB688" i="8"/>
  <c r="BA688" i="8"/>
  <c r="BB424" i="8"/>
  <c r="BA424" i="8"/>
  <c r="BB516" i="8"/>
  <c r="BA516" i="8"/>
  <c r="BB568" i="8"/>
  <c r="BA568" i="8"/>
  <c r="BB369" i="8"/>
  <c r="BA369" i="8"/>
  <c r="BB455" i="8"/>
  <c r="BA455" i="8"/>
  <c r="BB607" i="8"/>
  <c r="BA607" i="8"/>
  <c r="BA266" i="8"/>
  <c r="BB266" i="8"/>
  <c r="BB362" i="8"/>
  <c r="BA362" i="8"/>
  <c r="BB578" i="8"/>
  <c r="BA578" i="8"/>
  <c r="BA602" i="8"/>
  <c r="BB602" i="8"/>
  <c r="BB642" i="8"/>
  <c r="BA642" i="8"/>
  <c r="BA573" i="8"/>
  <c r="BB573" i="8"/>
  <c r="BB297" i="8"/>
  <c r="BA297" i="8"/>
  <c r="BB282" i="8"/>
  <c r="BA282" i="8"/>
  <c r="BA310" i="8"/>
  <c r="BB310" i="8"/>
  <c r="BB562" i="8"/>
  <c r="BA562" i="8"/>
  <c r="BB636" i="8"/>
  <c r="BA636" i="8"/>
  <c r="BB323" i="8"/>
  <c r="BA323" i="8"/>
  <c r="BB601" i="8"/>
  <c r="BA601" i="8"/>
  <c r="BB374" i="8"/>
  <c r="BA374" i="8"/>
  <c r="BE690" i="8"/>
  <c r="BB472" i="8"/>
  <c r="BA472" i="8"/>
  <c r="BB725" i="8"/>
  <c r="BA725" i="8"/>
  <c r="BB555" i="8"/>
  <c r="BA555" i="8"/>
  <c r="BB646" i="8"/>
  <c r="BA646" i="8"/>
  <c r="BB619" i="8"/>
  <c r="BA619" i="8"/>
  <c r="BA332" i="8"/>
  <c r="BB332" i="8"/>
  <c r="BB522" i="8"/>
  <c r="BA522" i="8"/>
  <c r="BA723" i="8"/>
  <c r="BB723" i="8"/>
  <c r="BB546" i="8"/>
  <c r="BA546" i="8"/>
  <c r="BB416" i="8"/>
  <c r="BA416" i="8"/>
  <c r="BB552" i="8"/>
  <c r="BA552" i="8"/>
  <c r="BB699" i="8"/>
  <c r="BA699" i="8"/>
  <c r="BB709" i="8"/>
  <c r="BA709" i="8"/>
  <c r="BA364" i="8"/>
  <c r="BB364" i="8"/>
  <c r="BA750" i="8"/>
  <c r="BB750" i="8"/>
  <c r="BB347" i="8"/>
  <c r="BA347" i="8"/>
  <c r="BB401" i="8"/>
  <c r="BA401" i="8"/>
  <c r="BA348" i="8"/>
  <c r="BB348" i="8"/>
  <c r="BB378" i="8"/>
  <c r="BA378" i="8"/>
  <c r="BA420" i="8"/>
  <c r="BB420" i="8"/>
  <c r="BE478" i="8"/>
  <c r="AV478" i="8"/>
  <c r="BA606" i="8"/>
  <c r="BB606" i="8"/>
  <c r="BB722" i="8"/>
  <c r="BA722" i="8"/>
  <c r="BB321" i="8"/>
  <c r="BA321" i="8"/>
  <c r="BB293" i="8"/>
  <c r="BA293" i="8"/>
  <c r="BB357" i="8"/>
  <c r="BA357" i="8"/>
  <c r="BB501" i="8"/>
  <c r="BA501" i="8"/>
  <c r="BB673" i="8"/>
  <c r="BA673" i="8"/>
  <c r="BB727" i="8"/>
  <c r="BA727" i="8"/>
  <c r="BA358" i="8"/>
  <c r="BB358" i="8"/>
  <c r="BB480" i="8"/>
  <c r="BA480" i="8"/>
  <c r="BB540" i="8"/>
  <c r="BA540" i="8"/>
  <c r="BB590" i="8"/>
  <c r="BA590" i="8"/>
  <c r="BB393" i="8"/>
  <c r="BA393" i="8"/>
  <c r="BA537" i="8"/>
  <c r="BB537" i="8"/>
  <c r="BB701" i="8"/>
  <c r="BA701" i="8"/>
  <c r="BB482" i="8"/>
  <c r="BA482" i="8"/>
  <c r="BB313" i="8"/>
  <c r="BA313" i="8"/>
  <c r="BB343" i="8"/>
  <c r="BA343" i="8"/>
  <c r="BB495" i="8"/>
  <c r="BA495" i="8"/>
  <c r="BB569" i="8"/>
  <c r="BA569" i="8"/>
  <c r="BB518" i="8"/>
  <c r="BA518" i="8"/>
  <c r="BB360" i="8"/>
  <c r="BA360" i="8"/>
  <c r="BB406" i="8"/>
  <c r="BA406" i="8"/>
  <c r="BB550" i="8"/>
  <c r="BA550" i="8"/>
  <c r="BA682" i="8"/>
  <c r="BB682" i="8"/>
  <c r="BA267" i="8"/>
  <c r="BB267" i="8"/>
  <c r="BA381" i="8"/>
  <c r="BB381" i="8"/>
  <c r="BB563" i="8"/>
  <c r="BA563" i="8"/>
  <c r="BB585" i="8"/>
  <c r="BA585" i="8"/>
  <c r="BB705" i="8"/>
  <c r="BA705" i="8"/>
  <c r="BB410" i="8"/>
  <c r="BA410" i="8"/>
  <c r="BE406" i="8"/>
  <c r="BB500" i="8"/>
  <c r="BA500" i="8"/>
  <c r="BB702" i="8"/>
  <c r="BA702" i="8"/>
  <c r="BE267" i="8"/>
  <c r="BB353" i="8"/>
  <c r="BA353" i="8"/>
  <c r="BA557" i="8"/>
  <c r="BB557" i="8"/>
  <c r="BA262" i="8"/>
  <c r="BB262" i="8"/>
  <c r="BB359" i="8"/>
  <c r="BA359" i="8"/>
  <c r="BA268" i="8"/>
  <c r="BB268" i="8"/>
  <c r="BE407" i="8"/>
  <c r="BB435" i="8"/>
  <c r="BA435" i="8"/>
  <c r="BB733" i="8"/>
  <c r="BA733" i="8"/>
  <c r="BB502" i="8"/>
  <c r="BA502" i="8"/>
  <c r="BA264" i="8"/>
  <c r="BB264" i="8"/>
  <c r="BA344" i="8"/>
  <c r="BB344" i="8"/>
  <c r="BB596" i="8"/>
  <c r="BA596" i="8"/>
  <c r="BB620" i="8"/>
  <c r="BA620" i="8"/>
  <c r="BB660" i="8"/>
  <c r="BA660" i="8"/>
  <c r="BB686" i="8"/>
  <c r="BA686" i="8"/>
  <c r="BA529" i="8"/>
  <c r="BB529" i="8"/>
  <c r="BA307" i="8"/>
  <c r="BB307" i="8"/>
  <c r="BA371" i="8"/>
  <c r="BB371" i="8"/>
  <c r="BB457" i="8"/>
  <c r="BA457" i="8"/>
  <c r="BA380" i="8"/>
  <c r="BB380" i="8"/>
  <c r="BB535" i="8"/>
  <c r="BA535" i="8"/>
  <c r="BB717" i="8"/>
  <c r="BA717" i="8"/>
  <c r="BE688" i="8"/>
  <c r="BB366" i="8"/>
  <c r="BA366" i="8"/>
  <c r="BB538" i="8"/>
  <c r="BA538" i="8"/>
  <c r="BA298" i="8"/>
  <c r="BB298" i="8"/>
  <c r="BA531" i="8"/>
  <c r="BB531" i="8"/>
  <c r="BB674" i="8"/>
  <c r="BA674" i="8"/>
  <c r="BB290" i="8"/>
  <c r="BA290" i="8"/>
  <c r="BB398" i="8"/>
  <c r="BA398" i="8"/>
  <c r="BB658" i="8"/>
  <c r="BA658" i="8"/>
  <c r="BB261" i="8"/>
  <c r="BA261" i="8"/>
  <c r="BB478" i="8"/>
  <c r="BA478" i="8"/>
  <c r="BB520" i="8"/>
  <c r="BA520" i="8"/>
  <c r="BB403" i="8"/>
  <c r="BA403" i="8"/>
  <c r="BB589" i="8"/>
  <c r="BA589" i="8"/>
  <c r="BB730" i="8"/>
  <c r="BA730" i="8"/>
  <c r="BB417" i="8"/>
  <c r="BA417" i="8"/>
  <c r="BB695" i="8"/>
  <c r="BA695" i="8"/>
  <c r="BB368" i="8"/>
  <c r="BA368" i="8"/>
  <c r="BA463" i="8"/>
  <c r="BB463" i="8"/>
  <c r="BB632" i="8"/>
  <c r="BA632" i="8"/>
  <c r="BB447" i="8"/>
  <c r="BA447" i="8"/>
  <c r="BB539" i="8"/>
  <c r="BA539" i="8"/>
  <c r="BA356" i="8"/>
  <c r="BB356" i="8"/>
  <c r="BB474" i="8"/>
  <c r="BA474" i="8"/>
  <c r="AV642" i="8"/>
  <c r="BE642" i="8"/>
  <c r="BB736" i="8"/>
  <c r="BA736" i="8"/>
  <c r="BB655" i="8"/>
  <c r="BA655" i="8"/>
  <c r="BB626" i="8"/>
  <c r="BA626" i="8"/>
  <c r="BB476" i="8"/>
  <c r="BA476" i="8"/>
  <c r="BB536" i="8"/>
  <c r="BA536" i="8"/>
  <c r="BB704" i="8"/>
  <c r="BA704" i="8"/>
  <c r="BB625" i="8"/>
  <c r="BA625" i="8"/>
  <c r="BB296" i="8"/>
  <c r="BA296" i="8"/>
  <c r="BB444" i="8"/>
  <c r="BA444" i="8"/>
  <c r="BB504" i="8"/>
  <c r="BA504" i="8"/>
  <c r="BB580" i="8"/>
  <c r="BA580" i="8"/>
  <c r="BB630" i="8"/>
  <c r="BA630" i="8"/>
  <c r="BB317" i="8"/>
  <c r="BA317" i="8"/>
  <c r="BB385" i="8"/>
  <c r="BA385" i="8"/>
  <c r="BB475" i="8"/>
  <c r="BA475" i="8"/>
  <c r="BB603" i="8"/>
  <c r="BA603" i="8"/>
  <c r="BE717" i="8"/>
  <c r="AV717" i="8"/>
  <c r="BB304" i="8"/>
  <c r="BA304" i="8"/>
  <c r="BB554" i="8"/>
  <c r="BA554" i="8"/>
  <c r="AV286" i="8"/>
  <c r="BE286" i="8"/>
  <c r="BB322" i="8"/>
  <c r="BA322" i="8"/>
  <c r="BA404" i="8"/>
  <c r="BB404" i="8"/>
  <c r="BB680" i="8"/>
  <c r="BA680" i="8"/>
  <c r="BB515" i="8"/>
  <c r="BA515" i="8"/>
  <c r="BA651" i="8"/>
  <c r="BB651" i="8"/>
  <c r="BE673" i="8"/>
  <c r="BA721" i="8"/>
  <c r="BB721" i="8"/>
  <c r="BA551" i="8"/>
  <c r="BB551" i="8"/>
  <c r="BA643" i="8"/>
  <c r="BB643" i="8"/>
  <c r="BB438" i="8"/>
  <c r="BA438" i="8"/>
  <c r="BB506" i="8"/>
  <c r="BA506" i="8"/>
  <c r="BB558" i="8"/>
  <c r="BA558" i="8"/>
  <c r="BB582" i="8"/>
  <c r="BA582" i="8"/>
  <c r="BB279" i="8"/>
  <c r="BA279" i="8"/>
  <c r="BB303" i="8"/>
  <c r="BA303" i="8"/>
  <c r="BB597" i="8"/>
  <c r="BA597" i="8"/>
  <c r="BB621" i="8"/>
  <c r="BA621" i="8"/>
  <c r="BB675" i="8"/>
  <c r="BA675" i="8"/>
  <c r="BA260" i="8"/>
  <c r="BB260" i="8"/>
  <c r="BA334" i="8"/>
  <c r="BB334" i="8"/>
  <c r="BB616" i="8"/>
  <c r="BA616" i="8"/>
  <c r="BB708" i="8"/>
  <c r="BA708" i="8"/>
  <c r="BB661" i="8"/>
  <c r="BA661" i="8"/>
  <c r="BB320" i="8"/>
  <c r="BA320" i="8"/>
  <c r="BE270" i="8"/>
  <c r="BB300" i="8"/>
  <c r="BA300" i="8"/>
  <c r="BB432" i="8"/>
  <c r="BA432" i="8"/>
  <c r="BB456" i="8"/>
  <c r="BA456" i="8"/>
  <c r="BB526" i="8"/>
  <c r="BA526" i="8"/>
  <c r="AV418" i="8"/>
  <c r="BE418" i="8"/>
  <c r="BB377" i="8"/>
  <c r="BA377" i="8"/>
  <c r="BB615" i="8"/>
  <c r="BA615" i="8"/>
  <c r="BB499" i="8"/>
  <c r="BA499" i="8"/>
  <c r="BB329" i="8"/>
  <c r="BA329" i="8"/>
  <c r="BA372" i="8"/>
  <c r="BB372" i="8"/>
  <c r="BB610" i="8"/>
  <c r="BA610" i="8"/>
  <c r="BE736" i="8"/>
  <c r="BB269" i="8"/>
  <c r="BA269" i="8"/>
  <c r="BB581" i="8"/>
  <c r="BA581" i="8"/>
  <c r="BA294" i="8"/>
  <c r="BB294" i="8"/>
  <c r="BA570" i="8"/>
  <c r="BB570" i="8"/>
  <c r="BE686" i="8"/>
  <c r="AV686" i="8"/>
  <c r="BB712" i="8"/>
  <c r="BA712" i="8"/>
  <c r="BA458" i="8"/>
  <c r="BB458" i="8"/>
  <c r="BB331" i="8"/>
  <c r="BA331" i="8"/>
  <c r="BB485" i="8"/>
  <c r="BA485" i="8"/>
  <c r="BB609" i="8"/>
  <c r="BA609" i="8"/>
  <c r="BB751" i="8"/>
  <c r="BA751" i="8"/>
  <c r="AV374" i="8"/>
  <c r="BE374" i="8"/>
  <c r="BB418" i="8"/>
  <c r="BA418" i="8"/>
  <c r="BB510" i="8"/>
  <c r="BA510" i="8"/>
  <c r="BB670" i="8"/>
  <c r="BA670" i="8"/>
  <c r="BB635" i="8"/>
  <c r="BA635" i="8"/>
  <c r="BB427" i="8"/>
  <c r="BA427" i="8"/>
  <c r="BA571" i="8"/>
  <c r="BB571" i="8"/>
  <c r="BA272" i="8"/>
  <c r="BB272" i="8"/>
  <c r="BB305" i="8"/>
  <c r="BA305" i="8"/>
  <c r="BA352" i="8"/>
  <c r="BB352" i="8"/>
  <c r="BB530" i="8"/>
  <c r="BA530" i="8"/>
  <c r="BB442" i="8"/>
  <c r="BA442" i="8"/>
  <c r="BB664" i="8"/>
  <c r="BA664" i="8"/>
  <c r="BB714" i="8"/>
  <c r="BA714" i="8"/>
  <c r="BA469" i="8"/>
  <c r="BB469" i="8"/>
  <c r="BB719" i="8"/>
  <c r="BA719" i="8"/>
  <c r="BB588" i="8"/>
  <c r="BA588" i="8"/>
  <c r="BB288" i="8"/>
  <c r="BA288" i="8"/>
  <c r="BA314" i="8"/>
  <c r="BB314" i="8"/>
  <c r="BA350" i="8"/>
  <c r="BB350" i="8"/>
  <c r="BA396" i="8"/>
  <c r="BB396" i="8"/>
  <c r="BB462" i="8"/>
  <c r="BA462" i="8"/>
  <c r="BB532" i="8"/>
  <c r="BA532" i="8"/>
  <c r="BB648" i="8"/>
  <c r="BA648" i="8"/>
  <c r="BB327" i="8"/>
  <c r="BA327" i="8"/>
  <c r="BA523" i="8"/>
  <c r="BB523" i="8"/>
  <c r="BB473" i="8"/>
  <c r="BA473" i="8"/>
  <c r="BB640" i="8"/>
  <c r="BA640" i="8"/>
  <c r="BB666" i="8"/>
  <c r="BA666" i="8"/>
  <c r="BB367" i="8"/>
  <c r="BA367" i="8"/>
  <c r="BA433" i="8"/>
  <c r="BB433" i="8"/>
  <c r="BB525" i="8"/>
  <c r="BA525" i="8"/>
  <c r="BB547" i="8"/>
  <c r="BA547" i="8"/>
  <c r="BB280" i="8"/>
  <c r="BA280" i="8"/>
  <c r="BB390" i="8"/>
  <c r="BA390" i="8"/>
  <c r="BB484" i="8"/>
  <c r="BA484" i="8"/>
  <c r="BB650" i="8"/>
  <c r="BA650" i="8"/>
  <c r="BB726" i="8"/>
  <c r="BA726" i="8"/>
  <c r="BB289" i="8"/>
  <c r="BA289" i="8"/>
  <c r="BB399" i="8"/>
  <c r="BA399" i="8"/>
  <c r="BB441" i="8"/>
  <c r="BA441" i="8"/>
  <c r="BB465" i="8"/>
  <c r="BA465" i="8"/>
  <c r="BA541" i="8"/>
  <c r="BB541" i="8"/>
  <c r="BB639" i="8"/>
  <c r="BA639" i="8"/>
  <c r="BB669" i="8"/>
  <c r="BA669" i="8"/>
  <c r="BB561" i="8"/>
  <c r="BA561" i="8"/>
  <c r="BB292" i="8"/>
  <c r="BA292" i="8"/>
  <c r="BB318" i="8"/>
  <c r="BA318" i="8"/>
  <c r="BB408" i="8"/>
  <c r="BA408" i="8"/>
  <c r="BB586" i="8"/>
  <c r="BA586" i="8"/>
  <c r="BB634" i="8"/>
  <c r="BA634" i="8"/>
  <c r="BE377" i="8"/>
  <c r="BB707" i="8"/>
  <c r="BA707" i="8"/>
  <c r="BB400" i="8"/>
  <c r="BA400" i="8"/>
  <c r="BA604" i="8"/>
  <c r="BB604" i="8"/>
  <c r="BB644" i="8"/>
  <c r="BA644" i="8"/>
  <c r="BB291" i="8"/>
  <c r="BA291" i="8"/>
  <c r="BB355" i="8"/>
  <c r="BA355" i="8"/>
  <c r="BB587" i="8"/>
  <c r="BA587" i="8"/>
  <c r="BB633" i="8"/>
  <c r="BA633" i="8"/>
  <c r="BA657" i="8"/>
  <c r="BB657" i="8"/>
  <c r="BB451" i="8"/>
  <c r="BA451" i="8"/>
  <c r="BE585" i="8"/>
  <c r="BE689" i="8"/>
  <c r="BB349" i="8"/>
  <c r="BA349" i="8"/>
  <c r="BB459" i="8"/>
  <c r="BA459" i="8"/>
  <c r="BB470" i="8"/>
  <c r="BA470" i="8"/>
  <c r="BA729" i="8"/>
  <c r="BB729" i="8"/>
  <c r="BB542" i="8"/>
  <c r="BA542" i="8"/>
  <c r="BB407" i="8"/>
  <c r="BA407" i="8"/>
  <c r="BA549" i="8"/>
  <c r="BB549" i="8"/>
  <c r="BB394" i="8"/>
  <c r="BA394" i="8"/>
  <c r="BB333" i="8"/>
  <c r="BA333" i="8"/>
  <c r="BB423" i="8"/>
  <c r="BA423" i="8"/>
  <c r="BA567" i="8"/>
  <c r="BB567" i="8"/>
  <c r="BB517" i="8"/>
  <c r="BA517" i="8"/>
  <c r="BB637" i="8"/>
  <c r="BA637" i="8"/>
  <c r="BB450" i="8"/>
  <c r="BA450" i="8"/>
  <c r="BB382" i="8"/>
  <c r="BA382" i="8"/>
  <c r="BB448" i="8"/>
  <c r="BA448" i="8"/>
  <c r="BB718" i="8"/>
  <c r="BA718" i="8"/>
  <c r="BB631" i="8"/>
  <c r="BA631" i="8"/>
  <c r="BB677" i="8"/>
  <c r="BA677" i="8"/>
  <c r="BB671" i="8"/>
  <c r="BA671" i="8"/>
  <c r="BB452" i="8"/>
  <c r="BA452" i="8"/>
  <c r="BB341" i="8"/>
  <c r="BA341" i="8"/>
  <c r="BB575" i="8"/>
  <c r="BA575" i="8"/>
  <c r="BB627" i="8"/>
  <c r="BA627" i="8"/>
  <c r="BA330" i="8"/>
  <c r="BB330" i="8"/>
  <c r="BA428" i="8"/>
  <c r="BB428" i="8"/>
  <c r="BB468" i="8"/>
  <c r="BA468" i="8"/>
  <c r="BB488" i="8"/>
  <c r="BA488" i="8"/>
  <c r="BB614" i="8"/>
  <c r="BA614" i="8"/>
  <c r="BB678" i="8"/>
  <c r="BA678" i="8"/>
  <c r="BB301" i="8"/>
  <c r="BA301" i="8"/>
  <c r="BA365" i="8"/>
  <c r="BB365" i="8"/>
  <c r="BB507" i="8"/>
  <c r="BA507" i="8"/>
  <c r="BB548" i="8"/>
  <c r="BA548" i="8"/>
  <c r="BA574" i="8"/>
  <c r="BB574" i="8"/>
  <c r="BB698" i="8"/>
  <c r="BA698" i="8"/>
  <c r="BB545" i="8"/>
  <c r="BA545" i="8"/>
  <c r="BE272" i="8"/>
  <c r="BB422" i="8"/>
  <c r="BA422" i="8"/>
  <c r="BB490" i="8"/>
  <c r="BA490" i="8"/>
  <c r="BB375" i="8"/>
  <c r="BA375" i="8"/>
  <c r="BE417" i="8"/>
  <c r="BB577" i="8"/>
  <c r="BA577" i="8"/>
  <c r="BB605" i="8"/>
  <c r="BA605" i="8"/>
  <c r="BB337" i="8"/>
  <c r="BA337" i="8"/>
  <c r="BA559" i="8"/>
  <c r="BB559" i="8"/>
  <c r="BA270" i="8"/>
  <c r="BB270" i="8"/>
  <c r="BA600" i="8"/>
  <c r="BB600" i="8"/>
  <c r="BA692" i="8"/>
  <c r="BB692" i="8"/>
  <c r="BB503" i="8"/>
  <c r="BA503" i="8"/>
  <c r="BB645" i="8"/>
  <c r="BA645" i="8"/>
  <c r="BA713" i="8"/>
  <c r="BB713" i="8"/>
  <c r="BA731" i="8"/>
  <c r="BB731" i="8"/>
  <c r="BB508" i="8"/>
  <c r="BA508" i="8"/>
  <c r="BB560" i="8"/>
  <c r="BA560" i="8"/>
  <c r="BB361" i="8"/>
  <c r="BA361" i="8"/>
  <c r="BB511" i="8"/>
  <c r="BA511" i="8"/>
  <c r="BE262" i="8"/>
  <c r="AV262" i="8"/>
  <c r="BE474" i="8"/>
  <c r="BB684" i="8"/>
  <c r="BA684" i="8"/>
  <c r="BB519" i="8"/>
  <c r="BA519" i="8"/>
  <c r="BB691" i="8"/>
  <c r="BA691" i="8"/>
  <c r="BA715" i="8"/>
  <c r="BB715" i="8"/>
  <c r="BB584" i="8"/>
  <c r="BA584" i="8"/>
  <c r="BA274" i="8"/>
  <c r="BB274" i="8"/>
  <c r="BA328" i="8"/>
  <c r="BB328" i="8"/>
  <c r="BE578" i="8"/>
  <c r="BB628" i="8"/>
  <c r="BA628" i="8"/>
  <c r="BA405" i="8"/>
  <c r="BB405" i="8"/>
  <c r="BA315" i="8"/>
  <c r="BB315" i="8"/>
  <c r="BB527" i="8"/>
  <c r="BA527" i="8"/>
  <c r="BB679" i="8"/>
  <c r="BA679" i="8"/>
  <c r="BA346" i="8"/>
  <c r="BB346" i="8"/>
  <c r="BE378" i="8"/>
  <c r="BE403" i="8"/>
  <c r="BB431" i="8"/>
  <c r="BA431" i="8"/>
  <c r="BA665" i="8"/>
  <c r="BB665" i="8"/>
  <c r="BB656" i="8"/>
  <c r="BA656" i="8"/>
  <c r="BB697" i="8"/>
  <c r="BA697" i="8"/>
  <c r="BB460" i="8"/>
  <c r="BA460" i="8"/>
  <c r="BB487" i="8"/>
  <c r="BA487" i="8"/>
  <c r="BB711" i="8"/>
  <c r="BA711" i="8"/>
  <c r="BB724" i="8"/>
  <c r="BA724" i="8"/>
  <c r="BB319" i="8"/>
  <c r="BA319" i="8"/>
  <c r="BB425" i="8"/>
  <c r="BA425" i="8"/>
  <c r="BB693" i="8"/>
  <c r="BA693" i="8"/>
  <c r="BB576" i="8"/>
  <c r="BA576" i="8"/>
  <c r="BB689" i="8"/>
  <c r="BA689" i="8"/>
  <c r="BA326" i="8"/>
  <c r="BB326" i="8"/>
  <c r="BA389" i="8"/>
  <c r="BB389" i="8"/>
  <c r="BE733" i="8"/>
  <c r="AV733" i="8"/>
  <c r="BA336" i="8"/>
  <c r="BB336" i="8"/>
  <c r="BB392" i="8"/>
  <c r="BA392" i="8"/>
  <c r="BA649" i="8"/>
  <c r="BB649" i="8"/>
  <c r="BB654" i="8"/>
  <c r="BA654" i="8"/>
  <c r="BA276" i="8"/>
  <c r="BB276" i="8"/>
  <c r="BB386" i="8"/>
  <c r="BA386" i="8"/>
  <c r="BE468" i="8"/>
  <c r="AV468" i="8"/>
  <c r="BB512" i="8"/>
  <c r="BA512" i="8"/>
  <c r="BB564" i="8"/>
  <c r="BA564" i="8"/>
  <c r="BB638" i="8"/>
  <c r="BA638" i="8"/>
  <c r="BB752" i="8"/>
  <c r="BA752" i="8"/>
  <c r="BB325" i="8"/>
  <c r="BA325" i="8"/>
  <c r="BB411" i="8"/>
  <c r="BA411" i="8"/>
  <c r="BB611" i="8"/>
  <c r="BA611" i="8"/>
  <c r="BB306" i="8"/>
  <c r="BA306" i="8"/>
  <c r="BB672" i="8"/>
  <c r="BA672" i="8"/>
  <c r="BA659" i="8"/>
  <c r="BB659" i="8"/>
  <c r="BB703" i="8"/>
  <c r="BA703" i="8"/>
  <c r="BB446" i="8"/>
  <c r="BA446" i="8"/>
  <c r="BB514" i="8"/>
  <c r="BA514" i="8"/>
  <c r="BB566" i="8"/>
  <c r="BA566" i="8"/>
  <c r="BB592" i="8"/>
  <c r="BA592" i="8"/>
  <c r="BA311" i="8"/>
  <c r="BB311" i="8"/>
  <c r="BB439" i="8"/>
  <c r="BA439" i="8"/>
  <c r="BB629" i="8"/>
  <c r="BA629" i="8"/>
  <c r="BB624" i="8"/>
  <c r="BA624" i="8"/>
  <c r="BB716" i="8"/>
  <c r="BA716" i="8"/>
  <c r="BB593" i="8"/>
  <c r="BA593" i="8"/>
  <c r="BA667" i="8"/>
  <c r="BB667" i="8"/>
  <c r="BB351" i="8"/>
  <c r="BA351" i="8"/>
  <c r="BA338" i="8"/>
  <c r="BB338" i="8"/>
  <c r="BB486" i="8"/>
  <c r="BA486" i="8"/>
  <c r="BB316" i="8"/>
  <c r="BA316" i="8"/>
  <c r="BA342" i="8"/>
  <c r="BB342" i="8"/>
  <c r="BB370" i="8"/>
  <c r="BA370" i="8"/>
  <c r="BB440" i="8"/>
  <c r="BA440" i="8"/>
  <c r="BB534" i="8"/>
  <c r="BA534" i="8"/>
  <c r="BB594" i="8"/>
  <c r="BA594" i="8"/>
  <c r="BB710" i="8"/>
  <c r="BA710" i="8"/>
  <c r="BB426" i="8"/>
  <c r="BA426" i="8"/>
  <c r="BB599" i="8"/>
  <c r="BA599" i="8"/>
  <c r="BB623" i="8"/>
  <c r="BA623" i="8"/>
  <c r="BB647" i="8"/>
  <c r="BA647" i="8"/>
  <c r="BA543" i="8"/>
  <c r="BB543" i="8"/>
  <c r="BB544" i="8"/>
  <c r="BA544" i="8"/>
  <c r="BB618" i="8"/>
  <c r="BA618" i="8"/>
  <c r="BB464" i="8"/>
  <c r="BA464" i="8"/>
  <c r="BB483" i="8"/>
  <c r="BA483" i="8"/>
  <c r="BA388" i="8"/>
  <c r="BB388" i="8"/>
  <c r="BA354" i="8"/>
  <c r="BB354" i="8"/>
  <c r="BB384" i="8"/>
  <c r="BA384" i="8"/>
  <c r="BB466" i="8"/>
  <c r="BA466" i="8"/>
  <c r="BB528" i="8"/>
  <c r="BA528" i="8"/>
  <c r="BB696" i="8"/>
  <c r="BA696" i="8"/>
  <c r="BB720" i="8"/>
  <c r="BA720" i="8"/>
  <c r="BB278" i="8"/>
  <c r="BA278" i="8"/>
  <c r="BE269" i="8"/>
  <c r="BB339" i="8"/>
  <c r="BA339" i="8"/>
  <c r="BA409" i="8"/>
  <c r="BB409" i="8"/>
  <c r="BB491" i="8"/>
  <c r="BA491" i="8"/>
  <c r="BB617" i="8"/>
  <c r="BA617" i="8"/>
  <c r="BA641" i="8"/>
  <c r="BB641" i="8"/>
  <c r="BB402" i="8"/>
  <c r="BA402" i="8"/>
  <c r="BA572" i="8"/>
  <c r="BB572" i="8"/>
  <c r="AV2" i="8"/>
  <c r="BE2" i="8"/>
  <c r="AZ2" i="8"/>
  <c r="CI148" i="8" s="1"/>
  <c r="AY2" i="8"/>
  <c r="AW2" i="8"/>
  <c r="DO9" i="8" l="1"/>
  <c r="DM18" i="8"/>
  <c r="DM21" i="8" s="1"/>
  <c r="DH21" i="8"/>
  <c r="DO5" i="8"/>
  <c r="DO11" i="8" s="1"/>
  <c r="DH11" i="8"/>
  <c r="DM20" i="8"/>
  <c r="DO7" i="8"/>
  <c r="DM19" i="8"/>
  <c r="BY560" i="8"/>
  <c r="BZ560" i="8" s="1"/>
  <c r="BX560" i="8"/>
  <c r="CF138" i="8"/>
  <c r="BX413" i="8"/>
  <c r="BX556" i="8"/>
  <c r="BX2" i="8"/>
  <c r="CG118" i="8"/>
  <c r="DC12" i="8"/>
  <c r="DC10" i="8"/>
  <c r="DC8" i="8"/>
  <c r="DC6" i="8"/>
  <c r="DC4" i="8"/>
  <c r="DC11" i="8"/>
  <c r="DC9" i="8"/>
  <c r="DC7" i="8"/>
  <c r="DC5" i="8"/>
  <c r="DC3" i="8"/>
  <c r="BY733" i="8"/>
  <c r="BZ733" i="8" s="1"/>
  <c r="BX733" i="8"/>
  <c r="DB12" i="8"/>
  <c r="DB10" i="8"/>
  <c r="DB8" i="8"/>
  <c r="DB6" i="8"/>
  <c r="DB4" i="8"/>
  <c r="DA12" i="8"/>
  <c r="DF12" i="8" s="1"/>
  <c r="DA10" i="8"/>
  <c r="DF10" i="8" s="1"/>
  <c r="DA8" i="8"/>
  <c r="DF8" i="8" s="1"/>
  <c r="DA6" i="8"/>
  <c r="DF6" i="8" s="1"/>
  <c r="DA4" i="8"/>
  <c r="DF4" i="8" s="1"/>
  <c r="DA5" i="8"/>
  <c r="DF5" i="8" s="1"/>
  <c r="DA7" i="8"/>
  <c r="DF7" i="8" s="1"/>
  <c r="DA9" i="8"/>
  <c r="DF9" i="8" s="1"/>
  <c r="DA3" i="8"/>
  <c r="DF3" i="8" s="1"/>
  <c r="DB11" i="8"/>
  <c r="DB9" i="8"/>
  <c r="DB7" i="8"/>
  <c r="DB5" i="8"/>
  <c r="DB3" i="8"/>
  <c r="DA11" i="8"/>
  <c r="DF11" i="8" s="1"/>
  <c r="BA2" i="8"/>
  <c r="CI147" i="8"/>
  <c r="CF145" i="8"/>
  <c r="CF144" i="8"/>
  <c r="CI146" i="8"/>
  <c r="CI145" i="8"/>
  <c r="CI144" i="8"/>
  <c r="CF147" i="8"/>
  <c r="CF148" i="8"/>
  <c r="CF146" i="8"/>
  <c r="BX686" i="8"/>
  <c r="BX700" i="8"/>
  <c r="CG138" i="8"/>
  <c r="CH138" i="8" s="1"/>
  <c r="CI138" i="8" s="1"/>
  <c r="CJ138" i="8" s="1"/>
  <c r="CK138" i="8" s="1"/>
  <c r="CL138" i="8" s="1"/>
  <c r="CM138" i="8" s="1"/>
  <c r="CN138" i="8" s="1"/>
  <c r="CO138" i="8" s="1"/>
  <c r="CG119" i="8"/>
  <c r="CH119" i="8" s="1"/>
  <c r="CI119" i="8" s="1"/>
  <c r="CJ119" i="8" s="1"/>
  <c r="CK119" i="8" s="1"/>
  <c r="CL119" i="8" s="1"/>
  <c r="CM119" i="8" s="1"/>
  <c r="CN119" i="8" s="1"/>
  <c r="CO119" i="8" s="1"/>
  <c r="CN131" i="8"/>
  <c r="CI131" i="8"/>
  <c r="CM131" i="8"/>
  <c r="CL131" i="8"/>
  <c r="CH131" i="8"/>
  <c r="CG139" i="8"/>
  <c r="CH139" i="8" s="1"/>
  <c r="CI139" i="8" s="1"/>
  <c r="CJ139" i="8" s="1"/>
  <c r="CK139" i="8" s="1"/>
  <c r="CL139" i="8" s="1"/>
  <c r="CM139" i="8" s="1"/>
  <c r="CN139" i="8" s="1"/>
  <c r="CO139" i="8" s="1"/>
  <c r="CG117" i="8"/>
  <c r="CG131" i="8"/>
  <c r="CJ131" i="8"/>
  <c r="CG136" i="8"/>
  <c r="CH136" i="8" s="1"/>
  <c r="CI136" i="8" s="1"/>
  <c r="CJ136" i="8" s="1"/>
  <c r="CK136" i="8" s="1"/>
  <c r="CL136" i="8" s="1"/>
  <c r="CM136" i="8" s="1"/>
  <c r="CN136" i="8" s="1"/>
  <c r="CO136" i="8" s="1"/>
  <c r="BX419" i="8"/>
  <c r="BX721" i="8"/>
  <c r="CO131" i="8"/>
  <c r="CK131" i="8"/>
  <c r="CF135" i="8"/>
  <c r="CF131" i="8"/>
  <c r="BX643" i="8"/>
  <c r="BX580" i="8"/>
  <c r="CG137" i="8"/>
  <c r="CH137" i="8" s="1"/>
  <c r="CI137" i="8" s="1"/>
  <c r="CJ137" i="8" s="1"/>
  <c r="CK137" i="8" s="1"/>
  <c r="CL137" i="8" s="1"/>
  <c r="CM137" i="8" s="1"/>
  <c r="CN137" i="8" s="1"/>
  <c r="CO137" i="8" s="1"/>
  <c r="BY468" i="8"/>
  <c r="BZ468" i="8" s="1"/>
  <c r="BX468" i="8"/>
  <c r="CJ112" i="8"/>
  <c r="CH117" i="8"/>
  <c r="CI117" i="8" s="1"/>
  <c r="CJ117" i="8" s="1"/>
  <c r="CK117" i="8" s="1"/>
  <c r="CL117" i="8" s="1"/>
  <c r="CM117" i="8" s="1"/>
  <c r="CN117" i="8" s="1"/>
  <c r="CO117" i="8" s="1"/>
  <c r="CG120" i="8"/>
  <c r="CH120" i="8" s="1"/>
  <c r="CI120" i="8" s="1"/>
  <c r="CJ120" i="8" s="1"/>
  <c r="CK120" i="8" s="1"/>
  <c r="CL120" i="8" s="1"/>
  <c r="CM120" i="8" s="1"/>
  <c r="CN120" i="8" s="1"/>
  <c r="CO120" i="8" s="1"/>
  <c r="CN112" i="8"/>
  <c r="CH118" i="8"/>
  <c r="CI118" i="8" s="1"/>
  <c r="CJ118" i="8" s="1"/>
  <c r="CK118" i="8" s="1"/>
  <c r="CL118" i="8" s="1"/>
  <c r="CM118" i="8" s="1"/>
  <c r="CN118" i="8" s="1"/>
  <c r="CO118" i="8" s="1"/>
  <c r="CO112" i="8"/>
  <c r="CL112" i="8"/>
  <c r="CF112" i="8"/>
  <c r="CF116" i="8"/>
  <c r="BX641" i="8"/>
  <c r="BX609" i="8"/>
  <c r="BX429" i="8"/>
  <c r="CM112" i="8"/>
  <c r="CI112" i="8"/>
  <c r="BY546" i="8"/>
  <c r="BZ546" i="8" s="1"/>
  <c r="BX546" i="8"/>
  <c r="BX568" i="8"/>
  <c r="BY523" i="8"/>
  <c r="BZ523" i="8" s="1"/>
  <c r="BX523" i="8"/>
  <c r="BY601" i="8"/>
  <c r="BZ601" i="8" s="1"/>
  <c r="BX601" i="8"/>
  <c r="BX508" i="8"/>
  <c r="BY452" i="8"/>
  <c r="BZ452" i="8" s="1"/>
  <c r="BX452" i="8"/>
  <c r="CH112" i="8"/>
  <c r="BY469" i="8"/>
  <c r="BZ469" i="8" s="1"/>
  <c r="BX469" i="8"/>
  <c r="CK112" i="8"/>
  <c r="CG112" i="8"/>
  <c r="BY588" i="8"/>
  <c r="BZ588" i="8" s="1"/>
  <c r="BX588" i="8"/>
  <c r="BY411" i="8"/>
  <c r="BZ411" i="8" s="1"/>
  <c r="BX411" i="8"/>
  <c r="BY633" i="8"/>
  <c r="BZ633" i="8" s="1"/>
  <c r="BX633" i="8"/>
  <c r="BY695" i="8"/>
  <c r="BZ695" i="8" s="1"/>
  <c r="BX695" i="8"/>
  <c r="BY383" i="8"/>
  <c r="BZ383" i="8" s="1"/>
  <c r="BX383" i="8"/>
  <c r="BX478" i="8"/>
  <c r="BX575" i="8"/>
  <c r="BY702" i="8"/>
  <c r="BZ702" i="8" s="1"/>
  <c r="BX702" i="8"/>
  <c r="BY447" i="8"/>
  <c r="BZ447" i="8" s="1"/>
  <c r="BX447" i="8"/>
  <c r="BY622" i="8"/>
  <c r="BZ622" i="8" s="1"/>
  <c r="BX622" i="8"/>
  <c r="BY736" i="8"/>
  <c r="BZ736" i="8" s="1"/>
  <c r="BX736" i="8"/>
  <c r="BY710" i="8"/>
  <c r="BZ710" i="8" s="1"/>
  <c r="BX710" i="8"/>
  <c r="BY404" i="8"/>
  <c r="BZ404" i="8" s="1"/>
  <c r="BX404" i="8"/>
  <c r="BY435" i="8"/>
  <c r="BZ435" i="8" s="1"/>
  <c r="BX435" i="8"/>
  <c r="BY463" i="8"/>
  <c r="BZ463" i="8" s="1"/>
  <c r="BX463" i="8"/>
  <c r="BY752" i="8"/>
  <c r="BZ752" i="8" s="1"/>
  <c r="BX752" i="8"/>
  <c r="BY647" i="8"/>
  <c r="BZ647" i="8" s="1"/>
  <c r="BX647" i="8"/>
  <c r="BY380" i="8"/>
  <c r="BZ380" i="8" s="1"/>
  <c r="BX380" i="8"/>
  <c r="BY494" i="8"/>
  <c r="BZ494" i="8" s="1"/>
  <c r="BX494" i="8"/>
  <c r="BY672" i="8"/>
  <c r="BZ672" i="8" s="1"/>
  <c r="BX672" i="8"/>
  <c r="BY465" i="8"/>
  <c r="BZ465" i="8" s="1"/>
  <c r="BX465" i="8"/>
  <c r="BY567" i="8"/>
  <c r="BZ567" i="8" s="1"/>
  <c r="BX567" i="8"/>
  <c r="BY446" i="8"/>
  <c r="BZ446" i="8" s="1"/>
  <c r="BX446" i="8"/>
  <c r="BY707" i="8"/>
  <c r="BZ707" i="8" s="1"/>
  <c r="BX707" i="8"/>
  <c r="BY403" i="8"/>
  <c r="BZ403" i="8" s="1"/>
  <c r="BX403" i="8"/>
  <c r="BY406" i="8"/>
  <c r="BZ406" i="8" s="1"/>
  <c r="BX406" i="8"/>
  <c r="BY646" i="8"/>
  <c r="BZ646" i="8" s="1"/>
  <c r="BX646" i="8"/>
  <c r="BY529" i="8"/>
  <c r="BZ529" i="8" s="1"/>
  <c r="BX529" i="8"/>
  <c r="BY555" i="8"/>
  <c r="BZ555" i="8" s="1"/>
  <c r="BX555" i="8"/>
  <c r="CL17" i="8"/>
  <c r="BY491" i="8"/>
  <c r="BZ491" i="8" s="1"/>
  <c r="BX491" i="8"/>
  <c r="BY689" i="8"/>
  <c r="BZ689" i="8" s="1"/>
  <c r="BX689" i="8"/>
  <c r="BY645" i="8"/>
  <c r="BZ645" i="8" s="1"/>
  <c r="BX645" i="8"/>
  <c r="BY512" i="8"/>
  <c r="BZ512" i="8" s="1"/>
  <c r="BX512" i="8"/>
  <c r="BY675" i="8"/>
  <c r="BZ675" i="8" s="1"/>
  <c r="BX675" i="8"/>
  <c r="BY441" i="8"/>
  <c r="BZ441" i="8" s="1"/>
  <c r="BX441" i="8"/>
  <c r="BY657" i="8"/>
  <c r="BZ657" i="8" s="1"/>
  <c r="BX657" i="8"/>
  <c r="BY483" i="8"/>
  <c r="BZ483" i="8" s="1"/>
  <c r="BX483" i="8"/>
  <c r="BY539" i="8"/>
  <c r="BZ539" i="8" s="1"/>
  <c r="BX539" i="8"/>
  <c r="CL9" i="8"/>
  <c r="BY410" i="8"/>
  <c r="BZ410" i="8" s="1"/>
  <c r="BX410" i="8"/>
  <c r="BY519" i="8"/>
  <c r="BZ519" i="8" s="1"/>
  <c r="BX519" i="8"/>
  <c r="BY433" i="8"/>
  <c r="BZ433" i="8" s="1"/>
  <c r="BX433" i="8"/>
  <c r="BY701" i="8"/>
  <c r="BZ701" i="8" s="1"/>
  <c r="BX701" i="8"/>
  <c r="BY499" i="8"/>
  <c r="BZ499" i="8" s="1"/>
  <c r="BX499" i="8"/>
  <c r="BY604" i="8"/>
  <c r="BZ604" i="8" s="1"/>
  <c r="BX604" i="8"/>
  <c r="BY473" i="8"/>
  <c r="BZ473" i="8" s="1"/>
  <c r="BX473" i="8"/>
  <c r="BY682" i="8"/>
  <c r="BZ682" i="8" s="1"/>
  <c r="BX682" i="8"/>
  <c r="BY462" i="8"/>
  <c r="BZ462" i="8" s="1"/>
  <c r="BX462" i="8"/>
  <c r="BY653" i="8"/>
  <c r="BZ653" i="8" s="1"/>
  <c r="BX653" i="8"/>
  <c r="BY620" i="8"/>
  <c r="BZ620" i="8" s="1"/>
  <c r="BX620" i="8"/>
  <c r="BY650" i="8"/>
  <c r="BZ650" i="8" s="1"/>
  <c r="BX650" i="8"/>
  <c r="BY438" i="8"/>
  <c r="BZ438" i="8" s="1"/>
  <c r="BX438" i="8"/>
  <c r="BY688" i="8"/>
  <c r="BZ688" i="8" s="1"/>
  <c r="BX688" i="8"/>
  <c r="BY484" i="8"/>
  <c r="BZ484" i="8" s="1"/>
  <c r="BX484" i="8"/>
  <c r="BY661" i="8"/>
  <c r="BZ661" i="8" s="1"/>
  <c r="BX661" i="8"/>
  <c r="BY651" i="8"/>
  <c r="BZ651" i="8" s="1"/>
  <c r="BX651" i="8"/>
  <c r="BY527" i="8"/>
  <c r="BZ527" i="8" s="1"/>
  <c r="BX527" i="8"/>
  <c r="BY443" i="8"/>
  <c r="BZ443" i="8" s="1"/>
  <c r="BX443" i="8"/>
  <c r="BY626" i="8"/>
  <c r="BZ626" i="8" s="1"/>
  <c r="BX626" i="8"/>
  <c r="BY616" i="8"/>
  <c r="BZ616" i="8" s="1"/>
  <c r="BX616" i="8"/>
  <c r="BY603" i="8"/>
  <c r="BZ603" i="8" s="1"/>
  <c r="BX603" i="8"/>
  <c r="BY612" i="8"/>
  <c r="BZ612" i="8" s="1"/>
  <c r="BX612" i="8"/>
  <c r="BY583" i="8"/>
  <c r="BZ583" i="8" s="1"/>
  <c r="BX583" i="8"/>
  <c r="BY571" i="8"/>
  <c r="BZ571" i="8" s="1"/>
  <c r="BX571" i="8"/>
  <c r="BY486" i="8"/>
  <c r="BZ486" i="8" s="1"/>
  <c r="BX486" i="8"/>
  <c r="BY542" i="8"/>
  <c r="BZ542" i="8" s="1"/>
  <c r="BX542" i="8"/>
  <c r="BY658" i="8"/>
  <c r="BZ658" i="8" s="1"/>
  <c r="BX658" i="8"/>
  <c r="BY535" i="8"/>
  <c r="BZ535" i="8" s="1"/>
  <c r="BX535" i="8"/>
  <c r="BY421" i="8"/>
  <c r="BZ421" i="8" s="1"/>
  <c r="BX421" i="8"/>
  <c r="BY480" i="8"/>
  <c r="BZ480" i="8" s="1"/>
  <c r="BX480" i="8"/>
  <c r="BY476" i="8"/>
  <c r="BZ476" i="8" s="1"/>
  <c r="BX476" i="8"/>
  <c r="BY408" i="8"/>
  <c r="BZ408" i="8" s="1"/>
  <c r="BX408" i="8"/>
  <c r="BY705" i="8"/>
  <c r="BZ705" i="8" s="1"/>
  <c r="BX705" i="8"/>
  <c r="BY455" i="8"/>
  <c r="BZ455" i="8" s="1"/>
  <c r="BX455" i="8"/>
  <c r="BY511" i="8"/>
  <c r="BZ511" i="8" s="1"/>
  <c r="BX511" i="8"/>
  <c r="BY390" i="8"/>
  <c r="BZ390" i="8" s="1"/>
  <c r="BX390" i="8"/>
  <c r="BY582" i="8"/>
  <c r="BZ582" i="8" s="1"/>
  <c r="BX582" i="8"/>
  <c r="BY520" i="8"/>
  <c r="BZ520" i="8" s="1"/>
  <c r="BX520" i="8"/>
  <c r="BY533" i="8"/>
  <c r="BZ533" i="8" s="1"/>
  <c r="BX533" i="8"/>
  <c r="BY396" i="8"/>
  <c r="BZ396" i="8" s="1"/>
  <c r="BX396" i="8"/>
  <c r="BY402" i="8"/>
  <c r="BZ402" i="8" s="1"/>
  <c r="BX402" i="8"/>
  <c r="BY660" i="8"/>
  <c r="BZ660" i="8" s="1"/>
  <c r="BX660" i="8"/>
  <c r="BY464" i="8"/>
  <c r="BZ464" i="8" s="1"/>
  <c r="BX464" i="8"/>
  <c r="BY548" i="8"/>
  <c r="BZ548" i="8" s="1"/>
  <c r="BX548" i="8"/>
  <c r="BY664" i="8"/>
  <c r="BZ664" i="8" s="1"/>
  <c r="BX664" i="8"/>
  <c r="BY479" i="8"/>
  <c r="BZ479" i="8" s="1"/>
  <c r="BX479" i="8"/>
  <c r="BY540" i="8"/>
  <c r="BZ540" i="8" s="1"/>
  <c r="BX540" i="8"/>
  <c r="BY709" i="8"/>
  <c r="BZ709" i="8" s="1"/>
  <c r="BX709" i="8"/>
  <c r="BY549" i="8"/>
  <c r="BZ549" i="8" s="1"/>
  <c r="BX549" i="8"/>
  <c r="BY751" i="8"/>
  <c r="BZ751" i="8" s="1"/>
  <c r="BX751" i="8"/>
  <c r="BY579" i="8"/>
  <c r="BZ579" i="8" s="1"/>
  <c r="BX579" i="8"/>
  <c r="BY541" i="8"/>
  <c r="BZ541" i="8" s="1"/>
  <c r="BX541" i="8"/>
  <c r="BY576" i="8"/>
  <c r="BZ576" i="8" s="1"/>
  <c r="BX576" i="8"/>
  <c r="BY621" i="8"/>
  <c r="BZ621" i="8" s="1"/>
  <c r="BX621" i="8"/>
  <c r="BY501" i="8"/>
  <c r="BZ501" i="8" s="1"/>
  <c r="BX501" i="8"/>
  <c r="BY652" i="8"/>
  <c r="BZ652" i="8" s="1"/>
  <c r="BX652" i="8"/>
  <c r="BY440" i="8"/>
  <c r="BZ440" i="8" s="1"/>
  <c r="BX440" i="8"/>
  <c r="BY614" i="8"/>
  <c r="BZ614" i="8" s="1"/>
  <c r="BX614" i="8"/>
  <c r="BY422" i="8"/>
  <c r="BZ422" i="8" s="1"/>
  <c r="BX422" i="8"/>
  <c r="BY585" i="8"/>
  <c r="BZ585" i="8" s="1"/>
  <c r="BX585" i="8"/>
  <c r="BY449" i="8"/>
  <c r="BZ449" i="8" s="1"/>
  <c r="BX449" i="8"/>
  <c r="BY703" i="8"/>
  <c r="BZ703" i="8" s="1"/>
  <c r="BX703" i="8"/>
  <c r="BY525" i="8"/>
  <c r="BZ525" i="8" s="1"/>
  <c r="BX525" i="8"/>
  <c r="BY439" i="8"/>
  <c r="BZ439" i="8" s="1"/>
  <c r="BX439" i="8"/>
  <c r="BY461" i="8"/>
  <c r="BZ461" i="8" s="1"/>
  <c r="BX461" i="8"/>
  <c r="BY690" i="8"/>
  <c r="BZ690" i="8" s="1"/>
  <c r="BX690" i="8"/>
  <c r="BY671" i="8"/>
  <c r="BZ671" i="8" s="1"/>
  <c r="BX671" i="8"/>
  <c r="BY400" i="8"/>
  <c r="BZ400" i="8" s="1"/>
  <c r="BX400" i="8"/>
  <c r="BY427" i="8"/>
  <c r="BZ427" i="8" s="1"/>
  <c r="BX427" i="8"/>
  <c r="BY551" i="8"/>
  <c r="BZ551" i="8" s="1"/>
  <c r="BX551" i="8"/>
  <c r="BY414" i="8"/>
  <c r="BZ414" i="8" s="1"/>
  <c r="BX414" i="8"/>
  <c r="BY553" i="8"/>
  <c r="BZ553" i="8" s="1"/>
  <c r="BX553" i="8"/>
  <c r="BY596" i="8"/>
  <c r="BZ596" i="8" s="1"/>
  <c r="BX596" i="8"/>
  <c r="BY436" i="8"/>
  <c r="BZ436" i="8" s="1"/>
  <c r="BX436" i="8"/>
  <c r="BY581" i="8"/>
  <c r="BZ581" i="8" s="1"/>
  <c r="BX581" i="8"/>
  <c r="BY448" i="8"/>
  <c r="BZ448" i="8" s="1"/>
  <c r="BX448" i="8"/>
  <c r="BY514" i="8"/>
  <c r="BZ514" i="8" s="1"/>
  <c r="BX514" i="8"/>
  <c r="BY444" i="8"/>
  <c r="BZ444" i="8" s="1"/>
  <c r="BX444" i="8"/>
  <c r="BY597" i="8"/>
  <c r="BZ597" i="8" s="1"/>
  <c r="BX597" i="8"/>
  <c r="BY639" i="8"/>
  <c r="BZ639" i="8" s="1"/>
  <c r="BX639" i="8"/>
  <c r="BY466" i="8"/>
  <c r="BZ466" i="8" s="1"/>
  <c r="BX466" i="8"/>
  <c r="BY384" i="8"/>
  <c r="BZ384" i="8" s="1"/>
  <c r="BX384" i="8"/>
  <c r="BY722" i="8"/>
  <c r="BZ722" i="8" s="1"/>
  <c r="BX722" i="8"/>
  <c r="BY450" i="8"/>
  <c r="BZ450" i="8" s="1"/>
  <c r="BX450" i="8"/>
  <c r="BY569" i="8"/>
  <c r="BZ569" i="8" s="1"/>
  <c r="BX569" i="8"/>
  <c r="BY654" i="8"/>
  <c r="BZ654" i="8" s="1"/>
  <c r="BX654" i="8"/>
  <c r="BY457" i="8"/>
  <c r="BZ457" i="8" s="1"/>
  <c r="BX457" i="8"/>
  <c r="BY537" i="8"/>
  <c r="BZ537" i="8" s="1"/>
  <c r="BX537" i="8"/>
  <c r="BY386" i="8"/>
  <c r="BZ386" i="8" s="1"/>
  <c r="BX386" i="8"/>
  <c r="BY482" i="8"/>
  <c r="BZ482" i="8" s="1"/>
  <c r="BX482" i="8"/>
  <c r="BY543" i="8"/>
  <c r="BZ543" i="8" s="1"/>
  <c r="BX543" i="8"/>
  <c r="BY607" i="8"/>
  <c r="BZ607" i="8" s="1"/>
  <c r="BX607" i="8"/>
  <c r="BY497" i="8"/>
  <c r="BZ497" i="8" s="1"/>
  <c r="BX497" i="8"/>
  <c r="BY628" i="8"/>
  <c r="BZ628" i="8" s="1"/>
  <c r="BX628" i="8"/>
  <c r="BY704" i="8"/>
  <c r="BZ704" i="8" s="1"/>
  <c r="BX704" i="8"/>
  <c r="BY521" i="8"/>
  <c r="BZ521" i="8" s="1"/>
  <c r="BX521" i="8"/>
  <c r="BY451" i="8"/>
  <c r="BZ451" i="8" s="1"/>
  <c r="BX451" i="8"/>
  <c r="BY552" i="8"/>
  <c r="BZ552" i="8" s="1"/>
  <c r="BX552" i="8"/>
  <c r="BY634" i="8"/>
  <c r="BZ634" i="8" s="1"/>
  <c r="BX634" i="8"/>
  <c r="BY642" i="8"/>
  <c r="BZ642" i="8" s="1"/>
  <c r="BX642" i="8"/>
  <c r="BY619" i="8"/>
  <c r="BZ619" i="8" s="1"/>
  <c r="BX619" i="8"/>
  <c r="BY730" i="8"/>
  <c r="BZ730" i="8" s="1"/>
  <c r="BX730" i="8"/>
  <c r="CL65" i="8"/>
  <c r="BY515" i="8"/>
  <c r="BZ515" i="8" s="1"/>
  <c r="BX515" i="8"/>
  <c r="BY735" i="8"/>
  <c r="BZ735" i="8" s="1"/>
  <c r="BX735" i="8"/>
  <c r="BY666" i="8"/>
  <c r="BZ666" i="8" s="1"/>
  <c r="BX666" i="8"/>
  <c r="BY399" i="8"/>
  <c r="BZ399" i="8" s="1"/>
  <c r="BX399" i="8"/>
  <c r="BY693" i="8"/>
  <c r="BZ693" i="8" s="1"/>
  <c r="BX693" i="8"/>
  <c r="BY627" i="8"/>
  <c r="BZ627" i="8" s="1"/>
  <c r="BX627" i="8"/>
  <c r="BY649" i="8"/>
  <c r="BZ649" i="8" s="1"/>
  <c r="BX649" i="8"/>
  <c r="BY526" i="8"/>
  <c r="BZ526" i="8" s="1"/>
  <c r="BX526" i="8"/>
  <c r="BY673" i="8"/>
  <c r="BZ673" i="8" s="1"/>
  <c r="BX673" i="8"/>
  <c r="BY532" i="8"/>
  <c r="BZ532" i="8" s="1"/>
  <c r="BX532" i="8"/>
  <c r="BY648" i="8"/>
  <c r="BZ648" i="8" s="1"/>
  <c r="BX648" i="8"/>
  <c r="BY531" i="8"/>
  <c r="BZ531" i="8" s="1"/>
  <c r="BX531" i="8"/>
  <c r="BY489" i="8"/>
  <c r="BZ489" i="8" s="1"/>
  <c r="BX489" i="8"/>
  <c r="BY431" i="8"/>
  <c r="BZ431" i="8" s="1"/>
  <c r="BX431" i="8"/>
  <c r="BY434" i="8"/>
  <c r="BZ434" i="8" s="1"/>
  <c r="BX434" i="8"/>
  <c r="BY398" i="8"/>
  <c r="BZ398" i="8" s="1"/>
  <c r="BX398" i="8"/>
  <c r="BY522" i="8"/>
  <c r="BZ522" i="8" s="1"/>
  <c r="BX522" i="8"/>
  <c r="BY407" i="8"/>
  <c r="BZ407" i="8" s="1"/>
  <c r="BX407" i="8"/>
  <c r="BY670" i="8"/>
  <c r="BZ670" i="8" s="1"/>
  <c r="BX670" i="8"/>
  <c r="BY573" i="8"/>
  <c r="BZ573" i="8" s="1"/>
  <c r="BX573" i="8"/>
  <c r="BY530" i="8"/>
  <c r="BZ530" i="8" s="1"/>
  <c r="BX530" i="8"/>
  <c r="BY712" i="8"/>
  <c r="BZ712" i="8" s="1"/>
  <c r="BX712" i="8"/>
  <c r="BY577" i="8"/>
  <c r="BZ577" i="8" s="1"/>
  <c r="BX577" i="8"/>
  <c r="BY593" i="8"/>
  <c r="BZ593" i="8" s="1"/>
  <c r="BX593" i="8"/>
  <c r="BY547" i="8"/>
  <c r="BZ547" i="8" s="1"/>
  <c r="BX547" i="8"/>
  <c r="BY492" i="8"/>
  <c r="BZ492" i="8" s="1"/>
  <c r="BX492" i="8"/>
  <c r="BY706" i="8"/>
  <c r="BZ706" i="8" s="1"/>
  <c r="BX706" i="8"/>
  <c r="BY561" i="8"/>
  <c r="BZ561" i="8" s="1"/>
  <c r="BX561" i="8"/>
  <c r="BY631" i="8"/>
  <c r="BZ631" i="8" s="1"/>
  <c r="BX631" i="8"/>
  <c r="BY498" i="8"/>
  <c r="BZ498" i="8" s="1"/>
  <c r="BX498" i="8"/>
  <c r="BY554" i="8"/>
  <c r="BZ554" i="8" s="1"/>
  <c r="BX554" i="8"/>
  <c r="BY680" i="8"/>
  <c r="BZ680" i="8" s="1"/>
  <c r="BX680" i="8"/>
  <c r="BY750" i="8"/>
  <c r="BZ750" i="8" s="1"/>
  <c r="BX750" i="8"/>
  <c r="BY490" i="8"/>
  <c r="BZ490" i="8" s="1"/>
  <c r="BX490" i="8"/>
  <c r="BY467" i="8"/>
  <c r="BZ467" i="8" s="1"/>
  <c r="BX467" i="8"/>
  <c r="BY674" i="8"/>
  <c r="BZ674" i="8" s="1"/>
  <c r="BX674" i="8"/>
  <c r="BY507" i="8"/>
  <c r="BZ507" i="8" s="1"/>
  <c r="BX507" i="8"/>
  <c r="BY496" i="8"/>
  <c r="BZ496" i="8" s="1"/>
  <c r="BX496" i="8"/>
  <c r="BY474" i="8"/>
  <c r="BZ474" i="8" s="1"/>
  <c r="BX474" i="8"/>
  <c r="BY558" i="8"/>
  <c r="BZ558" i="8" s="1"/>
  <c r="BX558" i="8"/>
  <c r="BY656" i="8"/>
  <c r="BZ656" i="8" s="1"/>
  <c r="BX656" i="8"/>
  <c r="BY471" i="8"/>
  <c r="BZ471" i="8" s="1"/>
  <c r="BX471" i="8"/>
  <c r="BY487" i="8"/>
  <c r="BZ487" i="8" s="1"/>
  <c r="BX487" i="8"/>
  <c r="BY416" i="8"/>
  <c r="BZ416" i="8" s="1"/>
  <c r="BX416" i="8"/>
  <c r="BY578" i="8"/>
  <c r="BZ578" i="8" s="1"/>
  <c r="BX578" i="8"/>
  <c r="BY417" i="8"/>
  <c r="BZ417" i="8" s="1"/>
  <c r="BX417" i="8"/>
  <c r="BY599" i="8"/>
  <c r="BZ599" i="8" s="1"/>
  <c r="BX599" i="8"/>
  <c r="BY460" i="8"/>
  <c r="BZ460" i="8" s="1"/>
  <c r="BX460" i="8"/>
  <c r="BY456" i="8"/>
  <c r="BZ456" i="8" s="1"/>
  <c r="BX456" i="8"/>
  <c r="BY528" i="8"/>
  <c r="BZ528" i="8" s="1"/>
  <c r="BX528" i="8"/>
  <c r="BY557" i="8"/>
  <c r="BZ557" i="8" s="1"/>
  <c r="BX557" i="8"/>
  <c r="BY503" i="8"/>
  <c r="BZ503" i="8" s="1"/>
  <c r="BX503" i="8"/>
  <c r="BY708" i="8"/>
  <c r="BZ708" i="8" s="1"/>
  <c r="BX708" i="8"/>
  <c r="BY725" i="8"/>
  <c r="BZ725" i="8" s="1"/>
  <c r="BX725" i="8"/>
  <c r="BY432" i="8"/>
  <c r="BZ432" i="8" s="1"/>
  <c r="BX432" i="8"/>
  <c r="BY538" i="8"/>
  <c r="BZ538" i="8" s="1"/>
  <c r="BX538" i="8"/>
  <c r="BY409" i="8"/>
  <c r="BZ409" i="8" s="1"/>
  <c r="BX409" i="8"/>
  <c r="BY719" i="8"/>
  <c r="BZ719" i="8" s="1"/>
  <c r="BX719" i="8"/>
  <c r="BY430" i="8"/>
  <c r="BZ430" i="8" s="1"/>
  <c r="BX430" i="8"/>
  <c r="BY442" i="8"/>
  <c r="BZ442" i="8" s="1"/>
  <c r="BX442" i="8"/>
  <c r="BY470" i="8"/>
  <c r="BZ470" i="8" s="1"/>
  <c r="BX470" i="8"/>
  <c r="BY572" i="8"/>
  <c r="BZ572" i="8" s="1"/>
  <c r="BX572" i="8"/>
  <c r="BY536" i="8"/>
  <c r="BZ536" i="8" s="1"/>
  <c r="BX536" i="8"/>
  <c r="CL57" i="8"/>
  <c r="BY401" i="8"/>
  <c r="BZ401" i="8" s="1"/>
  <c r="BX401" i="8"/>
  <c r="BY488" i="8"/>
  <c r="BZ488" i="8" s="1"/>
  <c r="BX488" i="8"/>
  <c r="BY454" i="8"/>
  <c r="BZ454" i="8" s="1"/>
  <c r="BX454" i="8"/>
  <c r="BY644" i="8"/>
  <c r="BZ644" i="8" s="1"/>
  <c r="BX644" i="8"/>
  <c r="BY545" i="8"/>
  <c r="BZ545" i="8" s="1"/>
  <c r="BX545" i="8"/>
  <c r="BY734" i="8"/>
  <c r="BZ734" i="8" s="1"/>
  <c r="BX734" i="8"/>
  <c r="BY717" i="8"/>
  <c r="BZ717" i="8" s="1"/>
  <c r="BX717" i="8"/>
  <c r="BY418" i="8"/>
  <c r="BZ418" i="8" s="1"/>
  <c r="BX418" i="8"/>
  <c r="BY381" i="8"/>
  <c r="BZ381" i="8" s="1"/>
  <c r="BX381" i="8"/>
  <c r="BY718" i="8"/>
  <c r="BZ718" i="8" s="1"/>
  <c r="BX718" i="8"/>
  <c r="BY397" i="8"/>
  <c r="BZ397" i="8" s="1"/>
  <c r="BX397" i="8"/>
  <c r="BY655" i="8"/>
  <c r="BZ655" i="8" s="1"/>
  <c r="BX655" i="8"/>
  <c r="BY504" i="8"/>
  <c r="BZ504" i="8" s="1"/>
  <c r="BX504" i="8"/>
  <c r="BY684" i="8"/>
  <c r="BZ684" i="8" s="1"/>
  <c r="BX684" i="8"/>
  <c r="BY663" i="8"/>
  <c r="BZ663" i="8" s="1"/>
  <c r="BX663" i="8"/>
  <c r="BY534" i="8"/>
  <c r="BZ534" i="8" s="1"/>
  <c r="BX534" i="8"/>
  <c r="BY629" i="8"/>
  <c r="BZ629" i="8" s="1"/>
  <c r="BX629" i="8"/>
  <c r="BY395" i="8"/>
  <c r="BZ395" i="8" s="1"/>
  <c r="BX395" i="8"/>
  <c r="BY687" i="8"/>
  <c r="BZ687" i="8" s="1"/>
  <c r="BX687" i="8"/>
  <c r="BY477" i="8"/>
  <c r="BZ477" i="8" s="1"/>
  <c r="BX477" i="8"/>
  <c r="BY685" i="8"/>
  <c r="BZ685" i="8" s="1"/>
  <c r="BX685" i="8"/>
  <c r="BY510" i="8"/>
  <c r="BZ510" i="8" s="1"/>
  <c r="BX510" i="8"/>
  <c r="BY428" i="8"/>
  <c r="BZ428" i="8" s="1"/>
  <c r="BX428" i="8"/>
  <c r="BY458" i="8"/>
  <c r="BZ458" i="8" s="1"/>
  <c r="BX458" i="8"/>
  <c r="BY412" i="8"/>
  <c r="BZ412" i="8" s="1"/>
  <c r="BX412" i="8"/>
  <c r="BY595" i="8"/>
  <c r="BZ595" i="8" s="1"/>
  <c r="BX595" i="8"/>
  <c r="BY550" i="8"/>
  <c r="BZ550" i="8" s="1"/>
  <c r="BX550" i="8"/>
  <c r="BY475" i="8"/>
  <c r="BZ475" i="8" s="1"/>
  <c r="BX475" i="8"/>
  <c r="BY659" i="8"/>
  <c r="BZ659" i="8" s="1"/>
  <c r="BX659" i="8"/>
  <c r="BY445" i="8"/>
  <c r="BZ445" i="8" s="1"/>
  <c r="BX445" i="8"/>
  <c r="CF5" i="8"/>
  <c r="CO2" i="8" s="1"/>
  <c r="CF4" i="8"/>
  <c r="CO3" i="8" s="1"/>
  <c r="CF3" i="8"/>
  <c r="CO4" i="8" s="1"/>
  <c r="CF2" i="8"/>
  <c r="CO5" i="8" s="1"/>
  <c r="BQ2" i="8"/>
  <c r="CI3" i="8"/>
  <c r="CQ4" i="8" s="1"/>
  <c r="CI2" i="8"/>
  <c r="CQ5" i="8" s="1"/>
  <c r="CI5" i="8"/>
  <c r="CQ2" i="8" s="1"/>
  <c r="CI4" i="8"/>
  <c r="CQ3" i="8" s="1"/>
  <c r="BY405" i="8"/>
  <c r="BZ405" i="8" s="1"/>
  <c r="BX405" i="8"/>
  <c r="BB2" i="8"/>
  <c r="M1412" i="10"/>
  <c r="M1413" i="10"/>
  <c r="M1414" i="10"/>
  <c r="M1415" i="10"/>
  <c r="M1416" i="10"/>
  <c r="M1409" i="10"/>
  <c r="M1417" i="10"/>
  <c r="M1410" i="10"/>
  <c r="M1411" i="10"/>
  <c r="D54" i="4"/>
  <c r="D53" i="4"/>
  <c r="D52" i="4"/>
  <c r="D51" i="4"/>
  <c r="D50" i="4"/>
  <c r="D49" i="4"/>
  <c r="D48" i="4"/>
  <c r="D47" i="4"/>
  <c r="D46" i="4"/>
  <c r="D45" i="4"/>
  <c r="D44" i="4"/>
  <c r="D43" i="4"/>
  <c r="D42" i="4"/>
  <c r="D41" i="4"/>
  <c r="D40" i="4"/>
  <c r="D39" i="4"/>
  <c r="D38" i="4"/>
  <c r="D37" i="4"/>
  <c r="D36" i="4"/>
  <c r="D35" i="4"/>
  <c r="D34" i="4"/>
  <c r="D33" i="4"/>
  <c r="D32" i="4"/>
  <c r="D31" i="4"/>
  <c r="D30" i="4"/>
  <c r="D29" i="4"/>
  <c r="D26" i="4"/>
  <c r="D25" i="4"/>
  <c r="D22" i="4"/>
  <c r="D21" i="4"/>
  <c r="D20" i="4"/>
  <c r="D19" i="4"/>
  <c r="D18" i="4"/>
  <c r="D17" i="4"/>
  <c r="D16" i="4"/>
  <c r="D15" i="4"/>
  <c r="D14" i="4"/>
  <c r="D13" i="4"/>
  <c r="D12" i="4"/>
  <c r="D11" i="4"/>
  <c r="D8" i="4"/>
  <c r="D7" i="4"/>
  <c r="D6" i="4"/>
  <c r="D5" i="4"/>
  <c r="D4" i="4"/>
  <c r="D3" i="4"/>
  <c r="D2" i="4"/>
  <c r="CI149" i="8" l="1"/>
  <c r="CJ144" i="8" s="1"/>
  <c r="CJ146" i="8"/>
  <c r="DB16" i="8"/>
  <c r="DC16" i="8"/>
  <c r="DD16" i="8"/>
  <c r="CF149" i="8"/>
  <c r="CG144" i="8" s="1"/>
  <c r="CJ148" i="8"/>
  <c r="CJ147" i="8"/>
  <c r="CG135" i="8"/>
  <c r="CF140" i="8"/>
  <c r="CG116" i="8"/>
  <c r="CG121" i="8" s="1"/>
  <c r="CF121" i="8"/>
  <c r="CH60" i="8"/>
  <c r="CJ59" i="8"/>
  <c r="CJ58" i="8"/>
  <c r="CJ13" i="8"/>
  <c r="CJ11" i="8"/>
  <c r="CI12" i="8"/>
  <c r="CH11" i="8"/>
  <c r="CG13" i="8"/>
  <c r="CF12" i="8"/>
  <c r="CK10" i="8"/>
  <c r="CI61" i="8"/>
  <c r="CH58" i="8"/>
  <c r="CG11" i="8"/>
  <c r="CF61" i="8"/>
  <c r="CK11" i="8"/>
  <c r="CJ61" i="8"/>
  <c r="CI10" i="8"/>
  <c r="CH13" i="8"/>
  <c r="CG60" i="8"/>
  <c r="CF11" i="8"/>
  <c r="CK13" i="8"/>
  <c r="CM17" i="8"/>
  <c r="CI59" i="8"/>
  <c r="CH59" i="8"/>
  <c r="CG58" i="8"/>
  <c r="CF59" i="8"/>
  <c r="CM9" i="8"/>
  <c r="CL12" i="8"/>
  <c r="CL13" i="8"/>
  <c r="CL10" i="8"/>
  <c r="CL11" i="8"/>
  <c r="CK58" i="8"/>
  <c r="CJ60" i="8"/>
  <c r="CI60" i="8"/>
  <c r="CH12" i="8"/>
  <c r="CG10" i="8"/>
  <c r="CF60" i="8"/>
  <c r="CK60" i="8"/>
  <c r="CL61" i="8"/>
  <c r="CL60" i="8"/>
  <c r="CL58" i="8"/>
  <c r="CL59" i="8"/>
  <c r="CJ12" i="8"/>
  <c r="CI58" i="8"/>
  <c r="CH61" i="8"/>
  <c r="CG61" i="8"/>
  <c r="CF10" i="8"/>
  <c r="CK59" i="8"/>
  <c r="CJ10" i="8"/>
  <c r="CI11" i="8"/>
  <c r="CH10" i="8"/>
  <c r="CG12" i="8"/>
  <c r="CF58" i="8"/>
  <c r="CF62" i="8" s="1"/>
  <c r="CK61" i="8"/>
  <c r="CI13" i="8"/>
  <c r="CG59" i="8"/>
  <c r="CF13" i="8"/>
  <c r="CK12" i="8"/>
  <c r="CI6" i="8"/>
  <c r="CM57" i="8"/>
  <c r="CM65" i="8"/>
  <c r="CG3" i="8"/>
  <c r="CH3" i="8" s="1"/>
  <c r="CG2" i="8"/>
  <c r="CG4" i="8"/>
  <c r="CH4" i="8" s="1"/>
  <c r="CG5" i="8"/>
  <c r="CH5" i="8" s="1"/>
  <c r="CJ5" i="8"/>
  <c r="CK5" i="8" s="1"/>
  <c r="CJ3" i="8"/>
  <c r="CK3" i="8" s="1"/>
  <c r="CJ4" i="8"/>
  <c r="CK4" i="8" s="1"/>
  <c r="CJ2" i="8"/>
  <c r="BR2" i="8"/>
  <c r="CL21" i="8" s="1"/>
  <c r="CH14" i="8"/>
  <c r="CL2" i="8"/>
  <c r="CS5" i="8" s="1"/>
  <c r="CF6" i="8"/>
  <c r="CL3" i="8"/>
  <c r="CS4" i="8" s="1"/>
  <c r="CL4" i="8"/>
  <c r="CS3" i="8" s="1"/>
  <c r="CL5" i="8"/>
  <c r="CS2" i="8" s="1"/>
  <c r="K2" i="9"/>
  <c r="B3" i="9"/>
  <c r="CW2" i="8" l="1"/>
  <c r="CW5" i="8"/>
  <c r="CW1" i="8"/>
  <c r="CW4" i="8"/>
  <c r="CR4" i="8"/>
  <c r="CR3" i="8"/>
  <c r="CR5" i="8"/>
  <c r="CP4" i="8"/>
  <c r="CR2" i="8"/>
  <c r="CP3" i="8"/>
  <c r="CP2" i="8"/>
  <c r="CP5" i="8"/>
  <c r="CG146" i="8"/>
  <c r="CG147" i="8"/>
  <c r="CG148" i="8"/>
  <c r="CG145" i="8"/>
  <c r="DC17" i="8"/>
  <c r="DC29" i="8"/>
  <c r="DC42" i="8" s="1"/>
  <c r="DB17" i="8"/>
  <c r="DB29" i="8"/>
  <c r="DB42" i="8" s="1"/>
  <c r="CJ145" i="8"/>
  <c r="DD29" i="8"/>
  <c r="DD42" i="8" s="1"/>
  <c r="DD17" i="8"/>
  <c r="CH135" i="8"/>
  <c r="CG140" i="8"/>
  <c r="CH116" i="8"/>
  <c r="CH121" i="8" s="1"/>
  <c r="CI14" i="8"/>
  <c r="CM68" i="8"/>
  <c r="CM66" i="8"/>
  <c r="CM67" i="8"/>
  <c r="CM69" i="8"/>
  <c r="CM60" i="8"/>
  <c r="CM58" i="8"/>
  <c r="CM61" i="8"/>
  <c r="CM59" i="8"/>
  <c r="CL19" i="8"/>
  <c r="CL27" i="8" s="1"/>
  <c r="CL66" i="8"/>
  <c r="CL18" i="8"/>
  <c r="CL67" i="8"/>
  <c r="CL20" i="8"/>
  <c r="CL28" i="8" s="1"/>
  <c r="CL68" i="8"/>
  <c r="CN9" i="8"/>
  <c r="CM12" i="8"/>
  <c r="CM10" i="8"/>
  <c r="CM11" i="8"/>
  <c r="CM13" i="8"/>
  <c r="CF68" i="8"/>
  <c r="CF20" i="8"/>
  <c r="CF36" i="8" s="1"/>
  <c r="CF67" i="8"/>
  <c r="CF19" i="8"/>
  <c r="CF66" i="8"/>
  <c r="CF69" i="8"/>
  <c r="CF21" i="8"/>
  <c r="CF18" i="8"/>
  <c r="CG67" i="8"/>
  <c r="CG69" i="8"/>
  <c r="CG77" i="8" s="1"/>
  <c r="CG66" i="8"/>
  <c r="CG19" i="8"/>
  <c r="CG68" i="8"/>
  <c r="CG21" i="8"/>
  <c r="CG29" i="8" s="1"/>
  <c r="CG20" i="8"/>
  <c r="CG18" i="8"/>
  <c r="CH68" i="8"/>
  <c r="CH21" i="8"/>
  <c r="CH29" i="8" s="1"/>
  <c r="CH19" i="8"/>
  <c r="CH67" i="8"/>
  <c r="CH20" i="8"/>
  <c r="CH66" i="8"/>
  <c r="CH18" i="8"/>
  <c r="CH69" i="8"/>
  <c r="CH77" i="8" s="1"/>
  <c r="CI18" i="8"/>
  <c r="CI20" i="8"/>
  <c r="CI28" i="8" s="1"/>
  <c r="CI66" i="8"/>
  <c r="CI21" i="8"/>
  <c r="CI68" i="8"/>
  <c r="CI19" i="8"/>
  <c r="CI27" i="8" s="1"/>
  <c r="CI67" i="8"/>
  <c r="CI75" i="8" s="1"/>
  <c r="CI69" i="8"/>
  <c r="CI77" i="8" s="1"/>
  <c r="CJ21" i="8"/>
  <c r="CJ18" i="8"/>
  <c r="CJ19" i="8"/>
  <c r="CJ20" i="8"/>
  <c r="CJ66" i="8"/>
  <c r="CJ69" i="8"/>
  <c r="CJ77" i="8" s="1"/>
  <c r="CJ68" i="8"/>
  <c r="CJ76" i="8" s="1"/>
  <c r="CJ67" i="8"/>
  <c r="CJ75" i="8" s="1"/>
  <c r="CK18" i="8"/>
  <c r="CK20" i="8"/>
  <c r="CK28" i="8" s="1"/>
  <c r="CK66" i="8"/>
  <c r="CK68" i="8"/>
  <c r="CK76" i="8" s="1"/>
  <c r="CK21" i="8"/>
  <c r="CK69" i="8"/>
  <c r="CK77" i="8" s="1"/>
  <c r="CK67" i="8"/>
  <c r="CK75" i="8" s="1"/>
  <c r="CK19" i="8"/>
  <c r="CK27" i="8" s="1"/>
  <c r="CL69" i="8"/>
  <c r="CL77" i="8" s="1"/>
  <c r="CN17" i="8"/>
  <c r="CM20" i="8"/>
  <c r="CM28" i="8" s="1"/>
  <c r="CM18" i="8"/>
  <c r="CM21" i="8"/>
  <c r="CM29" i="8" s="1"/>
  <c r="CM19" i="8"/>
  <c r="CM27" i="8" s="1"/>
  <c r="CL14" i="8"/>
  <c r="CG14" i="8"/>
  <c r="CJ14" i="8"/>
  <c r="CK14" i="8"/>
  <c r="CG6" i="8"/>
  <c r="CW8" i="8" s="1"/>
  <c r="CX8" i="8" s="1"/>
  <c r="CL74" i="8"/>
  <c r="CH2" i="8"/>
  <c r="CH6" i="8" s="1"/>
  <c r="CW6" i="8" s="1"/>
  <c r="CX6" i="8" s="1"/>
  <c r="CL6" i="8"/>
  <c r="CT2" i="8" s="1"/>
  <c r="CG76" i="8"/>
  <c r="CG75" i="8"/>
  <c r="CH75" i="8"/>
  <c r="CH76" i="8"/>
  <c r="CI76" i="8"/>
  <c r="CL29" i="8"/>
  <c r="CI29" i="8"/>
  <c r="CK29" i="8"/>
  <c r="CG27" i="8"/>
  <c r="CJ28" i="8"/>
  <c r="CG28" i="8"/>
  <c r="CJ29" i="8"/>
  <c r="CJ27" i="8"/>
  <c r="CH28" i="8"/>
  <c r="CH27" i="8"/>
  <c r="CN65" i="8"/>
  <c r="CJ6" i="8"/>
  <c r="CW9" i="8" s="1"/>
  <c r="CX9" i="8" s="1"/>
  <c r="CN57" i="8"/>
  <c r="CL75" i="8"/>
  <c r="CL76" i="8"/>
  <c r="CK2" i="8"/>
  <c r="CK6" i="8" s="1"/>
  <c r="CW7" i="8" s="1"/>
  <c r="CX7" i="8" s="1"/>
  <c r="CH62" i="8"/>
  <c r="CG62" i="8"/>
  <c r="CI62" i="8"/>
  <c r="CL62" i="8"/>
  <c r="CK62" i="8"/>
  <c r="CJ62" i="8"/>
  <c r="E2" i="9"/>
  <c r="B5" i="9"/>
  <c r="E3" i="9"/>
  <c r="F3" i="9"/>
  <c r="B4" i="9"/>
  <c r="CX1" i="8" l="1"/>
  <c r="CX2" i="8"/>
  <c r="CG36" i="8"/>
  <c r="CT5" i="8"/>
  <c r="CT4" i="8"/>
  <c r="CT3" i="8"/>
  <c r="CM14" i="8"/>
  <c r="DD18" i="8"/>
  <c r="DD30" i="8"/>
  <c r="DD43" i="8" s="1"/>
  <c r="DB30" i="8"/>
  <c r="DB43" i="8" s="1"/>
  <c r="DB18" i="8"/>
  <c r="DC30" i="8"/>
  <c r="DC43" i="8" s="1"/>
  <c r="DC18" i="8"/>
  <c r="CI135" i="8"/>
  <c r="CH140" i="8"/>
  <c r="CI116" i="8"/>
  <c r="CI121" i="8" s="1"/>
  <c r="CN68" i="8"/>
  <c r="CN67" i="8"/>
  <c r="CN66" i="8"/>
  <c r="CN69" i="8"/>
  <c r="CN60" i="8"/>
  <c r="CN59" i="8"/>
  <c r="CN58" i="8"/>
  <c r="CN61" i="8"/>
  <c r="CO9" i="8"/>
  <c r="CN11" i="8"/>
  <c r="CN10" i="8"/>
  <c r="CN13" i="8"/>
  <c r="CN12" i="8"/>
  <c r="CO17" i="8"/>
  <c r="CN20" i="8"/>
  <c r="CN19" i="8"/>
  <c r="CN21" i="8"/>
  <c r="CN18" i="8"/>
  <c r="CM62" i="8"/>
  <c r="CM77" i="8"/>
  <c r="CM75" i="8"/>
  <c r="CL78" i="8"/>
  <c r="CH36" i="8"/>
  <c r="CI36" i="8" s="1"/>
  <c r="CJ36" i="8" s="1"/>
  <c r="CK36" i="8" s="1"/>
  <c r="CL36" i="8" s="1"/>
  <c r="CM36" i="8" s="1"/>
  <c r="CM70" i="8"/>
  <c r="CG70" i="8"/>
  <c r="CM76" i="8"/>
  <c r="CH26" i="8"/>
  <c r="CH30" i="8" s="1"/>
  <c r="CH22" i="8"/>
  <c r="CG22" i="8"/>
  <c r="CG26" i="8"/>
  <c r="CG30" i="8" s="1"/>
  <c r="CI74" i="8"/>
  <c r="CI78" i="8" s="1"/>
  <c r="CI70" i="8"/>
  <c r="CO65" i="8"/>
  <c r="CF70" i="8"/>
  <c r="CF74" i="8"/>
  <c r="CF82" i="8"/>
  <c r="CO57" i="8"/>
  <c r="CF35" i="8"/>
  <c r="CG35" i="8" s="1"/>
  <c r="CH35" i="8" s="1"/>
  <c r="CI35" i="8" s="1"/>
  <c r="CJ35" i="8" s="1"/>
  <c r="CK35" i="8" s="1"/>
  <c r="CL35" i="8" s="1"/>
  <c r="CM35" i="8" s="1"/>
  <c r="CF27" i="8"/>
  <c r="CF43" i="8" s="1"/>
  <c r="CI22" i="8"/>
  <c r="CI26" i="8"/>
  <c r="CI30" i="8" s="1"/>
  <c r="CL22" i="8"/>
  <c r="CL26" i="8"/>
  <c r="CL30" i="8" s="1"/>
  <c r="CF84" i="8"/>
  <c r="CF76" i="8"/>
  <c r="CF92" i="8" s="1"/>
  <c r="CG92" i="8" s="1"/>
  <c r="CH92" i="8" s="1"/>
  <c r="CI92" i="8" s="1"/>
  <c r="CJ92" i="8" s="1"/>
  <c r="CK92" i="8" s="1"/>
  <c r="CL92" i="8" s="1"/>
  <c r="CG74" i="8"/>
  <c r="CG78" i="8" s="1"/>
  <c r="CJ26" i="8"/>
  <c r="CJ30" i="8" s="1"/>
  <c r="CJ22" i="8"/>
  <c r="CF37" i="8"/>
  <c r="CG37" i="8" s="1"/>
  <c r="CH37" i="8" s="1"/>
  <c r="CI37" i="8" s="1"/>
  <c r="CJ37" i="8" s="1"/>
  <c r="CK37" i="8" s="1"/>
  <c r="CL37" i="8" s="1"/>
  <c r="CM37" i="8" s="1"/>
  <c r="CF29" i="8"/>
  <c r="CF45" i="8" s="1"/>
  <c r="CK22" i="8"/>
  <c r="CK26" i="8"/>
  <c r="CK30" i="8" s="1"/>
  <c r="CF83" i="8"/>
  <c r="CF75" i="8"/>
  <c r="CF91" i="8" s="1"/>
  <c r="CG91" i="8" s="1"/>
  <c r="CH91" i="8" s="1"/>
  <c r="CI91" i="8" s="1"/>
  <c r="CJ91" i="8" s="1"/>
  <c r="CK91" i="8" s="1"/>
  <c r="CL91" i="8" s="1"/>
  <c r="CF34" i="8"/>
  <c r="CF26" i="8"/>
  <c r="CF22" i="8"/>
  <c r="CK70" i="8"/>
  <c r="CK74" i="8"/>
  <c r="CK78" i="8" s="1"/>
  <c r="CH70" i="8"/>
  <c r="CH74" i="8"/>
  <c r="CH78" i="8" s="1"/>
  <c r="CL70" i="8"/>
  <c r="CM74" i="8"/>
  <c r="CF85" i="8"/>
  <c r="CF77" i="8"/>
  <c r="CF93" i="8" s="1"/>
  <c r="CG93" i="8" s="1"/>
  <c r="CH93" i="8" s="1"/>
  <c r="CI93" i="8" s="1"/>
  <c r="CJ93" i="8" s="1"/>
  <c r="CK93" i="8" s="1"/>
  <c r="CL93" i="8" s="1"/>
  <c r="CM22" i="8"/>
  <c r="CM26" i="8"/>
  <c r="CM30" i="8" s="1"/>
  <c r="CJ70" i="8"/>
  <c r="CJ74" i="8"/>
  <c r="CJ78" i="8" s="1"/>
  <c r="CF28" i="8"/>
  <c r="CF44" i="8" s="1"/>
  <c r="G3" i="9"/>
  <c r="B7" i="9"/>
  <c r="CN22" i="8" l="1"/>
  <c r="DC19" i="8"/>
  <c r="DC31" i="8"/>
  <c r="DC44" i="8" s="1"/>
  <c r="DB19" i="8"/>
  <c r="DB31" i="8"/>
  <c r="DB44" i="8" s="1"/>
  <c r="DD19" i="8"/>
  <c r="DD31" i="8"/>
  <c r="DD44" i="8" s="1"/>
  <c r="CJ135" i="8"/>
  <c r="CI140" i="8"/>
  <c r="CJ116" i="8"/>
  <c r="CJ121" i="8" s="1"/>
  <c r="CN28" i="8"/>
  <c r="CN26" i="8"/>
  <c r="CM92" i="8"/>
  <c r="CO19" i="8"/>
  <c r="CO21" i="8"/>
  <c r="CO18" i="8"/>
  <c r="CO20" i="8"/>
  <c r="CN29" i="8"/>
  <c r="CN37" i="8"/>
  <c r="CN36" i="8"/>
  <c r="CN35" i="8"/>
  <c r="CO67" i="8"/>
  <c r="CO69" i="8"/>
  <c r="CO66" i="8"/>
  <c r="CO68" i="8"/>
  <c r="CO59" i="8"/>
  <c r="CO61" i="8"/>
  <c r="CO60" i="8"/>
  <c r="CO58" i="8"/>
  <c r="CN14" i="8"/>
  <c r="CN27" i="8"/>
  <c r="CO11" i="8"/>
  <c r="CO27" i="8" s="1"/>
  <c r="CO13" i="8"/>
  <c r="CO29" i="8" s="1"/>
  <c r="CO10" i="8"/>
  <c r="CO12" i="8"/>
  <c r="CM91" i="8"/>
  <c r="CG85" i="8"/>
  <c r="CF101" i="8"/>
  <c r="CG84" i="8"/>
  <c r="CF100" i="8"/>
  <c r="CG83" i="8"/>
  <c r="CF99" i="8"/>
  <c r="CG45" i="8"/>
  <c r="CF53" i="8"/>
  <c r="CG43" i="8"/>
  <c r="CF51" i="8"/>
  <c r="CG44" i="8"/>
  <c r="CF52" i="8"/>
  <c r="CM93" i="8"/>
  <c r="CM78" i="8"/>
  <c r="CN70" i="8"/>
  <c r="CN75" i="8"/>
  <c r="CN77" i="8"/>
  <c r="CN76" i="8"/>
  <c r="CN92" i="8" s="1"/>
  <c r="CG82" i="8"/>
  <c r="CF86" i="8"/>
  <c r="CN74" i="8"/>
  <c r="CN62" i="8"/>
  <c r="CF90" i="8"/>
  <c r="CF98" i="8" s="1"/>
  <c r="CF78" i="8"/>
  <c r="CF42" i="8"/>
  <c r="CF50" i="8" s="1"/>
  <c r="CF30" i="8"/>
  <c r="CF38" i="8"/>
  <c r="CG34" i="8"/>
  <c r="CH34" i="8" s="1"/>
  <c r="CI34" i="8" s="1"/>
  <c r="CJ34" i="8" s="1"/>
  <c r="CK34" i="8" s="1"/>
  <c r="CL34" i="8" s="1"/>
  <c r="CM34" i="8" s="1"/>
  <c r="CN34" i="8" s="1"/>
  <c r="DD32" i="8" l="1"/>
  <c r="DD45" i="8" s="1"/>
  <c r="DD20" i="8"/>
  <c r="DB20" i="8"/>
  <c r="DB32" i="8"/>
  <c r="DB45" i="8" s="1"/>
  <c r="DC32" i="8"/>
  <c r="DC45" i="8" s="1"/>
  <c r="DC20" i="8"/>
  <c r="CK135" i="8"/>
  <c r="CJ140" i="8"/>
  <c r="CK116" i="8"/>
  <c r="CK121" i="8" s="1"/>
  <c r="CO34" i="8"/>
  <c r="CN30" i="8"/>
  <c r="CO36" i="8"/>
  <c r="CO28" i="8"/>
  <c r="CO37" i="8"/>
  <c r="CO14" i="8"/>
  <c r="CO26" i="8"/>
  <c r="CO22" i="8"/>
  <c r="CO35" i="8"/>
  <c r="CN91" i="8"/>
  <c r="CF102" i="8"/>
  <c r="CH83" i="8"/>
  <c r="CG99" i="8"/>
  <c r="CH84" i="8"/>
  <c r="CG100" i="8"/>
  <c r="CH85" i="8"/>
  <c r="CG101" i="8"/>
  <c r="CN93" i="8"/>
  <c r="CH45" i="8"/>
  <c r="CG53" i="8"/>
  <c r="CF54" i="8"/>
  <c r="CH44" i="8"/>
  <c r="CG52" i="8"/>
  <c r="CH43" i="8"/>
  <c r="CG51" i="8"/>
  <c r="CO70" i="8"/>
  <c r="CN78" i="8"/>
  <c r="CF94" i="8"/>
  <c r="CG90" i="8"/>
  <c r="CG98" i="8" s="1"/>
  <c r="CO76" i="8"/>
  <c r="CO92" i="8" s="1"/>
  <c r="CO75" i="8"/>
  <c r="CO62" i="8"/>
  <c r="CO74" i="8"/>
  <c r="CG42" i="8"/>
  <c r="CG50" i="8" s="1"/>
  <c r="CF46" i="8"/>
  <c r="CO77" i="8"/>
  <c r="CH82" i="8"/>
  <c r="CG86" i="8"/>
  <c r="DC21" i="8" l="1"/>
  <c r="DC33" i="8"/>
  <c r="DC46" i="8" s="1"/>
  <c r="DB33" i="8"/>
  <c r="DB46" i="8" s="1"/>
  <c r="DB21" i="8"/>
  <c r="DD21" i="8"/>
  <c r="DD33" i="8"/>
  <c r="DD46" i="8" s="1"/>
  <c r="CO30" i="8"/>
  <c r="CL135" i="8"/>
  <c r="CK140" i="8"/>
  <c r="CL116" i="8"/>
  <c r="CL121" i="8" s="1"/>
  <c r="CO91" i="8"/>
  <c r="CG102" i="8"/>
  <c r="CO78" i="8"/>
  <c r="CI85" i="8"/>
  <c r="CH101" i="8"/>
  <c r="CI84" i="8"/>
  <c r="CH100" i="8"/>
  <c r="CO93" i="8"/>
  <c r="CI83" i="8"/>
  <c r="CH99" i="8"/>
  <c r="CG54" i="8"/>
  <c r="CI43" i="8"/>
  <c r="CH51" i="8"/>
  <c r="CI44" i="8"/>
  <c r="CH52" i="8"/>
  <c r="CI45" i="8"/>
  <c r="CH53" i="8"/>
  <c r="CH86" i="8"/>
  <c r="CI82" i="8"/>
  <c r="CH90" i="8"/>
  <c r="CH98" i="8" s="1"/>
  <c r="CG94" i="8"/>
  <c r="CG46" i="8"/>
  <c r="CH42" i="8"/>
  <c r="CH50" i="8" s="1"/>
  <c r="DD22" i="8" l="1"/>
  <c r="DD34" i="8"/>
  <c r="DD47" i="8" s="1"/>
  <c r="DB22" i="8"/>
  <c r="DB34" i="8"/>
  <c r="DB47" i="8" s="1"/>
  <c r="DC22" i="8"/>
  <c r="DC34" i="8"/>
  <c r="DC47" i="8" s="1"/>
  <c r="CM135" i="8"/>
  <c r="CL140" i="8"/>
  <c r="CM116" i="8"/>
  <c r="CM121" i="8" s="1"/>
  <c r="CJ83" i="8"/>
  <c r="CI99" i="8"/>
  <c r="CJ84" i="8"/>
  <c r="CI100" i="8"/>
  <c r="CH102" i="8"/>
  <c r="CJ85" i="8"/>
  <c r="CI101" i="8"/>
  <c r="CJ45" i="8"/>
  <c r="CI53" i="8"/>
  <c r="CH54" i="8"/>
  <c r="CJ44" i="8"/>
  <c r="CI52" i="8"/>
  <c r="CJ43" i="8"/>
  <c r="CI51" i="8"/>
  <c r="CH94" i="8"/>
  <c r="CI90" i="8"/>
  <c r="CI98" i="8" s="1"/>
  <c r="CI86" i="8"/>
  <c r="CJ82" i="8"/>
  <c r="CI42" i="8"/>
  <c r="CI50" i="8" s="1"/>
  <c r="CH46" i="8"/>
  <c r="DC35" i="8" l="1"/>
  <c r="DC48" i="8" s="1"/>
  <c r="DC23" i="8"/>
  <c r="DB35" i="8"/>
  <c r="DB48" i="8" s="1"/>
  <c r="DB23" i="8"/>
  <c r="DD35" i="8"/>
  <c r="DD48" i="8" s="1"/>
  <c r="DD23" i="8"/>
  <c r="CM140" i="8"/>
  <c r="CN135" i="8"/>
  <c r="CN116" i="8"/>
  <c r="CN121" i="8" s="1"/>
  <c r="CI102" i="8"/>
  <c r="CK84" i="8"/>
  <c r="CJ100" i="8"/>
  <c r="CK85" i="8"/>
  <c r="CJ101" i="8"/>
  <c r="CK83" i="8"/>
  <c r="CJ99" i="8"/>
  <c r="CK44" i="8"/>
  <c r="CJ52" i="8"/>
  <c r="CI54" i="8"/>
  <c r="CK43" i="8"/>
  <c r="CJ51" i="8"/>
  <c r="CK45" i="8"/>
  <c r="CJ53" i="8"/>
  <c r="CJ42" i="8"/>
  <c r="CJ50" i="8" s="1"/>
  <c r="CI46" i="8"/>
  <c r="CJ90" i="8"/>
  <c r="CJ98" i="8" s="1"/>
  <c r="CI94" i="8"/>
  <c r="CK82" i="8"/>
  <c r="CJ86" i="8"/>
  <c r="DD24" i="8" l="1"/>
  <c r="DD36" i="8"/>
  <c r="DD49" i="8" s="1"/>
  <c r="DC24" i="8"/>
  <c r="DC36" i="8"/>
  <c r="DC49" i="8" s="1"/>
  <c r="DB24" i="8"/>
  <c r="DB36" i="8"/>
  <c r="DB49" i="8" s="1"/>
  <c r="CN140" i="8"/>
  <c r="CO135" i="8"/>
  <c r="CO140" i="8" s="1"/>
  <c r="CO116" i="8"/>
  <c r="CO121" i="8" s="1"/>
  <c r="CJ102" i="8"/>
  <c r="CL85" i="8"/>
  <c r="CK101" i="8"/>
  <c r="CL84" i="8"/>
  <c r="CK100" i="8"/>
  <c r="CL83" i="8"/>
  <c r="CK99" i="8"/>
  <c r="CL44" i="8"/>
  <c r="CK52" i="8"/>
  <c r="CL43" i="8"/>
  <c r="CK51" i="8"/>
  <c r="CJ54" i="8"/>
  <c r="CL45" i="8"/>
  <c r="CK53" i="8"/>
  <c r="CK90" i="8"/>
  <c r="CK98" i="8" s="1"/>
  <c r="CJ94" i="8"/>
  <c r="CL82" i="8"/>
  <c r="CK86" i="8"/>
  <c r="CK42" i="8"/>
  <c r="CK50" i="8" s="1"/>
  <c r="CJ46" i="8"/>
  <c r="DC25" i="8" l="1"/>
  <c r="DC38" i="8" s="1"/>
  <c r="DC51" i="8" s="1"/>
  <c r="DC37" i="8"/>
  <c r="DC50" i="8" s="1"/>
  <c r="DB25" i="8"/>
  <c r="DB38" i="8" s="1"/>
  <c r="DB51" i="8" s="1"/>
  <c r="DB37" i="8"/>
  <c r="DB50" i="8" s="1"/>
  <c r="DD37" i="8"/>
  <c r="DD50" i="8" s="1"/>
  <c r="DD25" i="8"/>
  <c r="DD38" i="8" s="1"/>
  <c r="DD51" i="8" s="1"/>
  <c r="CK102" i="8"/>
  <c r="CM85" i="8"/>
  <c r="CL101" i="8"/>
  <c r="CM83" i="8"/>
  <c r="CL99" i="8"/>
  <c r="CM84" i="8"/>
  <c r="CL100" i="8"/>
  <c r="CM44" i="8"/>
  <c r="CL52" i="8"/>
  <c r="CM45" i="8"/>
  <c r="CL53" i="8"/>
  <c r="CK54" i="8"/>
  <c r="CM43" i="8"/>
  <c r="CL51" i="8"/>
  <c r="CM82" i="8"/>
  <c r="CL86" i="8"/>
  <c r="CL42" i="8"/>
  <c r="CL50" i="8" s="1"/>
  <c r="CK46" i="8"/>
  <c r="CL90" i="8"/>
  <c r="CL98" i="8" s="1"/>
  <c r="CK94" i="8"/>
  <c r="CL102" i="8" l="1"/>
  <c r="CM100" i="8"/>
  <c r="CN84" i="8"/>
  <c r="CM99" i="8"/>
  <c r="CN83" i="8"/>
  <c r="CM101" i="8"/>
  <c r="CN85" i="8"/>
  <c r="CL54" i="8"/>
  <c r="CN43" i="8"/>
  <c r="CM51" i="8"/>
  <c r="CN44" i="8"/>
  <c r="CM52" i="8"/>
  <c r="CN45" i="8"/>
  <c r="CM53" i="8"/>
  <c r="CM90" i="8"/>
  <c r="CM98" i="8" s="1"/>
  <c r="CL94" i="8"/>
  <c r="CM42" i="8"/>
  <c r="CM50" i="8" s="1"/>
  <c r="CL46" i="8"/>
  <c r="CM86" i="8"/>
  <c r="CN82" i="8"/>
  <c r="CM102" i="8" l="1"/>
  <c r="CN99" i="8"/>
  <c r="CO83" i="8"/>
  <c r="CO99" i="8" s="1"/>
  <c r="CN100" i="8"/>
  <c r="CO84" i="8"/>
  <c r="CO100" i="8" s="1"/>
  <c r="CN101" i="8"/>
  <c r="CO85" i="8"/>
  <c r="CO101" i="8" s="1"/>
  <c r="CM54" i="8"/>
  <c r="CO45" i="8"/>
  <c r="CO53" i="8" s="1"/>
  <c r="CN53" i="8"/>
  <c r="CO43" i="8"/>
  <c r="CO51" i="8" s="1"/>
  <c r="CN51" i="8"/>
  <c r="CO44" i="8"/>
  <c r="CO52" i="8" s="1"/>
  <c r="CN52" i="8"/>
  <c r="CO82" i="8"/>
  <c r="CN86" i="8"/>
  <c r="CN42" i="8"/>
  <c r="CN50" i="8" s="1"/>
  <c r="CM46" i="8"/>
  <c r="CM94" i="8"/>
  <c r="CN90" i="8"/>
  <c r="CN98" i="8" s="1"/>
  <c r="CO86" i="8" l="1"/>
  <c r="CN102" i="8"/>
  <c r="CN54" i="8"/>
  <c r="CN94" i="8"/>
  <c r="CO90" i="8"/>
  <c r="CO94" i="8" s="1"/>
  <c r="CN46" i="8"/>
  <c r="CO42" i="8"/>
  <c r="CO98" i="8" l="1"/>
  <c r="CO102" i="8" s="1"/>
  <c r="CO46" i="8"/>
  <c r="CO50" i="8"/>
  <c r="CO54" i="8" s="1"/>
  <c r="CF14" i="8" l="1"/>
  <c r="CG38" i="8" l="1"/>
  <c r="CH38" i="8" l="1"/>
  <c r="CI38" i="8" l="1"/>
  <c r="CJ38" i="8" l="1"/>
  <c r="CK38" i="8" l="1"/>
  <c r="CL38" i="8" l="1"/>
  <c r="CM38" i="8" l="1"/>
  <c r="CO38" i="8" l="1"/>
  <c r="CN38" i="8"/>
</calcChain>
</file>

<file path=xl/sharedStrings.xml><?xml version="1.0" encoding="utf-8"?>
<sst xmlns="http://schemas.openxmlformats.org/spreadsheetml/2006/main" count="32883" uniqueCount="4119">
  <si>
    <t>Código Empreendimento</t>
  </si>
  <si>
    <t>GET</t>
  </si>
  <si>
    <t>Estudo</t>
  </si>
  <si>
    <t>Tipo do Empreendimento</t>
  </si>
  <si>
    <t>Característica</t>
  </si>
  <si>
    <t>Nome do Empreendimento</t>
  </si>
  <si>
    <t>Itens de obra</t>
  </si>
  <si>
    <t>Status atual</t>
  </si>
  <si>
    <t>Data de Necessidade</t>
  </si>
  <si>
    <t>Data prevista</t>
  </si>
  <si>
    <t>km Total</t>
  </si>
  <si>
    <t>Total Investimento ( 2021 ) R$ / 1000</t>
  </si>
  <si>
    <t>Contratação</t>
  </si>
  <si>
    <t>GET-SE/CO + AC e RO</t>
  </si>
  <si>
    <t>Aumento da Capacidade de Transmissão da Interligação Nordeste-Sudeste</t>
  </si>
  <si>
    <t>LT</t>
  </si>
  <si>
    <t>Nova</t>
  </si>
  <si>
    <t>LT 500 kV Bom Jesus da Lapa II - Janaúba 3, C1</t>
  </si>
  <si>
    <t xml:space="preserve">Circuito Simples 500 kV, 6 x 795.0 MCM (TERN), 304 km
1º Reator de Linha Fixo 500 kV, (3 + 1R) x 66  MVar 1Ф // SE Bom Jesus da Lapa II
1º Reator de Linha Fixo 500 kV, 3 x 66  MVar 1Ф // SE Janaúba 3
EL (Entrada de Linha) 500 kV, Arranjo DJM // SE Janaúba 3
EL (Entrada de Linha) 500 kV, Arranjo DJM // SE Bom Jesus da Lapa II
CRL (Conexão de Reator de Linha Fixo) 500 kV, Arranjo DJM // SE Bom Jesus da Lapa II
CRL (Conexão de Reator de Linha Fixo) 500 kV, Arranjo DJM // SE Janaúba 3
MIG-A // SE Bom Jesus da Lapa II
</t>
  </si>
  <si>
    <t>DMSE</t>
  </si>
  <si>
    <t/>
  </si>
  <si>
    <t>Leilão</t>
  </si>
  <si>
    <t>SE</t>
  </si>
  <si>
    <t>Expansão</t>
  </si>
  <si>
    <t>SE 500 kV Janaúba 3</t>
  </si>
  <si>
    <t>Instalação</t>
  </si>
  <si>
    <t>Estudo de Atendimento à Região Centro do Estado do Espírito Santo</t>
  </si>
  <si>
    <t>LT 345 kV Viana 2 - João Neiva 2, C1</t>
  </si>
  <si>
    <t xml:space="preserve">Circuito Simples 345 kV, 2 x 954 MCM (Rail), 80 km
EL (Entrada de Linha) 345 kV, Arranjo DJM // SE Viana 2
EL (Entrada de Linha) 345 kV, Arranjo DJM // SE João Neiva 2
IB (Interligação de Barras) 345 kV, Arranjo DJM // SE Viana 2
IB (Interligação de Barras) 345 kV, Arranjo DJM // SE João Neiva 2
MIM - 345 kV // SE Viana 2
MIM - 345 kV // SE João Neiva 2
MIG-A // SE Viana 2
MIG-A // SE João Neiva 2
</t>
  </si>
  <si>
    <t>SE 345 kV João Neiva 2</t>
  </si>
  <si>
    <t xml:space="preserve">Compensador Estático 345 kV, 1 x (-150/+150) Mvar
IB (Interligação de Barras) 345 kV, Arranjo DJM
CC (Conexão de Compensador) 345 kV, Arranjo DJM
MIM - 345 kV
</t>
  </si>
  <si>
    <t>SE 345/138 kV João Neiva 2</t>
  </si>
  <si>
    <t xml:space="preserve">1°, 2° e 3º ATF 345/138 kV, (9+1) x 133 MVA 1Ф
CT (Conexão de Transformador) 345 kV, Arranjo DJM
CT (Conexão de Transformador) 138 kV, Arranjo BD4
MIM - 138 kV
</t>
  </si>
  <si>
    <t>GET-N e NE</t>
  </si>
  <si>
    <t>Estudo para Estabelecer Solução do Esgotamento da SE Funil 230 kV Localizada no Sul do Estado da Bahia</t>
  </si>
  <si>
    <t>LT 230 kV Funil - Poções II, C1</t>
  </si>
  <si>
    <t xml:space="preserve">Circuito Simples, 230 kV, 1 x 636 MCM (Grosbeak), 117 km
EL (Entrada de Linha) 230 kV, Arranjo BD4 // SE Funil
EL (Entrada de Linha) 230 kV, Arranjo BD4 // SE Poções II
MIM - 230 kV // SE Funil
MIM - 230 kV // SE Poções II
MIG-A // SE Poções II
MIG-A // SE Funil
</t>
  </si>
  <si>
    <t>GET SP</t>
  </si>
  <si>
    <t>Estudo para Definição de Reforços ao Sistema Elétrico do Litoral de São Paulo</t>
  </si>
  <si>
    <t>LT 230 kV Henry Borden - Manoel da Nóbrega, C1 e C2 (CD)</t>
  </si>
  <si>
    <t xml:space="preserve">Circuito Duplo 230 kV, 2 x 636 MCM (Grosbeak), 20 km
EL (Entrada de Linha) 230 kV, Arranjo BD4 // SE Henry Borden
EL (Entrada de Linha) 230 kV, Arranjo BD4 // SE Manoel da Nóbrega
MIM - 230 kV // SE Henry Borden
MIM - 230 kV // SE Manoel da Nóbrega
</t>
  </si>
  <si>
    <t>SE 230/138/88 kV Manoel da Nóbrega</t>
  </si>
  <si>
    <t xml:space="preserve">1° e 2° ATF 230/138 kV, (6+1R) x 75 MVA 1Ф
1° ATF 230/138-88 kV, (3+1R) x 75 MVA 1Ф
CT (Conexão de Transformador) 230 kV, Arranjo BD4
CT (Conexão de Transformador) 138 kV, Arranjo BD4
CT (Conexão de Transformador) 138 kV, Arranjo BD4
IB (Interligação de Barras) 230 kV, Arranjo BD4
IB (Interligação de Barras) 138 kV, Arranjo BD4
IB (Interligação de Barras) 138 kV, Arranjo BD4
EL (Entrada de Linha) 230 kV, Arranjo BD4
EL (Entrada de Linha) 138 kV, Arranjo BD4
EL (Entrada de Linha) 138 kV, Arranjo BD4
MIG (Terreno Rural)
MIM - 230 kV
MIM - 138 kV
</t>
  </si>
  <si>
    <t>Reforço Estrutural ao Sistema de Transmissão da Região Leste de Minas Gerais</t>
  </si>
  <si>
    <t>LT 230 kV Mesquita - Timóteo 2, C1</t>
  </si>
  <si>
    <t xml:space="preserve">Circuito Simples 230 kV, 1 x 636 MCM (Grosbeak), 30 km
EL (Entrada de Linha) 230 kV, Arranjo BD4 // SE Timóteo 2
EL (Entrada de Linha) 230 kV, Arranjo BD4 // SE Mesquita
</t>
  </si>
  <si>
    <t>Reforço de Transmissão/Distribuição para os sistemas de Guanhães e Ipatinga – Região Leste de Minas Gerais</t>
  </si>
  <si>
    <t>SE 230/69 kV Timóteo 2</t>
  </si>
  <si>
    <t xml:space="preserve">1° ATF 230/69 kV, (3+1R) x 20 MVA 1Ф
CT (Conexão de Transformador) 230 kV, Arranjo BD4
CT (Conexão de Transformador) 69 kV, Arranjo BPT
EL (Entrada de Linha) 69 kV, Arranjo BPT
MIM - 230 kV
MIM - 69 kV
</t>
  </si>
  <si>
    <t>Estudo para Escoamento de Geração na Área Sul da Região Nordeste</t>
  </si>
  <si>
    <t>LT 500 kV Porto de Sergipe - Olindina, C1</t>
  </si>
  <si>
    <t xml:space="preserve">Circuito Simples 500 kV, 4 x 954 MCM (RAIL), 180 km
Reator de Linha Fixo 500 kV, (3+1R) x 33,33 Mvar 1Ф // SE Porto de Sergipe
Reator de Linha Fixo 500 kV, (3+1R) x 33,33 Mvar 1Ф // SE Olindina
EL (Entrada de Linha) 500 kV, Arranjo DJM // SE Porto de Sergipe
EL (Entrada de Linha) 500 kV, Arranjo DJM // SE Olindina
IB (Interligação de Barras) 500 kV, Arranjo DJM // SE Porto de Sergipe
MIM - 500 kV // SE Porto de Sergipe
MIG-A // SE Porto de Sergipe
MIG-A // SE Olindina
</t>
  </si>
  <si>
    <t>LT 500 kV Olindina - Sapeaçu, C1</t>
  </si>
  <si>
    <t xml:space="preserve">Circuito Simples 500 kV, 4 x 954 MCM (RAIL), 201 km
Reator de Linha Fixo 500 kV, (3+1R) x 33,33 Mvar 1Ф // SE Sapeaçu
Reator de Linha Fixo 500 kV, (3+1R) x 33,33 Mvar 1Ф // SE Olindina
EL (Entrada de Linha) 500 kV, Arranjo DJM // SE Olindina
EL (Entrada de Linha) 500 kV, Arranjo DJM // SE Sapeaçu
IB (Interligação de Barras) 500 kV, Arranjo DJM // SE Olindina
MIM - 500 kV // SE Olindina
MIG-A // SE Olindina
MIG-A // SE Sapeaçu
</t>
  </si>
  <si>
    <t>SE 500 kV Olindina</t>
  </si>
  <si>
    <t xml:space="preserve">1° Reator de Barra 500 kV, (3+1R) x 50 Mvar 1Ф
CRB (Conexão de Reator de Barra) 500 kV, Arranjo DJM
</t>
  </si>
  <si>
    <t>LT 230 kV Morro do Chapéu II - Irecê, C2 e C3 (CD)</t>
  </si>
  <si>
    <t xml:space="preserve">Circuito Duplo 230 kV, 2 x 954 MCM (RAIL), 65 km
EL (Entrada de Linha) 230 kV, Arranjo BD4 // SE Morro do Chapéu II
EL (Entrada de Linha) 230 kV, Arranjo BD4 // SE Irecê
MIM - 230 kV // SE Irecê
MIM - 230 kV // SE Morro do Chapéu II
MIG-A // SE Morro do Chapéu II
MIG-A // SE Irecê
</t>
  </si>
  <si>
    <t>Estudo de Atendimento  à Região de Campos</t>
  </si>
  <si>
    <t>LT 345 kV Lagos - Macaé, C2</t>
  </si>
  <si>
    <t xml:space="preserve">Circuito Simples 345 kV, 2 x 954.0 MCM (RAIL), 16 km
EL (Entrada de Linha) 345 kV, Arranjo DJM // SE Lagos
EL (Entrada de Linha) 345 kV, Arranjo DJM // SE Macaé
IB (Interligação de Barras) 345 kV, Arranjo DJM // SE Macaé
MIM - 345 kV // SE Macaé
MIG-A // SE Macaé
</t>
  </si>
  <si>
    <t>SE 345/138 kV Lagos</t>
  </si>
  <si>
    <t xml:space="preserve">1°, 2° e 3° ATF 345/138 kV, (9+1R) x 133,33 MVA 1Ф
CT (Conexão de Transformador) 345 kV, Arranjo DJM
CT (Conexão de Transformador) 138 kV, Arranjo BD4
IB (Interligação de Barras) 345 kV, Arranjo DJM
IB (Interligação de Barras) 138 kV, Arranjo BD4
EL (Entrada de Linha) 345 kV, Arranjo DJM
EL (Entrada de Linha) 138 kV, Arranjo BD4
MIG (Terreno Rural)
MIM - 138 kV
MIM - 345 kV
</t>
  </si>
  <si>
    <t>SECC LT</t>
  </si>
  <si>
    <t>SECC LT 345 kV Comperj - Macaé, C1 (CD), na SE Lagos</t>
  </si>
  <si>
    <t xml:space="preserve">Circuito Duplo 345 kV, 2 x 954.0 MCM (Rail), 4  km
EL (Entrada de Linha) 345 kV, Arranjo DJM
</t>
  </si>
  <si>
    <t>Estudo de Atendimento à Região Metropolitana de João Pessoa</t>
  </si>
  <si>
    <t>LT 500 kV Campina Grande III - João Pessoa II, C1</t>
  </si>
  <si>
    <t xml:space="preserve">Circuito Simples 500 kV, 4 x 954 MCM (RAIL), 123 km
Reator de Linha Fixo 500 kV, (3+1R) x 33,3 Mvar 1Ф // SE João Pessoa II
EL (Entrada de Linha) 500 kV, Arranjo DJM // SE Campina Grande III
CRL (Conexão de Reator de Linha Fixo) 500 kV, Arranjo DJM // SE João Pessoa II
EL (Entrada de Linha) 500 kV, Arranjo DJM // SE João Pessoa II
MIG-A // SE Campina Grande III
</t>
  </si>
  <si>
    <t>SE 500/230/69 kV João Pessoa II</t>
  </si>
  <si>
    <t xml:space="preserve">1° ATF 500/230 kV, (3+1R) x 150 MVA 1Ф
1° e 2° TF 230/69 kV, 2 x 150 MVA 3Ф
MIM Conexão Anel
Tranformador de Aterramento 69 kV, 10 ohms/fase
IB (Interligação de Barras) 500 kV, Arranjo DJM
CT (Conexão de Transformador) 230 kV, Arranjo BD4
IB (Interligação de Barras) 230 kV, Arranjo BD4
CT (Conexão de Transformador) 230 kV, Arranjo BD4
CT (Conexão de Transformador) 69 kV, Arranjo BPT
CTA (Conexão de Transformador de Aterramento) 69 kV
IB (Interligação de Barras) 69 kV, Arranjo BPT
EL (Entrada de Linha) 230 kV, Arranjo BD4
CCD (Conexão de Capacitor Derivação) 230 kV, Arranjo BD4
CCD (Conexão de Capacitor Derivação) 230 kV, Arranjo BD4
MIG (Terreno Urbano)
MIM - 500 kV
MIM - 69 kV
MIM - 230 kV
</t>
  </si>
  <si>
    <t>SECC LT 230 kV Goianinha - Bifurcação, C1 e C2 (CD), na SE João Pessoa II</t>
  </si>
  <si>
    <t xml:space="preserve">Circuito Duplo 230 kV, 1 x 636 MCM (GROSBEAK), 0,5 km
EL (Entrada de Linha) 230 kV, Arranjo BD4
MIM - 230 kV
MIG-A
</t>
  </si>
  <si>
    <t>SECC LT 230 kV Bifurcação - Mussuré II, C1 e C2 (CD), na SE João Pessoa III</t>
  </si>
  <si>
    <t xml:space="preserve">Circuito Duplo 230 kV, 1 x 636 MCM (GROSBEAK), 0,5 km
EL (Entrada de Linha) 230 kV, Arranjo BD4
MIM - 230 kV
</t>
  </si>
  <si>
    <t>SECC LT 230 kV Bifurcação - Santa Rita II, C1 e C2 (CD), na SE João Pessoa II</t>
  </si>
  <si>
    <t>LT 500 kV Governador Valadares 6 - Mutum, C2</t>
  </si>
  <si>
    <t xml:space="preserve">Circuito Simples 500 kV, 6 x 795.0 MCM (TERN), 165 km
1º Reator de Linha Fixo 500 kV, 3 x 35  MVar 1Ф // SE Governador Valadares 6
1º Reator de Linha Fixo 500 kV, 3 x 35  MVar 1Ф // SE Mutum
EL (Entrada de Linha) 500 kV, Arranjo DJM // SE Governador Valadares 6
EL (Entrada de Linha) 500 kV, Arranjo DJM // SE Mutum
CRL (Conexão de Reator de Linha Fixo) 500 kV, Arranjo DJM // SE Mutum
CRL (Conexão de Reator de Linha Fixo) 500 kV, Arranjo DJM // SE Governador Valadares 6
</t>
  </si>
  <si>
    <t>GET-SUL</t>
  </si>
  <si>
    <t>Estudo de Atendimento Elétrico ao Estado de Santa Catarina: Região Oeste</t>
  </si>
  <si>
    <t>LT 230 kV Itá - Pinhalzinho 2, C1 e C2 (CD)</t>
  </si>
  <si>
    <t xml:space="preserve">Circuito Duplo 230 kV, 2 x 477 MCM (HAWK), 93,3 km
EL (Entrada de Linha) 230 kV, Arranjo BD4 // SE Pinhalzinho 2
EL (Entrada de Linha) 230 kV, Arranjo BD4 // SE Itá
MIM - 230 kV // SE Pinhalzinho 2
MIM - 230 kV // SE Itá
MIG-A // SE Pinhalzinho 2
</t>
  </si>
  <si>
    <t>LT 230 kV Itá - Xanxerê, C1 e C2 (CD)</t>
  </si>
  <si>
    <t xml:space="preserve">Circuito Duplo 230 kV, 2 x 477 MCM (HAWK), 51,7 km
EL (Entrada de Linha) 230 kV, Arranjo BD4 // SE Xanxerê
EL (Entrada de Linha) 230 kV, Arranjo BD4 // SE Itá
MIM - 230 kV // SE Xanxerê
MIM - 230 kV // SE Itá
MIG-A // SE Xanxerê
</t>
  </si>
  <si>
    <t>LT 230 kV Abdon Batista - Videira, C1 e C2 (CD)</t>
  </si>
  <si>
    <t xml:space="preserve">Circuito Duplo 230 kV, 2 x 477 MCM (HAWK), 63,4 km
EL (Entrada de Linha) 230 kV, Arranjo BD4 // SE Abdon Batista
EL (Entrada de Linha) 230 kV, Arranjo BD4 // SE Videira
MIM - 230 kV // SE Abdon Batista
MIM - 230 kV // SE Videira
</t>
  </si>
  <si>
    <t>LT 230 kV Abdon Batista - Barra Grande, C3</t>
  </si>
  <si>
    <t xml:space="preserve">Circuito Simples 230 kV, 1 x 1113 MCM (BLUEJAY), 26,7 km
EL (Entrada de Linha) 230 kV, Arranjo BD4 // SE Abdon Batista
EL (Entrada de Linha) 230 kV, Arranjo BD4 // SE Barra Grande
MIM - 230 kV // SE Abdon Batista
MIM - 230 kV // SE Barra Grande
MIG-A // SE Barra Grande
MIG-A // SE Abdon Batista
</t>
  </si>
  <si>
    <t>Estudo de Atendimento ao Estado de Santa Catarina: Regiões Norte e Vale do Itajaí</t>
  </si>
  <si>
    <t>LT 525 kV Joinville Sul - Areia, C1</t>
  </si>
  <si>
    <t xml:space="preserve">Circuito Simples 525 kV, 4 x 954.0 MCM (RAIL), 292.4 km
1º Reator de Linha Fixo 525 kV, (3 + 1R) x 50  MVar 1Ф // SE Joinville Sul
1º Reator de Linha Fixo 525 kV, (3 + 1R) x 50  MVar 1Ф // SE Areia
EL (Entrada de Linha) 525 kV, Arranjo DJM // SE Joinville Sul
EL (Entrada de Linha) 525 kV, Arranjo DJM // SE Areia
IB (Interligação de Barras) 525 kV, Arranjo DJM // SE Areia
CRL (Conexão de Reator de Linha Fixo) 525 kV, Arranjo DJM // SE Areia
CRL (Conexão de Reator de Linha Fixo) 525 kV, Arranjo DJM // SE Joinville Sul
MIM - 525 kV // SE Areia
MIG-A // SE Areia
</t>
  </si>
  <si>
    <t>LT 525 kV Joinville Sul - Itajaí 2, C1</t>
  </si>
  <si>
    <t xml:space="preserve">Circuito Simples 525 kV, 4 x 954.0 MCM (RAIL), 81.5 km
EL (Entrada de Linha) 525 kV, Arranjo DJM // SE Joinville Sul
EL (Entrada de Linha) 525 kV, Arranjo DJM // SE Itajaí 2
</t>
  </si>
  <si>
    <t>LT 525 kV Itajaí 2 - Biguaçu, C1</t>
  </si>
  <si>
    <t xml:space="preserve">Circuito Simples 525 kV, 4 x 954.0 MCM (RAIL), 63.4 km
EL (Entrada de Linha) 525 kV, Arranjo DJM // SE Itajaí 2
EL (Entrada de Linha) 525 kV, Arranjo DJM // SE Biguaçu
IB (Interligação de Barras) 525 kV, Arranjo DJM // SE Itajaí 2
IB (Interligação de Barras) 525 kV, Arranjo DJM // SE Biguaçu
MIM - 525 kV // SE Biguaçu
MIM - 525 kV // SE Itajaí 2
MIG-A // SE Itajaí 2
</t>
  </si>
  <si>
    <t>LT 230 kV Itajaí - Itajaí 2, C1 e C2 (CS)</t>
  </si>
  <si>
    <t xml:space="preserve">Circuito Simples 230 kV, 2 x 636.0 MCM (GROSBEAK), 7.1 km
Circuito Simples 230 kV, 2 x 636.0 MCM (GROSBEAK), 7.1 km
EL (Entrada de Linha) 230 kV, Arranjo BD4 // SE Itajaí
EL (Entrada de Linha) 230 kV, Arranjo BD4 // SE Itajaí 2
MIM - 230 kV // SE Itajaí
MIM - 230 kV // SE Itajaí 2
</t>
  </si>
  <si>
    <t>SE 525/230/138 kV Joinville Sul</t>
  </si>
  <si>
    <t xml:space="preserve">1°, 2° e 3° ATF 525/230 kV, (9+1R) x 224 MVA 1Ф
1° e 2° ATF 230/138 kV, 2 x 225 MVA 3Ф
1° Reator de Barra 525 kV, (3+1R) x 50 Mvar 1Ф
CT (Conexão de Transformador) 525 kV, Arranjo DJM
CT (Conexão de Transformador) 230 kV, Arranjo BD4
IB (Interligação de Barras) 525 kV, Arranjo DJM
CT (Conexão de Transformador) 138 kV, Arranjo BPT
CRB (Conexão de Reator de Barra) 525 kV, Arranjo DJM
IB (Interligação de Barras) 230 kV, Arranjo BD4
IB (Interligação de Barras) 138 kV, Arranjo BPT
EL (Entrada de Linha) 525 kV, Arranjo DJM
EL (Entrada de Linha) 230 kV, Arranjo BD4
EL (Entrada de Linha) 138 kV, Arranjo BPT
IB (Interligação de Barras) 525 kV, Arranjo DJM
CT (Conexão de Transformador) 230 kV, Arranjo BD4
CT (Conexão de Transformador) 138 kV, Arranjo BPT
MIG (Terreno Urbano)
MIM - 525 kV 
MIM - 230 kV 
MIM - 138 kV 
</t>
  </si>
  <si>
    <t>SE 525/230/138 kV Itajaí 2</t>
  </si>
  <si>
    <t xml:space="preserve">1° e 2° ATF 230/138 kV, 2 x 225 MVA 3Ф
1º e 2º ATF 525/230 kV, (6 + 1R) x 224  MVA 1Ф
1º e 2º Reator de Barra 525 kV, (6 + 1R) x 50  MVar 1Ф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525 kV, Arranjo DJM
IB (Interligação de Barras) 525 kV, Arranjo DJM
CRB (Conexão de Reator de Barra) 525 kV, Arranjo DJM
EL (Entrada de Linha) 525 kV, Arranjo DJM
IB (Interligação de Barras) 525 kV, Arranjo DJM
CT (Conexão de Transformador) 525 kV, Arranjo DJM
CT (Conexão de Transformador) 230 kV, Arranjo BD4
CT (Conexão de Transformador) 138 kV, Arranjo BPT
MIG (Terreno Urbano)
MIM - 230 kV 
MIM - 138 kV 
MIM - 525 kV 
</t>
  </si>
  <si>
    <t>SECC LT 525 kV Blumenau - Curitiba, C1 (CD), na SE Joinville Sul</t>
  </si>
  <si>
    <t xml:space="preserve">Circuito Duplo 525 kV, 4 x 636 MCM (Grosbeak), 39 km
EL (Entrada de Linha) 525 kV, Arranjo DJM
IB (Interligação de Barras) 525 kV, Arranjo DJM
MIM - 525 kV
</t>
  </si>
  <si>
    <t>SECC LT 525 kV Blumenau - Curitiba Leste, C1 (CD), na SE Joinville Sul</t>
  </si>
  <si>
    <t xml:space="preserve">Circuito Duplo 525 kV, 4 x 636 MCM (Grosbeak), 43 km
EL (Entrada de Linha) 525 kV, Arranjo DJM
IB (Interligação de Barras) 525 kV, Arranjo DJM
MIM - 525 kV
</t>
  </si>
  <si>
    <t>SECC LT 230 kV Blumenau - Joinville Norte, C1 (CD), na SE Joinville Sul</t>
  </si>
  <si>
    <t xml:space="preserve">Circuito Duplo 230 kV, 2 x 795.0 MCM (TERN), 5.5 km
EL (Entrada de Linha) 230 kV, Arranjo BD4
MIM - 230 kV
</t>
  </si>
  <si>
    <t>SECC LT 230 kV Blumenau - Joinville, C1 (CD), na SE Joinville Sul</t>
  </si>
  <si>
    <t>SECC LT 230 kV Joinville - Joinville Norte, C1 (CD), na SE Joinville Sul</t>
  </si>
  <si>
    <t xml:space="preserve">Circuito Duplo 230 kV, 2 x 795.0 MCM (TERN), 13.3 km
EL (Entrada de Linha) 230 kV, Arranjo BD4
MIM - 230 kV 
</t>
  </si>
  <si>
    <t>Diagnóstico das Transformações de Fronteira da Área Rio de Janeiro</t>
  </si>
  <si>
    <t>SE 500/138 kV Nova Iguaçu</t>
  </si>
  <si>
    <t xml:space="preserve">2° ATF 500/138 kV, 3 x 300 MVA 1Ф
CT (Conexão de Transformador) 500 kV, Arranjo DJM
CT (Conexão de Transformador) 138 kV, Arranjo BD4
MIM - 138 kV
</t>
  </si>
  <si>
    <t>LT 230 kV Joinville Sul - Joinville Norte, C1</t>
  </si>
  <si>
    <t xml:space="preserve">Recapacitação, Circuito Simples 230 kV, 1 x 636 MCM (Grosbeak-T), 18 km
</t>
  </si>
  <si>
    <t>Substituição</t>
  </si>
  <si>
    <t>LT 230 kV Joinville Sul - Joinville, C1</t>
  </si>
  <si>
    <t xml:space="preserve">Recapacitação, Circuito Simples 230 kV, 1 x 715 MCM (Starling-T), 12 km
</t>
  </si>
  <si>
    <t>Estudo de Atendimento Elétrico  ao Estado do Rio Grande do Sul: Região Serrana</t>
  </si>
  <si>
    <t>LT 230 kV Nova Prata 2 - Vila Maria, C1 e C2 (CS)</t>
  </si>
  <si>
    <t xml:space="preserve">Recapacitação Circuito Simples 230 kV, 1 x 636 MCM (Grosbeak), C1, 55 km
Recapacitação Circuito Simples 230 kV, 1 x 636 MCM (Grosbeak), C2, 52 km
</t>
  </si>
  <si>
    <t>LT 230 kV Vila Maria - Passo Fundo, C1 e C2 (CS)</t>
  </si>
  <si>
    <t xml:space="preserve">Recapacitação Circuito Simples 230 kV, 1 x 636 MCM (Grosbeak), C1, 140 km
Recapacitação Circuito Simples 230 kV, 1 x 636 MCM (Grosbeak), C2, 140 km
</t>
  </si>
  <si>
    <t>Estudo de Suprimento à Região Norte do RS - Regiões de Passo Fundo, Tapera, Santa Marta, Nova Prata e Lagoa Vermelha.</t>
  </si>
  <si>
    <t>SE 230/138 kV Vila Maria</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</si>
  <si>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- 138 kV
MIM - 230 kV
</t>
  </si>
  <si>
    <t>SECC LT 230 kV Passo Fundo - Nova Prata 2, C2, na SE Vila Maria</t>
  </si>
  <si>
    <t xml:space="preserve">Circuito Simples 230 kV, 1 x 795.0 MCM (DRAKE), 0,5 km
Circuito Simples 230 kV, 1 x 795.0 MCM (DRAKE), 0,5 km
EL (Entrada de Linha) 230 kV, Arranjo BD4
MIM - 230 kV 
</t>
  </si>
  <si>
    <t>SECC LT 230 kV Passo Fundo - Nova Prata 2, C1, na SE Vila Maria</t>
  </si>
  <si>
    <t xml:space="preserve">Circuito Simples 230 kV, 1 x 795 MCM (Drake), 0,5 km
Circuito Simples 230 kV, 1 x 795 MCM (Drake), 0,5 km
EL (Entrada de Linha) 230 kV, Arranjo BD4
MIM - 230 kV 
</t>
  </si>
  <si>
    <t>LT 230 kV Joinville Sul - Joinville, C2</t>
  </si>
  <si>
    <t xml:space="preserve">Recapacitação, Circuito Simples 230 kV, 1 x 715 MCM (Starling-T), 0.2 km
</t>
  </si>
  <si>
    <t>Estudo de Atendimento Elétrico ao Estado do Paraná: Região Metropolitana de Curitiba e Litoral – Volume 1 (Obras Recomendadas para o Curto Prazo)</t>
  </si>
  <si>
    <t>LT 230 kV Campo Comprido - Santa Quitéria, C1</t>
  </si>
  <si>
    <t xml:space="preserve">Recapacitação, Circuito Simples 230 kV, 1 x 636 MCM (T-ACSR Rook), 6 km
</t>
  </si>
  <si>
    <t>LT 230 kV Pilarzinho - Santa Mônica, C1</t>
  </si>
  <si>
    <t xml:space="preserve">Recapacitação, Circuito Simples 230 kV, 1 x 636 MCM (T-ACSR Rook), 27,9 km
</t>
  </si>
  <si>
    <t>LT 230 kV Bateias - Pilarzinho, C1</t>
  </si>
  <si>
    <t xml:space="preserve">Recapacitação, Circuito Simples 230 kV, 1 x 636 MCM (T-ACSR Rook), 29 km
</t>
  </si>
  <si>
    <t>Expansão do sistema de transmissão para escoamento do potencial termelétrico dos estados do Rio de Janeiro e Espírito Santo</t>
  </si>
  <si>
    <t>LT 500 kV Terminal Rio - Lagos, C1 e C2 (CD)</t>
  </si>
  <si>
    <t xml:space="preserve">Circuito Duplo 500 kV, 4 x 1113 MCM (BLUEJAY), 214 km
Reator de Linha Fixo 500 kV, (6+1R) x 16,66 Mvar 1Ф // SE Terminal Rio
Reator de Linha Fixo 500 kV, (6+1R) x 16,66 Mvar 1Ф // SE Lagos
EL (Entrada de Linha) 500 kV, Arranjo DJM // SE Terminal Rio
EL (Entrada de Linha) 500 kV, Arranjo DJM // SE Lagos
CRL (Conexão de Reator de Linha Fixo) 500 kV, Arranjo DJM // SE Terminal Rio
CRL (Conexão de Reator de Linha Fixo) 500 kV, Arranjo DJM // SE Lagos
</t>
  </si>
  <si>
    <t>LT 500 kV Lagos - Campos 2, C1 e C2 (CD)</t>
  </si>
  <si>
    <t xml:space="preserve">Circuito Duplo 500 kV, 4 x 1113 MCM (BLUEJAY), 100 km
EL (Entrada de Linha) 500 kV, Arranjo DJM // SE Lagos
EL (Entrada de Linha) 500 kV, Arranjo DJM // SE Campos 2
</t>
  </si>
  <si>
    <t>SE 500 kV Campos 2</t>
  </si>
  <si>
    <t xml:space="preserve">Reator de Barra 500 kV, (9+1R) x 33,3 Mvar 1Ф
IB (Interligação de Barras) 500 kV, Arranjo DJM
CRB (Conexão de Reator de Barra) 500 kV, Arranjo DJM
EL (Entrada de Linha) 500 kV, Arranjo DJM
CRL (Conex. de Reator de Linha) 500 kV, Arranjo DJM
MIG (Terreno Rural)
MIM - 500 kV
</t>
  </si>
  <si>
    <t>SE 500 kV Lagos</t>
  </si>
  <si>
    <t xml:space="preserve">Reator de Barra 500 kV, (9+1R) x 50 Mvar 1Ф
IB (Interligação de Barras) 500 kV, Arranjo DJM
CRB (Conexão de Reator de Barra) 500 kV, Arranjo DJM
EL (Entrada de Linha) 500 kV, Arranjo DJM
CRL (Conex. de Reator de Linha) 500 kV, Arranjo DJM
MIM - 500 kV
MIG-A
</t>
  </si>
  <si>
    <t>LT 500 kV Campos 2 - Mutum, C1 e C2 (CD)</t>
  </si>
  <si>
    <t xml:space="preserve">Circuito Duplo 500 kV, 4 x 1113 MCM (BLUEJAY), 230 km
Reator de Linha Fixo 500 kV, (6+1R) x 20 Mvar 1Ф // SE Campos 2
Reator de Linha Fixo 500 kV, (6+1R) x 20 Mvar 1Ф // SE Mutum
EL (Entrada de Linha) 500 kV, Arranjo DJM // SE Campos 2
EL (Entrada de Linha) 500 kV, Arranjo DJM // SE Mutum
CRL (Conexão de Reator de Linha Fixo) 500 kV, Arranjo DJM // SE Campos 2
CRL (Conexão de Reator de Linha Fixo) 500 kV, Arranjo DJM // SE Mutum
</t>
  </si>
  <si>
    <t>SE 500 kV Mutum</t>
  </si>
  <si>
    <t xml:space="preserve">IB (Interligação de Barras) 500 kV, Arranjo DJM
EL (Entrada de Linha) 500 kV, Arranjo DJM
CRL (Conex. de Reator de Linha) 500 kV, Arranjo DJM
MIM - 500 kV
MIG-A
</t>
  </si>
  <si>
    <t>Avaliação do Atendimento às Cargas da Subestação Pirajá</t>
  </si>
  <si>
    <t>LT 230 kV Camaçari IV - Pirajá, C1 e C2 (CD)</t>
  </si>
  <si>
    <t xml:space="preserve">Circuito Duplo 230 kV, 2 x 795.0 MCM (TERN), 24.8 km (1)
Circuito Duplo 230 kV, 2 x 795.0 MCM (TERN), 10.4 km (2)
Circuito Duplo 230 kV, AL 2000 mm2, 4.8 km (3)
EL (Entrada de Linha) 230 kV, Arranjo BD4 // SE Camaçari IV
EL (Entrada de Linha) 230 kV, Arranjo BD4 // SE Pirajá
MIM - 230 kV // SE Pirajá
MIM - 230 kV // SE Camaçari IV
MIG-A // SE Camaçari IV
</t>
  </si>
  <si>
    <t>SE 230/69 kV Pirajá</t>
  </si>
  <si>
    <t xml:space="preserve">1º e 2º TF 230/69 kV, 2 x 180  MVA 3Ф
Transformador de Aterramento 69 kV, 10 O/fase
CT (Conexão de Transformador) 230 kV, Arranjo BD4
IB (Interligação de Barras) 230 kV, Arranjo BD4
CT (Conexão de Transformador) 69 kV, Arranjo BPT
IB (Interligação de Barras) 69 kV, Arranjo BPT
CTA (Conexão de Transformador de Aterramento) 69 kV
CT (Conexão de Transformador) 230 kV, Arranjo BD4
EL (Entrada de Linha) 230 kV, Arranjo BD4
MIG (Terreno Urbano)
MIM - 230 kV 
MIM - 69 kV 
</t>
  </si>
  <si>
    <t>Estudo de Atendimento à Região Oeste da Bahia</t>
  </si>
  <si>
    <t>LT 230 kV Rio das Éguas - Rio Formoso II, C1 e C2 (CD)</t>
  </si>
  <si>
    <t xml:space="preserve">Circuito Duplo 230 kV, 2 x 795.0 MCM (TERN), 105 km
EL (Entrada de Linha) 230 kV, Arranjo BD4 // SE Rio das Éguas
EL (Entrada de Linha) 230 kV, Arranjo BD4 // SE Rio Formoso II
MIM - 230 kV // SE Rio Formoso II
MIM - 230 kV // SE Rio das Éguas
</t>
  </si>
  <si>
    <t>SE 500/230 kV Rio das Éguas</t>
  </si>
  <si>
    <t xml:space="preserve">1° e 2° ATF 500/230 kV, (6+1R) x 100 MVA 1Ф
CT (Conexão de Transformador) 500 kV, Arranjo DJM
CT (Conexão de Transformador) 230 kV, Arranjo BD4
IB (Interligação de Barras) 500 kV, Arranjo DJM
IB (Interligação de Barras) 230 kV, Arranjo BD4
EL (Entrada de Linha) 230 kV, Arranjo BD4
MIG (Terreno Rural)
MIM - 230 kV
MIM - 500 kV
</t>
  </si>
  <si>
    <t>SE 230/138 kV Rio Formoso II</t>
  </si>
  <si>
    <t xml:space="preserve">1º e 2º ATF 230/138 kV, 2 x 200  MVA 3Ф
CT (Conexão de Transformador) 230 kV, Arranjo BD4
CT (Conexão de Transformador) 138 kV, Arranjo BD4
IB (Interligação de Barras) 230 kV, Arranjo BD4
IB (Interligação de Barras) 138 kV, Arranjo BD4
MIG (Terreno Rural)
MIM - 230 kV 
MIM - 138 kV 
</t>
  </si>
  <si>
    <t>Expansão das Interligações Norte-Sudeste e Norte-Nordeste Parte II</t>
  </si>
  <si>
    <t>SE 500/440 kV Fernão Dias</t>
  </si>
  <si>
    <t xml:space="preserve">1º e 2º Reator de Barra 500 kV, (6 + 1R) x 60  MVar 1Ф
CRB (Conexão de Reator de Barra) 500 kV, Arranjo DJM
IB (Interligação de Barras) 500 kV, Arranjo DJM
MIM - 500 kV 
</t>
  </si>
  <si>
    <t>Estudo de Atendimento Elétrico ao Estado de Minas Gerais – Período Pré-Tapajós</t>
  </si>
  <si>
    <t>LT 345 kV Sete Lagoas 4 - Betim 6, C1</t>
  </si>
  <si>
    <t xml:space="preserve">Circuito Simples 345 kV, 2 x 795 MCM (Drake), 43 km
EL (Entrada de Linha) 345 kV, Arranjo DJM // SE Sete Lagoas 4
EL (Entrada de Linha) 345 kV, Arranjo DJM // SE Betim 6
IB (Interligação de Barras) 345 kV, Arranjo DJM // SE Betim 6
MIM - 345 kV // SE Betim 6
</t>
  </si>
  <si>
    <t>LT 345 kV Betim 6 - Sarzedo, C1</t>
  </si>
  <si>
    <t xml:space="preserve">Circuito Simples 345 kV, 3 x 795 MCM (Drake), 22 km
EL (Entrada de Linha) 345 kV, Arranjo DJM // SE Betim 6
EL (Entrada de Linha) 345 kV, Arranjo DJM // SE Sarzedo
</t>
  </si>
  <si>
    <t>LT 345 kV Presidente Juscelino - Sete Lagoas 4, C1 e C2 (CS)</t>
  </si>
  <si>
    <t xml:space="preserve">Circuito Simples 345 kV, 2 x 795 MCM (Drake), 97 km
Circuito Simples 345 kV, 2 x 795 MCM (Drake), 97 km
EL (Entrada de Linha) 345 kV, Arranjo DJM // SE Presidente Juscelino
IB (Interligação de Barras) 345 kV, Arranjo DJM // SE Presidente Juscelino
IB (Interligação de Barras) 345 kV, Arranjo DJM // SE Sete Lagoas 4
EL (Entrada de Linha) 345 kV, Arranjo DJM // SE Sete Lagoas 4
MIM - 345 kV // SE Presidente Juscelino
MIM - 345 kV // SE Sete Lagoas 4
MIG-A // SE Sete Lagoas 4
</t>
  </si>
  <si>
    <t>LT 345 kV Itabirito 2 - Barro Branco, C1</t>
  </si>
  <si>
    <t xml:space="preserve">Circuito Simples 345 kV, 2 x 795 MCM (Drake), 54 km
IB (Interligação de Barras) 345 kV, Arranjo DJM // SE Itabirito 2
EL (Entrada de Linha) 345 kV, Arranjo DJM // SE Barro Branco
IB (Interligação de Barras) 345 kV, Arranjo DJM // SE Barro Branco
EL (Entrada de Linha) 345 kV, Arranjo DJM // SE Itabirito 2
MIM - 345 kV // SE Itabirito 2
MIM - 345 kV // SE Barro Branco
MIG-A // SE Itabirito 2
MIG-A // SE Barro Branco
</t>
  </si>
  <si>
    <t>LT 500 kV Pirapora 2 - Presidente Juscelino, C1 e C2 (CS)</t>
  </si>
  <si>
    <t xml:space="preserve">Circuito Simples 500 kV, 4 x 954 MCM (Rail), 172 km
Circuito Simples 500 kV, 4 x 954 MCM (Rail), 172 km
Reator de Linha Manobrável 500 kV, (6+1R) x 23,33 Mvar 1Ф // SE Pirapora 2
Reator de Linha Manobrável 500 kV, (6+1R) x 23,33 Mvar 1Ф // SE Presidente Juscelino
EL (Entrada de Linha) 500 kV, Arranjo DJM // SE Pirapora 2
IB (Interligação de Barras) 500 kV, Arranjo DJM // SE Pirapora 2
CRL (Conexão de Reator de Linha Man.) 500 kV, Arranjo DJM // SE Pirapora 2
EL (Entrada de Linha) 500 kV, Arranjo DJM // SE Presidente Juscelino
CRL (Conexão de Reator de Linha Man.) 500 kV, Arranjo DJM // SE Presidente Juscelino
MIM - 500 kV // SE Pirapora 2
MIG-A // SE Presidente Juscelino
</t>
  </si>
  <si>
    <t>LT 500 kV Presidente Juscelino - Itabira 5, C1</t>
  </si>
  <si>
    <t xml:space="preserve">Circuito Simples 500 kV, 4 x 954 MCM (Rail), 163 km
Reator de Linha Manobrável 500 kV, (3+1R) x 23,33 Mvar 1Ф // SE Presidente Juscelino
Reator de Linha Manobrável 500 kV, (3+1R) x 23,33 Mvar 1Ф // SE Itabira 5
EL (Entrada de Linha) 500 kV, Arranjo DJM // SE Presidente Juscelino
IB (Interligação de Barras) 500 kV, Arranjo DJM // SE Presidente Juscelino
CRL (Conexão de Reator de Linha Man.) 500 kV, Arranjo DJM // SE Presidente Juscelino
EL (Entrada de Linha) 500 kV, Arranjo DJM // SE Itabira 5
IB (Interligação de Barras) 500 kV, Arranjo DJM // SE Itabira 5
CRL (Conexão de Reator de Linha Man.) 500 kV, Arranjo DJM // SE Itabira 5
MIM - 500 kV // SE Presidente Juscelino
MIM - 500 kV // SE Itabira 5
</t>
  </si>
  <si>
    <t>SE 345/138 kV Betim 6</t>
  </si>
  <si>
    <t xml:space="preserve">1° e 2° ATF 345/138 kV, (6+1R) x 300 MVA 1Ф
IB (Interligação de Barras) 345 kV, Arranjo DJM
IB (Interligação de Barras) 345 kV, Arranjo DJM
CT (Conexão de Transformador) 345 kV, Arranjo DJM
CT (Conexão de Transformador) 138 kV, Arranjo BD4
IB (Interligação de Barras) 138 kV, Arranjo BD4
IB (Interligação de Barras) 345 kV, Arranjo DJM
EL (Entrada de Linha) 138 kV, Arranjo BD4
EL (Entrada de Linha) 345 kV, Arranjo DJM
MIG (Terreno Rural)
MIM - 345 kV
MIM - 138 kV
</t>
  </si>
  <si>
    <t>SE 500/345 kV Presidente Juscelino</t>
  </si>
  <si>
    <t xml:space="preserve">1° ATF 500/345 kV, (3+1R) x 400 MVA 1Ф
IB (Interligação de Barras) 500 kV, Arranjo DJM
IB (Interligação de Barras) 500 kV, Arranjo DJM
CT (Conexão de Transformador) 500 kV, Arranjo DJM
CT (Conexão de Transformador) 345 kV, Arranjo DJM
IB (Interligação de Barras) 345 kV, Arranjo DJM
CRB (Conexão de Reator de Barra) 500 kV, Arranjo DJM
IB (Interligação de Barras) 500 kV, Arranjo DJM
IB (Interligação de Barras) 345 kV, Arranjo DJM
EL (Entrada de Linha) 500 kV, Arranjo DJM
EL (Entrada de Linha) 345 kV, Arranjo DJM
MIG (Terreno Rural)
MIM - 500 kV
MIM - 345 kV
</t>
  </si>
  <si>
    <t>SE 345 kV Sarzedo</t>
  </si>
  <si>
    <t xml:space="preserve">IB (Interligação de Barras) 345 kV, Arranjo DJM
IB (Interligação de Barras) 345 kV, Arranjo DJM
EL (Entrada de Linha) 345 kV, Arranjo DJM
MIG (Terreno Urbano)
MIM - 345 kV
</t>
  </si>
  <si>
    <t>SECC LT 345 kV Neves 1 - Barreiro 1, C1, na SE Betim 6</t>
  </si>
  <si>
    <t xml:space="preserve">Circuito Simples 345 kV, 2 x 795 MCM (Drake), 10,5 km
Circuito Simples 345 kV, 2 x 795 MCM (Drake), 10,5 km
EL (Entrada de Linha) 345 kV, Arranjo DJM
</t>
  </si>
  <si>
    <t>SECC LT 345 kV Pimenta - Barreiro 1, C1, na SE Sarzedo</t>
  </si>
  <si>
    <t xml:space="preserve">Circuito Simples 345 kV, 2 x 795 MCM (Drake), 1,5 km
Circuito Simples 345 kV, 2 x 795 MCM (Drake), 1,5 km
EL (Entrada de Linha) 345 kV, Arranjo DJM
MIG-A
</t>
  </si>
  <si>
    <t>Estudo de Atendimento à Região de Juiz de Fora e Conselheiro Lafaiete (Transformações de Fronteira)</t>
  </si>
  <si>
    <t>SE 345/138 kV Lafaiete 1</t>
  </si>
  <si>
    <t xml:space="preserve">Transporte de Trafo 345/138 kV de 150 MVA da SE Juiz de Fora 1
Infraestrutura para instalação de autotransformador reserva
CT (Conexão de Transformador) 345 kV, Arranjo AN
</t>
  </si>
  <si>
    <t>SE 345/138 kV Juiz de Fora 1</t>
  </si>
  <si>
    <t xml:space="preserve">1° e 2° ATF 345/138 kV, (6+1R) x 125 MVA 1Ф
Substituição de equipamentos do vão 10K, BPT
Substituição de equipamentos do vão 16K, BPT
</t>
  </si>
  <si>
    <t>Estudo de Atendimento Elétrico ao Estado de Santa Catarina: Região de Florianópolis</t>
  </si>
  <si>
    <t>LT 230 kV Biguaçu - Ratones, C1 e C2 (CS)</t>
  </si>
  <si>
    <t xml:space="preserve">Circuito Duplo 230 kV, 1 x 800.0 MCM, 13 km (trecho submarino - C1 e C2 (CD))
Circuito Duplo 230 kV, 1 x 1600.0 MCM, 4,5 km (trecho subterrâneo - C1 e C2 (CD))
Circuito Simples 230 kV, 1 x 900.0 MCM (RUDDY), 10 km (trecho aéreo - C1)
Circuito Simples 230 kV, 1 x 900.0 MCM (RUDDY), 10 km (trecho aéreo - C2)
Custo Fundiário
EL (Entrada de Linha) 230 kV, Arranjo BD4 // SE Biguaçu
EL (Entrada de Linha) 230 kV, Arranjo BD4 // SE Ratones
MIM - 230 kV // SE Biguaçu
MIM - 230 kV // SE Ratones
MIG-A // SE Biguaçu
</t>
  </si>
  <si>
    <t>SE 230/138 kV Ratones</t>
  </si>
  <si>
    <t xml:space="preserve">1° e 2° ATF 230/138 kV, 2 x 150 MVA 3Ф
1° e 2° Reator de Barra 230 kV, 2 x 50 Mvar 3Ф (compartilhado com as LTs)
CT (Conexão de Transformador) 230 kV, Arranjo BD4
CT (Conexão de Transformador) 138 kV, Arranjo BPT
CRB (Conexão de Reator de Barra) 230 kV, Arranjo BD4
IB (Interligação de Barras) 230 kV, Arranjo BD4
IB (Interligação de Barras) 138 kV, Arranjo BPT
CT (Conexão de Transformador) 230 kV, Arranjo BD4
CT (Conexão de Transformador) 138 kV, Arranjo BPT
EL (Entrada de Linha) 230 kV, Arranjo BD4
MIG (Terreno Urbano)
MIM - 138 kV
MIM - 230 kV
</t>
  </si>
  <si>
    <t>Suprimento às Regiões Metropolitana de Belém e Nordeste do Pará</t>
  </si>
  <si>
    <t>LT 500 kV Tucuruí II - Marituba, C1</t>
  </si>
  <si>
    <t xml:space="preserve">Circuito Simples 500 kV, 4 x 954 MCM (Rail), 2 km - Área Inundável
Circuito Simples 500 kV, 4 x 954 MCM (Rail), 3 km - Travessia Aérea do Rio Guamá
Circuito Simples 500 kV, 4 x 954 MCM (Rail), 3,1 km - Travessia Aérea do Rio Acará
Circuito Simples 500 kV, 4 x 954 MCM (Rail), 54 km - Áreas com Torres Alteadas
Circuito Simples 500 kV, 4 x 954.0 MCM (RAIL), 317,9 km
1º Reator de Linha Fixo 500 kV, (3 + 1R) x 63  MVar 1Ф // SE Marituba
EL (Entrada de Linha) 500 kV, Arranjo DJM // SE Tucuruí II
EL (Entrada de Linha) 500 kV, Arranjo DJM // SE Marituba
IB (Interligação de Barras) 500 kV, Arranjo DJM // SE Tucuruí II
IB (Interligação de Barras) 500 kV, Arranjo DJM // SE Marituba
CRL (Conexão de Reator de Linha Fixo) 500 kV, Arranjo DJM // SE Marituba
MIM - 500 kV // SE Tucuruí II
MIM - 500 kV // SE Marituba
MIG-A // SE Tucuruí II
MIG-A // SE Marituba
</t>
  </si>
  <si>
    <t>Atendimento Elétrico ao RS – Região do Vale dos Sinos</t>
  </si>
  <si>
    <t>LT 230 kV Campo Bom - Taquara, C1</t>
  </si>
  <si>
    <t xml:space="preserve">Circuito Simples 230 kV, 1 x 715.5 MCM (Starling), 29 km
EL (Entrada de Linha) 230 kV, Arranjo BD4 // SE Campo Bom
EL (Entrada de Linha) 230 kV, Arranjo BD4 // SE Taquara
MIM - 230 kV // SE Campo Bom
MIM - 230 kV // SE Taquara
MIG-A // SE Campo Bom
MIG-A // SE Taquara
</t>
  </si>
  <si>
    <t>Atendimento Elétrico ao Estado do Rio Grande do Sul</t>
  </si>
  <si>
    <t>LT 230 kV Porto Alegre 9 - Porto Alegre 8, C1</t>
  </si>
  <si>
    <t xml:space="preserve">Circuito Simples 230 kV, 2 x 636 MCM (Grosbeak), 12 km
EL (Entrada de Linha) 230 kV, Arranjo BD4 // SE Porto Alegre 9
EL (Entrada de Linha) 230 kV, Arranjo BD4 // SE Porto Alegre 8
MIM - 230 kV // SE Porto Alegre 9
MIM - 230 kV // SE Porto Alegre 8
MIG-A // SE Porto Alegre 8
</t>
  </si>
  <si>
    <t>Estudo Prospectivo para Avaliação da Integração do Potencial Eólico do Estado do Rio Grande do Sul</t>
  </si>
  <si>
    <t>LT 230 kV Osório 3 - Gravataí 3, C1</t>
  </si>
  <si>
    <t xml:space="preserve">Circuito Simples 230 kV, 2 x 795 MCM (Drake), 68 km
EL (Entrada de Linha) 230 kV, Arranjo BD4 // SE Osório 3
EL (Entrada de Linha) 230 kV, Arranjo BD4 // SE Gravataí 3
MIM - 230 kV // SE Osório 3
MIM - 230 kV // SE Gravataí 3
MIG-A // SE Gravataí 3
</t>
  </si>
  <si>
    <t>SE 230 kV Osório 3</t>
  </si>
  <si>
    <t xml:space="preserve">IB (Interligação de Barras) 230 kV, Arranjo BD4
EL (Entrada de Linha) 230 kV, Arranjo BD4
MIG (Terreno Urbano)
MIM - 230 kV
</t>
  </si>
  <si>
    <t>SECC LT 230 kV Osório 2 - Lagoa dos Barros, C1, na SE Osório 3</t>
  </si>
  <si>
    <t xml:space="preserve">Circuito Simples 230 kV, 1 x 636 MCM (Grosbeak), 4 km
Circuito Simples 230 kV, 1 x 636 MCM (Grosbeak), 4 km
EL (Entrada de Linha) 230 kV, Arranjo BD4
MIM - 230 kV
</t>
  </si>
  <si>
    <t>LT 525 kV Gravataí - Capivari do Sul, C1</t>
  </si>
  <si>
    <t xml:space="preserve">Circuito Simples 525 kV, 4 x 954 MCM (Rail), 80 km
EL (Entrada de Linha) 525 kV, Arranjo DJM // SE Capivari do Sul
IB (Interligação de Barras) 525 kV, Arranjo DJM // SE Capivari do Sul
EL (Entrada de Linha) 525 kV, Arranjo DJM // SE Gravataí
MIM - 525 kV // SE Capivari do Sul
MIG-A // SE Gravataí
</t>
  </si>
  <si>
    <t>LT 525 kV Guaíba 3 - Capivari do Sul, C1</t>
  </si>
  <si>
    <t xml:space="preserve">Circuito Simples 525 kV, 4 x 954 MCM (Rail), 168 km
Reator de Linha Fixo 525 kV, (3+1R) x 33,3 Mvar 1Ф // SE Capivari do Sul
EL (Entrada de Linha) 525 kV, Arranjo DJM // SE Guaíba 3
EL (Entrada de Linha) 525 kV, Arranjo DJM // SE Capivari do Sul
IB (Interligação de Barras) 525 kV, Arranjo DJM // SE Guaíba 3
CRL (Conexão de Reator de Linha Fixo) 525 kV, Arranjo DJM // SE Capivari do Sul
MIM - 525 kV // SE Guaíba 3
</t>
  </si>
  <si>
    <t>LT 230 kV Viamão 3 - Capivari do Sul, C1</t>
  </si>
  <si>
    <t xml:space="preserve">Circuito Simples 230 kV, 2 x 795 MCM (Drake), 60 km
EL (Entrada de Linha) 230 kV, Arranjo BD4 // SE Capivari do Sul
EL (Entrada de Linha) 230 kV, Arranjo BD4 // SE Viamão 3
MIM - 230 kV // SE Viamão 3
MIM - 230 kV // SE Capivari do Sul
MIG-A // SE Viamão 3
</t>
  </si>
  <si>
    <t>Estudo de Atendimento Elétrico ao Litoral Norte do Rio Grande do Sul</t>
  </si>
  <si>
    <t>SE 525/230 kV Capivari do Sul</t>
  </si>
  <si>
    <t xml:space="preserve">1° e 2° ATF 230/138 kV, 2 x 100 MVA 3Ф
1° e 2° Reator de Barra 525 kV, (6+1R) x 33,3 Mvar 1Ф
1º e 2º ATF 525/230 kV, (6 + 1R) x 224  MVA 1Ф
CT (Conexão de Transformador) 525 kV, Arranjo DJM
CT (Conexão de Transformador) 230 kV, Arranjo BD4
CT (Conexão de Transformador) 230 kV, Arranjo BD4
CT (Conexão de Transformador) 138 kV, Arranjo BPT
IB (Interligação de Barras) 525 kV, Arranjo DJM
IB (Interligação de Barras) 230 kV, Arranjo BD4
IB (Interligação de Barras) 138 kV, Arranjo BPT
CRB (Conexão de Reator de Barra) 525 kV, Arranjo DJM
EL (Entrada de Linha) 525 kV, Arranjo DJM
EL (Entrada de Linha) 230 kV, Arranjo BD4
EL (Entrada de Linha) 138 kV, Arranjo BPT
MIG (Terreno Urbano)
MIM - 138 kV
MIM - 230 kV
MIM - 525 kV
</t>
  </si>
  <si>
    <t>SE 230/69 kV Nova Prata 2</t>
  </si>
  <si>
    <t xml:space="preserve">1° e 2° TF 230/69 kV, 2 x 165 MVA 3Ф
Desativação de 1 CT 230 KV BD4 e 1 CT 69 KV BPT
Desmontagem e transporte de 3 TRs 230/69kV, 50 MVA cada
CT (Conexão de Transformador) 69 kV, Arranjo BPT
</t>
  </si>
  <si>
    <t>Estudo de Atendimento às Cargas das SE Cícero Dantas e Olindina</t>
  </si>
  <si>
    <t>SE 230/69 kV Olindina</t>
  </si>
  <si>
    <t xml:space="preserve">1º e 2º TF 230/69 kV, 2 x 50  MVA 3Ф
Transformador de Aterramento 69 kV, 10O/fase
CT (Conexão de Transformador) 230 kV, Arranjo BD4
CT (Conexão de Transformador) 69 kV, Arranjo BPT
IB (Interligação de Barras) 230 kV, Arranjo BD4
IB (Interligação de Barras) 69 kV, Arranjo BPT
CTA (Conexão de Transformador de Aterramento) 69 kV
EL (Entrada de Linha) 230 kV, Arranjo BD4
MIG (Terreno Rural)
MIM - 230 kV 
MIM - 69 kV 
</t>
  </si>
  <si>
    <t>SECC LT 230 kV Cícero Dantas - Catu, C1 (CD), na SE Olindina</t>
  </si>
  <si>
    <t xml:space="preserve">Circuito Duplo 230 kV, 1 x 636.0 MCM (GROSBEAK), 0.4 km
EL (Entrada de Linha) 230 kV, Arranjo BD4
MIM - 230 kV 
</t>
  </si>
  <si>
    <t>SECC LT 230 kV Cícero Dantas - Catu, C2 (CD), na SE Olindina</t>
  </si>
  <si>
    <t>LT 230 kV Presidente Médici - Candiota 2, C1</t>
  </si>
  <si>
    <t xml:space="preserve">Recapacitação - Circuito Simples 230 kV, 2 x 636 MCM (Grosbeak), 10 km
EL (Entrada de Linha) 230 kV, Arranjo BD4 // SE Presidente Médici
EL (Entrada de Linha) 230 kV, Arranjo BD4 // SE Candiota 2
MIM - 230 kV // SE Presidente Médici
MIM - 230 kV // SE Candiota 2
MIG-A // SE Presidente Médici
MIG-A // SE Candiota 2
</t>
  </si>
  <si>
    <t>Estudo para Dimensionamento das ICG referentes Centrais Geradoras Eólicas do LER 2009, dos Estados Ceará, Rio Grande do Norte e Bahia</t>
  </si>
  <si>
    <t>LT 230 kV Paraíso - Açu II, C3</t>
  </si>
  <si>
    <t xml:space="preserve">Circuito Simples 230 kV, 1 x 636 MCM (Grosbeak), 123 km
EL (Entrada de Linha) 230 kV, Arranjo BD4 // SE Paraíso
EL (Entrada de Linha) 230 kV, Arranjo BD4 // SE Açu II
MIM - 230 kV // SE Paraíso
MIM - 230 kV // SE Açu II
</t>
  </si>
  <si>
    <t>LT 230 kV Mossoró II - Açu II, C2</t>
  </si>
  <si>
    <t xml:space="preserve">Circuito Simples 230 kV, 1 x 636 MCM (Grosbeak), 69 km
EL (Entrada de Linha) 230 kV, Arranjo BD4 // SE Mossoró II
EL (Entrada de Linha) 230 kV, Arranjo BD4 // SE Açu II
MIM - 230 kV // SE Mossoró II
MIM - 230 kV // SE Açu II
</t>
  </si>
  <si>
    <t>LT 230 kV Torres 2 - Forquilhinha, C1</t>
  </si>
  <si>
    <t xml:space="preserve">Circuito Simples 230 kV, 1 x 715.5 MCM (Starling), 70 km
EL (Entrada de Linha) 230 kV, Arranjo BD4 // SE Torres 2
EL (Entrada de Linha) 230 kV, Arranjo BD4 // SE Forquilhinha
MIM - 230 kV // SE Torres 2
MIM - 230 kV // SE Forquilhinha
MIG-A // SE Forquilhinha
</t>
  </si>
  <si>
    <t>LT 230 kV Torres 2 - Atlântida 2, C1</t>
  </si>
  <si>
    <t xml:space="preserve">Circuito Simples 230 kV, 1 x 715.5 MCM (Starling), 60 km
EL (Entrada de Linha) 230 kV, Arranjo BD4 // SE Torres 2
EL (Entrada de Linha) 230 kV, Arranjo BD4 // SE Atlântida 2
MIM - 230 kV // SE Atlântida 2
MIM - 230 kV // SE Torres 2
MIG-A // SE Atlântida 2
</t>
  </si>
  <si>
    <t>SE 230/69 kV Torres 2</t>
  </si>
  <si>
    <t xml:space="preserve">1° e 2° TF 230/69 kV, 2 x 83 MVA 3Ф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Urbano)
MIM - 230 kV
MIM - 69 kV
</t>
  </si>
  <si>
    <t>Estudo de Suprimento à Região Metropolitana de Manaus</t>
  </si>
  <si>
    <t>LT 230 kV Mauá 3 - Manaus, C1</t>
  </si>
  <si>
    <t xml:space="preserve">Circuito Simples 230 kV, 2 x 954.0 MCM (RAIL), 3.85 km - Trecho Aéreo
Circuito Simples 230 kV, 1 x 2.000 mm^2 (XLPE - Cobre), 9 km - Trecho Subterrâneo
EL (Entrada de Linha) 230 kV, Arranjo BD4 // SE Mauá 3
EL (Entrada de Linha) 230 kV, Arranjo BD4 // SE Manaus
MIM - 230 kV // SE Mauá 3
MIM - 230 kV // SE Manaus
MIG-A // SE Mauá 3
MIG-A // SE Manaus
</t>
  </si>
  <si>
    <t>Estudo de Atendimento à região Mantiqueira do Estado de Minas Gerais</t>
  </si>
  <si>
    <t>LT 345 kV Itutinga - Jeceaba, C1</t>
  </si>
  <si>
    <t xml:space="preserve">Circuito Simples 345 kV, 2 x 900 MCM (Drake), 107 km
EL (Entrada de Linha) 345 kV, Arranjo BD4 // SE Itutinga
EL (Entrada de Linha) 345 kV, Arranjo DJM // SE Jeceaba
IB (Interligação de Barras) 345 kV, Arranjo DJM // SE Jeceaba
MIM - 345 kV // SE Jeceaba
MIG-A // SE Itutinga
</t>
  </si>
  <si>
    <t>LT 345 kV Itabirito 2 - Jeceaba, C2</t>
  </si>
  <si>
    <t xml:space="preserve">Circuito Simples 345 kV, 2 x 900 MCM (Drake), 45 km
EL (Entrada de Linha) 345 kV, Arranjo DJM // SE Itabirito 2
IB (Interligação de Barras) 345 kV, Arranjo DJM // SE Itabirito 2
EL (Entrada de Linha) 345 kV, Arranjo DJM // SE Jeceaba
MIM - 345 kV // SE Itabirito 2
MIG-A // SE Itabirito 2
MIG-A // SE Jeceaba
</t>
  </si>
  <si>
    <t>Reavaliação do Estudo de Suprimento às Cargas das Margens Direita e Esquerda do Rio Amazonas e Tramo Oeste</t>
  </si>
  <si>
    <t>LT 230 kV Oriximiná - Juruti, C1 e C2 (CD)</t>
  </si>
  <si>
    <t xml:space="preserve">Circuito Duplo 230 kV, 1 x 954.0 MCM (RAIL), 3,6 km - TRAVESSIAS
Circuito Duplo 230 kV, 1 x 954.0 MCM (RAIL), 58,4 km - ÁREAS ALAGADIÇAS
Circuito Duplo 230 kV, 1 x 954.0 MCM (RAIL), 67,3 km - TERRENO FIRME
Circuito Duplo 230 kV, 1 x 954.0 MCM (RAIL), 8,5 km - ÁREAS URBANAS
Reator de Linha Fixo 230 kV, 2 x 5 Mvar 3Ф // SE Oriximiná
Reator de Linha Fixo 230 kV, 2 x 5 Mvar 3Ф // SE Juruti
CRL (Conexão de Reator de Linha Fixo) 230 kV, Arranjo BD4 // SE Oriximiná
CRL (Conexão de Reator de Linha Fixo) 230 kV, Arranjo BD4 // SE Juruti
EL (Entrada de Linha) 230 kV, Arranjo BD4 // SE Oriximiná
EL (Entrada de Linha) 230 kV, Arranjo BD4 // SE Juruti
MIM - 230 kV // SE Oriximiná
MIM - 230 kV // SE Juruti
</t>
  </si>
  <si>
    <t>SE 500/230 kV Oriximiná</t>
  </si>
  <si>
    <t xml:space="preserve">1º e 2º ATF 500/230 kV, (6 + 1R) x 100  MVA 1Ф
CT (Conexão de Transformador) 500 kV, Arranjo DJM
CT (Conexão de Transformador) 230 kV, Arranjo BD4
IB (Interligação de Barras) 500 kV, Arranjo DJM
CRL (Conex. de Reator de Linha) 230 kV, Arranjo BD4
EL (Entrada de Linha) 230 kV, Arranjo BD4
MIG (Terreno Urbano)
MIM - 500 kV
MIM - 230 kV
MIG-A
</t>
  </si>
  <si>
    <t>SE 230/138 kV Juruti</t>
  </si>
  <si>
    <t xml:space="preserve">1° e 2° ATF 230/138 kV, 2 x 50 MVA 3Ф
CT (Conexão de Transformador) 230 kV, Arranjo BD4
CT (Conexão de Transformador) 138 kV, Arranjo BPT
IB (Interligação de Barras) 230 kV, Arranjo BD4
IB (Interligação de Barras) 138 kV, Arranjo BPT
CRL (Conex. de Reator de Linha) 230 kV, Arranjo BD4
MIG (Terreno Urbano)
MIM - 230 kV 
MIM - 138 kV 
</t>
  </si>
  <si>
    <t>LT 230 kV Juruti - Parintins, C1 e C2 (CD)</t>
  </si>
  <si>
    <t xml:space="preserve">Circuito Duplo 230 kV, 1 x 954.0 MCM (RAIL), 31,3 km - ÁREAS ALAGADIÇAS
Circuito Duplo 230 kV, 1 x 954.0 MCM (RAIL), 3,3 km - TRAVESSIAS CANAL DE PARINTINS
Circuito Duplo 230 kV, 1 x 954.0 MCM (RAIL), 64,6 km - TERRENO FIRME
Circuito Duplo 230 kV, 1 x 954.0 MCM (RAIL), 2,6 km - ÁREAS URBANAS
Reator de Linha Fixo 230 kV, 2 x 5 Mvar 3Ф // SE Juruti
Reator de Linha Fixo 230 kV, 2 x 5 Mvar 3Ф // SE Parintins
CRL (Conexão de Reator de Linha Fixo) 230 kV, Arranjo BD4 // SE Juruti
CRL (Conexão de Reator de Linha Fixo) 230 kV, Arranjo BD4 // SE Parintins
EL (Entrada de Linha) 230 kV, Arranjo BD4 // SE Juruti
EL (Entrada de Linha) 230 kV, Arranjo BD4 // SE Parintins
MIM - 230 kV // SE Parintins
MIM - 230 kV // SE Juruti
</t>
  </si>
  <si>
    <t>SE 230/138 kV Parintins</t>
  </si>
  <si>
    <t xml:space="preserve">1° e 2° ATF 230/138 kV, 2 x 100 MVA 3Ф
1° Reator de Barra 230 kV, 1 x 15 Mvar 3Ф
CT (Conexão de Transformador) 230 kV, Arranjo BD4
CT (Conexão de Transformador) 138 kV, Arranjo BPT
CRB (Conexão de Reator de Barra) 230 kV, Arranjo BD4
IB (Interligação de Barras) 138 kV, Arranjo BPT
IB (Interligação de Barras) 230 kV, Arranjo BD4
CRL (Conex. de Reator de Linha) 230 kV, Arranjo BPT
EL (Entrada de Linha) 230 kV, Arranjo BD4
EL (Entrada de Linha) 138 kV, Arranjo BPT
CT (Conexão de Transformador) 230 kV, Arranjo BD4
CT (Conexão de Transformador) 138 kV, Arranjo BPT
CCD (Conexão de Capacitor Derivação) 230 kV, Arranjo BD4
MIG (Terreno Urbano)
MIM - 138 kV
MIM - 230 kV
</t>
  </si>
  <si>
    <t>Estudo de Expansão do Sistema de Transmissão da Área Sul do Nordeste Brasileiro</t>
  </si>
  <si>
    <t>LT 500 kV Sapeaçu - Camaçari IV, C1</t>
  </si>
  <si>
    <t xml:space="preserve">Circuito Simples 500 kV, 4 x 636 MCM (Grosbeak), 106 km
IB (Interligação de Barras) 500 kV, Arranjo DJM // SE Sapeaçu
EL (Entrada de Linha) 500 kV, Arranjo DJM // SE Sapeaçu
EL (Entrada de Linha) 500 kV, Arranjo DJM // SE Camaçari IV
IB (Interligação de Barras) 500 kV, Arranjo DJM // SE Camaçari IV
MIM - 500 kV // SE Sapeaçu
MIM - 500 kV // SE Camaçari IV
</t>
  </si>
  <si>
    <t>Estudo de Acesso das PCHs Fundãozinho, Areado e Bandeirante e Conexão da Enersul na Região de Paraíso no Estado do Mato Grosso do Sul</t>
  </si>
  <si>
    <t>LT 230 kV Paraíso 2 - Chapadão, C2</t>
  </si>
  <si>
    <t xml:space="preserve">Circuito Simples 230 kV, 2 x 795 MCM (Drake), 60 km
EL (Entrada de Linha) 230 kV, Arranjo BD4 // SE Chapadão
EL (Entrada de Linha) 230 kV, Arranjo BD4 // SE Paraíso 2
MIM - 230 kV // SE Paraíso 2
MIM - 230 kV // SE Chapadão
MIG-A // SE Chapadão
</t>
  </si>
  <si>
    <t>SE 230/138 kV Paraíso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</si>
  <si>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CRL (Conex. de Reator de Linha) 230 kV, Arranjo BD4
MIG (Terreno Urbano)
MIM - 230 kV
MIM - 138 kV
</t>
  </si>
  <si>
    <t>SECC LT 230 kV Campo Grande 2 - Chapadão, C1 (CD), na SE Paraíso 2</t>
  </si>
  <si>
    <t xml:space="preserve">Circuito Duplo 230 kV, 2 x 795 MCM (Drake), 1 km
EL (Entrada de Linha) 230 kV, Arranjo BD4
MIM - 230 kV
</t>
  </si>
  <si>
    <t>LT 230 kV Campo Grande 2 - Paraíso 2, C2</t>
  </si>
  <si>
    <t xml:space="preserve">Circuito Simples 230 kV, 2 x 795 MCM (Drake), 240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Paraíso 2
</t>
  </si>
  <si>
    <t>Reavaliação do Sistema de Interligação do Estado do Amapá ao SIN em Função da Implantação de Novos Empreendimentos de Geração Hidrelétrica</t>
  </si>
  <si>
    <t>LT 230 kV Jurupari - Laranjal do Jari, C3</t>
  </si>
  <si>
    <t xml:space="preserve">Circuito Simples 230 kV, 2 x 795 MCM (Drake), 105 km
EL (Entrada de Linha) 230 kV, Arranjo BD4 // SE Jurupari
EL (Entrada de Linha) 230 kV, Arranjo BD4 // SE Laranjal do Jari
MIM - 230 kV // SE Laranjal do Jari
MIM - 230 kV // SE Jurupari
MIG-A // SE Jurupari
MIG-A // SE Laranjal do Jari
</t>
  </si>
  <si>
    <t>Aumento da Capacidade de Transmissão da Interligação entre as regiões N/NE e SE/CO para Escoamento de Excedentes de Energia das Regiões N/NE</t>
  </si>
  <si>
    <t>SE 500 kV Padre Paraíso 2</t>
  </si>
  <si>
    <t xml:space="preserve">Compensador Estático 500 kV, 1 x (-150/+300) Mvar
CC (Conexão de Compensador) 500 kV, Arranjo DJM
</t>
  </si>
  <si>
    <t>Estudo de Atendimento Elétrico às Regiões Nordeste do Tocantins e Sul do Maranhão</t>
  </si>
  <si>
    <t>LT 230 kV Ribeiro Gonçalves - Balsas, C2</t>
  </si>
  <si>
    <t xml:space="preserve">Circuito Simples 230 kV, 1 x 795 MCM (Drake), 95 km
EL (Entrada de Linha) 230 kV, Arranjo BD4 // SE Ribeiro Gonçalves
EL (Entrada de Linha) 230 kV, Arranjo BD4 // SE Balsas
MIM - 230 kV // SE Ribeiro Gonçalves
MIM - 230 kV // SE Balsas
MIG-A // SE Ribeiro Gonçalves
MIG-A // SE Balsas
</t>
  </si>
  <si>
    <t>Estudo de Atendimento às Regiões de Mossoró, Aracati e Fortaleza</t>
  </si>
  <si>
    <t>LT 500 kV Jaguaruana II - Pacatuba, C1</t>
  </si>
  <si>
    <t xml:space="preserve">Circuito Simples 500 kV, 4 x 954.0 MCM (RAIL), 151 km
1º Reator de Linha Fixo 500 kV, (3 + 1R) x 33  MVar 1Ф // SE Jaguaruana II
CRL (Conexão de Reator de Linha Fixo) 500 kV, Arranjo DJM // SE Jaguaruana II
EL (Entrada de Linha) 500 kV, Arranjo DJM // SE Jaguaruana II
IB (Interligação de Barras) 500 kV, Arranjo DJM // SE Jaguaruana II
EL (Entrada de Linha) 500 kV, Arranjo DJM // SE Pacatuba
IB (Interligação de Barras) 500 kV, Arranjo DJM // SE Pacatuba
MIM - 500 kV // SE Jaguaruana II
MIM - 500 kV // SE Pacatuba
</t>
  </si>
  <si>
    <t>LT 500 kV Jaguaruana II - Açu III, C1</t>
  </si>
  <si>
    <t xml:space="preserve">Circuito Simples 500 kV, 4 x 954.0 MCM (RAIL), 111 km
1º Reator de Linha Manobrável 500 kV, (3 + 1R) x 33  MVar 1Ф // SE Açu III
CRL (Conexão de Reator de Linha Man.) 500 kV, Arranjo DJM // SE Açu III
EL (Entrada de Linha) 500 kV, Arranjo DJM // SE Açu III
EL (Entrada de Linha) 500 kV, Arranjo DJM // SE Jaguaruana II
IB (Interligação de Barras) 500 kV, Arranjo DJM // SE Açu III
MIM - 500 kV // SE Jaguaruana II
MIM - 500 kV // SE Açu III
MIG-A // SE Açu III
</t>
  </si>
  <si>
    <t>LT 230 kV Jaguaruana II - Mossoró IV, C1 e C2 (CD)</t>
  </si>
  <si>
    <t xml:space="preserve">Circuito Duplo 230 kV, 2 x 954.0 MCM (RAIL), 54 km
EL (Entrada de Linha) 230 kV, Arranjo BD4 // SE Jaguaruana II
EL (Entrada de Linha) 230 kV, Arranjo BD4 // SE Mossoró IV
MIM - 230 kV // SE Jaguaruana II
MIM - 230 kV // SE Mossoró IV
MIG-A // SE Mossoró IV
</t>
  </si>
  <si>
    <t>LT 230 kV Jaguaruana II - Russas II, C1</t>
  </si>
  <si>
    <t xml:space="preserve">Circuito Simples 230 kV, 2 x 954.0 MCM (RAIL), 32 km
EL (Entrada de Linha) 230 kV, Arranjo BD4 // SE Jaguaruana II
EL (Entrada de Linha) 230 kV, Arranjo BD4 // SE Russas II
MIM - 230 kV // SE Jaguaruana II
MIM - 230 kV // SE Russas II
MIG-A // SE Russas II
</t>
  </si>
  <si>
    <t>LT 230 kV Caraúbas II - Açu III, C1 e C2 (CD)</t>
  </si>
  <si>
    <t xml:space="preserve">Circuito Duplo 230 kV, 2 x 477.0 MCM (HAWK), 62 km
EL (Entrada de Linha) 230 kV, Arranjo BD4 // SE Açu III
EL (Entrada de Linha) 230 kV, Arranjo BD4 // SE Caraúbas II
MIM - 230 kV // SE Caraúbas II
MIM - 230 kV // SE Açu III
MIG-A // SE Açu III
</t>
  </si>
  <si>
    <t>SE 500/230 kV Jaguaruana II</t>
  </si>
  <si>
    <t xml:space="preserve">1º e 2º ATF 500/230 kV, (6 + 1R) x 250  MVA 1Ф
1º Reator de Barra 500 kV, (3 + 1R) x 50  MVar 1Ф
Compensador Estático 500 kV, (-150/+300) Mvar
CT (Conexão de Transformador) 500 kV, Arranjo DJM
CT (Conexão de Transformador) 230 kV, Arranjo BD4
CRB (Conexão de Reator de Barra) 500 kV, Arranjo DJM
CC (Conexão de Compensador) 500 kV, Arranjo DJM
IB (Interligação de Barras) 500 kV, Arranjo DJM
IB (Interligação de Barras) 230 kV, Arranjo BD4
EL (Entrada de Linha) 230 kV, Arranjo BD4
EL (Entrada de Linha) 500 kV, Arranjo DJM
IB (Interligação de Barras) 500 kV, Arranjo DJM
MIG (Terreno Rural)
MIM - 500 kV 
MIM - 230 kV 
</t>
  </si>
  <si>
    <t>SE 230/69 kV Caraúbas II</t>
  </si>
  <si>
    <t xml:space="preserve">1º e 2º TF 230/69 kV, 2 x 100  MVA 3Ф
Transformador de Aterramento 69 kV, 10 Ohms/fase
CT (Conexão de Transformador) 230 kV, Arranjo BD4
CT (Conexão de Transformador) 69 kV, Arranjo BPT
IB (Interligação de Barras) 230 kV, Arranjo BD4
IB (Interligação de Barras) 69 kV, Arranjo BPT
CTA (Conexão de Transformador de Aterramento) 69 kV
MIG (Terreno Rural)
MIM - 230 kV 
MIM - 69 kV 
</t>
  </si>
  <si>
    <t>Estudo para escoamento do potencial de geração e suprimento da região de Dianópolis</t>
  </si>
  <si>
    <t>LT 230 kV Dianópolis II - Barreiras II, C1</t>
  </si>
  <si>
    <t xml:space="preserve">Circuito Simples 230 kV, 2 x 795.0 MCM (TERN), 90 km - TERRENO FIRME
Circuito Simples 230 kV, 2 x 795.0 MCM (TERN), 24 km - ÁREAS COM TORRES ALTEADAS
Circuito Simples 230 kV, 2 x 795.0 MCM (TERN), 129 km - ÁREAS COM FUNDIÁRIO ELEVADO
Circuito Simples 230 kV, 2 x 795.0 MCM (TERN), 1 km - ÁREAS ALAGADIÇAS
1º Reator de Linha Fixo 230 kV, 1 x 25  MVar 3Ф // SE Dianópolis II
1º Reator de Linha Fixo 230 kV, 1 x 25  MVar 3Ф // SE Barreiras II
CRL (Conexão de Reator de Linha Fixo) 230 kV, Arranjo BD4 // SE Dianópolis II
EL (Entrada de Linha) 230 kV, Arranjo BD4 // SE Dianópolis II
CRL (Conexão de Reator de Linha Fixo) 230 kV, Arranjo BD4 // SE Barreiras II
EL (Entrada de Linha) 230 kV, Arranjo BD4 // SE Barreiras II
MIM - 230 kV // SE Dianópolis II
MIM - 230 kV // SE Barreiras II
MIG-A // SE Barreiras II
</t>
  </si>
  <si>
    <t>LT 230 kV Dianópolis II - Gurupi, C1</t>
  </si>
  <si>
    <t xml:space="preserve">Circuito Simples 230 kV, 2 x 795.0 MCM (TERN), 231 km - TERRENO FIRME
Circuito Simples 230 kV, 2 x 795.0 MCM (TERN), 20 km - ÁREAS COM FUNDIÁRIO ELEVADO
Circuito Simples 230 kV, 2 x 795.0 MCM (TERN), 3 km - ÁREAS ALAGADIÇAS
1º Reator de Linha Fixo 230 kV, 1 x 25  MVar 3Ф // SE Dianópolis II
1º Reator de Linha Fixo 230 kV, 1 x 25  MVar 3Ф // SE Gurupi
EL (Entrada de Linha) 230 kV, Arranjo BD4 // SE Dianópolis II
CRL (Conexão de Reator de Linha Fixo) 230 kV, Arranjo BD4 // SE Dianópolis II
CRL (Conexão de Reator de Linha Fixo) 230 kV, Arranjo BD4 // SE Gurupi
EL (Entrada de Linha) 230 kV, Arranjo BD4 // SE Gurupi
MIM - 230 kV // SE Dianópolis II
MIM - 230 kV // SE Gurupi
</t>
  </si>
  <si>
    <t>LT 230 kV Dianópolis II - Palmas, C1</t>
  </si>
  <si>
    <t xml:space="preserve">Circuito Simples 230 kV, 2 x 795.0 MCM (TERN), 200 km - TERRENO FIRME
Circuito Simples 230 kV, 2 x 795.0 MCM (TERN), 35 km - ÁREAS COM TORRES ALTEADAS
Circuito Simples 230 kV, 2 x 795.0 MCM (TERN), 31 km - ÁREAS COM FUNDIÁRIO ELEVADO
1º Reator de Linha Fixo 230 kV, 1 x 25  MVar 3Ф // SE Dianópolis II
1º Reator de Linha Fixo 230 kV, 1 x 25  MVar 3Ф // SE Palmas
CRL (Conexão de Reator de Linha Fixo) 230 kV, Arranjo BD4 // SE Dianópolis II
EL (Entrada de Linha) 230 kV, Arranjo BD4 // SE Dianópolis II
EL (Entrada de Linha) 230 kV, Arranjo BD4 // SE Palmas
CRL (Conexão de Reator de Linha Fixo) 230 kV, Arranjo BD4 // SE Palmas
MIM - 230 kV // SE Dianópolis II
MIM - 230 kV // SE Palmas
MIG-A // SE Palmas
</t>
  </si>
  <si>
    <t>Estudo de Atendimento à Região de Capão Bonito</t>
  </si>
  <si>
    <t>LT 230 kV Itararé II - Capão Bonito, C1</t>
  </si>
  <si>
    <t xml:space="preserve">Circuito Simples 230 kV, 1 x 636 MCM (GROSBEAK), 112 km
EL (Entrada de Linha) 230 kV, Arranjo BD4 // SE Itararé II
EL (Entrada de Linha) 230 kV, Arranjo BD4 // SE Capão Bonito
MIM - 230 kV // SE Itararé II
MIM - 230 kV // SE Capão Bonito
</t>
  </si>
  <si>
    <t>Estudo de Suprimento às Cargas das Regiões de Paragominas e Tomé Açu  2015-2029</t>
  </si>
  <si>
    <t>SE 230/138 kV Castanhal</t>
  </si>
  <si>
    <t xml:space="preserve">1° e 2° ATF 230/138 kV, 2 x 150 MVA 3Ф
CT (Conexão de Transformador) 230 kV, Arranjo BD4
CT (Conexão de Transformador) 138 kV, Arranjo BPT
IB (Interligação de Barras) 138 kV, Arranjo BPT
EL (Entrada de Linha) 138 kV, Arranjo BPT
MIG (Terreno Urbano)
MIM - 138 kV
MIM - 230 kV
MIG-A
</t>
  </si>
  <si>
    <t>Estudo Prospectivo para Escoamento do Potencial Solar das Regiões Norte e Noroeste de Minas Gerais</t>
  </si>
  <si>
    <t>LT 345 kV Pirapora 2 - Três Marias, C1</t>
  </si>
  <si>
    <t xml:space="preserve">Circuito Simples 345 kV, 2 x 1113 MCM (BLUEJAY), 108 km
EL (Entrada de Linha) 345 kV, Arranjo DJM // SE Pirapora 2
IB (Interligação de Barras) 345 kV, Arranjo DJM // SE Pirapora 2
EL (Entrada de Linha) 345 kV, Arranjo AN // SE Três Marias
MIM - 345 kV // SE Pirapora 2
MIG-A // SE Pirapora 2
MIG-A // SE Três Marias
</t>
  </si>
  <si>
    <t>LT 230 kV Janaúba 3 - Jaíba, C1 e C2 (CD)</t>
  </si>
  <si>
    <t xml:space="preserve">Circuito Duplo 230 kV, 2 x 795 MCM (TERN), 94 km
EL (Entrada de Linha) 230 kV, Arranjo BD4 // SE Janaúba 3
EL (Entrada de Linha) 230 kV, Arranjo BD4 // SE Jaíba
MIM - 230 kV // SE Janaúba 3
MIM - 230 kV // SE Jaíba
MIG-A // SE Janaúba 3
</t>
  </si>
  <si>
    <t>SE 230/138 kV Jaíba</t>
  </si>
  <si>
    <t xml:space="preserve">1° e 2° ATF 230/138 kV, (6+1R) x 33,3 MVA 1Ф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- 138 kV
MIM - 230 kV
</t>
  </si>
  <si>
    <t>LT 230 kV Indaial - Gaspar 2, C1 e C2 (CD)</t>
  </si>
  <si>
    <t xml:space="preserve">Circuito Duplo 230 kV, 1 x 1113 MCM (BLUEJAY), 57 km
EL (Entrada de Linha) 230 kV, Arranjo BD4 // SE Indaial
EL (Entrada de Linha) 230 kV, Arranjo BD4 // SE Gaspar 2
MIM - 230 kV // SE Indaial
MIM - 230 kV // SE Gaspar 2
MIG-A // SE Gaspar 2
</t>
  </si>
  <si>
    <t>LT 230 kV Rio do Sul - Indaial, C1 e C2 (CD)</t>
  </si>
  <si>
    <t xml:space="preserve">Circuito Duplo 230 kV, 1 x 1113 MCM (BLUEJAY), 51 km
EL (Entrada de Linha) 230 kV, Arranjo BD4 // SE Rio do Sul
EL (Entrada de Linha) 230 kV, Arranjo BD4 // SE Indaial
MIM - 230 kV // SE Rio do Sul
MIM - 230 kV // SE Indaial
MIG-A // SE Rio do Sul
</t>
  </si>
  <si>
    <t>SE 230/138 kV Indaial</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</si>
  <si>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</si>
  <si>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LT 500 kV Presidente Juscelino - Itabira 5, C2</t>
  </si>
  <si>
    <t xml:space="preserve">Circuito Simples 500 kV, 4 x 954 MCM (Rail), 180 km
1º Reator de Linha Manobrável 500 kV, 3 x 23  MVar 1Ф // SE Presidente Juscelino
1º Reator de Linha Manobrável 500 kV, 3 x 23  MVar 1Ф // SE Itabira 5
CRL (Conexão de Reator de Linha Man.) 500 kV, Arranjo DJM // SE Itabira 5
EL (Entrada de Linha) 500 kV, Arranjo DJM // SE Itabira 5
CRL (Conexão de Reator de Linha Man.) 500 kV, Arranjo DJM // SE Presidente Juscelino
EL (Entrada de Linha) 500 kV, Arranjo DJM // SE Presidente Juscelino
MIG-A // SE Itabira 5
</t>
  </si>
  <si>
    <t>Estudo de Atendimento Elétrico ao Estado do Rio Grande do Sul: Região Noroeste - PARTE 1</t>
  </si>
  <si>
    <t>SE 230/69 kV Cruz Alta 2</t>
  </si>
  <si>
    <t>SECC LT 230 kV Ijuí 2 - Passo Real, C1, na SE Cruz Alta 2</t>
  </si>
  <si>
    <t xml:space="preserve">Circuito Duplo 230 kV, 1 x 636 MCM (GROSBEAK), 1 km
EL (Entrada de Linha) 230 kV, Arranjo BD4
MIM - 230 kV
</t>
  </si>
  <si>
    <t>SE 500/230 kV Gurupi</t>
  </si>
  <si>
    <t xml:space="preserve">1º ATF 500/230 kV, (3 + 1R) x 150  MVA 1Ф
MIG 230 kV
MIG A - 500 kV - DJM
CT (Conexão de Transformador) 500 kV, Arranjo DJM
IB (Interligação de Barras) 500 kV, Arranjo DJM
EL (Entrada de Linha) 230 kV, Arranjo BD4
IB (Interligação de Barras) 230 kV, Arranjo BD4
CT (Conexão de Transformador) 230 kV, Arranjo BD4
MIM - 500 kV 
MIM - 230 kV 
</t>
  </si>
  <si>
    <t>Recomendação de Reforços para Mitigar Atrasos de Instalações de Transmissão Concedidas</t>
  </si>
  <si>
    <t>SECC LT 500 kV Milagres - Curral Novo do Piauí II, C1, na SE Milagres II</t>
  </si>
  <si>
    <t xml:space="preserve">Circuito Simples 500 kV, 4 x 954 MCM (RAIL), 3 km
Circuito Simples 500 kV, 4 x 954 MCM (RAIL), 3 km
EL (Entrada de Linha) 500 kV, Arranjo DJM
IB (Interligação de Barras) 500 kV, Arranjo DJM
CRL (Conexão de Reator de Linha Fixo) 500 kV, Arranjo DJM
MIM - 500 kV
MIG-A
</t>
  </si>
  <si>
    <t>Estudo de Longo Prazo da Região Metropolitana de São Paulo (RMSP)</t>
  </si>
  <si>
    <t>SE 345/88 kV Leste</t>
  </si>
  <si>
    <t xml:space="preserve">4° TF 345/138-88 kV, 3 x 133,3 MVA 1Ф
CT (Conexão de Transformador) 345 kV, Arranjo BD4
CT (Conexão de Transformador) 88 kV, Arranjo BPT
MIM - 345 kV
MIM - 88 kV
</t>
  </si>
  <si>
    <t>SECC LT 500 kV Milagres - Luiz Gonzaga, C1, na SE Milagres II</t>
  </si>
  <si>
    <t xml:space="preserve">Circuito Simples 500 kV, 4 x 954 MCM (RAIL), 0,5 km
Circuito Simples 500 kV, 4 x 954 MCM (RAIL), 0,5 km
EL (Entrada de Linha) 500 kV, Arranjo DJM
IB (Interligação de Barras) 500 kV, Arranjo DJM
CRL (Conexão de Reator de Linha Fixo) 500 kV, Arranjo DJM
MIM - 500 kV
MIG-A
</t>
  </si>
  <si>
    <t>Atendimento à Região Metropolitana do Rio de Janeiro</t>
  </si>
  <si>
    <t xml:space="preserve">Compensador Síncrono 500 kV, 2 x (-90/+150) Mvar
CC (Conexão de Compensador) 500 kV, Arranjo DJM
IB (Interligação de Barras) 500 kV, Arranjo DJM
MIM - 500 kV 
</t>
  </si>
  <si>
    <t>Estudo de Atendimento à Zona da Mata Mineira e Região da Mantiqueira</t>
  </si>
  <si>
    <t>SE 345/138 kV Padre Fialho</t>
  </si>
  <si>
    <t xml:space="preserve">2° ATF 345/138 kV, 3 x 50 MVA 1Ф
IB (Interligação de Barras) 345 kV, Arranjo DJM
CT (Conexão de Transformador) 345 kV, Arranjo DJM
CT (Conexão de Transformador) 138 kV, Arranjo BD4
IB (Interligação de Barras) 138 kV, Arranjo BD4
EL (Entrada de Linha) 138 kV, Arranjo BD4
MIM - 345 kV
MIM - 138 kV
MIG-A
</t>
  </si>
  <si>
    <t>Estudo de Atendimento às Cargas das SE Nosso Senhor do Bonfim e Irecê</t>
  </si>
  <si>
    <t>SE 500/230/69 kV Morro do Chapéu II</t>
  </si>
  <si>
    <t xml:space="preserve">2° TF 230/69 kV, 1 x 150 MVA 3Ф
CT (Conexão de Transformador) 230 kV, Arranjo BD4
CT (Conexão de Transformador) 69 kV, Arranjo BPT
MIM - 230 kV
MIM - 69 kV
</t>
  </si>
  <si>
    <t>Estudo de Atendimento às Cargas da SE Funil e Extremo Sul da Bahia</t>
  </si>
  <si>
    <t>SE 230 kV Eunápolis</t>
  </si>
  <si>
    <t xml:space="preserve">1° Capacitor em Derivação 230 kV, 1 x 20 Mvar 3Ф
CCD (Conexão de Capacitor Derivação) 230 kV, Arranjo BD4
MIM - 230 kV
</t>
  </si>
  <si>
    <t>Estudo de Atendimento à Região do Vale do Paraíba</t>
  </si>
  <si>
    <t>SE 230/88 kV Aparecida</t>
  </si>
  <si>
    <t xml:space="preserve">1°, 2° e 3° ATF 230/138 kV, (9+1R) x 33,3 MVA 1Ф
CT (Conexão de Transformador) 230 kV, Arranjo BD4
CT (Conexão de Transformador) 138 kV, Arranjo BD4
</t>
  </si>
  <si>
    <t>Estudo para Escoamento do Potencial Eólico e Fotovoltaico da Região do Seridó</t>
  </si>
  <si>
    <t>SE 230/69 kV Campina Grande II</t>
  </si>
  <si>
    <t xml:space="preserve">4º TF 230/69 kV, 1 x 100  MVA 3Ф
CT (Conexão de Transformador) 230 kV, Arranjo BD4
CT (Conexão de Transformador) 69 kV, Arranjo BPT
MIM - 230 kV 
MIM - 69 kV 
</t>
  </si>
  <si>
    <t>Estudo de Atendimento à Região de Rio Claro e Rio Verde</t>
  </si>
  <si>
    <t>SE 230/138 kV Rio Claro 2</t>
  </si>
  <si>
    <t xml:space="preserve">1° e 2° ATF 230/138 kV, 2 x 100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- 138 kV
MIM - 230 kV
</t>
  </si>
  <si>
    <t>SECC LT 230 kV Rondonópolis - Rio Verde, C1, na SE Rio Claro 2</t>
  </si>
  <si>
    <t xml:space="preserve">Circuito Simples 230 kV, 1 x 636.0 MCM (GROSBEAK), 1 km
Circuito Simples 230 kV, 1 x 636.0 MCM (GROSBEAK), 1 km
EL (Entrada de Linha) 230 kV, Arranjo BD4
MIM - 230 kV
MIG-A
</t>
  </si>
  <si>
    <t>Estudo para Conexão das ICG vencedoras do A-5 2011 e solução estrutural para os eixos Teresina - Sobral, Sobral II – Sobral III e Fortaleza – Aquiraz</t>
  </si>
  <si>
    <t>SE 500/138 kV João Câmara III</t>
  </si>
  <si>
    <t xml:space="preserve">5° ATF 500/138 kV, 3 x 150 MVA 1Ф
1° Reator de Barra 500 kV, 3 x 50 Mvar 1Ф
CT (Conexão de Transformador) 500 kV, Arranjo DJM
IB (Interligação de Barras) 500 kV, Arranjo DJM
CT (Conexão de Transformador) 138 kV, Arranjo BPT
CRB (Conexão de Reator de Barra) 500 kV, Arranjo DJM
MIM - 138 kV
MIM - 500 kV
</t>
  </si>
  <si>
    <t>Atendimento às cargas da Região Metropolitana de Fortaleza</t>
  </si>
  <si>
    <t>SE 230/69 kV Maracanaú II</t>
  </si>
  <si>
    <t xml:space="preserve">1º, 2º e 3º TF 230/69 kV, 3 x 150  MVA 3Ф
Transformador de Aterramento 69 kV, 1 x 10  MVA
CT (Conexão de Transformador) 230 kV, Arranjo BD4
IB (Interligação de Barras) 230 kV, Arranjo BD4
EL (Entrada de Linha) 230 kV, Arranjo BD4
CT (Conexão de Transformador) 69 kV, Arranjo BPT
CTA (Conexão de Transformador de Aterramento) 69 kV
IB (Interligação de Barras) 69 kV, Arranjo BPT
MIG (Terreno Urbano)
MIM - 230 kV 
MIM - 69 kV 
</t>
  </si>
  <si>
    <t>SECC LT 230 kV Fortaleza II - Cauípe, C1, na SE Maracanaú II</t>
  </si>
  <si>
    <t xml:space="preserve">Circuito Simples 230 kV, 2 x 954.0 MCM (RAIL), 1 km
Circuito Simples 230 kV, 2 x 954.0 MCM (RAIL), 1 km
EL (Entrada de Linha) 230 kV, Arranjo BD4
MIM - 230 kV 
</t>
  </si>
  <si>
    <t>SE 230/138 kV Jaraguá do Sul</t>
  </si>
  <si>
    <t>SECC LT 230 kV Blumenau - Joinville Norte, C1 (CD), na SE Jaraguá do Sul</t>
  </si>
  <si>
    <t xml:space="preserve">Circuito Duplo 230 kV, 2 x 795.0 MCM (TERN), 38 km
EL (Entrada de Linha) 230 kV, Arranjo BD4
MIM - 230 kV
</t>
  </si>
  <si>
    <t>SECC LT 230 kV Blumenau - Joinville, C1 (CD), na SE Jaraguá do Sul</t>
  </si>
  <si>
    <t>SE 525/230 kV Gaspar 2</t>
  </si>
  <si>
    <t xml:space="preserve">1° e 2° ATF 525/230 kV, (6+1R) x 224 MVA 1Ф
4° ATF 230/138 kV, 1 x 150 MVA 3Ф
1º Reator de Barra 525 kV, (3 + 1R) x 50  MVar 1Ф
CT (Conexão de Transformador) 525 kV, Arranjo DJM
CT (Conexão de Transformador) 230 kV, Arranjo BD4
CT (Conexão de Transformador) 230 kV, Arranjo BD4
CT (Conexão de Transformador) 138 kV, Arranjo BPT
EL (Entrada de Linha) 525 kV, Arranjo DJM
EL (Entrada de Linha) 230 kV, Arranjo BD4
EL (Entrada de Linha) 138 kV, Arranjo BPT
CRB (Conexão de Reator de Barra) 525 kV, Arranjo DJM
IB (Interligação de Barras) 525 kV, Arranjo DJM
MIG (Terreno Urbano)
MIM - 525 kV
MIM - 230 kV
MIM - 138 kV
</t>
  </si>
  <si>
    <t>SECC LT 525 kV Blumenau - Biguaçu, C1 (CD), na SE Gaspar 2</t>
  </si>
  <si>
    <t xml:space="preserve">Circuito Duplo 525 kV, 4 x 954.0 MCM (RAIL), 7.1 km
EL (Entrada de Linha) 525 kV, Arranjo DJM
</t>
  </si>
  <si>
    <t>SECC LT 525 kV Blumenau - Curitiba, C1 (CD), na SE Gaspar 2</t>
  </si>
  <si>
    <t xml:space="preserve">Circuito Duplo 525 kV, 4 x 636 MCM (Grosbeak), 23 km
EL (Entrada de Linha) 525 kV, Arranjo DJM
</t>
  </si>
  <si>
    <t>Estudo para Escoamento de Geração na SE Suape II</t>
  </si>
  <si>
    <t>SE 500/230 kV Messias</t>
  </si>
  <si>
    <t xml:space="preserve">3º ATF 500/230 kV, 3 x 200  MVA 1Ф
CT (Conexão de Transformador) 500 kV, Arranjo DJM
CT (Conexão de Transformador) 230 kV, Arranjo BD4
IB (Interligação de Barras) 500 kV, Arranjo DJM
MIM - 500 kV 
MIM - 230 kV 
</t>
  </si>
  <si>
    <t>Estudo de Suprimento a Região Sul do Piauí 2015 - 2028</t>
  </si>
  <si>
    <t>SE 500/230/69 kV São João do Piauí</t>
  </si>
  <si>
    <t xml:space="preserve">2° ATF 500/230 kV, 3 x 100 MVA 1Ф
CT (Conexão de Transformador) 500 kV, Arranjo DJM
IB (Interligação de Barras) 500 kV, Arranjo DJM
CT (Conexão de Transformador) 230 kV, Arranjo BD4
MIM - 500 kV
MIM - 230 kV
</t>
  </si>
  <si>
    <t>Estudo de Atendimento Elétrico ao Estado de Santa Catarina: Regiões Sul e Extremo Sul</t>
  </si>
  <si>
    <t>SE 525/230 kV Siderópolis 2</t>
  </si>
  <si>
    <t xml:space="preserve">IB (Interligação de Barras) 525 kV, Arranjo DJM
MIM - 525 kV 
</t>
  </si>
  <si>
    <t>Estudo Prospectivo para Escoamento do Potencial de Fotovoltaica/Biomassa na Região Noroeste do Estado de São Paulo</t>
  </si>
  <si>
    <t>SE 500/440/138 kV Água Vermelha</t>
  </si>
  <si>
    <t xml:space="preserve">2º TF 440/138 kV, (3 + 1R) x 100  MVA 1Ф
Cabo isolado para integração do novo TR
CT (Conexão de Transformador) 440 kV, Arranjo DJM
IB (Interligação de Barras) 440 kV, Arranjo DJM
CT (Conexão de Transformador) 138 kV, Arranjo BD4
MIM - 440 kV 
MIM - 138 kV 
</t>
  </si>
  <si>
    <t>Estudos para o Atendimento à Região Metropolitana de Teresina, Incluindo as Cargas de Piripiri, Caxias e Timón</t>
  </si>
  <si>
    <t>SE 500/230 kV Teresina II</t>
  </si>
  <si>
    <t xml:space="preserve">4° ATF 500/230 kV, 3 x 100 MVA 1Ф
CT (Conexão de Transformador) 500 kV, Arranjo DJM
CT (Conexão de Transformador) 230 kV, Arranjo BD4
MIM - 230 kV
</t>
  </si>
  <si>
    <t>Estudo de Atendimento Elétrico ao Estado do Paraná: Regiões Norte e Noroeste</t>
  </si>
  <si>
    <t>SE 525/230/138 kV Sarandi</t>
  </si>
  <si>
    <t xml:space="preserve">3º ATF 230/138 kV, 1 x 150  MVA 3Ф
CT (Conexão de Transformador) 230 kV, Arranjo BD4
CT (Conexão de Transformador) 138 kV, Arranjo BPT
MIM - 230 kV
MIM - 138 kV
</t>
  </si>
  <si>
    <t>Estudo de Compensação Reativa das Redes de 440 kV e 500 kV do Estado de São Paulo</t>
  </si>
  <si>
    <t>SECC LT 440 kV Araraquara - Mogi Mirim III, C1 (CD), na SE Araras</t>
  </si>
  <si>
    <t xml:space="preserve">Circuito Duplo 440 kV, 4 x 636 MCM (Grosbeak), 1 km
EL (Entrada de Linha) 440 kV, Arranjo DJM
IB (Interligação de Barras) 440 kV, Arranjo DJM
MIM - 440 kV
</t>
  </si>
  <si>
    <t>Estudo de Atendimento às Cargas da SE Milagres</t>
  </si>
  <si>
    <t>SE 230/69 kV Crato II</t>
  </si>
  <si>
    <t xml:space="preserve">1º e 2º TF 230/69 kV, 2 x 150  MVA 3Ф
CT (Conexão de Transformador) 230 kV, Arranjo BD4
CT (Conexão de Transformador) 69 kV, Arranjo BPT
IB (Interligação de Barras) 230 kV, Arranjo BD4
IB (Interligação de Barras) 69 kV, Arranjo BPT
EL (Entrada de Linha) 230 kV, Arranjo BD4
EL (Entrada de Linha) 69 kV, Arranjo BPT
CCD (Conexão de Capacitor Derivação) 230 kV, Arranjo BD4
MIG (Terreno Rural)
MIM - 230 kV 
MIM - 69 kV 
</t>
  </si>
  <si>
    <t>SECC LT 230 kV Milagres - Tauá II, C1 (CD), na SE Crato II</t>
  </si>
  <si>
    <t xml:space="preserve">Circuito Duplo 230 kV, 1 x 636.0 MCM (GROSBEAK), 34 km
EL (Entrada de Linha) 230 kV, Arranjo BD4
MIM - 230 kV 
</t>
  </si>
  <si>
    <t>Estudo de Atendimento Elétrico ao Estado do Rio Grande do Sul: Região Metropolitana de Porto Alegre – Volume 1 (Obras Recomendadas para o Curto Prazo)</t>
  </si>
  <si>
    <t>SE 230/23 kV Cidade Industrial</t>
  </si>
  <si>
    <t xml:space="preserve">Capacitor em Derivação 23 kV, 6 x 3,6 Mvar 3Ф
Subst. 1° e 2° ATF 230/138 kV, (6+1R) x 75 MVA 1Ф (Atual: 150MVA)
Subst. 1° e 2° TF 230/23 kV, 2 x 75 MVA 3Ф (Atual: 50 MVA)
12 EL (Entrada de Linha) 23 kV, Arranjo BPT
CT (Conexão de Transformador) 138 kV, Arranjo BPT
CT (Conexão de Transformador) 23 kV, Arranjo BPT
IB (Interligação de Barras) 23 kV, Arranjo BPT
CCD (Conexão de Capacitor Derivação) 23 kV, Arranjo BPT
MIM - 138 kV 
MIM - 23 kV 
</t>
  </si>
  <si>
    <t>Estudo de Atendimento ao Estado do Paraná – Região Oeste e Sudoeste</t>
  </si>
  <si>
    <t>SE 230/138 kV Realeza Sul</t>
  </si>
  <si>
    <t xml:space="preserve">2° ATF 230/138 kV, 1 x 150 MVA 3Ф
CT (Conexão de Transformador) 230 kV, Arranjo BD4
CT (Conexão de Transformador) 138 kV, Arranjo BD4
MIM - 230 kV
MIM - 138 kV
</t>
  </si>
  <si>
    <t>Aumento da Capacidade de Escoamento de Geração Solar da Região de Jaíba e Janaúba, no Estado de Minas Gerais</t>
  </si>
  <si>
    <t>SE 500/230 kV Janaúba 3</t>
  </si>
  <si>
    <t xml:space="preserve">3º e 4º ATF 500/230 kV, 6 x 100  MVA 1Ф
CT (Conexão de Transformador) 230 kV, Arranjo BD4
CT (Conexão de Transformador) 500 kV, Arranjo DJM
IB (Interligação de Barras) 500 kV, Arranjo DJM
MIM - 230 kV 
MIM - 500 kV 
</t>
  </si>
  <si>
    <t>SE 230/69 kV Camaçari II</t>
  </si>
  <si>
    <t xml:space="preserve">Transformador de Aterramento 69 kV, 1 x 10  MVA
1º Capacitor em Derivação 69 kV, 1 x 24  MVar 3Ф
1º e 2º TF 230/69 kV, 2 x 150  MVA 3Ф
CT (Conexão de Transformador) 230 kV, Arranjo BD4
CT (Conexão de Transformador) 69 kV, Arranjo BPT
CTA (Conexão de Transformador de Aterramento) 69 kV
CCD (Conexão de Capacitor Derivação) 69 kV, Arranjo BPT
MIM - 230 kV 
MIM - 69 kV 
</t>
  </si>
  <si>
    <t>SE 345/138 kV Barreiro 1</t>
  </si>
  <si>
    <t xml:space="preserve">3° e 4° ATF 345/138 kV, (6+1R) x 375 MVA 1Ф (SUBSTITUIÇÃO)
1° TF 138/13,8 kV, 1 x 70 MVA 3Ф
7 x EL (Entrada de Linha) 345 kV, Arranjo Barra Dupla Disjuntor Duplo
5 x EL (Entrada de Linha) 138 kV, Arranjo BD4
MIM - 345 kV
CT (Conexão de Transformador) 138 kV, Arranjo BD4
IB (Interligação de Barras) 138 kV, Arranjo BD4
MIM - 138 kV
</t>
  </si>
  <si>
    <t>Estudo de Atendimento Elétrico ao Estado do Mato Grosso do Sul</t>
  </si>
  <si>
    <t>SE 230/138 kV Guaíra</t>
  </si>
  <si>
    <t xml:space="preserve">Subst. 1° ATF 230/138 kV, 1 x 225 MVA 3Ф
3º ATF 230/138 kV, 1 x 225  MVA 3Ф
CT (Conexão de Transformador) 230 kV, Arranjo BPT
CT (Conexão de Transformador) 138 kV, Arranjo ANEL
MIM - 230 kV
MIM - 138 kV
</t>
  </si>
  <si>
    <t>Atendimento Elétrico ao Estado do Rio Grande do Sul Região Metropolitana de Porto Alegre</t>
  </si>
  <si>
    <t>SE 230/69 kV Jardim Botânico</t>
  </si>
  <si>
    <t xml:space="preserve">3° TF 230/69 kV, 1 x 83 MVA 3Ф
CT (Conexão de Transformador) 230 kV, Arranjo BD4
CT (Conexão de Transformador) 69 kV, Arranjo BPT
MIM - 69 kV
MIM - 230 kV
</t>
  </si>
  <si>
    <t>SE 500/230/69 kV Pacatuba</t>
  </si>
  <si>
    <t xml:space="preserve">1o Reator de Barra 500 kV, (3+1R) x 50 Mvar (remanejamento)
1º e 2º TF 230/69 kV, 2 x 200  MVA 3Ф
1º e 2º Capacitor em Derivação 69 kV, 2 x 24  MVar 3Ф
1º e 2º ATF 500/230 kV, (6 + 1R) x 200  MVA 1Ф
2º Reator de Barra 500 kV, 3 x 50  MVar 1Ф
Transformador de Aterramento 69 kV, 10 ohms/fase
CT (Conexão de Transformador) 500 kV, Arranjo DJM
CT (Conexão de Transformador) 230 kV, Arranjo BD4
CT (Conexão de Transformador) 69 kV, Arranjo BPT
IB (Interligação de Barras) 500 kV, Arranjo DJM
IB (Interligação de Barras) 230 kV, Arranjo BD4
IB (Interligação de Barras) 69 kV, Arranjo BPT
CTA (Conexão de Transformador de Aterramento) 69 kV
CCD (Conexão de Capacitor Derivação) 69 kV, Arranjo BPT
EL (Entrada de Linha) 500 kV, Arranjo DJM
IB (Interligação de Barras) 500 kV, Arranjo DJM
CRB (Conexão de Reator de Barra) 500 kV, Arranjo DJM
MIG (Terreno Rural)
MIM - 500 kV 
MIM - 230 kV 
MIM - 69 kV 
</t>
  </si>
  <si>
    <t>SECC LT 500 kV Fortaleza II - Pecém II, C1, na SE Pacatuba</t>
  </si>
  <si>
    <t xml:space="preserve">Circuito Simples 500 kV, 4 x 954.0 MCM (RAIL), 1 km
Circuito Simples 500 kV, 4 x 954.0 MCM (RAIL), 1 km
EL (Entrada de Linha) 500 kV, Arranjo DJM
IB (Interligação de Barras) 500 kV, Arranjo DJM
MIM - 500 kV 
MIG-A
</t>
  </si>
  <si>
    <t>Estudo de Atendimento às Cargas das SE Cícero Dantas, Olindina e Catu</t>
  </si>
  <si>
    <t>SE 230/69 kV Alagoinhas II</t>
  </si>
  <si>
    <t xml:space="preserve">1° e 2° TF 230/69 kV, 2 x 100 MVA 3Ф
1 Transformador de Aterramento, 10 ohm/fase 69 kV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</si>
  <si>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SECC LT 230 kV Cícero Dantas - Catu, C2, na SE Alagoinhas II</t>
  </si>
  <si>
    <t xml:space="preserve">Circuito Simples 230 kV, 1 x 636 MCM (Grosbeak), 0,5 km
Circuito Simples 230 kV, 1 x 636 MCM (Grosbeak), 0,5 km
EL (Entrada de Linha) 230 kV, Arranjo BD4
MIM - 230 kV
MIG-A
</t>
  </si>
  <si>
    <t>SE 230/138 kV Dianópolis II</t>
  </si>
  <si>
    <t xml:space="preserve">1º e 2º ATF 230/138 kV, 2 x 200  MVA 3Ф
1º e 2º Reator de Barra 230 kV, 2 x 20  MVar 3Ф
CRB (Conexão de Reator de Barra) 230 kV, Arranjo BD4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</si>
  <si>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SECC LT 500 kV Angelim II - Recife II, C2 (CD), na SE Suape II</t>
  </si>
  <si>
    <t xml:space="preserve">Circuito Duplo 500 kV, 4 x 636.0 MCM (GROSBEAK), 22,5 km
EL (Entrada de Linha) 500 kV, Arranjo DJM
IB (Interligação de Barras) 500 kV, Arranjo DJM
MIM - 500 kV 
</t>
  </si>
  <si>
    <t>Estudo para Escoamento do Potencial Eólico da Região Central da Bahia</t>
  </si>
  <si>
    <t>SECC LT 500 kV Sobradinho - Luiz Gonzaga, C1, na SE Juazeiro III</t>
  </si>
  <si>
    <t xml:space="preserve">Circuito Simples 500 kV, 4 x 954 MCM (Rail), 1 km
Circuito Simples 500 kV, 4 x 954 MCM (Rail), 1 km
EL (Entrada de Linha) 500 kV, Arranjo DJM
IB (Interligação de Barras) 500 kV, Arranjo DJM
MIM - 500 kV
</t>
  </si>
  <si>
    <t>SECC LT 230 kV Pirapama II - Recife II, C2, na SE Jaboatão II</t>
  </si>
  <si>
    <t xml:space="preserve">Circuito Simples 230 kV, 1 x 636.0 MCM (GROSBEAK), 1 km
</t>
  </si>
  <si>
    <t>SE 500/230/138 kV Janaúba 3</t>
  </si>
  <si>
    <t xml:space="preserve">1° e 2° ATF 500/230 kV, (6+1R) x 100 MVA 1Ф
CT (Conexão de Transformador) 230 kV, Arranjo BD4
CT (Conexão de Transformador) 500 kV, Arranjo DJM
IB (Interligação de Barras) 500 kV, Arranjo DJM
MIM - 230 kV
MIM - 500 kV
</t>
  </si>
  <si>
    <t xml:space="preserve">3° ATF 525/230 kV, 3 x 224 MVA 1Ф
CT (Conexão de Transformador) 525 kV, Arranjo DJM
CT (Conexão de Transformador) 230 kV, Arranjo BD4
MIM - 525 kV 
MIM - 230 kV 
</t>
  </si>
  <si>
    <t>Estudo de Atendimento à Região de Governador Valadares</t>
  </si>
  <si>
    <t>SE 230/138 kV Governador Valadares 2</t>
  </si>
  <si>
    <t xml:space="preserve">Substituição de equipamentos do vão 21F, BPT
1° e 2° TF 230/13,8 kV, 2 x 50 MVA 3Ф
MIM - 13,8 kV
CT (Conexão de Transformador) 13,8 kV, Arranjo BPT
CT (Conexão de Transformador) 230 kV, Arranjo BPT
EL (Entrada de Linha) 13,8 kV, Arranjo BPT
</t>
  </si>
  <si>
    <t>SE 230/13.8 kV Ipatinga 1</t>
  </si>
  <si>
    <t xml:space="preserve">Custo de transporte de trafo 230/13,8 kV de GV2 p/ Ipatinga 1
Infraestrutura p/ instalação de trafo 230/13,8 kV (Obras civis do módulo de instalação do equipamento)
Infraestrutura p/ instalação de trafo 230/13,8 kV (Percentual do módulo geral)
</t>
  </si>
  <si>
    <t>SE 230/13.8 kV Itabira 2</t>
  </si>
  <si>
    <t xml:space="preserve">Custo de transporte de trafo 230/13,8 kV de GV2 p/ Itabira 2
Infraestrutura p/ instalação de trafo 230/13,8 kV (Obras civis do módulo de instalação do equipamento)
Infraestrutura p/ instalação de trafo 230/13,8 kV (Percentual de módulo geral)
</t>
  </si>
  <si>
    <t>LT 525 kV Guaíra - Foz do Iguaçu, C1 e C2 (CD)</t>
  </si>
  <si>
    <t xml:space="preserve">Circuito Duplo 525 kV, 4 x 954 MCM (Rail), 170 km
EL (Entrada de Linha) 525 kV, Arranjo DJM // SE Guaíra
EL (Entrada de Linha) 525 kV, Arranjo DJM // SE Foz do Iguaçu
IB (Interligação de Barras) 525 kV, Arranjo DJM // SE Foz do Iguaçu
MIM - 525 kV // SE Foz do Iguaçu
MIG-A // SE Foz do Iguaçu
</t>
  </si>
  <si>
    <t>SE 525/230/138 kV Guaíra</t>
  </si>
  <si>
    <t xml:space="preserve">1° Reator de Barra 525 kV, (3+1R) x 50 Mvar 1Ф
1º e 2º ATF 525/230 kV, (6 + 1R) x 224  MVA 1Ф
CT (Conexão de Transformador) 525 kV, Arranjo DJM
CT (Conexão de Transformador) 230 kV, Arranjo BPT
IB (Interligação de Barras) 525 kV, Arranjo DJM
CRB (Conexão de Reator de Barra) 525 kV, Arranjo DJM
EL (Entrada de Linha) 525 kV, Arranjo DJM
IB (Interligação de Barras) 525 kV, Arranjo DJM
MIG (Terreno Urbano)
MIM - 525 kV
MIM - 230 kV
</t>
  </si>
  <si>
    <t>LT 525 kV Guaíra - Sarandi, C1 e C2 (CD)</t>
  </si>
  <si>
    <t xml:space="preserve">Circuito Duplo 525 kV, 4 x 954 MCM (Rail), 258 km
Reator de Linha Fixo 525 kV, (6+1R) x 33,3 Mvar 1Ф // SE Guaíra
Reator de Linha Manobrável 525 kV, (6+1R) x 33,3 Mvar 1Ф // SE Sarandi
EL (Entrada de Linha) 525 kV, Arranjo DJM // SE Guaíra
EL (Entrada de Linha) 525 kV, Arranjo DJM // SE Sarandi
CRL (Conexão de Reator de Linha Fixo) 525 kV, Arranjo DJM // SE Guaíra
CRL (Conexão de Reator de Linha Man.) 525 kV, Arranjo DJM // SE Sarandi
IB (Interligação de Barras) 525 kV, Arranjo DJM // SE Guaíra
IB (Interligação de Barras) 525 kV, Arranjo DJM // SE Sarandi
MIM - 525 kV // SE Sarandi
MIM - 525 kV // SE Guaíra
MIG-A // SE Sarandi
</t>
  </si>
  <si>
    <t>LT 525 kV Londrina-ESU - Sarandi, C1 e C2 (CD)</t>
  </si>
  <si>
    <t xml:space="preserve">Circuito Duplo 525 kV, 4 x 954 MCM (Rail), 74 km
EL (Entrada de Linha) 525 kV, Arranjo DJM // SE Londrina-ESU
IB (Interligação de Barras) 525 kV, Arranjo DJM // SE Londrina-ESU
EL (Entrada de Linha) 525 kV, Arranjo DJM // SE Sarandi
MIM - 525 kV // SE Londrina-ESU
MIG-A // SE Sarandi
</t>
  </si>
  <si>
    <t xml:space="preserve">1º e 2º ATF 525/230 kV, (6 + 1R) x 224  MVA 1Ф
1º e 2º Reator de Barra 525 kV, (6 + 1R) x 50  MVar 1Ф
CT (Conexão de Transformador) 525 kV, Arranjo DJM
IB (Interligação de Barras) 525 kV, Arranjo DJM
EL (Entrada de Linha) 525 kV, Arranjo DJM
IB (Interligação de Barras) 525 kV, Arranjo DJM
CT (Conexão de Transformador) 230 kV, Arranjo BD4
CRB (Conexão de Reator de Barra) 525 kV, Arranjo DJM
MIG (Terreno Rural)
MIM - 525 kV 
MIM - 230 kV 
</t>
  </si>
  <si>
    <t>LT 230 kV Sarandi - Paranavaí Norte, C1 e C2 (CD)</t>
  </si>
  <si>
    <t xml:space="preserve">Circuito Duplo 230 kV, 1 x 795 MCM (Drake), 86 km
EL (Entrada de Linha) 230 kV, Arranjo BD4 // SE Sarandi
EL (Entrada de Linha) 230 kV, Arranjo BD4 // SE Paranavaí Norte
MIM - 230 kV // SE Sarandi
MIM - 230 kV // SE Paranavaí Norte
</t>
  </si>
  <si>
    <t>SE 230/138 kV Paranavaí Norte</t>
  </si>
  <si>
    <t xml:space="preserve">1° e 2° ATF 230/138 kV, (6 + 1R) x 50 MVA 1Ф
1° Capacitor em Derivação 138 kV, 1 x 30 Mvar 3Ф
CT (Conexão de Transformador) 230 kV, Arranjo BD4
CT (Conexão de Transformador) 138 kV, Arranjo BD4
IB (Interligação de Barras) 230 kV, Arranjo BD4
IB (Interligação de Barras) 138 kV, Arranjo BD4
EL (Entrada de Linha) 230 kV, Arranjo BD4
EL (Entrada de Linha) 138 kV, Arranjo BD4
CCD (Conexão de Capacitor Derivação) 138 kV, Arranjo BD4
MIG (Terreno Rural)
MIM - 230 kV 
MIM - 138 kV 
</t>
  </si>
  <si>
    <t>Estudo de Atendimento ao Estado do Paraná: Região Centro-sul</t>
  </si>
  <si>
    <t>LT 230 kV Londrina-ESU - Ibiporã, C1 e C2 (CD)</t>
  </si>
  <si>
    <t xml:space="preserve">Recapacitação, Circuito Duplo 230 kV, 1x900 MCM (Al Liga 1120), 20,3 km
</t>
  </si>
  <si>
    <t>Estudo de Atendimento ao Estado de Goiás</t>
  </si>
  <si>
    <t>LT 230 kV Edéia - Cachoeira Dourada, C1</t>
  </si>
  <si>
    <t xml:space="preserve">Circuito Simples 230 kV, 2 x 795 MCM (TERN), 142 km
EL (Entrada de Linha) 230 kV, Arranjo BD4 // SE Edéia
EL (Entrada de Linha) 230 kV, Arranjo BD4 // SE Cachoeira Dourada
MIM - 230 kV // SE Edéia
MIM - 230 kV // SE Cachoeira Dourada
MIG-A // SE Edéia
MIG-A // SE Cachoeira Dourada
</t>
  </si>
  <si>
    <t>SE 345/230 kV Pirineus</t>
  </si>
  <si>
    <t xml:space="preserve">1° e 2° ATF 345/230 kV, (6+1R) x 100 MVA 1Ф
CT (Conexão de Transformador) 345 kV, Arranjo DJM
CT (Conexão de Transformador) 230 kV, Arranjo BD4
IB (Interligação de Barras) 345 kV, Arranjo DJM
EL (Entrada de Linha) 230 kV, Arranjo BD4
MIG (Terreno Rural)
MIM - 345 kV
MIM - 230 kV
</t>
  </si>
  <si>
    <t>SECC LT 345 kV Samambaia - Bandeirantes, C2, na SE Pirineus</t>
  </si>
  <si>
    <t xml:space="preserve">Circuito Simples 345 kV, 2 x 954 MCM (RAIL), 1 km
EL (Entrada de Linha) 345 kV, Arranjo DJM
</t>
  </si>
  <si>
    <t>SE 230 kV Barro Alto</t>
  </si>
  <si>
    <t xml:space="preserve">Compensador Estático 230 kV, 1 x (-75/+150) Mvar
</t>
  </si>
  <si>
    <t>SE 230/138/69 kV Joinville</t>
  </si>
  <si>
    <t xml:space="preserve">Subst. 1° e 2° ATF 230/138 kV, 2 x 150 MVA 3Ф (atual: 75 MVA e 100 MVA 3Ф)
Subst. 1° TF 230/69 kV, 1 x 150 MVA 3Ф (atual: 100 MVA 3Ф)
CT (Conexão de Transformador) 230 kV, Arranjo BPT
CT (Conexão de Transformador) 138 kV, Arranjo BD
CT (Conexão de Transformador) 230 kV, Arranjo BPT
CT (Conexão de Transformador) 69 kV, Arranjo BS
MIM - 230 kV
MIM - 138 kV
MIM - 69 kV
</t>
  </si>
  <si>
    <t>LT 230 kV Siderópolis 2 - Forquilhinha, C2</t>
  </si>
  <si>
    <t xml:space="preserve">Circuito Simples 230 kV, 1 x 954.0 MCM (RAIL), 28 km
EL (Entrada de Linha) 230 kV, Arranjo BD4 // SE Siderópolis 2
EL (Entrada de Linha) 230 kV, Arranjo BD4 // SE Forquilhinha
MIM - 230 kV // SE Forquilhinha
MIM - 230 kV // SE Siderópolis 2
MIG-A // SE Forquilhinha
</t>
  </si>
  <si>
    <t>SE 230 kV Livramento 3</t>
  </si>
  <si>
    <t xml:space="preserve">Compensador Síncrono 230 kV, 1 x (-90/+150) Mvar
1° e 2° Reator de Barra 230 kV, 2 x 30 Mvar 3Ф
IB (Interligação de Barras) 230 kV, Arranjo BD4
CRB (Conexão de Reator de Barra) 230 kV, Arranjo BD4
CC (Conexão de Compensador) 230 kV, Arranjo BD4
EL (Entrada de Linha) 230 kV, Arranjo BD4
CC (Conexão de Compensador) 230 kV, Arranjo BD4
MIG (Terreno Urbano)
MIM - 230 kV 
</t>
  </si>
  <si>
    <t xml:space="preserve">Compensador Síncrono 230 kV, 1 x (-90/+150) Mvar
CC (Conexão de Compensador) 230 kV, Arranjo BD4
MIM - 230 kV
</t>
  </si>
  <si>
    <t>LT 525 kV Nova Santa Rita - Guaíba 3, C2</t>
  </si>
  <si>
    <t xml:space="preserve">Circuito Simples 525 kV, 4 x 954 MCM (Rail), 36 km
EL (Entrada de Linha) 525 kV, Arranjo DJM // SE Nova Santa Rita
EL (Entrada de Linha) 525 kV, Arranjo DJM // SE Guaíba 3
IB (Interligação de Barras) 525 kV, Arranjo DJM // SE Nova Santa Rita
MIM - 525 kV // SE Nova Santa Rita
MIG-A // SE Guaíba 3
</t>
  </si>
  <si>
    <t>Integração de Humaitá ao SIN e Reavaliação do Atendimento a Porto Velho</t>
  </si>
  <si>
    <t>SE 230/138 kV Caladinho II</t>
  </si>
  <si>
    <t xml:space="preserve">1° e 2° ATF 230/138 kV, 2 x 40 MVA 3Ф
1° Reator de Barra 138 kV, 1 x 10 Mvar 3Ф
CT (Conexão de Transformador) 230 kV, Arranjo BD4
CT (Conexão de Transformador) 138 kV, Arranjo BPT
IB (Interligação de Barras) 230 kV, Arranjo BD4
IB (Interligação de Barras) 138 kV, Arranjo BPT
CRB (Conexão de Reator de Barra) 138 kV, Arranjo BPT
EL (Entrada de Linha) 230 kV, Arranjo BD4
EL (Entrada de Linha) 138 kV, Arranjo BPT
EL (Entrada de Linha) 69 kV, Arranjo BPT
CT (Conexão de Transformador) 230 kV, Arranjo BD4
CT (Conexão de Transformador) 69 kV, Arranjo BPT
IB (Interligação de Barras) 69 kV, Arranjo BPT
CT (Conexão de Transformador) 230 kV, Arranjo BD4
CT (Conexão de Transformador) 69 kV, Arranjo BPT
MIG (Terreno Rural)
MIM - 230 kV
MIM - 138 kV
</t>
  </si>
  <si>
    <t>SECC LT 230 kV Porto Velho - Coletora Porto Velho, C2, na SE Caladinho II</t>
  </si>
  <si>
    <t xml:space="preserve">Circuito Simples 230 kV, 2 x 954 MCM (RAIL), 1 km
Circuito Simples 230 kV, 2 x 954 MCM (RAIL), 1 km
EL (Entrada de Linha) 230 kV, Arranjo BD4
MIM - 230 kV
</t>
  </si>
  <si>
    <t>LT 525 kV Gravataí - Guaíba 3, C1</t>
  </si>
  <si>
    <t xml:space="preserve">Circuito Simples 525 kV, 4 x 954 MCM (Rail), 120 km
EL (Entrada de Linha) 525 kV, Arranjo DJM // SE Gravataí
EL (Entrada de Linha) 525 kV, Arranjo DJM // SE Guaíba 3
IB (Interligação de Barras) 525 kV, Arranjo DJM // SE Gravataí
MIM - 525 kV // SE Gravataí
MIG-A // SE Gravataí
</t>
  </si>
  <si>
    <t>SE 230 kV Maçambará 3</t>
  </si>
  <si>
    <t>SECC LT 230 kV Maçambará - Santo Ângelo, C1, na SE Maçambará 3</t>
  </si>
  <si>
    <t xml:space="preserve">Circuito Simples 230 kV, 1 x 1113.0 MCM (BLUEJAY), 2 km
Circuito Simples 230 kV, 1 x 1113.0 MCM (BLUEJAY), 2 km
Reator de Linha Manobrável 230 kV, 1 x 30 Mvar 3Ф
EL (Entrada de Linha) 230 kV, Arranjo BD4
CRL (Conexão de Reator de Linha Man.) 230 kV, Arranjo BD4
MIM - 230 kV 
</t>
  </si>
  <si>
    <t>LT 525 kV Candiota 2 - Guaíba 3, C1 e C2 (CD)</t>
  </si>
  <si>
    <t xml:space="preserve">Circuito Duplo 525 kV, 4 x 954 MCM (Rail), 270 km
Reator de Linha Fixo 525 kV, (6+1R) x 50 Mvar 1Ф // SE Candiota 2
Reator de Linha Fixo 525 kV, (6+1R) x 50 Mvar 1Ф // SE Guaíba 3
EL (Entrada de Linha) 525 kV, Arranjo DJM // SE Candiota 2
EL (Entrada de Linha) 525 kV, Arranjo DJM // SE Guaíba 3
IB (Interligação de Barras) 525 kV, Arranjo DJM // SE Candiota 2
IB (Interligação de Barras) 525 kV, Arranjo DJM // SE Guaíba 3
CRL (Conexão de Reator de Linha Fixo) 525 kV, Arranjo DJM // SE Candiota 2
CRL (Conexão de Reator de Linha Fixo) 525 kV, Arranjo DJM // SE Guaíba 3
MIM - 525 kV // SE Candiota 2
MIM - 525 kV // SE Guaíba 3
</t>
  </si>
  <si>
    <t>LT 525 kV Marmeleiro 2 - Santa Vitória do Palmar, C2</t>
  </si>
  <si>
    <t xml:space="preserve">Circuito Simples 525 kV, 4 x 954 MCM (Rail), 52 km
Reator de Linha Fixo 525 kV, 3 x 16,6 Mvar 1Ф // SE Marmeleiro 2
Reator de Linha Fixo 525 kV, 3 x 16,6 Mvar 1Ф // SE Santa Vitória do Palmar
EL (Entrada de Linha) 525 kV, Arranjo DJM // SE Marmeleiro 2
EL (Entrada de Linha) 525 kV, Arranjo DJM // SE Santa Vitória do Palmar
IB (Interligação de Barras) 525 kV, Arranjo DJM // SE Marmeleiro 2
IB (Interligação de Barras) 525 kV, Arranjo DJM // SE Santa Vitória do Palmar
CRL (Conexão de Reator de Linha Fixo) 525 kV, Arranjo DJM // SE Santa Vitória do Palmar
CRL (Conexão de Reator de Linha Fixo) 525 kV, Arranjo DJM // SE Marmeleiro 2
MIM - 525 kV // SE Marmeleiro 2
MIM - 525 kV // SE Santa Vitória do Palmar
MIG-A // SE Marmeleiro 2
MIG-A // SE Santa Vitória do Palmar
</t>
  </si>
  <si>
    <t>LT 525 kV Povo Novo - Marmeleiro 2, C2</t>
  </si>
  <si>
    <t xml:space="preserve">Circuito Simples 525 kV, 4 x 954 MCM (Rail), 152 km
Reator de Linha Manobrável 525 kV, 3 x 16,7 Mvar 1Ф // SE Marmeleiro 2
Reator de Linha Fixo 525 kV, 3 x 33,3 Mvar 1Ф // SE Povo Novo
EL (Entrada de Linha) 525 kV, Arranjo DJM // SE Povo Novo
EL (Entrada de Linha) 525 kV, Arranjo DJM // SE Marmeleiro 2
IB (Interligação de Barras) 525 kV, Arranjo DJM // SE Povo Novo
CRL (Conexão de Reator de Linha Fixo) 525 kV, Arranjo DJM // SE Povo Novo
CRL (Conexão de Reator de Linha Man.) 525 kV, Arranjo DJM // SE Marmeleiro 2
MIM - 525 kV // SE Povo Novo
MIG-A // SE Marmeleiro 2
MIG-A // SE Povo Novo
</t>
  </si>
  <si>
    <t>LT 525 kV Povo Novo - Guaíba 3, C2</t>
  </si>
  <si>
    <t xml:space="preserve">Circuito Simples 525 kV, 4 x 954 MCM (Rail), 235 km
Reator de Linha Fixo 525 kV, (3+1R) x 50 Mvar 1Ф // SE Guaíba 3
Reator de Linha Fixo 525 kV, 3 x 50 Mvar 1Ф // SE Povo Novo
EL (Entrada de Linha) 525 kV, Arranjo DJM // SE Povo Novo
EL (Entrada de Linha) 525 kV, Arranjo DJM // SE Guaíba 3
IB (Interligação de Barras) 525 kV, Arranjo DJM // SE Povo Novo
CRL (Conexão de Reator de Linha Fixo) 525 kV, Arranjo DJM // SE Guaíba 3
CRL (Conexão de Reator de Linha Fixo) 525 kV, Arranjo DJM // SE Povo Novo
MIM - 525 kV // SE Povo Novo
MIG-A // SE Guaíba 3
MIG-A // SE Povo Novo
</t>
  </si>
  <si>
    <t>SE 525/230 kV Guaíba 3</t>
  </si>
  <si>
    <t xml:space="preserve">1° e 2° Reator de Barra 525 kV, (6+1R) x 33,3 Mvar 1Ф
1º e 2º ATF 525/230 kV, (6 + 1R) x 224  MVA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MIG (Terreno Urbano)
MIM - 230 kV
MIM - 525 kV
</t>
  </si>
  <si>
    <t>SECC LT 525 kV Povo Novo - Nova Santa Rita, C1, na SE Guaíba 3</t>
  </si>
  <si>
    <t xml:space="preserve">Circuito Simples 525 kV, 4 x 954 MCM (Rail), 4 km
Circuito Simples 525 kV, 4 x 954 MCM (Rail), 4 km
EL (Entrada de Linha) 525 kV, Arranjo DJM
IB (Interligação de Barras) 525 kV, Arranjo DJM
MIM - 525 kV
</t>
  </si>
  <si>
    <t>LT 230 kV Livramento 3 - Alegrete 2, C1</t>
  </si>
  <si>
    <t xml:space="preserve">Circuito Simples 230 kV, 2 x 795 MCM (Drake), 126 km
EL (Entrada de Linha) 230 kV, Arranjo BD4 // SE Livramento 3
EL (Entrada de Linha) 230 kV, Arranjo BD4 // SE Alegrete 2
MIM - 230 kV // SE Livramento 3
MIM - 230 kV // SE Alegrete 2
MIG-A // SE Alegrete 2
</t>
  </si>
  <si>
    <t>LT 230 kV Livramento 3 - Cerro Chato, C1</t>
  </si>
  <si>
    <t xml:space="preserve">Circuito Simples 230 kV, 2 x 795 MCM (Drake), 2 km
EL (Entrada de Linha) 230 kV, Arranjo BD4 // SE Livramento 3
EL (Entrada de Linha) 230 kV, Arranjo BD4 // SE Cerro Chato
MIM - 230 kV // SE Livramento 3
MIM - 230 kV // SE Cerro Chato
MIG-A // SE Cerro Chato
</t>
  </si>
  <si>
    <t>LT 230 kV Livramento 3 - Santa Maria 3, C1</t>
  </si>
  <si>
    <t xml:space="preserve">Circuito Simples 230 kV, 2 x 795 MCM (Drake), 240 km
Reator de Linha Fixo 230 kV, 1 x 27 Mvar 3Ф // SE Livramento 3
Reator de Linha Fixo 230 kV, 1 x 27 Mvar 3Ф // SE Santa Maria 3
EL (Entrada de Linha) 230 kV, Arranjo BD4 // SE Livramento 3
EL (Entrada de Linha) 230 kV, Arranjo BD4 // SE Santa Maria 3
CRL (Conexão de Reator de Linha Fixo) 230 kV, Arranjo BD4 // SE Livramento 3
CRL (Conexão de Reator de Linha Fixo) 230 kV, Arranjo BD4 // SE Santa Maria 3
MIM - 230 kV // SE Livramento 3
MIM - 230 kV // SE Santa Maria 3
MIG-A // SE Santa Maria 3
</t>
  </si>
  <si>
    <t>LT 230 kV Livramento 3 - Maçambará 3, C1</t>
  </si>
  <si>
    <t xml:space="preserve">Circuito Simples 230 kV, 2 x 795 MCM (Drake), 209 km
Reator de Linha Fixo 230 kV, 1 x 15 Mvar 3Ф // SE Livramento 3
Reator de Linha Fixo 230 kV, 1 x 15 Mvar 3Ф // SE Maçambará 3
EL (Entrada de Linha) 230 kV, Arranjo BD4 // SE Livramento 3
EL (Entrada de Linha) 230 kV, Arranjo BD4 // SE Maçambará 3
CRL (Conexão de Reator de Linha Fixo) 230 kV, Arranjo BD4 // SE Livramento 3
CRL (Conexão de Reator de Linha Fixo) 230 kV, Arranjo BD4 // SE Maçambará 3
MIM - 230 kV // SE Livramento 3
MIM - 230 kV // SE Maçambará 3
</t>
  </si>
  <si>
    <t>LT 230 kV Messias - Rio Largo II, C4</t>
  </si>
  <si>
    <t xml:space="preserve">Circuito Simples 230 kV, 2 x 954.0 MCM (RAIL), 15 km
EL (Entrada de Linha) 230 kV, Arranjo BD4 // SE Rio Largo II
EL (Entrada de Linha) 230 kV, Arranjo BD4 // SE Messias
MIM - 230 kV // SE Messias
MIM - 230 kV // SE Rio Largo II
MIG-A // SE Rio Largo II
MIG-A // SE Messias
</t>
  </si>
  <si>
    <t>Estudo de Suprimento à Região de Novo Progresso</t>
  </si>
  <si>
    <t>SE 500/230/138 kV Cláudia</t>
  </si>
  <si>
    <t xml:space="preserve">1° ATF 230/138 kV, 1 x 200 MVA 3Ф
1º ATF 500/230 kV, (3 + 1R) x 150  MVA 1Ф
IB (Interligação de Barras) 230 kV, Arranjo BD4
CT (Conexão de Transformador) 230 kV, Arranjo BD4
EL (Entrada de Linha) 230 kV, Arranjo BD4
MIG (Terreno Rural)
MIM - 230 kV 
</t>
  </si>
  <si>
    <t>SE 500 kV Cláudia</t>
  </si>
  <si>
    <t xml:space="preserve">CT (Conexão de Transformador) 500 kV, Arranjo DJM
IB (Interligação de Barras) 500 kV, Arranjo DJM
MIM - 500 kV 
MIG-A
</t>
  </si>
  <si>
    <t>LT 230 kV Cláudia - Cachimbo, C1</t>
  </si>
  <si>
    <t xml:space="preserve">Circuito Simples 230 kV, 2 x 477.0 MCM (HAWK), 237,2 km - TERRENO FIRME
Circuito Simples 230 kV, 2 x 477.0 MCM (HAWK), 40,8 km - TORRES ALTEADAS
1º Reator de Linha Fixo 230 kV, 1 x 20  MVar 3Ф // SE Cachimbo
1º Reator de Linha Fixo 230 kV, 1 x 20  MVar 3Ф // SE Cláudia
EL (Entrada de Linha) 230 kV, Arranjo BD4 // SE Cláudia
EL (Entrada de Linha) 230 kV, Arranjo BD4 // SE Cachimbo
CRL (Conexão de Reator de Linha Fixo) 230 kV, Arranjo BD4 // SE Cláudia
CRL (Conexão de Reator de Linha Fixo) 230 kV, Arranjo BD4 // SE Cachimbo
MIM - 230 kV // SE Cláudia
MIM - 230 kV // SE Cachimbo
</t>
  </si>
  <si>
    <t>LT 230 kV Cachimbo - Novo Progresso, C1</t>
  </si>
  <si>
    <t xml:space="preserve">Circuito Simples 230 kV, 2 x 477.0 MCM (HAWK), 167,4 km - TERRENO FIRME
Circuito Simples 230 kV, 2 x 477.0 MCM (HAWK), 59,6 km - TORRES ALTEADAS
1º Reator de Linha Fixo 230 kV, 1 x 15  MVar 3Ф // SE Cachimbo
1º Reator de Linha Fixo 230 kV, 1 x 15  MVar 3Ф // SE Novo Progresso
EL (Entrada de Linha) 230 kV, Arranjo BD4 // SE Cachimbo
EL (Entrada de Linha) 230 kV, Arranjo BD4 // SE Novo Progresso
CRL (Conexão de Reator de Linha Fixo) 230 kV, Arranjo BD4 // SE Novo Progresso
CRL (Conexão de Reator de Linha Fixo) 230 kV, Arranjo BD4 // SE Cachimbo
MIM - 230 kV // SE Cachimbo
MIM - 230 kV // SE Novo Progresso
</t>
  </si>
  <si>
    <t>SE 230/138 kV Novo Progresso</t>
  </si>
  <si>
    <t xml:space="preserve">1° ATF 230/138 kV, 1 x 100 MVA 3Ф
2° ATF 230/138 kV, 1 x 100 MVA 3Ф
1º Reator de Barra 230 kV, 1 x 25  MVar 3Ф
IB (Interligação de Barras) 230 kV, Arranjo BD4
CT (Conexão de Transformador) 230 kV, Arranjo BD4
IB (Interligação de Barras) 138 kV, Arranjo BPT
CT (Conexão de Transformador) 138 kV, Arranjo BPT
CRB (Conexão de Reator de Barra) 230 kV, Arranjo BD4
EL (Entrada de Linha) 230 kV, Arranjo BD4
EL (Entrada de Linha) 138 kV, Arranjo BPT
MIG (Terreno Rural)
MIM - 230 kV 
MIM - 138 kV 
</t>
  </si>
  <si>
    <t>SE 230 kV Cachimbo</t>
  </si>
  <si>
    <t xml:space="preserve">1º Reator de Barra 230 kV, 1 x 25  MVar 3Ф
IB (Interligação de Barras) 230 kV, Arranjo BD4
CRB (Conexão de Reator de Barra) 230 kV, Arranjo BD4
EL (Entrada de Linha) 230 kV, Arranjo BD4
CRL (Conex. de Reator de Linha) 230 kV, Arranjo BD4
MIG (Terreno Rural)
MIM - 230 kV 
</t>
  </si>
  <si>
    <t>Estudo de Atendimento ao Extremo Sul da Bahia</t>
  </si>
  <si>
    <t>LT 230 kV Poções III - Itapebi, C1</t>
  </si>
  <si>
    <t xml:space="preserve">Circuito Simples 230 kV, 2 x 795.0 MCM (TERN), 191 km
1º Reator de Linha Fixo 230 kV, 1 x 10  MVar 3Ф // SE Itapebi
1º Reator de Linha Fixo 230 kV, 1 x 10  MVar 3Ф // SE Poções III
EL (Entrada de Linha) 230 kV, Arranjo BD4 // SE Poções III
EL (Entrada de Linha) 230 kV, Arranjo BD4 // SE Itapebi
CRL (Conexão de Reator de Linha Fixo) 230 kV, Arranjo BD4 // SE Poções III
CRL (Conexão de Reator de Linha Fixo) 230 kV, Arranjo BD4 // SE Itapebi
MIM - 230 kV // SE Itapebi
MIM - 230 kV // SE Poções III
MIG-A // SE Poções III
MIG-A // SE Itapebi
</t>
  </si>
  <si>
    <t>SE 525/230/138 kV Caxias Norte</t>
  </si>
  <si>
    <t xml:space="preserve">1°, 2° e 3° ATF 230/138 kV, 3 x 225 MVA 3Ф
1º, 2º e 3º ATF 525/230 kV, (9 + 1R) x 224  MVA 1Ф
CT (Conexão de Transformador) 525 kV, Arranjo DJM
CT (Conexão de Transformador) 230 kV, Arranjo BD4
CT (Conexão de Transformador) 230 kV, Arranjo BD4
CT (Conexão de Transformador) 138 kV, Arranjo BPT
IB (Interligação de Barras) 525 kV, Arranjo DJM
IB (Interligação de Barras) 230 kV, Arranjo BD4
IB (Interligação de Barras) 138 kV, Arranjo BPT
IB (Interligação de Barras) 525 kV, Arranjo DJM
EL (Entrada de Linha) 525 kV, Arranjo DJM
EL (Entrada de Linha) 230 kV, Arranjo BD4
EL (Entrada de Linha) 138 kV, Arranjo BPT
MIG (Terreno Urbano)
MIM - 138 kV
MIM - 230 kV
MIM - 525 kV
</t>
  </si>
  <si>
    <t>Outorga</t>
  </si>
  <si>
    <t>SECC LT 525 kV Itá - Caxias, C1, na SE Caxias Norte</t>
  </si>
  <si>
    <t xml:space="preserve">Circuito Simples 525 kV, 4 x 954 MCM (RAIL), 11 km
Circuito Simples 525 kV, 4 x 954 MCM (RAIL), 11 km
IB (Interligação de Barras) 525 kV, Arranjo DJM
EL (Entrada de Linha) 525 kV, Arranjo DJM
MIM - 525 kV
</t>
  </si>
  <si>
    <t>SECC LT 525 kV Campos Novos - Caxias, C1, na SE Caxias Norte</t>
  </si>
  <si>
    <t xml:space="preserve">Circuito Simples 525 kV, 4 x 636 MCM (GROSBEAK), 13 km
Circuito Simples 525 kV, 4 x 636 MCM (GROSBEAK), 13 km
IB (Interligação de Barras) 525 kV, Arranjo DJM
EL (Entrada de Linha) 525 kV, Arranjo DJM
MIM - 525 kV
</t>
  </si>
  <si>
    <t>SECC LT 230 kV Farroupilha - Caxias do Sul 2, C1 (CD), na SE Caxias Norte</t>
  </si>
  <si>
    <t xml:space="preserve">Circuito Duplo 230 kV, 1 x 715,5 MCM (STARLING), 10 km
EL (Entrada de Linha) 230 kV, Arranjo BD4
MIM - 230 kV
</t>
  </si>
  <si>
    <t>SECC LT 230 kV Farroupilha - Caxias do Sul 5, C1 (CD), na SE Caxias Norte</t>
  </si>
  <si>
    <t xml:space="preserve">Circuito Duplo 230 kV, 1 x 636 MCM (GROSBEAK), 10 km
EL (Entrada de Linha) 230 kV, Arranjo BD4
MIM - 230 kV
</t>
  </si>
  <si>
    <t>Integração de Cruzeiro do Sul e Feijó ao Sistema Interligado Nacional</t>
  </si>
  <si>
    <t>LT 230 kV Rio Branco - Feijó, C1</t>
  </si>
  <si>
    <t xml:space="preserve">Circuito Simples 230 kV, 1 x 795 MCM (TERN), 392 km
Reator de Linha Fixo 230 kV, (3+1R) x 6,67 Mvar 1Ф // SE Feijó
Reator de Linha Fixo 230 kV, (3+1R) x 6,67  MVar 1Ф // SE Rio Branco
EL (Entrada de Linha) 230 kV, Arranjo BPT // SE Rio Branco
EL (Entrada de Linha) 230 kV, Arranjo BD4 // SE Feijó
CRL (Conexão de Reator de Linha Fixo) 230 kV, Arranjo BPT // SE Rio Branco
CRL (Conexão de Reator de Linha Fixo) 230 kV, Arranjo BD4 // SE Feijó
MIM - 230 kV // SE Rio Branco
MIM - 230 kV // SE Feijó
MIG-A // SE Rio Branco
</t>
  </si>
  <si>
    <t>LT 230 kV Caxias Norte - Caxias 6, C1</t>
  </si>
  <si>
    <t xml:space="preserve">Circuito Simples 230 kV, 2 x 477 MCM (HAWK), 30 km
EL (Entrada de Linha) 230 kV, Arranjo BD4 // SE Caxias Norte
EL (Entrada de Linha) 230 kV, Arranjo BD4 // SE Caxias 6
MIM - 230 kV // SE Caxias Norte
MIM - 230 kV // SE Caxias 6
MIG-A // SE Caxias 6
</t>
  </si>
  <si>
    <t>LT 230 kV Caxias Norte - Vinhedos, C1</t>
  </si>
  <si>
    <t xml:space="preserve">Circuito Simples 230 kV, 2 x 477 MCM (HAWK), 24 km
EL (Entrada de Linha) 230 kV, Arranjo BD4 // SE Caxias Norte
EL (Entrada de Linha) 230 kV, Arranjo BD4 // SE Vinhedos
MIM - 230 kV // SE Caxias Norte
MIM - 230 kV // SE Vinhedos
MIG-A // SE Vinhedos
</t>
  </si>
  <si>
    <t>LT 230 kV Caxias Norte - Monte Claro, C1</t>
  </si>
  <si>
    <t xml:space="preserve">Circuito Simples 230 kV, 2 x 477 MCM (HAWK), 26 km
EL (Entrada de Linha) 230 kV, Arranjo BD4 // SE Caxias Norte
EL (Entrada de Linha) 230 kV, Arranjo BD4 // SE Monte Claro
MIM - 230 kV // SE Caxias Norte
MIM - 230 kV // SE Monte Claro
MIG-A // SE Monte Claro
</t>
  </si>
  <si>
    <t>Estudo de Atendimento ao Triângulo Mineiro e Alto Paranaíba</t>
  </si>
  <si>
    <t>SE 500/345 kV Nova Ponte</t>
  </si>
  <si>
    <t xml:space="preserve">1° e 2° ATF 500/345 kV, (6+1R) x 100 MVA 1Ф com LTC e Terc
IB (Interligação de Barras) 345 kV, Arranjo DJM
CT (Conexão de Transformador) 500 kV, Arranjo DJM
CT (Conexão de Transformador) 345 kV, Arranjo DJM
IB (Interligação de Barras) 500 kV, Arranjo DJM
EL (Entrada de Linha) 345 kV, Arranjo DJM
MIG (Terreno Rural)
MIM - 500 kV
MIM - 345 kV
</t>
  </si>
  <si>
    <t>LT 345 kV Nova Ponte - Araxá 3, C1</t>
  </si>
  <si>
    <t xml:space="preserve">Circuito Simples 345 kV, 2 x 954 MCM (RAIL), 115 km
EL (Entrada de Linha) 345 kV, Arranjo DJM // SE Araxá 3
EL (Entrada de Linha) 345 kV, Arranjo DJM // SE Nova Ponte
</t>
  </si>
  <si>
    <t>SE 345/138 kV Araxá 3</t>
  </si>
  <si>
    <t xml:space="preserve">1° ATF 345/138 kV, (3+1R) x 100 MVA 1Ф com LTC e Terc
CT (Conexão de Transformador) 345 kV, Arranjo DJM
CT (Conexão de Transformador) 138 kV, Arranjo BD4
IB (Interligação de Barras) 138 kV, Arranjo BD4
IB (Interligação de Barras) 345 kV, Arranjo DJM
EL (Entrada de Linha) 345 kV, Arranjo DJM
EL (Entrada de Linha) 138 kV, Arranjo BD4
MIG (Terreno Rural)
MIM - 345 kV
MIM - 138 kV
</t>
  </si>
  <si>
    <t>LT 345 kV Nova Ponte - Uberlândia 10, C1</t>
  </si>
  <si>
    <t xml:space="preserve">Circuito Simples 345 kV, 2 x 954 MCM (RAIL), 57,8 km
EL (Entrada de Linha) 345 kV, Arranjo DJM // SE Nova Ponte
EL (Entrada de Linha) 345 kV, Arranjo DJM // SE Uberlândia 10
</t>
  </si>
  <si>
    <t>SE 345/138 kV Uberlândia 10</t>
  </si>
  <si>
    <t xml:space="preserve">1º ATF 345/138 kV, (3 + 1R) x 100  MVA 1Ф com LTC e Terc
CT (Conexão de Transformador) 345 kV, Arranjo DJM
CT (Conexão de Transformador) 138 kV, Arranjo BD4
IB (Interligação de Barras) 345 kV, Arranjo DJM
IB (Interligação de Barras) 138 kV, Arranjo BD4
EL (Entrada de Linha) 345 kV, Arranjo DJM
EL (Entrada de Linha) 138 kV, Arranjo BD4
MIG (Terreno Rural)
MIM - 345 kV
MIM - 138 kV
</t>
  </si>
  <si>
    <t>SE 345/138 kV Monte Alegre de Minas 2</t>
  </si>
  <si>
    <t xml:space="preserve">1º ATF 345/138 kV, (3 + 1R) x 66.67  MVA 1Ф com LTC e Terc
CT (Conexão de Transformador) 345 kV, Arranjo DJM
CT (Conexão de Transformador) 138 kV, Arranjo BD4
IB (Interligação de Barras) 345 kV, Arranjo DJM
IB (Interligação de Barras) 138 kV, Arranjo BD4
EL (Entrada de Linha) 345 kV, Arranjo DJM
CT (Conexão de Transformador) 345 kV, Arranjo DJM
CT (Conexão de Transformador) 138 kV, Arranjo BD4
MIG (Terreno Rural)
MIM - 345 kV
MIM - 138 kV
</t>
  </si>
  <si>
    <t xml:space="preserve">1º ATF 345/138 kV, 3 x 66,67  MVA 1Ф com LTC e Terc
CT (Conexão de Transformador) 345 kV, Arranjo DJM
CT (Conexão de Transformador) 138 kV, Arranjo BD4
MIM - 138 kV
</t>
  </si>
  <si>
    <t>SECC LT 345 kV Itumbiara - Porto Colômbia, C1 (CD), na SE Monte Alegre de Minas 2</t>
  </si>
  <si>
    <t xml:space="preserve">Circuito Duplo 345 kV, 2 x 954.0 MCM (RAIL), 1 km
EL (Entrada de Linha) 345 kV, Arranjo DJM
</t>
  </si>
  <si>
    <t>LT 500 kV Mesquita - João Neiva 2, C1</t>
  </si>
  <si>
    <t xml:space="preserve">Circuito Simples 500 kV, 4 x 954 MCM (Rail), 240 km
Reator de Linha Fixo 500 kV, (3+1R) x 33,3 Mvar 1Ф // SE Mesquita
Reator de Linha Fixo 500 kV, (3+1R) x 33,3 Mvar 1Ф // SE João Neiva 2
EL (Entrada de Linha) 500 kV, Arranjo DJM // SE Mesquita
EL (Entrada de Linha) 500 kV, Arranjo DJM // SE João Neiva 2
IB (Interligação de Barras) 500 kV, Arranjo DJM // SE Mesquita
IB (Interligação de Barras) 500 kV, Arranjo DJM // SE João Neiva 2
CRL (Conexão de Reator de Linha Fixo) 500 kV, Arranjo DJM // SE Mesquita
CRL (Conexão de Reator de Linha Fixo) 500 kV, Arranjo DJM // SE João Neiva 2
MIM - 500 kV // SE João Neiva 2
MIM - 500 kV // SE Mesquita
MIG-A // SE Mesquita
MIG-A // SE João Neiva 2
</t>
  </si>
  <si>
    <t>LT 230 kV Porto Estrela - Ipatinga 1, C3</t>
  </si>
  <si>
    <t xml:space="preserve">Recondutoramento 1,6 km
Adequações SEs Mesquita, Porto Estrela e Ipatinga 1
</t>
  </si>
  <si>
    <t>SECC LT 230 kV Porto Estrela - Ipatinga 1, C1 (CD), na SE Mesquita</t>
  </si>
  <si>
    <t xml:space="preserve">Circuito Duplo 230 kV, 1 x 795.0 MCM (TERN), 1 km
EL (Entrada de Linha) 230 kV, Arranjo BD4
MIM - 230 kV 
</t>
  </si>
  <si>
    <t>LT 525 kV Capivari do Sul - Siderópolis 2, C1</t>
  </si>
  <si>
    <t xml:space="preserve">Circuito Simples 525 kV, 4 x 954 MCM (Rail), 249 km
Reator de Linha Fixo 525 kV, (3+1R) x 33,3 Mvar 1Ф // SE Siderópolis 2
EL (Entrada de Linha) 525 kV, Arranjo DJM // SE Capivari do Sul
EL (Entrada de Linha) 525 kV, Arranjo DJM // SE Siderópolis 2
IB (Interligação de Barras) 525 kV, Arranjo DJM // SE Siderópolis 2
CRL (Conexão de Reator de Linha Fixo) 525 kV, Arranjo DJM // SE Capivari do Sul
MIM - 525 kV // SE Siderópolis 2
MIG-A // SE Capivari do Sul
MIG-A // SE Siderópolis 2
</t>
  </si>
  <si>
    <t>LT 230 kV Guaíba 3 - Guaíba 2, C1</t>
  </si>
  <si>
    <t xml:space="preserve">Circuito Simples 230 kV, 2 x 795 MCM (Drake), 5 km
EL (Entrada de Linha) 230 kV, Arranjo BD4 // SE Guaíba 3
EL (Entrada de Linha) 230 kV, Arranjo BD4 // SE Guaíba 2
MIM - 230 kV // SE Guaíba 3
MIM - 230 kV // SE Guaíba 2
MIG-A // SE Guaíba 2
</t>
  </si>
  <si>
    <t>LT 230 kV Guaíba 3 - Guaíba 2, C2</t>
  </si>
  <si>
    <t>LT 525 kV Povo Novo - Guaíba 3, C3</t>
  </si>
  <si>
    <t xml:space="preserve">Circuito Simples 525 kV, 4 x 954 MCM (Rail), 235 km
Reator de Linha Fixo 525 kV, (3+1R) x 50 Mvar 1Ф // SE Guaíba 3
Reator de Linha Fixo 525 kV, 3 x 50 Mvar 1Ф // SE Povo Novo
CRL (Conexão de Reator de Linha Fixo) 525 kV, Arranjo DJM // SE Guaíba 3
CRL (Conexão de Reator de Linha Fixo) 525 kV, Arranjo DJM // SE Povo Novo
EL (Entrada de Linha) 525 kV, Arranjo DJM // SE Povo Novo
EL (Entrada de Linha) 525 kV, Arranjo DJM // SE Guaíba 3
IB (Interligação de Barras) 525 kV, Arranjo DJM // SE Povo Novo
MIM - 525 kV // SE Povo Novo
MIG-A // SE Guaíba 3
MIG-A // SE Povo Novo
</t>
  </si>
  <si>
    <t>LT 230 kV Livramento 3 - Santa Maria 3, C2</t>
  </si>
  <si>
    <t xml:space="preserve">Circuito Simples 230 kV, 2 x 795 MCM (Drake), 240 km
Reator de Linha Fixo 230 kV, 1 x 27 Mvar 3Ф // SE Livramento 3
Reator de Linha Fixo 230 kV, 1 x 27 Mvar 3Ф // SE Santa Maria 3
CRL (Conexão de Reator de Linha Fixo) 230 kV, Arranjo BD4 // SE Santa Maria 3
EL (Entrada de Linha) 230 kV, Arranjo BD4 // SE Livramento 3
EL (Entrada de Linha) 230 kV, Arranjo BD4 // SE Santa Maria 3
CRL (Conexão de Reator de Linha Fixo) 230 kV, Arranjo BD4 // SE Livramento 3
MIM - 230 kV // SE Livramento 3
MIM - 230 kV // SE Santa Maria 3
MIG-A // SE Livramento 3
MIG-A // SE Santa Maria 3
</t>
  </si>
  <si>
    <t>SECC LT 230 kV Londrina-ESU - Maringá, C1, na SE Sarandi</t>
  </si>
  <si>
    <t xml:space="preserve">Circuito Simples 230 kV, 1 x 795.0 MCM (DRAKE), 0.7 km
Circuito Simples 230 kV, 1 x 795.0 MCM (DRAKE), 0.7 km
EL (Entrada de Linha) 230 kV, Arranjo BD4
MIM - 230 kV 
MIG-A
</t>
  </si>
  <si>
    <t>LT 230 kV Monte Claro - Nova Prata 2, C1 e C2 (CS)</t>
  </si>
  <si>
    <t xml:space="preserve">Recapacitação Circuito Simples 230 kV, 1 x 636 MCM (Grosbeak), C1, 30,9 km
Recapacitação Circuito Simples 230 kV, 1 x 636 MCM (Grosbeak), C2, 31,9 km
</t>
  </si>
  <si>
    <t>LT 525 kV Guaíra - Cascavel Oeste, C1</t>
  </si>
  <si>
    <t xml:space="preserve">Energização, Circuito Simples 525 kV, 4 x 636 MCM (Grosbeak), 126 km
EL (Entrada de Linha) 525 kV, Arranjo DJM // SE Guaíra
EL (Entrada de Linha) 525 kV, Arranjo DJM // SE Cascavel Oeste
IB (Interligação de Barras) 525 kV, Arranjo DJM // SE Cascavel Oeste
MIM - 525 kV // SE Cascavel Oeste
MIG-A // SE Cascavel Oeste
</t>
  </si>
  <si>
    <t>LT 440 kV Ilha Solteira - Três Irmãos, C2</t>
  </si>
  <si>
    <t xml:space="preserve">Circuito Simples 440 kV, 4 x 636.0 MCM (GROSBEAK), 2,5 km
Circuito Simples 440 kV, 4 x 636.0 MCM (GROSBEAK), 35,5 km
EL (Entrada de Linha) 440 kV, Arranjo DJM // SE Ilha Solteira
EL (Entrada de Linha) 440 kV, Arranjo DJM // SE Três Irmãos
IB (Interligação de Barras) 440 kV, Arranjo DJM // SE Três Irmãos
MIM - 440 kV // SE Ilha Solteira
MIM - 440 kV // SE Três Irmãos
</t>
  </si>
  <si>
    <t>SE 345/138 kV Leopoldina 2</t>
  </si>
  <si>
    <t xml:space="preserve">1° e 2° ATF 345/138 kV, (6+1R) x 75 MVA 1Ф
CT (Conexão de Transformador) 345 kV, Arranjo DJM
CT (Conexão de Transformador) 138 kV, Arranjo BD4
IB (Interligação de Barras) 345 kV, Arranjo DJM
IB (Interligação de Barras) 138 kV, Arranjo BD4
EL (Entrada de Linha) 345 kV, Arranjo DJM
EL (Entrada de Linha) 138 kV, Arranjo BD4
MIG (Terreno Rural)
MIM - 138 kV
MIM - 345 kV
</t>
  </si>
  <si>
    <t>LT 345 kV Santos Dumont 2 - Leopoldina 2, C1</t>
  </si>
  <si>
    <t xml:space="preserve">Circuito Simples 345 kV, 3 x 795 MCM (TERN), 92 km
EL (Entrada de Linha) 345 kV, Arranjo DJM // SE Santos Dumont 2
EL (Entrada de Linha) 345 kV, Arranjo DJM // SE Leopoldina 2
IB (Interligação de Barras) 345 kV, Arranjo DJM // SE Santos Dumont 2
MIM - 345 kV // SE Santos Dumont 2
MIG-A // SE Santos Dumont 2
</t>
  </si>
  <si>
    <t>LT 345 kV Leopoldina 2 - Lagos, C1</t>
  </si>
  <si>
    <t xml:space="preserve">Circuito Simples 345 kV, 3 x 795 MCM (TERN), 140 km
EL (Entrada de Linha) 345 kV, Arranjo DJM // SE Leopoldina 2
EL (Entrada de Linha) 345 kV, Arranjo DJM // SE Lagos
IB (Interligação de Barras) 345 kV, Arranjo DJM // SE Lagos
MIM - 345 kV // SE Lagos
MIG-A // SE Lagos
</t>
  </si>
  <si>
    <t>SE 230/69 kV Feijó</t>
  </si>
  <si>
    <t xml:space="preserve">1° e 2° TF 230/69 kV, 2 x 20 MVA 3Ф
1°, 2° e 3° Reator de Barra 230 kV, (9+1R) x 3,33 Mvar 1Ф
1° Capacitor em Derivação 69 kV, 1 x 3,6 Mvar 3Ф
CT (Conexão de Transformador) 230 kV, Arranjo BD4
CT (Conexão de Transformador) 69 kV, Arranjo BPT
IB (Interligação de Barras) 230 kV, Arranjo BD4
IB (Interligação de Barras) 69 kV, Arranjo BPT
CRB (Conexão de Reator de Barra) 230 kV, Arranjo BD4
CCD (Conexão de Capacitor Derivação) 69 kV, Arranjo BPT
EL (Entrada de Linha) 230 kV, Arranjo BD4
EL (Entrada de Linha) 69 kV, Arranjo BPT
MIG (Terreno Rural)
MIM - 230 kV
MIM - 69 kV
</t>
  </si>
  <si>
    <t>LT 230 kV Feijó - Cruzeiro do Sul, C1</t>
  </si>
  <si>
    <t xml:space="preserve">Circuito Simples 230 kV, 1 x 795 MCM (TERN), 146 km
Apenas um Circuito em Torres CD Alteadas 230 kV, 1 x 795 MCM (TERN), 51 km
Apenas um Circuito em Torres CD Alteadas 230 kV, 1 x 795 MCM (TERN), 83 km
Reator de Linha Fixo 230 kV, (3+1R) x 4,33 Mvar 1Ф // SE Cruzeiro do Sul
Reator de Linha Fixo 230 kV, (3+1R) x 4,33  MVar 1Ф // SE Feijó
EL (Entrada de Linha) 230 kV, Arranjo BD4 // SE Feijó
EL (Entrada de Linha) 230 kV, Arranjo BD4 // SE Cruzeiro do Sul
CRL (Conexão de Reator de Linha Fixo) 230 kV, Arranjo BD4 // SE Feijó
CRL (Conexão de Reator de Linha Fixo) 230 kV, Arranjo BD4 // SE Cruzeiro do Sul
</t>
  </si>
  <si>
    <t>SE 230/69 kV Cruzeiro do Sul</t>
  </si>
  <si>
    <t xml:space="preserve">1° e 2° TF 230/69 kV, 2 x 50 MVA 3Ф
1° Reator de Barra 230 kV, (3+1R) x 1,67 Mvar 1Ф
1°, 2° e 3° Capacitor em Derivação 69 kV, 3 x 5 Mvar 3Ф
IB (Interligação de Barras) 230 kV, Arranjo BD4
IB (Interligação de Barras) 69 kV, Arranjo BPT
CT (Conexão de Transformador) 230 kV, Arranjo BD4
CT (Conexão de Transformador) 69 kV, Arranjo BPT
CRB (Conexão de Reator de Barra) 230 kV, Arranjo BD4
CCD (Conexão de Capacitor Derivação) 69 kV, Arranjo BPT
EL (Entrada de Linha) 230 kV, Arranjo BD4
EL (Entrada de Linha) 69 kV, Arranjo BPT
MIG (Terreno Rural)
MIM - 230 kV
MIM - 69 kV
</t>
  </si>
  <si>
    <t>LT 500 kV Campinas - Marimbondo II, C1</t>
  </si>
  <si>
    <t xml:space="preserve">Circuito Simples 500 kV, 6 x 795.0 MCM (TERN), 373 km
Reator de Linha Fixo 500 kV, (3+1R) x 82,6 Mvar 1Ф // SE Campinas
Reator de Linha Fixo 500 kV, (3+1R) x 82,6 Mvar 1Ф // SE Marimbondo II
EL (Entrada de Linha) 500 kV, Arranjo AN // SE Campinas
EL (Entrada de Linha) 500 kV, Arranjo DJM // SE Marimbondo II
MIM - 500 kV // SE Campinas
</t>
  </si>
  <si>
    <t>Estudo/Consolidação</t>
  </si>
  <si>
    <t>Reforços para suprimento à SE Bandeirantes 345 kV</t>
  </si>
  <si>
    <t>LT 345 kV Interlagos - Piratininga II, C3 e C4 (CD)</t>
  </si>
  <si>
    <t xml:space="preserve">Circuito Duplo 345 kV, 3 x 954 MCM (Rail), 0,76 km (reconstrução)
</t>
  </si>
  <si>
    <t>LT 800 kV CC Graça Aranha - Silvânia</t>
  </si>
  <si>
    <t xml:space="preserve">Linha ±800 kVCC, 1460 km, 6 x 1590 MCM
</t>
  </si>
  <si>
    <t>LT 230 kV Taubaté - São José dos Campos, C1</t>
  </si>
  <si>
    <t xml:space="preserve">EL (Entrada de Linha) 230 kV, Arranjo BD4 // SE Taubaté
EL (Entrada de Linha) 230 kV, Arranjo BD4 // SE São José dos Campos
</t>
  </si>
  <si>
    <t>LT 230 kV Taubaté - São José dos Campos, C2 (CD)</t>
  </si>
  <si>
    <t xml:space="preserve">Circuito Duplo (C2) 230 kV, 2 x 636.0 MCM (GROSBEAK), 35 km
EL (Entrada de Linha) 230 kV, Arranjo BD4 // SE Taubaté
EL (Entrada de Linha) 230 kV, Arranjo BD4 // SE São José dos Campos
MIM - 230 kV // SE São José dos Campos
MIM - 230 kV // SE Taubaté
</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</si>
  <si>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</si>
  <si>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</si>
  <si>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</si>
  <si>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</si>
  <si>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</si>
  <si>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</si>
  <si>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Escoamento na Região Nordeste da Bahia</t>
  </si>
  <si>
    <t>LT 230 kV Cícero Dantas - Olindina, C1 e C2 (CS)</t>
  </si>
  <si>
    <t xml:space="preserve">Circuito Simples 230 kV, 1 x 636.0 MCM (GROSBEAK), 81 km
Circuito Simples 230 kV, 1 x 636.0 MCM (GROSBEAK), 81 km
</t>
  </si>
  <si>
    <t>LT 230 kV Figueira - Jaguariaíva, C1</t>
  </si>
  <si>
    <t xml:space="preserve">Recapacitação, Circuito Simples 230 kV, 1x636 MCM (T-ACSR Rook), 82,7 km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</si>
  <si>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</si>
  <si>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</si>
  <si>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</si>
  <si>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</si>
  <si>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</si>
  <si>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LT 500 kV Trindade - Rio Verde Norte, C3</t>
  </si>
  <si>
    <t xml:space="preserve">Circuito Simples 500 kV, 4 x 795 MCM (DRAKE), 225 km
EL (Entrada de Linha) 500 kV, Arranjo DJM // SE Rio Verde Norte
EL (Entrada de Linha) 500 kV, Arranjo DJM // SE Trindade
</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</si>
  <si>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</si>
  <si>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</si>
  <si>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</si>
  <si>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</si>
  <si>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</si>
  <si>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</si>
  <si>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Estudo de Atendimento à região Nordeste de Goiás</t>
  </si>
  <si>
    <t>LT 230 kV Rio das Éguas - Iaciara 2, C1 e C2 (CD)</t>
  </si>
  <si>
    <t xml:space="preserve">Circuito Duplo 230 kV, 2 x 477.0 MCM (HAWK), 70 km
EL (Entrada de Linha) 230 kV, Arranjo BD4 // SE Rio das Éguas
EL (Entrada de Linha) 230 kV, Arranjo BD4 // SE Iaciara 2
MIM - 230 kV // SE Rio das Éguas
MIM - 230 kV // SE Iaciara 2
</t>
  </si>
  <si>
    <t>LT 230 kV Chapada III - Crato II, C1</t>
  </si>
  <si>
    <t xml:space="preserve">Circuito Simples 230 kV, 1 x 954.0 MCM (RAIL), 142 km
EL (Entrada de Linha) 230 kV, Arranjo BD4 // SE Chapada III
EL (Entrada de Linha) 230 kV, Arranjo BD4 // SE Crato II
MIM - 230 kV // SE Crato II
MIM - 230 kV // SE Chapada III
MIG-A // SE Crato II
MIG-A // SE Chapada III
</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</si>
  <si>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</si>
  <si>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</si>
  <si>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Avaliação de solução alternativa à LT 440 kV Fernão Dias – Cabreúva</t>
  </si>
  <si>
    <t>LT 440 kV Bom Jardim - Fernão Dias, C1</t>
  </si>
  <si>
    <t xml:space="preserve">EL (Entrada de Linha) 440 kV, Arranjo DJM // SE BOM JARDIM 
</t>
  </si>
  <si>
    <t>LT 440 kV Bom Jardim - Cabreúva, C1</t>
  </si>
  <si>
    <t xml:space="preserve">EL (Entrada de Linha) 440 kV, Arranjo DJM // SE Bom Jardim
EL (Entrada de Linha) 440 kV, Arranjo BDDD // SE  CABREUVA
</t>
  </si>
  <si>
    <t>Atendimento à Região Central do Estado de Goiás</t>
  </si>
  <si>
    <t>LT 500 kV Silvânia - Trindade, C1</t>
  </si>
  <si>
    <t xml:space="preserve">Circuito Simples 500 kV, 4 x 954 MCM (RAIL), 155 km
Reator de Linha Fixo 500 kV, (3+1R) x 20 Mvar 1Ф // SE Trindade
Reator de Linha Fixo 500 kV, (3+1R) x 20  MVar 1Ф // SE Silvânia
EL (Entrada de Linha) 500 kV, Arranjo DJM // SE Silvânia
EL (Entrada de Linha) 500 kV, Arranjo DJM // SE Trindade
CRL (Conexão de Reator de Linha Fixo) 500 kV, Arranjo DJM // SE Silvânia
CRL (Conexão de Reator de Linha Fixo) 500 kV, Arranjo DJM // SE Trindade
</t>
  </si>
  <si>
    <t>Estudo de Atendimento Elétrico ao Estado do Rio Grande do Sul: Região Metropolitana de Porto Alegre – Volume 2 (Obras Estruturantes)</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</si>
  <si>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</si>
  <si>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</si>
  <si>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230 kV Porto Alegre 1 - Porto Alegre 9, C1</t>
  </si>
  <si>
    <t xml:space="preserve">Circuito Simples 230 kV, 1x1400mm² Al, 8,4 km (subterrâneo)
EL (Entrada de Linha) 230 kV, Arranjo BD4 // SE Porto Alegre 1
EL (Entrada de Linha) 230 kV, Arranjo BD4 // SE Porto Alegre 9
MIM - 230 kV // SE Porto Alegre 1
MIM - 230 kV // SE Porto Alegre 9
MIG-A // SE Porto Alegre 1
MIG-A // SE Porto Alegre 9
</t>
  </si>
  <si>
    <t>LT 230 kV Capivari do Sul - Osório 3, C1</t>
  </si>
  <si>
    <t xml:space="preserve">Circuito Simples 230 kV, 2 x 795 MCM (TERN), 34,85 km
EL (Entrada de Linha) 230 kV, Arranjo BD4 // SE Capivari do Sul
EL (Entrada de Linha) 230 kV, Arranjo BD3 (GIS) // SE Osório 3
MIM - 230 kV // SE Capivari do Sul
MIM - 230 kV // SE Osório 3
MIG-A // SE Capivari do Sul
MIG-A // SE Osório 3
</t>
  </si>
  <si>
    <t>LT 230 kV Guaíba 3 - Pólo Petroquímico, C1</t>
  </si>
  <si>
    <t xml:space="preserve">Circuito Simples 230 kV, 2 x 795 MCM (TERN), 33,59 km
EL (Entrada de Linha) 230 kV, Arranjo BD4 // SE Guaíba 3
EL (Entrada de Linha) 230 kV, Arranjo BD5 // SE Pólo Petroquímico
MIM - 230 kV // SE Guaíba 3
MIM - 230 kV // SE Pólo Petroquímico
MIG-A // SE Guaíba 3
MIG-A // SE Pólo Petroquímico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</si>
  <si>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</si>
  <si>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</si>
  <si>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</si>
  <si>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</si>
  <si>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Guaíba 3 - Charqueadas 3, C1</t>
  </si>
  <si>
    <t xml:space="preserve">Circuito Simples 230 kV, 2 x 795 MCM (TERN), 13,47 km
EL (Entrada de Linha) 230 kV, Arranjo BD4 // SE Guaíba 3
EL (Entrada de Linha) 230 kV, Arranjo BD4 // SE Charqueadas 3
MIM - 230 kV // SE Charqueadas 3
MIM - 230 kV // SE Guaíba 3
MIG-A // SE Guaíba 3
</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</si>
  <si>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</si>
  <si>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</si>
  <si>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</si>
  <si>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</si>
  <si>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</si>
  <si>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</si>
  <si>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</si>
  <si>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</si>
  <si>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Abdon Batista 2 - Ponta Grossa, C1 e C2 (CD)</t>
  </si>
  <si>
    <t xml:space="preserve">Circuito Duplo 525 kV, 4 x 954 MCM (RAIL), 315,44 km
1º e 2º Reator de Linha Fixo 525 kV, (6 + 1R) x 36  MVar 1Ф // SE Abdon Batista 2
1º e 2º Reator de Linha Fixo 525 kV, (6 + 1R) x 36  MVar 1Ф // SE Ponta Grossa
EL (Entrada de Linha) 525 kV, Arranjo DJM // SE Ponta Grossa
EL (Entrada de Linha) 525 kV, Arranjo DJM // SE Abdon Batista 2
CRL (Conexão de Reator de Linha Fixo) 525 kV, Arranjo DJM // SE Ponta Grossa
CRL (Conexão de Reator de Linha Fixo) 525 kV, Arranjo DJM // SE Abdon Batista 2
IB (Interligação de Barras) 525 kV, Arranjo DJM // SE Ponta Grossa
IB (Interligação de Barras) 525 kV, Arranjo DJM // SE Abdon Batista 2
MIM - 525 kV // SE Ponta Grossa
MIM - 525 kV // SE Abdon Batista 2
</t>
  </si>
  <si>
    <t>LT 525 kV Abdon Batista - Abdon Batista 2, C1 e C2 (CD)</t>
  </si>
  <si>
    <t xml:space="preserve">Circuito Duplo 525 kV, 4 x 954 MCM (RAIL), 4,67 km
EL (Entrada de Linha) 525 kV, Arranjo DJM // SE Abdon Batista
EL (Entrada de Linha) 525 kV, Arranjo DJM // SE Abdon Batista 2
IB (Interligação de Barras) 525 kV, Arranjo DJM // SE Abdon Batista
IB (Interligação de Barras) 525 kV, Arranjo DJM // SE Abdon Batista 2
MIM - 525 kV // SE Abdon Batista
MIM - 525 kV // SE Abdon Batista 2
</t>
  </si>
  <si>
    <t>LT 525 kV Abdon Batista 2 - Segredo, C1</t>
  </si>
  <si>
    <t xml:space="preserve">Circuito Simples 525 kV, 4 x 954 MCM (RAIL), 229,68 km
EL (Entrada de Linha) 525 kV, Arranjo DJM // SE Abdon Batista 2
EL (Entrada de Linha) 525 kV, Arranjo DJM // SE Segredo
IB (Interligação de Barras) 525 kV, Arranjo DJM // SE Abdon Batista 2
IB (Interligação de Barras) 525 kV, Arranjo DJM // SE Segredo
MIM - 525 kV // SE Abdon Batista 2
MIM - 525 kV // SE Segredo
</t>
  </si>
  <si>
    <t>LT 525 kV Cascavel Oeste - Segredo, C1</t>
  </si>
  <si>
    <t xml:space="preserve">Circuito Simples 525 kV, 4 x 954 MCM (RAIL), 186,4 km
Circuito Duplo 525 kV, 4 x 954.0 MCM (RAIL), 1,5 km (lançamento D1)
EL (Entrada de Linha) 525 kV, Arranjo DJM // SE Cascavel Oeste
EL (Entrada de Linha) 525 kV, Arranjo DJM // SE Segredo
IB (Interligação de Barras) 525 kV, Arranjo DJM // SE Cascavel Oeste
IB (Interligação de Barras) 525 kV, Arranjo DJM // SE Segredo
MIM - 525 kV // SE Cascavel Oeste
MIM - 525 kV // SE Segredo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</si>
  <si>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</si>
  <si>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</si>
  <si>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</si>
  <si>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</si>
  <si>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</si>
  <si>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</si>
  <si>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</si>
  <si>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</si>
  <si>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</si>
  <si>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</si>
  <si>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</si>
  <si>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</si>
  <si>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</si>
  <si>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</si>
  <si>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</si>
  <si>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</si>
  <si>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</si>
  <si>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</si>
  <si>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LT 230 kV Gravataí 3 - Gravataí 2, C1</t>
  </si>
  <si>
    <t xml:space="preserve">Recapacitação - Circuito Simples 230 kV, 1 x 715.5 MCM (Starling), 13,5 km
</t>
  </si>
  <si>
    <t>LT 230 kV Lechuga - Tarumã, C1 e C2 (CD)</t>
  </si>
  <si>
    <t xml:space="preserve">Circuito Duplo 230 kV, 2 x 954.0 MCM (RAIL), 9.3 km - Trecho Aéreo
Circuito Duplo 230 kV, 1 x 2.000 mm^2 (XLPE - Cobre), 3.2 km - Trecho Subterrâneo
EL (Entrada de Linha) 230 kV, Arranjo BD4 // SE Lechuga
EL (Entrada de Linha) 230 kV, Arranjo BD4 // SE Tarumã
MIM - 230 kV // SE Lechuga
MIM - 230 kV // SE Tarumã
MIG-A // SE Lechuga
</t>
  </si>
  <si>
    <t>Estudo para Escoamento do Potencial Eólico da Área Leste da Região Nordeste</t>
  </si>
  <si>
    <t>LT 500 kV Ribeiro Gonçalves - Gilbués II, C1</t>
  </si>
  <si>
    <t xml:space="preserve">Circuito Simples 500 kV, 6 x 795.0 MCM (TERN), 257 km
Reator de Linha Fixo 500 kV, (3+1R) x 66,6 Mvar 1Ф // SE Gilbués II
Reator de Linha Fixo 500 kV, (3+1R) x 66,6 Mvar 1Ф // SE Ribeiro Gonçalves
EL (Entrada de Linha) 500 kV, Arranjo DJM // SE Ribeiro Gonçalves
IB (Interligação de Barras) 500 kV, Arranjo DJM // SE Ribeiro Gonçalves
EL (Entrada de Linha) 500 kV, Arranjo DJM // SE Gilbués II
IB (Interligação de Barras) 500 kV, Arranjo DJM // SE Gilbués II
MIM - 500 kV // SE Ribeiro Gonçalves
MIM - 500 kV // SE Gilbués II
MIG-A // SE Gilbués II
MIG-A // SE Ribeiro Gonçalves
</t>
  </si>
  <si>
    <t>Estudo para Atendimento à Região Metropolitana de Fortaleza - Horizonte 2033</t>
  </si>
  <si>
    <t>LT 230 kV Fortaleza II - Dias Macedo II, C1 e C2 (CS)</t>
  </si>
  <si>
    <t xml:space="preserve">Circuito Simples 230 kV subterrâneo, AL 2000 mm2, 6,5 km
Circuito Simples 230 kV subterrâneo, AL 2000 mm2, 6,5 km
EL (Entrada de Linha) 230 kV, Arranjo BD4 | SE Dias Macedo II
EL (Entrada de Linha) 230 kV, Arranjo BD4 // SE Fortaleza II
MIM - 230 kV // SE Fortaleza II
MIM - 230 kV // SE Dias Macedo II
MIG-A // SE Fortaleza II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</si>
  <si>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</si>
  <si>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</si>
  <si>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Reavaliação do atendimento a Rio Branco</t>
  </si>
  <si>
    <t>LT 230 kV Abunã - Rio Branco, C3</t>
  </si>
  <si>
    <t xml:space="preserve">Circuito Simples 230 kV, 2 x 795 MCM (TERN), 300 km
Reator de Linha Fixo 230 kV, 1 x 25 Mvar 3Ф // SE Abunã
Reator de Linha Fixo 230 kV, 1 x 25 Mvar 3Ф // SE Rio Branco
CRL (Conexão de Reator de Linha Fixo) 230 kV, Arranjo BD4 // SE Abunã
CRL (Conexão de Reator de Linha Fixo) 230 kV, Arranjo BD4 // SE Rio Branco
EL (Entrada de Linha) 230 kV, Arranjo BD4 // SE Abunã
EL (Entrada de Linha) 230 kV, Arranjo BD4 // SE Rio Branco
MIM - 230 kV // SE Abunã
MIM - 230 kV // SE Rio Branco
MIG-A // SE Abunã
MIG-A // SE Rio Branco
</t>
  </si>
  <si>
    <t>LT 230 kV Porto Velho - Abunã, C3</t>
  </si>
  <si>
    <t xml:space="preserve">Circuito Simples 230 kV, 2 x 795 MCM (TERN), 190 km
Reator de Linha Fixo 230 kV, 1 x 30 Mvar 3Ф // SE Porto Velho
CRL (Conexão de Reator de Linha Fixo) 230 kV, Arranjo BD4 // SE Abunã
EL (Entrada de Linha) 230 kV, Arranjo BD4 // SE Porto Velho
EL (Entrada de Linha) 230 kV, Arranjo BD4 // SE Abunã
MIM - 230 kV // SE Porto Velho
MIM - 230 kV // SE Abunã
MIG-A // SE Porto Velho
MIG-A // SE Abunã
</t>
  </si>
  <si>
    <t>Atendimento a Niterói Magé e São Gonçalo</t>
  </si>
  <si>
    <t>LT 345 kV Venda das Pedras - Sete Pontes, C1 e C2 (CD)</t>
  </si>
  <si>
    <t xml:space="preserve">Circuito Duplo 345 kV, 3 x 795 MCM (TERN), 34 km
Circuito Duplo 345 kV, 3 x 795 MCM (TERN), 4 km
Circuito Duplo 345 kV, 3 x 795 MCM (TERN), 4 km
EL (Entrada de Linha) 345 kV, Arranjo DJM // SE Venda das Pedras
EL (Entrada de Linha) 345 kV, Arranjo BD4 // SE Sete Pontes
IB (Interligação de Barras) 345 kV, Arranjo DJM // SE Venda das Pedras
MIM - 345 kV // SE Venda das Pedras
MIG-A // SE Venda das Pedras
</t>
  </si>
  <si>
    <t>LT 345 kV Comperj - Venda das Pedras, C1</t>
  </si>
  <si>
    <t xml:space="preserve">Circuito Simples 345 kV, 3 x 795 MCM (TERN), 16 km
EL (Entrada de Linha) 345 kV, Arranjo DJM // SE Comperj
EL (Entrada de Linha) 345 kV, Arranjo DJM // SE Venda das Pedras
IB (Interligação de Barras) 345 kV, Arranjo DJM // SE Comperj
MIM - 345 kV // SE Comperj
MIG-A // SE Comperj
</t>
  </si>
  <si>
    <t>Estudo de Atendimento à Região Metropolitana de São Paulo – Sub-regiões Norte, Leste e Sul</t>
  </si>
  <si>
    <t>LT 345 kV Norte - Miguel Reale, C3 e C4 (CD)</t>
  </si>
  <si>
    <t xml:space="preserve">Subterrânea 1600 mm2 CD, 14,5 km
EL (Entrada de Linha) 345 kV, Arranjo BD4 // SE Norte
EL (Entrada de Linha) 345 kV, Arranjo BD4 // SE Miguel Reale
MIM - 345 kV // SE Norte
MIM - 345 kV // SE Miguel Reale
</t>
  </si>
  <si>
    <t>LT 345 kV São Miguel - Ramon Reberte Filho, C1 e C2 (CD)</t>
  </si>
  <si>
    <t xml:space="preserve">Subterrânea 1600 mm2 CD, 9,1 km
EL (Entrada de Linha) 345 kV, Arranjo BD4 // SE São Miguel
EL (Entrada de Linha) 345 kV, Arranjo BD4 // SE Ramon Reberte Filho
MIM - 345 kV // SE São Miguel
MIM - 345 kV // SE Ramon Reberte Filho
</t>
  </si>
  <si>
    <t>LT 345 kV Miguel Reale - São Caetano do Sul, C1 e C2 (CD)</t>
  </si>
  <si>
    <t xml:space="preserve">Subterrânea 1600 mm2 CD, 7,8 km
EL (Entrada de Linha) 345 kV, Arranjo BD4 // SE Miguel Reale
EL (Entrada de Linha) 345 kV, Arranjo BD4 // SE São Caetano do Sul
MIM - 345 kV // SE Miguel Reale
MIM - 345 kV // SE São Caetano do Sul
</t>
  </si>
  <si>
    <t>LT 345 kV Sul - São Caetano do Sul, C1 e C2 (CD)</t>
  </si>
  <si>
    <t xml:space="preserve">Subterrânea 2500 mm2 CD, 14,1 km
EL (Entrada de Linha) 345 kV, Arranjo BD4 // SE Sul
EL (Entrada de Linha) 345 kV, Arranjo BD4 // SE São Caetano do Sul
MIM - 345 kV // SE Sul
MIM - 345 kV // SE São Caetano do Sul
</t>
  </si>
  <si>
    <t>LT 345 kV Norte - São Miguel, C1 e C2 (CD)</t>
  </si>
  <si>
    <t xml:space="preserve">Subterrânea 1600 mm2 CD, 8,1 km
EL (Entrada de Linha) 345 kV, Arranjo BD4 // SE Norte
EL (Entrada de Linha) 345 kV, Arranjo BD4 // SE São Miguel
MIM - 345 kV // SE Norte
MIM - 345 kV // SE São Miguel
</t>
  </si>
  <si>
    <t>Estudo para Controle de Tensão e Suprimento ao Extremo Sul da Bahia</t>
  </si>
  <si>
    <t>LT 230 kV Medeiros Neto II - Teixeira de Freitas II, C1 e C2 (CD)</t>
  </si>
  <si>
    <t xml:space="preserve">Circuito Duplo 230 kV, 1 x 954.0 MCM (RAIL), 59 km
EL (Entrada de Linha) 230 kV, Arranjo BD4 // SE Medeiros Neto II
EL (Entrada de Linha) 230 kV, Arranjo BD4 // SE Teixeira de Freitas II
MIM - 230 kV // SE Teixeira de Freitas II
MIM - 230 kV // SE Medeiros Neto II
MIG-A // SE Teixeira de Freitas II
</t>
  </si>
  <si>
    <t>Estudo de Atendimento Elétrico ao Estado do Paraná: Região Metropolitana de Curitiba e Litoral – Volume 2 (Obras Estruturantes)</t>
  </si>
  <si>
    <t>LT 525 kV Bateias - Curitiba Leste, C1 e C2 (CD)</t>
  </si>
  <si>
    <t xml:space="preserve">Circuito Duplo 525 kV, 4 x 954.0 MCM (RAIL), 53,5 km (convencional)
Circuito Duplo 525 kV, 4 x 954.0 MCM (RAIL), 25.5 km (compacta)
EL (Entrada de Linha) 525 kV, Arranjo DJM // SE Bateias
EL (Entrada de Linha) 525 kV, Arranjo DJM // SE Curitiba Leste
</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</si>
  <si>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</si>
  <si>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</si>
  <si>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</si>
  <si>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</si>
  <si>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500 kV Assis - Ponta Grossa, C1 e C2 (CD)</t>
  </si>
  <si>
    <t xml:space="preserve">Circuito Duplo 500 kV, 4 x 954.0 MCM (RAIL), 284 km
1º e 2º Reator de Linha Fixo 500 kV, (6 + 1R) x 30  MVar 1Ф // SE Assis
1º e 2º Reator de Linha Fixo 500 kV, (6 + 1R) x 30  MVar 1Ф // SE Ponta Grossa
EL (Entrada de Linha) 500 kV, Arranjo DJM // SE Assis
EL (Entrada de Linha) 500 kV, Arranjo DJM // SE Ponta Grossa
CRL (Conexão de Reator de Linha Fixo) 500 kV, Arranjo DJM // SE Ponta Grossa
CRL (Conexão de Reator de Linha Fixo) 500 kV, Arranjo DJM // SE Assis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</si>
  <si>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</si>
  <si>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</si>
  <si>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</si>
  <si>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</si>
  <si>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</si>
  <si>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</si>
  <si>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</si>
  <si>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</si>
  <si>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</si>
  <si>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</si>
  <si>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</si>
  <si>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</si>
  <si>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</si>
  <si>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</si>
  <si>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LT 500 kV Ibiúna - Bateias, C1 e C2 (CD)</t>
  </si>
  <si>
    <t xml:space="preserve">Recapacitação
</t>
  </si>
  <si>
    <t>Estudo de Atendimento à Região de Barreiras</t>
  </si>
  <si>
    <t>LT 230 kV Barreiras II - Barreiras, C3</t>
  </si>
  <si>
    <t xml:space="preserve">Circuito Simples 230 kV, 2 x 795 MCM (TERN), 17 km
EL (Entrada de Linha) 230 kV, Arranjo BD4 // SE Barreiras II
EL (Entrada de Linha) 230 kV, Arranjo BPT // SE Barreiras
MIM - 230 kV // SE Barreiras II
MIM - 230 kV // SE Barreiras
MIG-A // SE Barreiras II
MIG-A // SE Barreiras
</t>
  </si>
  <si>
    <t>LT 230 kV Rio das Éguas - Rio Grande II, C1</t>
  </si>
  <si>
    <t xml:space="preserve">Circuito Simples 230 kV, 1 x 795 MCM (TERN), 140 km
EL (Entrada de Linha) 230 kV, Arranjo BD4 // SE Rio das Éguas
EL (Entrada de Linha) 230 kV, Arranjo BD4 // SE Rio Grande II
MIM - 230 kV // SE Rio das Éguas
MIM - 230 kV // SE Rio Grande II
MIG-A // SE Rio das Éguas
MIG-A // SE Rio Grande II
</t>
  </si>
  <si>
    <t>Expansão da Capacidade de Transmissão da Região Norte de Minas Gerais</t>
  </si>
  <si>
    <t>LT 440 kV Araraquara 2 - Araraquara, C3</t>
  </si>
  <si>
    <t xml:space="preserve">Circuito Simples 440 kV, 4 x 954 MCM (RAIL), 11 km
EL (Entrada de Linha) 440 kV, Arranjo DJM // SE Araraquara 2
EL (Entrada de Linha) 440 kV, Arranjo DJM // SE Araraquara
IB (Interligação de Barras) 440 kV, Arranjo DJM // SE Araraquara
MIM - 440 kV // SE Araraquara
MIG-A // SE Araraquara
</t>
  </si>
  <si>
    <t>LT 500 kV Arinos 2 - Paracatu 4, C1</t>
  </si>
  <si>
    <t xml:space="preserve">Circuito Simples 500 kV, 4 x 954 MCM (RAIL), 210 km
Reator de Linha Fixo 500 kV, (3+1R) x 24,5 Mvar 1Ф // SE Arinos 2
Reator de Linha Fixo 500 kV, (3+1R) x 24,5 Mvar 1Ф // SE Paracatu 4
CRL (Conexão de Reator de Linha Fixo) 500 kV, Arranjo DJM // SE Arinos 2
CRL (Conexão de Reator de Linha Fixo) 500 kV, Arranjo DJM // SE Paracatu 4
EL (Entrada de Linha) 500 kV, Arranjo DJM // SE Arinos 2
EL (Entrada de Linha) 500 kV, Arranjo DJM // SE Paracatu 4
IB (Interligação de Barras) 500 kV, Arranjo DJM // SE Arinos 2
IB (Interligação de Barras) 500 kV, Arranjo DJM // SE Paracatu 4
MIM - 500 kV // SE Arinos 2
MIM - 500 kV // SE Paracatu 4
MIG-A // SE Arinos 2
</t>
  </si>
  <si>
    <t>LT 500 kV Itabirito 2 - Santos Dumont 2, C1</t>
  </si>
  <si>
    <t xml:space="preserve">Circuito Simples 500 kV, 4 x 954 MCM (RAIL), 145 km
EL (Entrada de Linha) 500 kV, Arranjo DJM // SE Itabirito 2
EL (Entrada de Linha) 500 kV, Arranjo DJM // SE Santos Dumont 2
MIG-A // SE Itabirito 2
</t>
  </si>
  <si>
    <t>LT 500 kV Jaguara - Estreito, C2</t>
  </si>
  <si>
    <t xml:space="preserve">Circuito Simples 500 kV, 4 x 954 MCM (RAIL), 45 km
EL (Entrada de Linha) 500 kV, Arranjo BDDD // SE Jaguara
EL (Entrada de Linha) 500 kV, Arranjo DJM // SE Estreito
IB (Interligação de Barras) 500 kV, Arranjo DJM // SE Estreito
MIM - 500 kV // SE Jaguara
MIM - 500 kV // SE Estreito
MIG-A // SE Jaguara
MIG-A // SE Estreito
</t>
  </si>
  <si>
    <t>LT 500 kV Jaíba - Janaúba 6, C1 e C2 (CD)</t>
  </si>
  <si>
    <t xml:space="preserve">Circuito Duplo 500 kV, 4 x 954 MCM (RAIL), 85 km
EL (Entrada de Linha) 500 kV, Arranjo DJM // SE Jaíba
EL (Entrada de Linha) 500 kV, Arranjo DJM // SE Janaúba 6
</t>
  </si>
  <si>
    <t>LT 500 kV João Neiva 2 - Viana 2, C1</t>
  </si>
  <si>
    <t xml:space="preserve">Circuito Simples 500 kV, 6 x 795 MCM (TERN), 76 km
EL (Entrada de Linha) 500 kV, Arranjo DJM // SE João Neiva 2
EL (Entrada de Linha) 500 kV, Arranjo DJM // SE Viana 2
IB (Interligação de Barras) 500 kV, Arranjo DJM // SE Viana 2
MIM - 500 kV // SE Viana 2
MIG-A // SE João Neiva 2
MIG-A // SE Viana 2
</t>
  </si>
  <si>
    <t>LT 500 kV Janaúba 6 - Janaúba 3, C1</t>
  </si>
  <si>
    <t xml:space="preserve">Circuito Simples 500 kV, 4 x 954 MCM (RAIL), 22 km
EL (Entrada de Linha) 500 kV, Arranjo DJM // SE Janaúba 6
EL (Entrada de Linha) 500 kV, Arranjo DJM // SE Janaúba 3
IB (Interligação de Barras) 500 kV, Arranjo DJM // SE Janaúba 3
MIM - 500 kV // SE Janaúba 3
MIG-A // SE Janaúba 3
</t>
  </si>
  <si>
    <t>LT 500 kV Janaúba 6 - Capelinha 3, C1</t>
  </si>
  <si>
    <t xml:space="preserve">Circuito Simples 500 kV, 6 x 795.0 MCM (TERN), 231 km
Reator de Linha Fixo 500 kV, (3+1R) x 60 Mvar 1Ф // SE Janaúba 6
Reator de Linha Fixo 500 kV, (3+1R) x 60 Mvar 1Ф // SE Capelinha 3
EL (Entrada de Linha) 500 kV, Arranjo DJM // SE Janaúba 6
EL (Entrada de Linha) 500 kV, Arranjo DJM // SE Capelinha 3
CRL (Conexão de Reator de Linha Fixo) 500 kV, Arranjo DJM // SE Janaúba 6
CRL (Conexão de Reator de Linha Fixo) 500 kV, Arranjo DJM // SE Capelinha 3
</t>
  </si>
  <si>
    <t>LT 500 kV Capelinha 3 - Governador Valadares 6, C1</t>
  </si>
  <si>
    <t xml:space="preserve">Circuito Simples 500 kV, 6 x 795 MCM (TERN), 134 km
Reator de Linha Fixo 500 kV, (3+1R) x 24,5 Mvar 1Ф // SE Capelinha 3
Reator de Linha Fixo 500 kV, (3+1R) x 24,5 Mvar 1Ф // SE Governador Valadares 6
EL (Entrada de Linha) 500 kV, Arranjo DJM // SE Capelinha 3
EL (Entrada de Linha) 500 kV, Arranjo DJM // SE Governador Valadares 6
CRL (Conexão de Reator de Linha Fixo) 500 kV, Arranjo DJM // SE Capelinha 3
CRL (Conexão de Reator de Linha Fixo) 500 kV, Arranjo DJM // SE Governador Valadares 6
IB (Interligação de Barras) 500 kV, Arranjo DJM // SE Governador Valadares 6
MIM - 500 kV // SE Governador Valadares 6
MIG-A // SE Governador Valadares 6
</t>
  </si>
  <si>
    <t>LT 500 kV Paracatu 4 - Nova Ponte 3, C1</t>
  </si>
  <si>
    <t xml:space="preserve">Circuito Simples 500 kV, 6 x 795 MCM (TERN), 286 km
Reator de Linha Fixo 500 kV, (3+1R) x 75 Mvar 1Ф // SE Paracatu 4
Reator de Linha Fixo 500 kV, (3+1R) x 75 Mvar 1Ф // SE Nova Ponte 3
CRL (Conexão de Reator de Linha Fixo) 500 kV, Arranjo DJM // SE Nova Ponte 3
CRL (Conexão de Reator de Linha Fixo) 500 kV, Arranjo DJM // SE Paracatu 4
EL (Entrada de Linha) 500 kV, Arranjo DJM // SE Nova Ponte 3
EL (Entrada de Linha) 500 kV, Arranjo DJM // SE Paracatu 4
MIG-A // SE Paracatu 4
</t>
  </si>
  <si>
    <t>LT 500 kV Pirapora 2 - Buritizeiro 3, C1 e C2 (CD)</t>
  </si>
  <si>
    <t xml:space="preserve">Circuito Duplo 500 kV, 4 x 954 MCM (RAIL), 31 km
EL (Entrada de Linha) 500 kV, Arranjo DJM // SE Pirapora 2
EL (Entrada de Linha) 500 kV, Arranjo DJM // SE Buritizeiro 3
IB (Interligação de Barras) 500 kV, Arranjo DJM // SE Pirapora 2
MIM - 500 kV // SE Pirapora 2
MIG-A // SE Pirapora 2
</t>
  </si>
  <si>
    <t>LT 500 kV Buritizeiro 3 - São Gonçalo do Pará, C1</t>
  </si>
  <si>
    <t xml:space="preserve">Circuito Simples 500 kV, 6 x 795 MCM (TERN), 316 km
Reator de Linha Fixo 500 kV, (3+1R) x 83,33 Mvar 1Ф // SE Buritizeiro 3
Reator de Linha Fixo 500 kV, (3+1R) x 83,33 Mvar 1Ф // SE São Gonçalo do Pará
EL (Entrada de Linha) 500 kV, Arranjo DJM // SE Buritizeiro 3
EL (Entrada de Linha) 500 kV, Arranjo DJM // SE São Gonçalo do Pará
CRL (Conexão de Reator de Linha Fixo) 500 kV, Arranjo DJM // SE Buritizeiro 3
CRL (Conexão de Reator de Linha Fixo) 500 kV, Arranjo DJM // SE São Gonçalo do Pará
IB (Interligação de Barras) 500 kV, Arranjo DJM // SE São Gonçalo do Pará
MIM - 500 kV // SE São Gonçalo do Pará
MIG-A // SE São Gonçalo do Pará
</t>
  </si>
  <si>
    <t>LT 500 kV Buritizeiro 3 - São Gotardo 2, C1</t>
  </si>
  <si>
    <t xml:space="preserve">Circuito Simples 500 kV, 6 x 795 MCM (TERN), 234 km
Reator de Linha Fixo 500 kV, (3+1R) x 60 Mvar 1Ф // SE Buritizeiro 3
Reator de Linha Fixo 500 kV, (3+1R) x 60 Mvar 1Ф // SE São Gotardo 2
CRL (Conexão de Reator de Linha Fixo) 500 kV, Arranjo DJM // SE Buritizeiro 3
CRL (Conexão de Reator de Linha Fixo) 500 kV, Arranjo DJM // SE São Gotardo 2
EL (Entrada de Linha) 500 kV, Arranjo DJM // SE Buritizeiro 3
EL (Entrada de Linha) 500 kV, Arranjo DJM // SE São Gotardo 2
MIG-A // SE São Gotardo 2
</t>
  </si>
  <si>
    <t>LT 500 kV Presidente Juscelino - Vespasiano 2, C1 e C2 (CD)</t>
  </si>
  <si>
    <t xml:space="preserve">Circuito Duplo 500 kV, 4 x 954 MCM (RAIL), 135 km
EL (Entrada de Linha) 500 kV, Arranjo DJM // SE Presidente Juscelino
EL (Entrada de Linha) 500 kV, Arranjo DJM // SE Vespasiano 2
IB (Interligação de Barras) 500 kV, Arranjo DJM // SE Presidente Juscelino
IB (Interligação de Barras) 500 kV, Arranjo DJM // SE Vespasiano 2
MIM - 500 kV // SE Presidente Juscelino
MIM - 500 kV // SE Vespasiano 2
MIG-A // SE Presidente Juscelino
MIG-A // SE Vespasiano 2
</t>
  </si>
  <si>
    <t>LT 500 kV Nova Ponte 3 - Araraquara 2, C1</t>
  </si>
  <si>
    <t xml:space="preserve">Circuito Simples 500 kV, 6 x 795 MCM (TERN), 293 km
Reator de Linha Fixo 500 kV, (3+1R) x 75 Mvar 1Ф // SE Nova Ponte 3
Reator de Linha Fixo 500 kV, (3+1R) x 75 Mvar 1Ф // SE Araraquara 2
CRL (Conexão de Reator de Linha Fixo) 500 kV, Arranjo DJM // SE Nova Ponte 3
CRL (Conexão de Reator de Linha Fixo) 500 kV, Arranjo DJM // SE Araraquara 2
EL (Entrada de Linha) 500 kV, Arranjo DJM // SE Nova Ponte 3
EL (Entrada de Linha) 500 kV, Arranjo DJM // SE Araraquara 2
MIG-A // SE Araraquara 2
</t>
  </si>
  <si>
    <t>LT 345 kV Viana 2 - Viana, C3</t>
  </si>
  <si>
    <t xml:space="preserve">Circuito Simples 345 kV, 2 x 954 MCM (RAIL), 7 km
EL (Entrada de Linha) 345 kV, Arranjo DJM // SE Viana 2
EL (Entrada de Linha) 345 kV, Arranjo DJM // SE Viana
IB (Interligação de Barras) 345 kV, Arranjo DJM // SE Viana 2
IB (Interligação de Barras) 345 kV, Arranjo DJM // SE Viana
MIM - 345 kV // SE Viana 2
MIM - 345 kV // SE Viana
MIG-A // SE Viana
</t>
  </si>
  <si>
    <t>LT 345 kV Campos - Açu, C1 e C2 (CS)</t>
  </si>
  <si>
    <t>LT 345 kV Açu - UTE GNA II, C1 e C2 (CS)</t>
  </si>
  <si>
    <t>Estudo de Atendimento à Região Metropolitana de Recife</t>
  </si>
  <si>
    <t>LT 230 kV Recife II - Bongi, C1 e C2 (CD)</t>
  </si>
  <si>
    <t xml:space="preserve">Circuito Duplo 230 kV, AL 2000 MM2 , 5,7 km
Circuito Duplo 230 kV, 2 x 795.0 MCM (TERN), 13.2 km
EL (Entrada de Linha) 230 kV, Arranjo BD4 // SE Recife II
EL (Entrada de Linha) 230 kV, Arranjo BD4 // SE Bongi
MIM - 230 kV // SE Bongi
MIM - 230 kV // SE Recife II
MIG-A // SE Bongi
MIG-A // SE Recife II
</t>
  </si>
  <si>
    <t>Análise da Expansão da Interligação entre as Regiões Sul e Sudeste/Centro-Oeste</t>
  </si>
  <si>
    <t>LT 230 kV Londrina - Apucarana, C2</t>
  </si>
  <si>
    <t xml:space="preserve">Recapacitação, Circuito Simples 230 kV, 1 x 636 MCM (Grosbeak), 46 km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</si>
  <si>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</si>
  <si>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</si>
  <si>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</si>
  <si>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</si>
  <si>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</si>
  <si>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</si>
  <si>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</si>
  <si>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Estudo de Escoamento na Área Sul da Região Nordeste</t>
  </si>
  <si>
    <t>LT 500 kV Poções III - Medeiros Neto II, C1</t>
  </si>
  <si>
    <t xml:space="preserve">Circuito Simples 500 kV, 6 x 795.0 MCM (TERN), 328 km
1º Reator de Linha Fixo 500 kV, (3 + 1R) x 83,3  MVar 1Ф // SE Medeiros Neto II
1º Reator de Linha Fixo 500 kV, (3 + 1R) x 83,3  MVar 1Ф // SE Poções III
CRL (Conexão de Reator de Linha Fixo) 500 kV, Arranjo DJM // SE Medeiros Neto II
CRL (Conexão de Reator de Linha Fixo) 500 kV, Arranjo DJM // SE Poções III
EL (Entrada de Linha) 500 kV, Arranjo DJM // SE Medeiros Neto II
EL (Entrada de Linha) 500 kV, Arranjo DJM // SE Poções III
IB (Interligação de Barras) 500 kV, Arranjo DJM // SE Medeiros Neto II
MIM - 500 kV // SE Medeiros Neto II
</t>
  </si>
  <si>
    <t>LT 500 kV Medeiros Neto II - João Neiva 2, C1</t>
  </si>
  <si>
    <t xml:space="preserve">Circuito Simples 500 kV, 6 x 795.0 MCM (TERN), 283 km
1º Reator de Linha Fixo 500 kV, (3 + 1R) x 71.6  MVar 1Ф // SE João Neiva 2
1º Reator de Linha Fixo 500 kV, 1 x 71.6  MVar 1Ф // SE Medeiros Neto II
CRL (Conexão de Reator de Linha Fixo) 500 kV, Arranjo DJM // SE Medeiros Neto II
CRL (Conexão de Reator de Linha Fixo) 500 kV, Arranjo DJM // SE João Neiva 2
EL (Entrada de Linha) 500 kV, Arranjo DJM // SE João Neiva 2
EL (Entrada de Linha) 500 kV, Arranjo DJM // SE Medeiros Neto II
IB (Interligação de Barras) 500 kV, Arranjo DJM // SE João Neiva 2
MIM - 500 kV // SE João Neiva 2
MIG-A // SE João Neiva 2
</t>
  </si>
  <si>
    <t>LT 500 kV Morro do Chapéu II - Poções III, C1</t>
  </si>
  <si>
    <t xml:space="preserve">Circuito Simples 500 kV, 6 x 795.0 MCM (TERN), 358 km
1º Reator de Linha Fixo 500 kV, (3 + 1R) x 63.3  MVar 1Ф // SE Poções III
1º Reator de Linha Fixo 500 kV, 1 x 63.3  MVar 1Ф // SE Morro do Chapéu II
CRL (Conexão de Reator de Linha Fixo) 500 kV, Arranjo DJM // SE Morro do Chapéu II
CRL (Conexão de Reator de Linha Fixo) 500 kV, Arranjo DJM // SE Poções III
EL (Entrada de Linha) 500 kV, Arranjo DJM // SE Poções III
EL (Entrada de Linha) 500 kV, Arranjo DJM // SE Morro do Chapéu II
IB (Interligação de Barras) 500 kV, Arranjo DJM // SE Morro do Chapéu II
IB (Interligação de Barras) 500 kV, Arranjo DJM // SE Poções III
MIM - 500 kV // SE Morro do Chapéu II
MIM - 500 kV // SE Poções III
MIG-A // SE Poções III
MIG-A // SE Morro do Chapéu II
</t>
  </si>
  <si>
    <t>Solução Estrutural para Aumento da Confiabilidade do Atendimento a Macapá</t>
  </si>
  <si>
    <t>LT 230 kV Macapá - Macapá III, C1</t>
  </si>
  <si>
    <t xml:space="preserve">Circuito Simples 230 kV, 2 x 795 MCM (TERN), 10 km
EL (Entrada de Linha) 230 kV, Arranjo BD4 // SE Macapá
EL (Entrada de Linha) 230 kV, Arranjo BD4 // SE Macapá III
MIM - 230 kV // SE Macapá III
MIM - 230 kV // SE Macapá
MIG-A // SE Macapá
</t>
  </si>
  <si>
    <t>LT 230 kV Laranjal do Jari - Macapá III, C1</t>
  </si>
  <si>
    <t xml:space="preserve">Circuito Simples 230 kV, 2 x 795 MCM (TERN), 230 km
Reator de Linha Fixo 230 kV, 1 x 25 Mvar 3Ф // SE Laranjal do Jari
Reator de Linha Fixo 230 kV, 1 x 25 Mvar 3Ф // SE Macapá III
CRL (Conexão de Reator de Linha Fixo) 230 kV, Arranjo BD4 // SE Laranjal do Jari
CRL (Conexão de Reator de Linha Fixo) 230 kV, Arranjo BD4 // SE Macapá III
EL (Entrada de Linha) 230 kV, Arranjo BD4 // SE Laranjal do Jari
EL (Entrada de Linha) 230 kV, Arranjo BD4 // SE Macapá III
MIM - 230 kV // SE Laranjal do Jari
MIM - 230 kV // SE Macapá III
MIG-A // SE Laranjal do Jari
</t>
  </si>
  <si>
    <t>LT 230 kV Ferreira Gomes - Macapá, C1</t>
  </si>
  <si>
    <t xml:space="preserve">Circuito Simples 230 kV, 2 x 954 MCM (RAIL), 0,5 km
Desativação do trecho de linha que contorna parcialmente a SE Macapá
EL (Entrada de Linha) 230 kV, Arranjo BD4, troca do bay de conexão // SE Macapá
</t>
  </si>
  <si>
    <t>Estudo de Suprimento às Regiões de Açailândia, Buriticupu, Vitorino Freire (MA) e Dom Eliseu (PA)</t>
  </si>
  <si>
    <t>LT 230 kV Açailândia - Dom Eliseu II, C1 e C2 (CD)</t>
  </si>
  <si>
    <t xml:space="preserve">Circuito Duplo 230 kV, 1 x 795 MCM (TERN), 69 km
EL (Entrada de Linha) 230 kV, Arranjo BD4 // SE Açailândia
EL (Entrada de Linha) 230 kV, Arranjo BD4 // SE Dom Eliseu II
MIM - 230 kV // SE Açailândia
MIM - 230 kV // SE Dom Eliseu II
</t>
  </si>
  <si>
    <t>Estudo de Atendimento às Cargas da Subestação Itabaiana</t>
  </si>
  <si>
    <t>LT 230 kV Olindina - Itabaianinha, C1</t>
  </si>
  <si>
    <t xml:space="preserve">Circuito Simples 230 kV, 2 x 795 MCM (TERN), 73 km
EL (Entrada de Linha) 230 kV, Arranjo BD4 // SE Olindina
EL (Entrada de Linha) 230 kV, Arranjo BPT // SE Itabaianinha
MIM - 230 kV // SE Olindina
MIM - 230 kV // SE Itabaianinha
MIG-A // SE Olindina
MIG-A // SE Itabaianinha
</t>
  </si>
  <si>
    <t>SE 500/345 kV Campinas</t>
  </si>
  <si>
    <t xml:space="preserve">1° Reator de Barra 500 kV, (3+1R) x 45,3 Mvar 1Ф
CRB (Conexão de Reator de Barra) 500 kV, Arranjo AN
MIM - 500 kV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</si>
  <si>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</si>
  <si>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</si>
  <si>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</si>
  <si>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SE 440/138 kV Mirassol II</t>
  </si>
  <si>
    <t xml:space="preserve">3º TF 440/138 kV, 3 x 100  MVA 1Ф
CT (Conexão de Transformador) 440 kV, Arranjo DJM
CT (Conexão de Transformador) 138 kV, Arranjo BD4
MIM - 138 kV
</t>
  </si>
  <si>
    <t>SE 500/138 kV Morro Agudo</t>
  </si>
  <si>
    <t xml:space="preserve">3° TF 500/138 kV, 3 x 133 MVA 1Ф
CT (Conexão de Transformador) 500 kV, Arranjo DJM
CT (Conexão de Transformador) 230 kV, Arranjo BD4
IB (Interligação de Barras) 500 kV, Arranjo DJM
MIM - 230 kV
MIM - 500 kV
</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</si>
  <si>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</si>
  <si>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</si>
  <si>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</si>
  <si>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SE 345/88 kV Ramon Reberte Filho</t>
  </si>
  <si>
    <t>SE 800 kV CC Graça Aranha</t>
  </si>
  <si>
    <t xml:space="preserve">Conversoras, Transformadores Conversores, Filtros AC, Conexões CC e CA, Eletrodos, Obras Civis
MIG (Terreno Rural - SE Conversora)
EL (Entrada de Linha) 500 kV, Arranjo DJM
IB (Interligação de Barras) 500 kV, Arranjo DJM
</t>
  </si>
  <si>
    <t>SE 800 kV CC Silvânia</t>
  </si>
  <si>
    <t>SE 500 kV Silvânia</t>
  </si>
  <si>
    <t xml:space="preserve">Compensador Síncrono 500 kV, 3 x (-90/+150) Mvar
CC (Conexão de Compensador) 500 kV, Arranjo DJM
MIM - 500 kV
</t>
  </si>
  <si>
    <t>SE 500 kV Presidente Dutra</t>
  </si>
  <si>
    <t xml:space="preserve">Realocação Reator Linha Fixo -150 MVar p/ nova SE Graça Aranha
</t>
  </si>
  <si>
    <t>SE 230/138 kV Itabuna III</t>
  </si>
  <si>
    <t xml:space="preserve">2° Capacitor em Derivação 230 kV, 1 x 20 Mvar 3Ф
CCD (Conexão de Capacitor Derivação) 230 kV, Arranjo BD4
MIM - 230 kV
</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</si>
  <si>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</si>
  <si>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</si>
  <si>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</si>
  <si>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</si>
  <si>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</si>
  <si>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 2° e 3° ATF 230/138 kV, (9+1R) x 100 MVA 1Ф
CT (Conexão de Transformador) 230 kV, Arranjo BD4
CT (Conexão de Transformador) 138 kV, Arranjo BD4
</t>
  </si>
  <si>
    <t xml:space="preserve">1° Reator de Barra 500 kV, (3+1R) x 50 Mvar 1Ф
CRB (Conexão de Reator de Barra) 500 kV, Arranjo DJM
IB (Interligação de Barras) 500 kV, Arranjo DJM
MIM - 500 kV
</t>
  </si>
  <si>
    <t>SE 500 kV Ourolândia II</t>
  </si>
  <si>
    <t xml:space="preserve">2° Reator de Barra 500 kV, 3 x 33,33 Mvar 1Ф
CRB (Conexão de Reator de Barra) 500 kV, Arranjo DJM
IB (Interligação de Barras) 500 kV, Arranjo DJM
MIM - 500 kV
</t>
  </si>
  <si>
    <t xml:space="preserve">1° Capacitor em Derivação 230 kV, 1 x 50 Mvar 3Ф
CCD (Conexão de Capacitor Derivação) 230 kV, Arranjo BD4
MIM - 230 kV
</t>
  </si>
  <si>
    <t xml:space="preserve">2° Capacitor em Derivação 230 kV, 1 x 50 Mvar 3Ф
CCD (Conexão de Capacitor Derivação) 230 kV, Arranjo BD4
MIM - 230 kV
</t>
  </si>
  <si>
    <t>SE 230/69 kV Santa Rita II</t>
  </si>
  <si>
    <t xml:space="preserve">4° TF 230/69 kV, 1 x 150 MVA 3Ф
CT (Conexão de Transformador) 230 kV, Arranjo BD4
CT (Conexão de Transformador) 69 kV, Arranjo BPT
MIM - 69 kV
MIM - 230 kV
</t>
  </si>
  <si>
    <t>SE 500/230 kV Igaporã III</t>
  </si>
  <si>
    <t xml:space="preserve">3º Reator de Barra 500 kV, 3 x 50  MVar 1Ф
CRB (Conexão de Reator de Barra) 500 kV, Arranjo DJM
IB (Interligação de Barras) 500 kV, Arranjo DJM
MIM - 500 kV 
</t>
  </si>
  <si>
    <t>SE 500/345 kV Adrianópolis</t>
  </si>
  <si>
    <t xml:space="preserve">1º ATF 500/345 kV, (3 + 1R) x 300  MVA 1Ф, substituição da unidade 55
</t>
  </si>
  <si>
    <t>SE 345/138 kV Adrianópolis</t>
  </si>
  <si>
    <t xml:space="preserve">1º ATF 345/138 kV, 3 x 75  MVA 1Ф, substituição do TR1-A
</t>
  </si>
  <si>
    <t xml:space="preserve">1º ATF 500/345 kV, 3 x 300  MVA 1Ф, substituição da unidade 51
</t>
  </si>
  <si>
    <t>SE 345/138 kV Corumbá</t>
  </si>
  <si>
    <t xml:space="preserve">3° ATF 345/138 kV, 1 x 75 MVA 3Ф
CT (Conexão de Transformador) 345 kV, Arranjo BD4
CT (Conexão de Transformador) 138 kV, Arranjo BD4
MIM - 345 kV
MIM - 138 kV
</t>
  </si>
  <si>
    <t>SE 230/138 kV Pirineus</t>
  </si>
  <si>
    <t xml:space="preserve">3° ATF 230/138 kV, 3 x 75 MVA 1Ф
CT (Conexão de Transformador) 230 kV, Arranjo BD4
CT (Conexão de Transformador) 138 kV, Arranjo BD4
MIM - 230 kV
MIM - 138 kV
</t>
  </si>
  <si>
    <t xml:space="preserve">4° ATF 345/138 kV, 1 x 75 MVA 3Ф
CT (Conexão de Transformador) 345 kV, Arranjo DJM
CT (Conexão de Transformador) 138 kV, Arranjo BD4
MIM - 138 kV
</t>
  </si>
  <si>
    <t>SE 500/230/69 kV Gilbués II</t>
  </si>
  <si>
    <t xml:space="preserve">4º e 5º Reator de Barra 500 kV, (6 + 1R) x 66  MVar 1Ф
IB (Interligação de Barras) 500 kV, Arranjo DJM
CRB (Conexão de Reator de Barra) 500 kV, Arranjo DJM
MIM - 500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</si>
  <si>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</si>
  <si>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</si>
  <si>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3Ф
CT (Conexão de Transformador) 230 kV, Arranjo BD4
CT (Conexão de Transformador) 138 kV, Arranjo BPT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</si>
  <si>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</si>
  <si>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</si>
  <si>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</si>
  <si>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Chapecoense</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</si>
  <si>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</si>
  <si>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3Ф
CT (Conexão de Transformador) 138 kV, Arranjo BPT
CT (Conexão de Transformador) 230 kV, Arranjo BD4
MIM - 230 kV
MIM - 138 kV
</t>
  </si>
  <si>
    <t>SE 230/138 kV Pinhalzinho 2</t>
  </si>
  <si>
    <t xml:space="preserve">4° ATF 230/138 kV, 1 x 150 MVA 3Ф
CT (Conexão de Transformador) 230 kV, Arranjo BD4
CT (Conexão de Transformador) 138 kV, Arranjo BD4
MIM - 230 kV
MIM - 138 kV
</t>
  </si>
  <si>
    <t>SE 230/138 kV Foz do Chapecó</t>
  </si>
  <si>
    <t xml:space="preserve">4° ATF 230/138 kV, 1 x 50 MVA 3Ф
CT (Conexão de Transformador) 230 kV, Arranjo BD4
CT (Conexão de Transformador) 138 kV, Arranjo BD4
MIM - 230 kV
MIM - 138 kV
</t>
  </si>
  <si>
    <t>SE 230/138 kV Videira</t>
  </si>
  <si>
    <t>Reforços para a Região de Guarulhos</t>
  </si>
  <si>
    <t>SE 440 kV Água Azul</t>
  </si>
  <si>
    <t xml:space="preserve">1º e 2º ATF 440/138 kV, (6 + 1R) x 133  MVA 1Ф
CT (Conexão de Transformador) 138 kV, Arranjo BD4
CT (Conexão de Transformador) 440 kV, Arranjo DJM
IB (Interligação de Barras) 138 kV, Arranjo BD4
IB (Interligação de Barras) 440 kV, Arranjo DJM
MIM - 138 kV 
MIM - 440 kV 
MIG-A
</t>
  </si>
  <si>
    <t>Nova modularização da SE 345/138 kV Vitória</t>
  </si>
  <si>
    <t>SE 345/138 kV Vitória</t>
  </si>
  <si>
    <t xml:space="preserve">6° ATF 345/138 kV, 4 x 133,33 MVA 1Ф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</si>
  <si>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</si>
  <si>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</si>
  <si>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</si>
  <si>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</si>
  <si>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</si>
  <si>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</si>
  <si>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</si>
  <si>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</si>
  <si>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</si>
  <si>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</si>
  <si>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</si>
  <si>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SE 230/138 kV Ponta Grossa Norte</t>
  </si>
  <si>
    <t xml:space="preserve">Subst. 1° e 2° ATF 230/138 kV, 2 x 225 MVA 3Ф
CT (Conexão de Transformador) 230 kV, Arranjo BD4
CT (Conexão de Transformador) 138 kV, Arranjo BPT
MIM - 230 kV
MIM - 138 kV
</t>
  </si>
  <si>
    <t xml:space="preserve">3° ATF 230/138 kV, 1 x 225 MVA 3Ф
CT (Conexão de Transformador) 230 kV, Arranjo BD4
CT (Conexão de Transformador) 138 kV, Arranjo BPT
MIM - 230 kV
MIM - 138 kV
</t>
  </si>
  <si>
    <t>SE 230/138 kV Joinville Norte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</si>
  <si>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</si>
  <si>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 xml:space="preserve">3° ATF 525/230 kV, 3 x 224 MVA 1Ф
CT (Conexão de Transformador) 525 kV, Arranjo DJM
CT (Conexão de Transformador) 230 kV, Arranjo BD4
IB (Interligação de Barras) 525 kV, Arranjo DJM
MIM - 230 kV
MIM - 525 kV
</t>
  </si>
  <si>
    <t>SE 230/138 kV Ilhota 2</t>
  </si>
  <si>
    <t>SE 230/138 kV Rio do Sul</t>
  </si>
  <si>
    <t xml:space="preserve">4° ATF 230/138 kV, 1 x 150 MVA 3Ф
CT (Conexão de Transformador) 230 kV, Arranjo BD4
CT (Conexão de Transformador) 138 kV, Arranjo BPT
MIM - 230 kV
MIM - 138 kV
</t>
  </si>
  <si>
    <t>SE 230/69 kV Caxias do Sul 2</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</si>
  <si>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</si>
  <si>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</si>
  <si>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</si>
  <si>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SE 230/138 kV Posto Fiscal</t>
  </si>
  <si>
    <t>SE 525/230 kV Curitiba Leste</t>
  </si>
  <si>
    <t xml:space="preserve">2° ATF 525/230 kV, 3 x 224 MVA 1Ф
CT (Conexão de Transformador) 525 kV, Arranjo DJM
CT (Conexão de Transformador) 230 kV, Arranjo BD4
MIM - 230 kV
</t>
  </si>
  <si>
    <t>SE 230/138/13.8 kV Campo do Assobio</t>
  </si>
  <si>
    <t xml:space="preserve">Substituição dos ATFs 230/138 kV por unidades de 150 MVA
CT (Conexão de Transformador) 230 kV, Arranjo BD4
CT (Conexão de Transformador) 138 kV, Arranjo BPT
MIM - 230 kV
MIM - 138 kV
</t>
  </si>
  <si>
    <t>SE 525/230/138 kV Bateias</t>
  </si>
  <si>
    <t>SE 230/69/13.8 kV CIC</t>
  </si>
  <si>
    <t xml:space="preserve">3° TF 230/13,8 kV, 1 x 50 MVA 3Ф
CT (Conexão de Transformador) 230 kV, Arranjo BD4
CT (Conexão de Transformador) 13,8 kV, Arranjo BS
MIM - 230 kV 
MIM - 13.8 kV 
</t>
  </si>
  <si>
    <t>SE 230/69/13.8 kV Uberaba</t>
  </si>
  <si>
    <t>SE 500/230 kV Xingu</t>
  </si>
  <si>
    <t xml:space="preserve">2° ATF 500/230 kV, 3 x 100 MVA 1Ф
CT (Conexão de Transformador) 500 kV, Arranjo DJM
CT (Conexão de Transformador) 230 kV, Arranjo BD4
IB (Interligação de Barras) 500 kV, Arranjo DJM
MIM - 230 kV
MIM - 500 kV
</t>
  </si>
  <si>
    <t>SE 230 kV Rurópolis</t>
  </si>
  <si>
    <t xml:space="preserve">1º Capacitor em Derivação 230 kV, 1 x 30  MVar 3Ф
CCD (Conexão de Capacitor Derivação) 230 kV, Arranjo BD4
MIM - 230 kV 
</t>
  </si>
  <si>
    <t>SE 230/138 kV Cláudia</t>
  </si>
  <si>
    <t xml:space="preserve">2º ATF 230/138 kV, 1 x 200  MVA 3Ф
CT (Conexão de Transformador) 138 kV, Arranjo BPT
CT (Conexão de Transformador) 230 kV, Arranjo BD4
EL (Entrada de Linha) 138 kV, Arranjo BPT
MIM - 138 kV 
MIM - 230 kV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</si>
  <si>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</si>
  <si>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
</t>
  </si>
  <si>
    <t>SE 230 kV Crato II</t>
  </si>
  <si>
    <t xml:space="preserve">2º Capacitor em Derivação 230 kV, 1 x 30  MVar 3Ф
CCD (Conexão de Capacitor Derivação) 230 kV, Arranjo BD4
MIM - 230 kV 
</t>
  </si>
  <si>
    <t xml:space="preserve">3º TF 230/69 kV, 1 x 150  MVA 3Ф
CT (Conexão de Transformador) 230 kV, Arranjo BD4
CT (Conexão de Transformador) 69 kV, Arranjo BPT
MIM - 230 kV 
MIM - 69 kV 
</t>
  </si>
  <si>
    <t xml:space="preserve">3º Capacitor em Derivação 230 kV, 1 x 30  MVar 3Ф
CCD (Conexão de Capacitor Derivação) 230 kV, Arranjo BD4
MIM - 230 kV 
</t>
  </si>
  <si>
    <t xml:space="preserve">3º TF 230/69 kV, 1 x 180  MVA 3Ф
CT (Conexão de Transformador) 230 kV, Arranjo BD4
CT (Conexão de Transformador) 69 kV, Arranjo BPT
MIM - 230 kV 
MIM - 69 kV 
</t>
  </si>
  <si>
    <t>Estudo de Atendimento Elétrico ao Estado do Mato Grosso do Sul: Região de Naviraí</t>
  </si>
  <si>
    <t>SE 230/138 kV Iguatemi 2</t>
  </si>
  <si>
    <t xml:space="preserve">1° e 2° ATF 230/138 kV, 2 x 150 MVA 3Ф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
</t>
  </si>
  <si>
    <t>SE 230/23 kV Campo Bom</t>
  </si>
  <si>
    <t xml:space="preserve">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 
</t>
  </si>
  <si>
    <t>SE 230/23 kV Eldorado do Sul</t>
  </si>
  <si>
    <t xml:space="preserve">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 
</t>
  </si>
  <si>
    <t>SE 230/23 kV Canoas 1</t>
  </si>
  <si>
    <t xml:space="preserve">Subst. 1° e 2° TF 230/23 kV, 2 x 75 MVA 3Ф (Atuais: 2x50 MVA 3Ф)
CT (Conexão de Transformador) 23 kV, Arranjo BPT
MIM - 23 kV 
</t>
  </si>
  <si>
    <t>SE 230/23 kV Gravataí 2</t>
  </si>
  <si>
    <t xml:space="preserve">Capacitor em Derivação 23 kV, 2 x 7,2 Mvar 3Ф
Subst. 1° TF 230/23 kV, 1 x 75 MVA 3Ф (Atual: 50 MVA)
2° TF 230/23 kV, 1 x 75 MVA 3Ф
6 EL (Entrada de Linha) 23 kV, Arranjo BPT
CT (Conexão de Transformador) 230 kV, Arranjo BD4 (GIS)
CT (Conexão de Transformador) 23 kV, Arranjo BPT
IB (Interligação de Barras) 23 kV, Arranjo BPT
CCD (Conexão de Capacitor Derivação) 23 kV, Arranjo BPT
MIM - 230 kV 
MIM - 23 kV 
</t>
  </si>
  <si>
    <t>SE 230/69 kV Gravataí 3</t>
  </si>
  <si>
    <t xml:space="preserve">2° TF 230/69 kV, 3 x 55 MVA 1Ф
CT (Conexão de Transformador) 230 kV, Arranjo BD4
CT (Conexão de Transformador) 69 kV, Arranjo BPT
MIM - 230 kV
MIM - 69 kV
</t>
  </si>
  <si>
    <t>SE 230/69 kV Pólo Petroquímico</t>
  </si>
  <si>
    <t xml:space="preserve">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
</t>
  </si>
  <si>
    <t>SE 230/13.8 kV Porto Alegre 4</t>
  </si>
  <si>
    <t xml:space="preserve">Capacitor em Derivação 13,8 kV, 7 x 3,6 Mvar 3Ф
1°, 2°, 3°, 4° e 5° TF 230/13,8 kV, 5 x 75 MVA 3Ф (Atuais: 5x50 MVA 3Ф)
CT (Conexão de Transformador) 13,8 kV, Arranjo BDDD (Cubículo Abrigado)
3 EL (Entrada de Linha) 230 kV, Arranjo BD4 (GIS)
IB (Interligação de Barras) 230 kV, Arranjo BD4 (GIS)
56 EL (Entrada de Linha) 13,8 kV, Arranjo BDDD (Cubículo Abrigado)
CT (Conexão de Transformador) 230 kV, Arranjo BD4 (GIS)
IB (Interligação de Barras) 13,8 kV, Arranjo BDDD (Cubículo Abrigado)
CCD (Conexão de Capacitor Derivação) 13,8 kV, Arranjo BDDD (Cubículo Abrigado)
MIG (Terreno Urbano)
MIM - 230 kV
MIM - 13.8 kV 
</t>
  </si>
  <si>
    <t>SE 230/13.8 kV Porto Alegre 6</t>
  </si>
  <si>
    <t xml:space="preserve">Subst. 1° TF 230/13,8 kV, 1 x 75 MVA 3Ф (Atual: 50 MVA)
2° TF 230/13,8 kV, 1 x 75 MVA 3Ф
5 EL (Entrada de Linha) 13,8 kV, Arranjo BPT
CT (Conexão de Transformador) 230 kV, Arranjo BD5
CT (Conexão de Transformador) 13,8 kV, Arranjo BPT (requer cabo isolado)
IB (Interligação de Barras) 230 kV, Arranjo BD5
IB (Interligação de Barras) 13,8 kV, Arranjo BPT
MIM - 230 kV 
MIM - 13.8 kV 
</t>
  </si>
  <si>
    <t>SE 230/13.8 kV Porto Alegre 9</t>
  </si>
  <si>
    <t xml:space="preserve">Capacitor em Derivação 13,8 kV, 2 x 3,6 Mvar 3Ф
Subst. 1° TF 230/13,8 kV, 1 x 75 MVA 3Ф (Atual: 60 MVA)
2° TF 230/13,8 kV, 1 x 75 MVA 3Ф
CT (Conexão de Transformador) 13,8 kV, Arranjo BPT (Cubículo Abrigado)
12 EL (Entrada de Linha) 13,8 kV, Arranjo BPT (Cubículo Abrigado)
IB (Interligação de Barras) 230 kV, Arranjo BD4 (GIS)
CT (Conexão de Transformador) 230 kV, Arranjo BD5
IB (Interligação de Barras) 230 kV, Arranjo BD5
IB (Interligação de Barras) 13,8 kV, Arranjo BPT (Cubículo Abrigado)
CCD (Conexão de Capacitor Derivação) 13,8 kV, Arranjo BPT (Cubículo Abrigado)
MIM - 230 kV 
MIM - 13.8 kV 
</t>
  </si>
  <si>
    <t>SE 230/13.8 kV Porto Alegre 13</t>
  </si>
  <si>
    <t xml:space="preserve">Capacitor em Derivação 13,8 kV, 2 x 7,2 Mvar 3Ф
Subst. 1° e 2° TF 230/13,8 kV, 2 x 75 MVA 3Ф (Atual: 50 MVA)
CT (Conexão de Transformador) 13,8 kV, Arranjo BPT (Cubículo Abrigado)
18 EL (Entrada de Linha) 13,8 kV, Arranjo BPT (Cubículo Abrigado)
IB (Interligação de Barras) 13,8 kV, Arranjo BPT (Cubículo Abrigado)
CCD (Conexão de Capacitor Derivação) 13,8 kV, Arranjo BPT (Cubículo Abrigado)
MIM - 13.8 kV 
</t>
  </si>
  <si>
    <t>SE 230/69 kV Restinga</t>
  </si>
  <si>
    <t xml:space="preserve">3° TF 230/69 kV, 1 x 83 MVA 3Ф
CT (Conexão de Transformador) 230 kV, Arranjo BD4 (GIS)
CT (Conexão de Transformador) 69 kV, Arranjo BPT
MIM - 230 kV
MIM - 69 kV
</t>
  </si>
  <si>
    <t>SE 230/23 kV Scharlau</t>
  </si>
  <si>
    <t xml:space="preserve">Subst. 1° e 2° TF 230/23 kV, 2 x 75 MVA 3Ф (Atual: 50 MVA)
Recapacitação do barramento de 23kV
CT (Conexão de Transformador) 23 kV, Arranjo BPT
MIM - 23 kV 
</t>
  </si>
  <si>
    <t>SE 230/138 kV Cachoeirinha 3</t>
  </si>
  <si>
    <t xml:space="preserve">1°, 2° e 3° ATF 230/138 kV, (9+1R) x 55 MVA 1Ф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</si>
  <si>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Rio Grande II</t>
  </si>
  <si>
    <t xml:space="preserve">3º ATF 230/138 kV, 3 x 33  MVA 1Ф
CT (Conexão de Transformador) 230 kV, Arranjo BD4
CT (Conexão de Transformador) 138 kV, Arranjo BPT
MIM - 230 kV 
MIM - 138 kV 
</t>
  </si>
  <si>
    <t xml:space="preserve">3º ATF 230/138 kV, 1 x 200  MVA 3Ф
CT (Conexão de Transformador) 230 kV, Arranjo BD4
CT (Conexão de Transformador) 138 kV, Arranjo BPT
MIM - 230 kV 
MIM - 138 kV 
</t>
  </si>
  <si>
    <t xml:space="preserve">1° Reator de Barra 500 kV, (3+1R) x 50 Mvar 1Ф
IB (Interligação de Barras) 500 kV, Arranjo DJM
CRB (Conexão de Reator de Barra) 500 kV, Arranjo DJM
EL (Entrada de Linha) 500 kV, Arranjo DJM
CRL (Conex. de Reator de Linha) 500 kV, Arranjo DJM
MIG (Terreno Rural)
MIM - 500 kV
</t>
  </si>
  <si>
    <t>SE 500 kV Trindade</t>
  </si>
  <si>
    <t xml:space="preserve">CRL (Conex. de Reator de Linha) 500 kV, Arranjo DJM
EL (Entrada de Linha) 500 kV, Arranjo DJM
MIG (Terreno Rural)
MIM - 500 kV
</t>
  </si>
  <si>
    <t xml:space="preserve">Compensador Estático 525 kV, 1 x (-180/+300) Mvar
CC (Conexão de Compensador) 525 kV, Arranjo DJM
IB (Interligação de Barras) 525 kV, Arranjo DJM
MIM - 525 kV
</t>
  </si>
  <si>
    <t>SE 230/69 kV Charqueadas 3</t>
  </si>
  <si>
    <t xml:space="preserve">1° e 2° TF 230/69 kV, 2 x 150 MVA 3Ф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Urbano)
MIM - 230 kV
MIM - 69 kV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</si>
  <si>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</si>
  <si>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</si>
  <si>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</si>
  <si>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</si>
  <si>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 kV Abdon Batista 2</t>
  </si>
  <si>
    <t xml:space="preserve">1° e 2° Reator de Barra 525 kV, (6+1R) x 50 Mvar 1Ф
CRB (Conexão de Reator de Barra) 525 kV, Arranjo DJM
IB (Interligação de Barras) 525 kV, Arranjo DJM
EL (Entrada de Linha) 525 kV, Arranjo DJM
CRL (Conex. de Reator de Linha) 525 kV, Arranjo DJM
MIG (Terreno Rural)
MIM - 525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</si>
  <si>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</si>
  <si>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</si>
  <si>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</si>
  <si>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 xml:space="preserve">3° ATF 230/69 kV, 3 x 55 MVA 1Ф
CT (Conexão de Transformador) 230 kV, Arranjo BD4
CT (Conexão de Transformador) 69 kV, Arranjo BPT
MIM - 230 kV
MIM - 69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</si>
  <si>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</si>
  <si>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</si>
  <si>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</si>
  <si>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</si>
  <si>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</si>
  <si>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</si>
  <si>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 xml:space="preserve">3° TF 230/13,8 kV, 1 x 75 MVA 3Ф
6 EL (Entrada de Linha) 13,8 kV, Arranjo BPT
CT (Conexão de Transformador) 230 kV, Arranjo BD4
CT (Conexão de Transformador) 13,8 kV, Arranjo BPT
IB (Interligação de Barras) 13,8 kV, Arranjo BPT
MIM - 230 kV 
MIM - 13.8 kV 
</t>
  </si>
  <si>
    <t>Estudo de Atendimento Elétrico a Região Sudeste do Pará</t>
  </si>
  <si>
    <t>SE 230/138 kV Itacaiúnas</t>
  </si>
  <si>
    <t xml:space="preserve">1° e 2° ATF 230/138 kV, 2 x 225 MVA 3Ф
CT (Conexão de Transformador) 230 kV, Arranjo BD4
CT (Conexão de Transformador) 138 kV, Arranjo BPT
IB (Interligação de Barras) 138 kV, Arranjo BD4
EL (Entrada de Linha) 138 kV, Arranjo BPT
MIG (Terreno Urbano)
MIM - 138 kV
MIM - 230 kV
MIG-A
</t>
  </si>
  <si>
    <t>SE 230/138 kV São José</t>
  </si>
  <si>
    <t xml:space="preserve">1° ATF 230/138 kV, 1 x 150 MVA 3Ф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Urbano)
MIM - 230 kV
MIM - 138 kV
</t>
  </si>
  <si>
    <t>SE 230/138 kV Dourados 2</t>
  </si>
  <si>
    <t xml:space="preserve">3° ATF 230/138 kV, 1 x 150 MVA 3Ф
CT (Conexão de Transformador) 230 kV, Arranjo BD4
CT (Conexão de Transformador) 138 kV, Arranjo BD4
MIM - 230 kV
MIM - 138 kV
</t>
  </si>
  <si>
    <t>SE 230/138 kV Imbirussu</t>
  </si>
  <si>
    <t xml:space="preserve">1° Capacitor em Derivação 230 kV, 1 x 100 Mvar 3Ф
CCD (Conexão de Capacitor Derivação) 230 kV, Arranjo BD4
MIM - 230 kV
</t>
  </si>
  <si>
    <t xml:space="preserve">4° ATF 230/138 kV, 1 x 150 MVA 3Ф
CT (Conexão de Transformador) 230 kV, Arranjo BD4
CT (Conexão de Transformador) 138 kV, Arranjo BD4
MIM - 138 kV
MIM - 230 kV
</t>
  </si>
  <si>
    <t>SE 230/138 kV Campo Grande 2</t>
  </si>
  <si>
    <t xml:space="preserve">1° e 2° Capacitor em Derivação 230 kV, 2 x 100 Mvar 3Ф
CCD (Conexão de Capacitor Derivação) 230 kV, Arranjo BD4
MIM - 230 kV
</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</si>
  <si>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</si>
  <si>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</si>
  <si>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</si>
  <si>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</si>
  <si>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</si>
  <si>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230/138 kV Itajaí</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</si>
  <si>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</si>
  <si>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</si>
  <si>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</si>
  <si>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</si>
  <si>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</si>
  <si>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</si>
  <si>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 xml:space="preserve">4° TF 230/69 kV, 1 x 50 MVA 3Ф
CT (Conexão de Transformador) 230 kV, Arranjo BD4
CT (Conexão de Transformador) 69 kV, Arranjo BPT
MIM - 230 kV
MIM - 69 kV
</t>
  </si>
  <si>
    <t xml:space="preserve">3° ATF 500/230 kV, 3 x 100 MVA 1Ф
CT (Conexão de Transformador) 500 kV, Arranjo DJM
CT (Conexão de Transformador) 230 kV, Arranjo BD4
MIM - 230 kV
</t>
  </si>
  <si>
    <t>SE 500/230 kV Ceará Mirim</t>
  </si>
  <si>
    <t xml:space="preserve">3° ATF 500/230 kV, 3 x 150 MVA 1Ф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</si>
  <si>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</si>
  <si>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</si>
  <si>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</si>
  <si>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</si>
  <si>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SE 500 kV Gentio do Ouro II</t>
  </si>
  <si>
    <t xml:space="preserve">3° ATF 500/230 kV, 3 x 300 MVA 1Ф
CT (Conexão de Transformador) 500 kV, Arranjo DJM
CT (Conexão de Transformador) 230 kV, Arranjo BD4
IB (Interligação de Barras) 500 kV, Arranjo DJM
MIM - 500 kV 
MIM - 230 kV 
</t>
  </si>
  <si>
    <t xml:space="preserve">5° ATF 500/230 kV, 3 x 250 MVA 1Ф
CT (Conexão de Transformador) 500 kV, Arranjo DJM
CT (Conexão de Transformador) 230 kV, Arranjo BD4
MIM - 230 kV
</t>
  </si>
  <si>
    <t>SE 230 kV Lajeado Grande 2</t>
  </si>
  <si>
    <t>Estudo de Suprimento Elétrico ao Estado do Rio Grande do Sul - Região Sul</t>
  </si>
  <si>
    <t>SE 230/138/69 kV Quinta</t>
  </si>
  <si>
    <t xml:space="preserve">3° TF 230/69 kV, 3 x 55 MVA 1Ф
CT (Conexão de Transformador) 230 kV, Arranjo BD4
CT (Conexão de Transformador) 69 kV, Arranjo BPT
MIM - 69 kV
MIM - 230 kV
</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</si>
  <si>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</si>
  <si>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</si>
  <si>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</si>
  <si>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SE 500/230 kV Lechuga</t>
  </si>
  <si>
    <t xml:space="preserve">4° ATF 500/230 kV, 3 x 200 MVA 1Ф
CT (Conexão de Transformador) 500 kV, Arranjo DJM
CT (Conexão de Transformador) 230 kV, Arranjo BD4
MIM - 500 kV 
MIM - 230 kV 
</t>
  </si>
  <si>
    <t>SE 230/138 kV Tarumã</t>
  </si>
  <si>
    <t xml:space="preserve">1° e 2° ATF 230/138 kV, (6+1R) x 100 MVA 1Ф
CT (Conexão de Transformador) 230 kV, Arranjo BD4
CT (Conexão de Transformador) 138 kV, Arranjo BPT
IB (Interligação de Barras) 230 kV, Arranjo BD4
IB (Interligação de Barras) 138 kV, Arranjo BPT
CT (Conexão de Transformador) 138 kV, Arranjo BPT
CT (Conexão de Transformador) 230 kV, Arranjo BD4
EL (Entrada de Linha) 230 kV, Arranjo BD4
MIG (Terreno Urbano)
MIM - 138 kV
MIM - 230 kV
</t>
  </si>
  <si>
    <t>SE 230/138 kV Jorge Teixeira</t>
  </si>
  <si>
    <t xml:space="preserve">5° ATF 230/138 kV, 1 x 150 MVA 3Ф
CT (Conexão de Transformador) 230 kV, Arranjo BD4
CT (Conexão de Transformador) 138 kV, Arranjo BPT
MIM - 138 kV
MIM - 138 kV
</t>
  </si>
  <si>
    <t>SE 230/138 kV Lechuga</t>
  </si>
  <si>
    <t xml:space="preserve">4° ATF 230/138 kV, 1 x 150 MVA 3Ф
CT (Conexão de Transformador) 230 kV, Arranjo BD4
CT (Conexão de Transformador) 138 kV, Arranjo BPT
MIM - 138 kV
MIM - 230 kV
</t>
  </si>
  <si>
    <t>SE 230/138 kV Mauá 3</t>
  </si>
  <si>
    <t xml:space="preserve">5° ATF 230/138 kV, 1 x 150 MVA 3Ф
CT (Conexão de Transformador) 230 kV, Arranjo BD4
CT (Conexão de Transformador) 138 kV, Arranjo BPT
MIM - 138 kV
MIM - 230 kV
</t>
  </si>
  <si>
    <t xml:space="preserve">3° ATF 230/138 kV, 3 x 100 MVA 1Ф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</si>
  <si>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</si>
  <si>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aos Estados de Sergipe e Alagoas</t>
  </si>
  <si>
    <t>SE 230/69 kV Arapiraca III</t>
  </si>
  <si>
    <t>SE 230/69 kV Nossa Senhora do Socorro</t>
  </si>
  <si>
    <t xml:space="preserve">3° TF 230/69 kV, 1 x 150 MVA 3Ф
CT (Conexão de Transformador) 230 kV, Arranjo BD4
CT (Conexão de Transformador) 69 kV, Arranjo BPT
MIM - 69 kV
MIM - 230 kV
</t>
  </si>
  <si>
    <t>Estudo de Atendimento a Região Sul da Bahia</t>
  </si>
  <si>
    <t>SE 500/230 kV Poções III</t>
  </si>
  <si>
    <t>SE 500/230 kV Açu III</t>
  </si>
  <si>
    <t xml:space="preserve">5º ATF 500/230 kV, 3 x 200  MVA 1Ф
CT (Conexão de Transformador) 500 kV, Arranjo DJM
CT (Conexão de Transformador) 230 kV, Arranjo BD4
IB (Interligação de Barras) 500 kV, Arranjo DJM
MIM - 230 kV
MIM - 500 kV
</t>
  </si>
  <si>
    <t>Estudo para Escoamento do Potencial Eólico dos Estados do Maranhão, Piauí e Ceará</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</si>
  <si>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</si>
  <si>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</si>
  <si>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</si>
  <si>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</si>
  <si>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SE 500/230 kV Tianguá II</t>
  </si>
  <si>
    <t xml:space="preserve">3° ATF 500/230 kV, 3 x 200 MVA 1Ф
IB (Interligação de Barras) 500 kV, Arranjo DJM
CT (Conexão de Transformador) 500 kV, Arranjo DJM
CT (Conexão de Transformador) 230 kV, Arranjo BD4
MIM - 230 kV
MIM - 500 kV
</t>
  </si>
  <si>
    <t>SE 500 kV Juazeiro III</t>
  </si>
  <si>
    <t xml:space="preserve">2º Reator de Barra 500 kV, 3 x 50  MVar 1Ф
CRB (Conexão de Reator de Barra) 500 kV, Arranjo DJM
IB (Interligação de Barras) 500 kV, Arranjo DJM
MIM - 500 kV 
</t>
  </si>
  <si>
    <t xml:space="preserve">3º ATF 500/230 kV, 3 x 300  MVA 1Ф
CT (Conexão de Transformador) 500 kV, Arranjo DJM
CT (Conexão de Transformador) 230 kV, Arranjo BD4
IB (Interligação de Barras) 500 kV, Arranjo DJM
MIM - 500 kV 
MIM - 230 kV 
</t>
  </si>
  <si>
    <t>Estudo de Expansão da Subestação Bongi</t>
  </si>
  <si>
    <t>SE 230/69 kV Bongi</t>
  </si>
  <si>
    <t xml:space="preserve">5º TF 230/69 kV, 1 x 200  MVA 3Ф (novo)
1º, 2º e 3º TF 230/69 kV, 3 x 200  MVA 3Ф (substituição)
Transformador de Aterramento 69 kV, 2 x 20  MVA (substituição)
230 kV Recapacitação das barras principal e de transferência
Substituição dos secionadores da barra principal (x2)
69 kV Recapacitação das barras principal e auxiliar
69 kV Substituição dos secionadores das barras principal e auxiliar (x2)
CT (Conexão de Transformador) 69 kV, Arranjo BPT
CT (Conexão de Transformador) 230 kV, Arranjo BD4
CT (Conexão de Transformador) 69 kV, Arranjo BPT
IB (Interligação de Barras) 230 kV, Arranjo BD4
IB (Interligação de Barras) 69 kV, Arranjo BPT
MIM - 69 kV 
MIM - 230 kV 
</t>
  </si>
  <si>
    <t>SE 230/69 kV Dias Macedo II</t>
  </si>
  <si>
    <t xml:space="preserve">1º, 2º e 3º TF 230/69 kV, 3 x 200  MVA 3Ф
Transformador de Aterramento 69 kV
EL (Entrada de Linha) 69 kV Arranjo BPT
CT (Conexão de Transformador) 230 kV, Arranjo BD4
IB (Interligação de Barras) 230 kV, Arranjo BPT
EL (Entrada de Linha) 230 kV, Arranjo BD4
CT (Conexão de Transformador) 69 kV, Arranjo BPT
IB (Interligação de Barras) 69 kV, Arranjo BPT
CTA (Conexão de Transformador de Aterramento) 69 kV
MIG (Terreno Urbano)
MIM - 230 kV 
MIM - 69 kV 
</t>
  </si>
  <si>
    <t xml:space="preserve">4º TF 230/69 kV, 1 x 200  MVA 3Ф
CT (Conexão de Transformador) 230 kV, Arranjo BD4
CT (Conexão de Transformador) 69 kV, Arranjo BPT
MIM - 230 kV 
MIM - 69 kV 
</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</si>
  <si>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</si>
  <si>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Tucumã</t>
  </si>
  <si>
    <t xml:space="preserve">1° Reator de Barra 230 kV, 1 x 20 Mvar 3Ф
1º e 2º TF 230/69 kV, (6 + 1R) x 50  MVA 1Ф
CT (Conexão de Transformador) 230 kV, Arranjo BD4
CT (Conexão de Transformador) 69 kV, Arranjo BPT
IB (Interligação de Barras) 230 kV, Arranjo BD4
IB (Interligação de Barras) 69 kV, Arranjo BPT
CRB (Conexão de Reator de Barra) 230 kV, Arranjo BD4
EL (Entrada de Linha) 230 kV, Arranjo BD4
EL (Entrada de Linha) 69 kV, Arranjo BPT
MIG (Terreno Rural)
MIM - 230 kV
MIM - 69 kV
</t>
  </si>
  <si>
    <t>SE 345/138 kV Sete Pontes</t>
  </si>
  <si>
    <t xml:space="preserve">1° e 2° ATF 345/138 kV, (6+1R) x 200 MVA 1Ф
CT (Conexão de Transformador) 345 kV, Arranjo BD4
CT (Conexão de Transformador) 138 kV, Arranjo BD4
IB (Interligação de Barras) 345 kV, Arranjo BD4
EL (Entrada de Linha) 345 kV, Arranjo BD4
MIG (Terreno Urbano)
MIM - 345 kV
MIM - 138 kV
</t>
  </si>
  <si>
    <t>Reavaliação do Atendimento a Cuiabá</t>
  </si>
  <si>
    <t>SE 230/138 kV Rondonópolis</t>
  </si>
  <si>
    <t xml:space="preserve">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
</t>
  </si>
  <si>
    <t>SE 230/69 kV Sorriso</t>
  </si>
  <si>
    <t xml:space="preserve">4° TF 230/69 kV, 1 x 60 MVA 3Ф
CT (Conexão de Transformador) 230 kV, Arranjo BD4
CT (Conexão de Transformador) 69 kV, Arranjo BPT
MIM - 230 kV
MIM - 69 kV
</t>
  </si>
  <si>
    <t>SE 500/138 kV Cuiabá Norte</t>
  </si>
  <si>
    <t xml:space="preserve">1º ATF 500/138 kV, (3 + 1R) x 200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
</t>
  </si>
  <si>
    <t xml:space="preserve">2º ATF 500/138 kV, (3 + 1R) x 200  MVA 1Ф
CT (Conexão de Transformador) 138 kV, Arranjo BD4
IB (Interligação de Barras) 500 kV, Arranjo DJM
CT (Conexão de Transformador) 500 kV, Arranjo DJM
MIM - 500 kV
MIM - 138 kV
</t>
  </si>
  <si>
    <t>SE 230/138 kV Nobres</t>
  </si>
  <si>
    <t xml:space="preserve">3º ATF 230/138 kV, 1 x 100  MVA 3Ф
CT (Conexão de Transformador) 230 kV, Arranjo BD4
CT (Conexão de Transformador) 138 kV, Arranjo BPT
MIM - 230 kV
MIM - 138 kV
</t>
  </si>
  <si>
    <t>Modulação de Transformadores Poços de Caldas</t>
  </si>
  <si>
    <t>SE 500/345 kV Poços de Caldas</t>
  </si>
  <si>
    <t xml:space="preserve">1º ATF 500/345 kV, (3 + 1R) x 200  MVA 1Ф
CT (Conexão de Transformador) 500 kV, Arranjo DJM
CT (Conexão de Transformador) 345 kV, Arranjo DJM
</t>
  </si>
  <si>
    <t>Estudo de Suprimento à Região de Gurupi</t>
  </si>
  <si>
    <t>SE 500/230/138 kV Gurupi</t>
  </si>
  <si>
    <t xml:space="preserve">1º e 2º ATF 230/138 kV, 2 x 100  MVA 3Ф
CT (Conexão de Transformador) 138 kV, Arranjo BPT
IB (Interligação de Barras) 138 kV, Arranjo BPT
EL (Entrada de Linha) 138 kV, Arranjo BPT
CT (Conexão de Transformador) 230 kV, Arranjo BD4
MIG (Terreno Urbano)
MIM - 138 kV 
MIM - 230 kV 
MIG-A
</t>
  </si>
  <si>
    <t>Reforços para a Região Industrial de Mairiporã, Jaguari e São José dos Campos</t>
  </si>
  <si>
    <t>SE 230/88 kV Dom Pedro I</t>
  </si>
  <si>
    <t xml:space="preserve">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
</t>
  </si>
  <si>
    <t>SE 230/88 kV São José dos Campos</t>
  </si>
  <si>
    <t xml:space="preserve">1°, 2° e 3° TF 230/138 kV, (9+1R) x 100 MVA 1Ф
CT (Conexão de Transformador) 230 kV, Arranjo BD4
CT (Conexão de Transformador) 138 kV, Arranjo BD4
</t>
  </si>
  <si>
    <t>SE 345/88 kV São Miguel</t>
  </si>
  <si>
    <t xml:space="preserve">1°, 2° e 3° TF 345/88 kV, (9+1R) x 133,33 MVA 1Ф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 
</t>
  </si>
  <si>
    <t>SE 345/88 kV São Caetano do Sul</t>
  </si>
  <si>
    <t xml:space="preserve">1° e 2° TF 345/138 kV, (6+1R) x 133,33 MVA 1Ф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 
</t>
  </si>
  <si>
    <t>SE 345 kV Miguel Reale</t>
  </si>
  <si>
    <t xml:space="preserve">3° TF 345/138 kV, 3 x 133,33 MVA 1Ф
3° TF 345/20 kV, 1 x 135 MVA 3Ф
CT (Conexão de Transformador) 345 kV, Arranjo BD4
CT (Conexão de Transformador) 138 kV, Arranjo BD4
CT (Conexão de Transformador) 20 kV, Arranjo BD4
MIM - 345 kV 
MIM - 138 kV 
MIM - 69 kV 
</t>
  </si>
  <si>
    <t>SE 345 kV Ramon Reberte Filho</t>
  </si>
  <si>
    <t xml:space="preserve">CT (Conexão de Transformador) 345 kV, Arranjo BD4 (substituição)
IB (Interligação de Barras) 345 kV, Arranjo BD4 (substituição)
EL (Entrada de Linha) 345 kV, Arranjo BD4 (substituição)
</t>
  </si>
  <si>
    <t>SE 345 kV Leste</t>
  </si>
  <si>
    <t xml:space="preserve">CT (Conexão de Transformador) 345 kV, Arranjo BD4 (substituição)
IB (Interligação de Barras) 345 kV, Arranjo BD4 (substituição)
</t>
  </si>
  <si>
    <t xml:space="preserve">CT (Conexão de Transformador) 345 kV, Arranjo BD4 (substituição)
IB (Interligação de Barras) 345 kV, Arranjo BD4 (substituição)
EL (Entrada de Linha) 345 kV, Arranjo BD4 (substituição)
CRB (Conexão de Reator de Barra) 345 kV, Arranjo BD4 (substituição)
</t>
  </si>
  <si>
    <t>SE 345 kV SE Interlagos</t>
  </si>
  <si>
    <t xml:space="preserve">EL (Entrada de Linha) 345 kV, Arranjo BD4 (substituição)
</t>
  </si>
  <si>
    <t>SE 345 kV SE Baixada</t>
  </si>
  <si>
    <t xml:space="preserve">IB (Interligação de Barras) 345 kV, Arranjo BD4 (substituição)
EL (Entrada de Linha) 345 kV, Arranjo BD4 (substituição)
</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</si>
  <si>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</si>
  <si>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</si>
  <si>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</si>
  <si>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SE 500/230 kV Medeiros Neto II</t>
  </si>
  <si>
    <t xml:space="preserve">1º ATF 500/230 kV, (3 + 1R) x 100  MVA 1Ф
CT (Conexão de Transformador) 230 kV, Arranjo BD4
IB (Interligação de Barras) 230 kV, Arranjo BD4
CT (Conexão de Transformador) 500 kV, Arranjo DJM
MIG (Terreno Rural)
MIM - 230 kV 
MIM - 500 kV 
</t>
  </si>
  <si>
    <t>SE 525/230 kV Gravataí</t>
  </si>
  <si>
    <t xml:space="preserve">4º ATF 525/230 kV, 3 x 224  MVA 1Ф
CT (Conexão de Transformador) 525 kV, Arranjo DJM
CT (Conexão de Transformador) 230 kV, Arranjo BD4
MIM - 525 kV 
MIM - 230 kV 
</t>
  </si>
  <si>
    <t xml:space="preserve">1º Capacitor em Derivação 230 kV, 1 x 100  MVar 3Ф
CCD (Conexão de Capacitor Derivação) 230 kV, Arranjo BD4
MIM - 230 kV 
</t>
  </si>
  <si>
    <t>SE 525/230 kV Curitiba Oeste</t>
  </si>
  <si>
    <t xml:space="preserve">1º e 2º ATF 525/230 kV, (6 + 1R) x 224  MVA 1Ф
1º e 2º Reator de Barra 525 kV, (6 + 1R) x 50  MVar 1Ф
CRB (Conexão de Reator de Barra) 525 kV, Arranjo DJM
CT (Conexão de Transformador) 525 kV, Arranjo DJM
CT (Conexão de Transformador) 230 kV, Arranjo BD4
IB (Interligação de Barras) 230 kV, Arranjo BD4
IB (Interligação de Barras) 525 kV, Arranjo DJM
EL (Entrada de Linha) 230 kV, Arranjo BD4
EL (Entrada de Linha) 525 kV, Arranjo DJM
MIG (Terreno Rural)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</si>
  <si>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</si>
  <si>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</si>
  <si>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</si>
  <si>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</si>
  <si>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</si>
  <si>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</si>
  <si>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</si>
  <si>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</si>
  <si>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</si>
  <si>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</si>
  <si>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SE 230/13.8 kV Campo Comprido</t>
  </si>
  <si>
    <t xml:space="preserve">1º e 2º TF 230/13,8 kV, 2 x 50  MVA 3Ф (Subst. por final de vida útil)
</t>
  </si>
  <si>
    <t xml:space="preserve">3º TF 230/13,8 kV, 1 x 50  MVA 3Ф
CT (Conexão de Transformador) 230 kV, Arranjo BD4
CT (Conexão de Transformador) 13,8 kV, Arranjo BS
MIM - 230 kV 
MIM - 13.8 kV 
</t>
  </si>
  <si>
    <t>SE 525 kV Curitiba</t>
  </si>
  <si>
    <t xml:space="preserve">1º e 2º ATF 525/230 kV, (5 + 1R) x 224  MVA 1Ф (Subst. por final de vida útil)
1º Reator de Barra 525 kV, (3 + 1R) x 50  MVar 1Ф (Subst. por final de vida útil)
</t>
  </si>
  <si>
    <t>SE 525/230 kV Areia</t>
  </si>
  <si>
    <t xml:space="preserve">1º ATF 525/230 kV, 3 x 224  MVA 1Ф (Subst. por final de vida útil)
</t>
  </si>
  <si>
    <t>SE 230/13.8 kV Santa Quitéria</t>
  </si>
  <si>
    <t xml:space="preserve">1º e 2º TF 230/13,8 kV, 2 x 75  MVA 3Ф (Subst. 2x 50 MVA)
</t>
  </si>
  <si>
    <t>SE 525 kV Curitiba Leste</t>
  </si>
  <si>
    <t xml:space="preserve">1º Reator de Barra 525 kV, (3 + 1R) x 50  MVar 1Ф
CRB (Conexão de Reator de Barra) 525 kV, Arranjo DJM
</t>
  </si>
  <si>
    <t>SE 230/69 kV Pilarzinho</t>
  </si>
  <si>
    <t>SE 230/69 kV D.I. São José dos Pinhais</t>
  </si>
  <si>
    <t>SE 230/138 kV Barreiras</t>
  </si>
  <si>
    <t xml:space="preserve">3° ATF 230/138 kV, 1 x 100 MVA 3Ф
CT (Conexão de Transformador) 230 kV, Arranjo BPT
CT (Conexão de Transformador) 138 kV, Arranjo BPT
MIM - 230 kV
MIM - 138 kV
</t>
  </si>
  <si>
    <t xml:space="preserve">4° ATF 230/138 kV, 3 x 33 MVA 1Ф
CT (Conexão de Transformador) 230 kV, Arranjo BD4
CT (Conexão de Transformador) 138 kV, Arranjo BD4
MIM - 230 kV
MIM - 138 kV
</t>
  </si>
  <si>
    <t>SE 500/230 kV Barreiras II</t>
  </si>
  <si>
    <t xml:space="preserve">3° ATF 500/230 kV, 3 x 100 MVA 1Ф
CT (Conexão de Transformador) 500 kV, Arranjo DJM
CT (Conexão de Transformador) 230 kV, Arranjo BD4
IB (Interligação de Barras) 500 kV, Arranjo DJM
MIM - 500 kV
MIM - 230 kV
</t>
  </si>
  <si>
    <t xml:space="preserve">Subst. 2º ATF 230/138 kV, 1 x 225  MVA 3Ф
CT (Conexão de Transformador) 230 kV, Arranjo BPT
CT (Conexão de Transformador) 138 kV, Arranjo ANEL
MIM - 230 kV 
MIM - 138 kV 
</t>
  </si>
  <si>
    <t>Estudo de Atendimento à Região Norte de Goiás</t>
  </si>
  <si>
    <t>SE 230/138 kV Serra da Mesa</t>
  </si>
  <si>
    <t xml:space="preserve">4º ATF 230/138 kV, 3 x 16  MVA 1Ф
CT (Conexão de Transformador) 138 kV, Arranjo BPT
CT (Conexão de Transformador) 230 kV, Arranjo BD4
MIM - 138 kV 
MIM - 230 kV 
</t>
  </si>
  <si>
    <t>SE 230/69 kV Itapaci</t>
  </si>
  <si>
    <t xml:space="preserve">3º TF 230/69 kV, 1 x 50  MVA 3Ф
CT (Conexão de Transformador) 230 kV, Arranjo BD4
CT (Conexão de Transformador) 69 kV, Arranjo BPT
MIM - 230 kV 
MIM - 69 kV 
</t>
  </si>
  <si>
    <t>SE 230/69 kV Niquelândia</t>
  </si>
  <si>
    <t xml:space="preserve">2º TF 230/69 kV, 3 x 10  MVA 1Ф
CT (Conexão de Transformador) 69 kV, Arranjo BPT
CT (Conexão de Transformador) 230 kV, Arranjo BD4
MIM - 69 kV 
MIM - 230 kV 
</t>
  </si>
  <si>
    <t>SE 230/138 kV Anastácio</t>
  </si>
  <si>
    <t xml:space="preserve">1º Reator de Barra 230 kV, 1 x 27  MVar 3Ф
CRB (Conexão de Reator de Barra) 230 kV, Arranjo BD4
MIM - 230 kV 
</t>
  </si>
  <si>
    <t>Atendimento às Regiões Sul e Extremo Sul de Santa Catarina</t>
  </si>
  <si>
    <t>SE 230/69 kV Siderópolis</t>
  </si>
  <si>
    <t xml:space="preserve">2° e 3° TF 230/69 kV, 2 x 150 MVA 3Ф
</t>
  </si>
  <si>
    <t>SE 230/138 kV Tubarão Sul</t>
  </si>
  <si>
    <t xml:space="preserve">2° TF 230/138 kV, 1 x 150 MVA 3Ф
CT (Conexão de Transformador) 230 kV, Arranjo BD4
CT (Conexão de Transformador) 138 kV, Arranjo BPT
MIM - 230 kV
MIM - 138 kV
</t>
  </si>
  <si>
    <t xml:space="preserve">3° TF 230/138 kV, 1 x 150 MVA 3Ф
CT (Conexão de Transformador) 230 kV, Arranjo BD4
CT (Conexão de Transformador) 138 kV, Arranjo BPT
MIM - 230 kV
MIM - 138 kV
</t>
  </si>
  <si>
    <t>SE 230/138 kV Jorge Lacerda</t>
  </si>
  <si>
    <t xml:space="preserve">1° e 2° TF 230/138 kV, 2 x 120 MVA 3Ф
CT (Conexão de Transformador) 230 kV, Arranjo BD4
CT (Conexão de Transformador) 138 kV, Arranjo BPT
</t>
  </si>
  <si>
    <t>SE 230 kV Siderópolis</t>
  </si>
  <si>
    <t xml:space="preserve">Remanejamento do TF2 de Siderópolis para Farroupilha
</t>
  </si>
  <si>
    <t>SE 500/440/138 kV Araraquara 2</t>
  </si>
  <si>
    <t xml:space="preserve">4º ATF 500/440 kV, 3 x 416,67 MVA 1F
IB (Interligação de Barras) 440 kV, Arranjo DJM
CT (Conexão de Transformador) 500 kV, Arranjo DJM
CT (Conexão de Transformador) 440 kV, Arranjo DJM
MIM - 440 kV
</t>
  </si>
  <si>
    <t>SE 500/230/138 kV Paracatu 4</t>
  </si>
  <si>
    <t xml:space="preserve">3° TF 500/138 kV, 3 x 100 MVA 1Ф
IB (Interligação de Barras) 500 kV, Arranjo DJM
CT (Conexão de Transformador) 138 kV, Arranjo BD4
CT (Conexão de Transformador) 500 kV, Arranjo DJM
EL (Entrada de Linha) 500 kV, Arranjo DJM
CRL (Conex. de Reator de Linha) 500 kV, Arranjo DJM
MIM - 500 kV
MIM - 138 kV
</t>
  </si>
  <si>
    <t>SE 500/345 kV Santos Dumont 2</t>
  </si>
  <si>
    <t xml:space="preserve">1° ATF 500/345 kV, (3+1R) x 250 MVA 1Ф
CT (Conexão de Transformador) 500 kV, Arranjo DJM
CT (Conexão de Transformador) 345 kV, Arranjo DJM
IB (Interligação de Barras) 500 kV, Arranjo DJM
IB (Interligação de Barras) 345 kV, Arranjo DJM
EL (Entrada de Linha) 500 kV, Arranjo DJM
CRL (Conex. de Reator de Linha) 500 kV, Arranjo DJM
MIG (Terreno Rural)
MIM - 500 kV
MIM - 345 kV
</t>
  </si>
  <si>
    <t>SE 500/230 kV Jaíba</t>
  </si>
  <si>
    <t xml:space="preserve">1° e 2° ATF 500/230 kV, (6+1R) x 250 MVA 1Ф
CT (Conexão de Transformador) 500 kV, Arranjo DJM
CT (Conexão de Transformador) 230 kV, Arranjo BD4
IB (Interligação de Barras) 500 kV, Arranjo DJM
EL (Entrada de Linha) 500 kV, Arranjo DJM
CRL (Conex. de Reator de Linha) 500 kV, Arranjo DJM
CT (Conexão de Transformador) 500 kV, Arranjo DJM
CT (Conexão de Transformador) 230 kV, Arranjo BD4
IB (Interligação de Barras) 500 kV, Arranjo DJM
MIG (Terreno Rural)
MIM - 500 kV
MIM - 230 kV
</t>
  </si>
  <si>
    <t>SE 500 kV Janaúba 6</t>
  </si>
  <si>
    <t xml:space="preserve">IB (Interligação de Barras) 500 kV, Arranjo DJM
EL (Entrada de Linha) 500 kV, Arranjo DJM
CRL (Conex. de Reator de Linha) 500 kV, Arranjo DJM
MIG (Terreno Rural)
MIM - 500 kV
</t>
  </si>
  <si>
    <t>SE 500 kV Capelinha 3</t>
  </si>
  <si>
    <t xml:space="preserve">1° Reator de Barra 500 kV, (3+1R) x 50 Mvar 1Ф
CRB (Conexão de Reator de Barra) 500 kV, Arranjo DJM
IB (Interligação de Barras) 500 kV, Arranjo DJM
EL (Entrada de Linha) 500 kV, Arranjo DJM
CRL (Conex. de Reator de Linha) 500 kV, Arranjo DJM
IB (Interligação de Barras) 500 kV, Arranjo DJM
MIG (Terreno Rural)
MIM - 500 kV
</t>
  </si>
  <si>
    <t>SE 500 kV Nova Ponte 3</t>
  </si>
  <si>
    <t xml:space="preserve">1° e 2° Reator de Barra 500 kV, (6+1R) x 50 Mvar 1Ф
IB (Interligação de Barras) 500 kV, Arranjo DJM
CRB (Conexão de Reator de Barra) 500 kV, Arranjo DJM
EL (Entrada de Linha) 500 kV, Arranjo DJM
CRL (Conex. de Reator de Linha) 500 kV, Arranjo DJM
IB (Interligação de Barras) 500 kV, Arranjo DJM
MIG (Terreno Rural)
MIM - 500 kV
</t>
  </si>
  <si>
    <t>SE 500/345 kV Buritizeiro 3</t>
  </si>
  <si>
    <t xml:space="preserve">1° ATF 500/345 kV, (3+1R) x 200 MVA 1Ф
CT (Conexão de Transformador) 500 kV, Arranjo DJM
CT (Conexão de Transformador) 345 kV, Arranjo DJM
IB (Interligação de Barras) 500 kV, Arranjo DJM
IB (Interligação de Barras) 345 kV, Arranjo DJM
IB (Interligação de Barras) 345 kV, Arranjo DJM
EL (Entrada de Linha) 500 kV, Arranjo DJM
EL (Entrada de Linha) 345 kV, Arranjo DJM
CRL (Conex. de Reator de Linha) 500 kV, Arranjo DJM
MIG (Terreno Rural)
MIM - 345 kV
MIM - 500 kV
</t>
  </si>
  <si>
    <t>SE 345/138 kV Montes Claros 2</t>
  </si>
  <si>
    <t xml:space="preserve">1° e 2° ATF 345/138 kV, (6+1R) x 125 MVA 1Ф
CT (Conexão de Transformador) 138 kV, Arranjo BD4
MIM - 138 kV
</t>
  </si>
  <si>
    <t>GET Especificações e Custos</t>
  </si>
  <si>
    <t>Desempenho Dinâmico do Sistema de SP no Horizonte de Médio/Longo Prazo</t>
  </si>
  <si>
    <t>SE 500 kV Estreito</t>
  </si>
  <si>
    <t xml:space="preserve">Compensador Síncrono -180/300 Mvar
CC (Conexão de Compensador) 500 kV, Arranjo DJM
IB (Interligação de Barras) 500 kV, Arranjo DJM
MIM - 500 kV
MIG-A
</t>
  </si>
  <si>
    <t>Modularização das Unidades Transformadoras 345/138 kV e 138/13,8 kV da SE Várzea da Palma 1</t>
  </si>
  <si>
    <t>SE 345/138 kV Várzea da Palma</t>
  </si>
  <si>
    <t xml:space="preserve">1° e 2° ATF 345/138 kV, (6+1R) x 50 MVA 1Ф
</t>
  </si>
  <si>
    <t xml:space="preserve">4º ATF 230/138 kV, 1 x 150  MVA 3Ф
CT (Conexão de Transformador) 138 kV, Arranjo BPT
CT (Conexão de Transformador) 230 kV, Arranjo BD4
MIM - 138 kV 
MIM - 230 kV 
</t>
  </si>
  <si>
    <t>SE 345/138 kV Açu</t>
  </si>
  <si>
    <t>Substituição dos autotransformadores 500/138 kV da Subestação Cachoeira Paulista - SP</t>
  </si>
  <si>
    <t>SE 500/138 kV Cachoeira Paulista</t>
  </si>
  <si>
    <t xml:space="preserve">1º ATF 500/138 kV, (3 + 1R) x 83  MVA 1Ф
2º ATF 500/138 kV, 3 x 83  MVA 1Ф
</t>
  </si>
  <si>
    <t>Estudo de Compensação Reativa na Área Leste da Região Nordeste</t>
  </si>
  <si>
    <t>SE 500 kV Campina Grande III</t>
  </si>
  <si>
    <t xml:space="preserve">2º Reator de Barra 500 kV, 3 x 50  MVar 1Ф
CRB (Conexão de Reator de Barra) 500 kV, Arranjo DJM
</t>
  </si>
  <si>
    <t>SE 500 kV Angelim II</t>
  </si>
  <si>
    <t>SE 500 kV Garanhuns II</t>
  </si>
  <si>
    <t xml:space="preserve">2º e 3º Reator de Barra 500 kV, 6 x 50  MVar 1Ф
CRB (Conexão de Reator de Barra) 500 kV, Arranjo DJM
IB (Interligação de Barras) 500 kV, Arranjo DJM
MIM - 500 kV 
</t>
  </si>
  <si>
    <t>SE 500 kV Pau Ferro</t>
  </si>
  <si>
    <t xml:space="preserve">2º Reator de Barra 500 kV, 3 x 60  MVar 1Ф
CRB (Conexão de Reator de Barra) 500 kV, Arranjo DJM
IB (Interligação de Barras) 500 kV, Arranjo DJM
MIM - 500 kV 
</t>
  </si>
  <si>
    <t>SE 500/230 kV Olindina</t>
  </si>
  <si>
    <t xml:space="preserve">1º ATF 500/138 kV, (3 + 1R) x 150  MVA 1Ф
CT (Conexão de Transformador) 230 kV, Arranjo BD4
CT (Conexão de Transformador) 500 kV, Arranjo DJM
IB (Interligação de Barras) 500 kV, Arranjo DJM
MIM - 230 kV 
MIM - 500 kV 
MIG-A
</t>
  </si>
  <si>
    <t>SE 230/138/13.8 kV Ipatinga 1</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</si>
  <si>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</si>
  <si>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</si>
  <si>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</si>
  <si>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230/69 kV São Luís IV</t>
  </si>
  <si>
    <t xml:space="preserve">3° TF 230/69 kV, 1 x 200 MVA 3Ф
CT (Conexão de Transformador) 230 kV, Arranjo BD4
CT (Conexão de Transformador) 69 kV, Arranjo BPT
MIM - 69 kV
MIM - 230 kV
</t>
  </si>
  <si>
    <t>SE 230/69 kV Vila do Conde</t>
  </si>
  <si>
    <t xml:space="preserve">3° TF 230/69 kV, 1 x 200 MVA 3Ф
CT (Conexão de Transformador) 69 kV, Arranjo BPT
CT (Conexão de Transformador) 230 kV, Arranjo BD4
MIM - 230 kV
MIM - 69 kV
</t>
  </si>
  <si>
    <t>SE 230/138 kV Tapajós</t>
  </si>
  <si>
    <t xml:space="preserve">2° Capacitor em Derivação 230 kV, 1 x 30 Mvar 3Ф
CCD (Conexão de Capacitor Derivação) 230 kV, Arranjo BD4
MIM - 230 kV
</t>
  </si>
  <si>
    <t>SE 230/138 kV Rurópolis</t>
  </si>
  <si>
    <t xml:space="preserve">4° ATF 230/138 kV, 1 x 100 MVA 3Ф
CT (Conexão de Transformador) 230 kV, Arranjo BD4
CT (Conexão de Transformador) 138 kV, Arranjo BPT
MIM - 138 kV
MIM - 230 kV
</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</si>
  <si>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</si>
  <si>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</si>
  <si>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SE 230 kV Piripiri</t>
  </si>
  <si>
    <t xml:space="preserve">3o Capacitor em Derivação 230 kV, 1 x 30 Mvar 3Ф
CCD (Conexão de Capacitor Derivação) 230 kV, Arranjo BD4
MIM - 230 kV
</t>
  </si>
  <si>
    <t>Estudos de Suprimento a Região Metropolitana de Maceió</t>
  </si>
  <si>
    <t>SE 230/69 kV Maceió II</t>
  </si>
  <si>
    <t xml:space="preserve">3° TF 230/69 kV, 1 x 200 MVA 3Ф
CT (Conexão de Transformador) 230 kV, Arranjo BD4
CT (Conexão de Transformador) 69 kV, Arranjo BPT
MIM - 230 kV
MIM - 69 kV
</t>
  </si>
  <si>
    <t>SE 230/138 kV Campo Mourão</t>
  </si>
  <si>
    <t>SE 525/230/138 kV Biguaçu</t>
  </si>
  <si>
    <t xml:space="preserve">2° Capacitor em Derivação 230 kV, 1 x 100 Mvar 3Ф
CCD (Conexão de Capacitor Derivação) 230 kV, Arranjo BD4
MIM - 230 kV
</t>
  </si>
  <si>
    <t>SE 230/138 kV Umuarama Sul</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</si>
  <si>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</si>
  <si>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</si>
  <si>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</si>
  <si>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</si>
  <si>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</si>
  <si>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</si>
  <si>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</si>
  <si>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</si>
  <si>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</si>
  <si>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</si>
  <si>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Estudo da Interligação Boa Vista - Manaus</t>
  </si>
  <si>
    <t>SE 230/69 kV Boa Vista</t>
  </si>
  <si>
    <t xml:space="preserve">4° TF 230/69 kV, 1 x 100 MVA 3Ф
CT (Conexão de Transformador) 230 kV, Arranjo BD4
CT (Conexão de Transformador) 138 kV, Arranjo BPT
MIM - 138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</si>
  <si>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</si>
  <si>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</si>
  <si>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</si>
  <si>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</si>
  <si>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</si>
  <si>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</si>
  <si>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</si>
  <si>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</si>
  <si>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</si>
  <si>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SE 230/69 kV Balsas</t>
  </si>
  <si>
    <t xml:space="preserve">3° TF 230/69 kV, 1 x 100 MVA 3Ф
CT (Conexão de Transformador) 69 kV, Arranjo BPT
CT (Conexão de Transformador) 230 kV, Arranjo BD4
MIM - 69 kV
MIM - 230 kV
</t>
  </si>
  <si>
    <t>SE 230/138 kV Santana do Araguaia</t>
  </si>
  <si>
    <t xml:space="preserve">1° Capacitor em Derivação 230 kV, 1 x 15 Mvar 3Ф
CCD (Conexão de Capacitor Derivação) 230 kV, Arranjo BD4
MIM - 230 kV
</t>
  </si>
  <si>
    <t xml:space="preserve">2° Capacitor em Derivação 230 kV, 1 x 15 Mvar 3Ф
CCD (Conexão de Capacitor Derivação) 230 kV, Arranjo BD4
MIM - 230 kV
</t>
  </si>
  <si>
    <t>SE 230/138 kV Xinguara II</t>
  </si>
  <si>
    <t xml:space="preserve">3° ATF 230/138 kV, 1 x 150 MVA 3Ф
CT (Conexão de Transformador) 230 kV, Arranjo BD4
CT (Conexão de Transformador) 138 kV, Arranjo BPT
MIM - 138 kV
MIM - 230 kV
</t>
  </si>
  <si>
    <t>Estudo de Suprimento ao Município de Presidente Figueiredo</t>
  </si>
  <si>
    <t>SE 230/69 kV Presidente Figueiredo</t>
  </si>
  <si>
    <t xml:space="preserve">1º e 2º TF 230/69 kV, 2 x 50  MVA 3Ф
CT (Conexão de Transformador) 69 kV, Arranjo BPT
CT (Conexão de Transformador) 230 kV, Arranjo BD4
IB (Interligação de Barras) 230 kV, Arranjo BD4
IB (Interligação de Barras) 69 kV, Arranjo BPT
EL (Entrada de Linha) 230 kV, Arranjo BD4
MIG (Terreno Urbano)
MIM - 69 kV 
MIM - 230 kV 
</t>
  </si>
  <si>
    <t>SE 230/138 kV Capão Bonito</t>
  </si>
  <si>
    <t xml:space="preserve">1°, 2° e 3° ATF 230/138 kV, (9+1R) x 50 MVA 1Ф
CT (Conexão de Transformador) 230 kV, Arranjo BD4
CT (Conexão de Transformador) 138 kV, Arranjo BD4
MIM - 230 kV
MIM - 138 kV
</t>
  </si>
  <si>
    <t xml:space="preserve">1° e 2° ATF 230/138 kV, (6+1R) x 75 MVA 1Ф
Substituição equipamentos do vão 6K, BD4
Substituição equipamentos do vão 7K, BD4
Substituição das secionadoras do vão 11K, BD4
MIM - 230 kV
</t>
  </si>
  <si>
    <t>SE 230/69 kV Nova Petrópolis 2</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</si>
  <si>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</si>
  <si>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</si>
  <si>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SE 230/69/13.8 kV Caxias do Sul 5</t>
  </si>
  <si>
    <t xml:space="preserve">3° TF 230/13,8 kV, 1 x 50 MVA 3Ф
CT (Conexão de Transformador) 230 kV, Arranjo BD4
CT (Conexão de Transformador) 13,8 kV, Arranjo BPT
MIM - 230 kV 
MIM - 13.8 kV 
</t>
  </si>
  <si>
    <t>SE 230/69 kV Vinhedos</t>
  </si>
  <si>
    <t xml:space="preserve">3° ATF 230/69 kV, 1 x 165 MVA 3Ф
CT (Conexão de Transformador) 230 kV, Arranjo BD4
CT (Conexão de Transformador) 69 kV, Arranjo BPT
EL (Entrada de Linha) 230 kV, Arranjo BD4
MIM - 69 kV
MIM - 230 kV
</t>
  </si>
  <si>
    <t>SE 500 kV Medeiros Neto II</t>
  </si>
  <si>
    <t xml:space="preserve">1º e 2º Reator de Barra 500 kV, (6 + 1R) x 66.6  MVar 1Ф
Compensador Síncrono 500 kV, 1 x (-180.0/+300.0)  MVar
CRB (Conexão de Reator de Barra) 500 kV, Arranjo DJM
CC (Conexão de Compensador) 500 kV, Arranjo DJM
IB (Interligação de Barras) 500 kV, Arranjo DJM
IB (Interligação de Barras) 500 kV, Arranjo DJM
EL (Entrada de Linha) 500 kV, Arranjo DJM
MIG (Terreno Rural)
MIM - 500 kV 
</t>
  </si>
  <si>
    <t>SE 500/230 kV Morro do Chapéu II</t>
  </si>
  <si>
    <t xml:space="preserve">3º ATF 500/230 kV, 3 x 300  MVA 1Ф
2º Reator de Barra 500 kV, 3 x 50  MVar 1Ф
CT (Conexão de Transformador) 500 kV, Arranjo DJM
CT (Conexão de Transformador) 230 kV, Arranjo BD4
CRB (Conexão de Reator de Barra) 500 kV, Arranjo DJM
IB (Interligação de Barras) 500 kV, Arranjo DJM
MIM - 500 kV 
MIM - 230 kV 
</t>
  </si>
  <si>
    <t>SE 500 kV Poções III</t>
  </si>
  <si>
    <t>SE 500/230 kV Bom Jesus da Lapa II</t>
  </si>
  <si>
    <t xml:space="preserve">3º ATF 500/230 kV, 3 x 100  MVA 1Ф
CT (Conexão de Transformador) 500 kV, Arranjo DJM
CT (Conexão de Transformador) 230 kV, Arranjo BD4
IB (Interligação de Barras) 500 kV, Arranjo DJM
MIM - 500 kV 
MIM - 230 kV 
</t>
  </si>
  <si>
    <t>SE 230/69/13.8 kV Macapá III</t>
  </si>
  <si>
    <t xml:space="preserve">1° e 2° TF 230/69 kV, 2 x 150 MVA 3Ф
CT (Conexão de Transformador) 230 kV, Arranjo BD4
CT (Conexão de Transformador) 69 kV, Arranjo BPT
IB (Interligação de Barras) 230 kV, Arranjo BD4
IB (Interligação de Barras) 69 kV, Arranjo BPT
CT (Conexão de Transformador) 230 kV, Arranjo BD4
CT (Conexão de Transformador) 69 kV, Arranjo BPT
EL (Entrada de Linha) 230 kV, Arranjo BD4
EL (Entrada de Linha) 69 kV, Arranjo BPT
CRLF (Conexão de Reator de Linha Fixo) 230 kV, Arranjo BD4
MIG (Terreno Urbano)
MIM - 69 kV
MIM - 230 kV
</t>
  </si>
  <si>
    <t>SE 500 kV Açailândia</t>
  </si>
  <si>
    <t xml:space="preserve">1° e 2° ATF 500/230 kV, (6+1R) x 150 MVA 1Ф
CT (Conexão de Transformador) 500 kV, Arranjo DJM
IB (Interligação de Barras) 500 kV, Arranjo DJM
MIM - 500 kV
MIG-A
</t>
  </si>
  <si>
    <t>SE 230/69 kV Açailândia</t>
  </si>
  <si>
    <t xml:space="preserve">1° e 2° TF 230/69 kV, 2 x 75 MVA 3Ф
IB (Interligação de Barras) 230 kV, Arranjo BD4
CT (Conexão de Transformador) 230 kV, Arranjo BD4
IB (Interligação de Barras) 69 kV, Arranjo BPT
CT (Conexão de Transformador) 69 kV, Arranjo BPT
EL (Entrada de Linha) 230 kV, Arranjo BD4
EL (Entrada de Linha) 69 kV, Arranjo BPT
MIG (Terreno Rural)
MIM - 230 kV
MIM - 69 kV
</t>
  </si>
  <si>
    <t>SE 230/69 kV Dom Eliseu II</t>
  </si>
  <si>
    <t xml:space="preserve">1° e 2° TF 230/69 kV, 2 x 75 MVA 3Ф
1° e 2° Reator de Barra 230 kV, 2 x 10 Mvar 3Ф
IB (Interligação de Barras) 230 kV, Arranjo BD4
CT (Conexão de Transformador) 230 kV, Arranjo BD4
CRB (Conexão de Reator de Barra) 230 kV, Arranjo BD4
IB (Interligação de Barras) 69 kV, Arranjo BPT
CT (Conexão de Transformador) 69 kV, Arranjo BPT
EL (Entrada de Linha) 230 kV, Arranjo BD4
EL (Entrada de Linha) 69 kV, Arranjo BPT
MIG (Terreno Rural)
MIM - 230 kV
MIM - 69 kV
</t>
  </si>
  <si>
    <t>SE 500/230/69 kV Marabá</t>
  </si>
  <si>
    <t xml:space="preserve">3° TF 230/69 kV, 1 x 100 MVA 3Ф (Substituição)
CT (Conexão de Transformador) 230 kV, Arranjo BD4
CT (Conexão de Transformador) 69 kV, Arranjo BPT
MIM - 230 kV
MIM - 69 kV
</t>
  </si>
  <si>
    <t>SE 500/230/138 kV Santa Luzia III</t>
  </si>
  <si>
    <t xml:space="preserve">1° e 2° ATF 500/230 kV, (6+1R) x 150 MVA 1Ф
1° Reator de Barra 500 kV, (3+1R) x 45,33 Mvar 1Ф
1° e 2° ATF 230/138 kV, 2 x 100 MVA 3Ф
IB (Interligação de Barras) 500 kV, Arranjo DJM
CT (Conexão de Transformador) 500 kV, Arranjo DJM
CRB (Conexão de Reator de Barra) 500 kV, Arranjo DJM
IB (Interligação de Barras) 230 kV, Arranjo BD4
CT (Conexão de Transformador) 230 kV, Arranjo BD4
IB (Interligação de Barras) 138 kV, Arranjo BPT
CT (Conexão de Transformador) 138 kV, Arranjo BPT
IB (Interligação de Barras) 500 kV, Arranjo DJM
EL (Entrada de Linha) 500 kV, Arranjo DJM
CRLF (Conexão de Reator de Linha Fixo) 500 kV, Arranjo DJM
EL (Entrada de Linha) 138 kV, Arranjo BPT
CT (Conexão de Transformador) 230 kV, Arranjo BD4
CT (Conexão de Transformador) 138 kV, Arranjo BPT
MIG (Terreno Rural)
MIM - 500 kV
MIM - 230 kV
</t>
  </si>
  <si>
    <t>SE 500/230/138 kV Miranda II</t>
  </si>
  <si>
    <t xml:space="preserve">2° Reator de Barra 500 kV, (3+1R) x 75 Mvar 1Ф (Remanejamento)
CRB (Conexão de Reator de Barra) 500 kV, Arranjo DJM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</si>
  <si>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</si>
  <si>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</si>
  <si>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</si>
  <si>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</si>
  <si>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SE 230/69 kV Caxias II</t>
  </si>
  <si>
    <t xml:space="preserve">3° ATF 230/138 kV, 1 x 100 MVA 3Ф
CT (Conexão de Transformador) 230 kV, Arranjo BD4
CT (Conexão de Transformador) 138 kV, Arranjo BPT
MIM - 230 kV
MIM - 138 kV
</t>
  </si>
  <si>
    <t>Definição da nova modularização da SE Xavantes</t>
  </si>
  <si>
    <t>SE 230/138 kV Xavantes</t>
  </si>
  <si>
    <t xml:space="preserve">2° ATF 230/138 kV, (3+1R) x 75 MVA 1Ф
3° ATF 230/138 kV, 3 x 75 MVA 1Ф
CT (Conexão de Transformador) 230 kV, Arranjo BD4
CT (Conexão de Transformador) 138 kV, Arranjo BD4
MIM - 230 kV
MIM - 138 kV
</t>
  </si>
  <si>
    <t>SE 230/69 kV Nossa Senhora da Glória II</t>
  </si>
  <si>
    <t xml:space="preserve">1° e 2° TF 230/69 kV, 2 x 150 MVA 3Ф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</si>
  <si>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 230/69 kV Itabaiana</t>
  </si>
  <si>
    <t xml:space="preserve">1° e 2° TF 230/69 kV, 2 x 150 MVA 3Ф
CT (Conexão de Transformador) 230 kV, Arranjo BPT
CT (Conexão de Transformador) 69 kV, Arranjo BPT
MIM - 230 kV
MIM - 69 kV
</t>
  </si>
  <si>
    <t xml:space="preserve">3° TF 230/69 kV, 1 x 150 MVA 3Ф
CT (Conexão de Transformador) 230 kV, Arranjo BPT
CT (Conexão de Transformador) 69 kV, Arranjo BPT
MIM - 230 kV
MIM - 69 kV
</t>
  </si>
  <si>
    <t>SECC LT 230 kV Sabará 3 - Itabira 2, C1, na SE Itabira 5</t>
  </si>
  <si>
    <t xml:space="preserve">Circuito Simples 230 kV, 1 x 636 MCM (Grosbeak), 3,6 km
Circuito Simples 230 kV, 1 x 636.0 MCM (GROSBEAK), 3.6 km
EL (Entrada de Linha) 230 kV, Arranjo BD4
MIM - 230 kV
MIG-A
</t>
  </si>
  <si>
    <t>SECC LT 500 kV Presidente Dutra - Teresina II, C1, na SE Graça Aranha</t>
  </si>
  <si>
    <t xml:space="preserve">Circuito Simples 500 kV, 4 x 954 MCM (RAIL), 6 km
Circuito Simples 500 kV, 4 x 954.0 MCM (RAIL), 6 km
EL (Entrada de Linha) 500 kV, Arranjo DJM
IB (Interligação de Barras) 500 kV, Arranjo DJM
MIM - 500 kV 
MIG-A
</t>
  </si>
  <si>
    <t>SECC LT 230 kV Foz do Chapecó - Xanxerê, C2 (CD), na SE Chapecoense</t>
  </si>
  <si>
    <t xml:space="preserve">Circuito Duplo 230 kV, 2 x 636 MCM (GROSBEAK), 3,3 km
EL (Entrada de Linha) 230 kV, Arranjo BD4
MIM - 230 kV
</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</si>
  <si>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</si>
  <si>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</si>
  <si>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</si>
  <si>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</si>
  <si>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Curitiba - Joinville Norte, C1 (CD), na SE Joinville Norte 2</t>
  </si>
  <si>
    <t xml:space="preserve">Circuito Duplo 230 kV, 1 x 636.0 MCM (GROSBEAK), 2 km
EL (Entrada de Linha) 230 kV, Arranjo BD4
MIM - 230 kV
</t>
  </si>
  <si>
    <t>SECC LT 230 kV Curitiba - Joinville Norte, C2 (CD), na SE Joinville Norte 2</t>
  </si>
  <si>
    <t>SECC LT 230 kV Foz do Chapecó - Xanxerê, C1 (CD), na SE Chapecoense</t>
  </si>
  <si>
    <t xml:space="preserve">Circuito Duplo 230 kV, 2 x 636.0 MCM (GROSBEAK), 3.3 km
EL (Entrada de Linha) 230 kV, Arranjo BD4
MIM - 230 kV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</si>
  <si>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</si>
  <si>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</si>
  <si>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</si>
  <si>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</si>
  <si>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</si>
  <si>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</si>
  <si>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SECC LT 230 kV Funil - Itapebi, C1 (CD), na SE Itabuna III</t>
  </si>
  <si>
    <t xml:space="preserve">Circuito Duplo 230 kV, 1 x 636.0 MCM (GROSBEAK), 28 km
EL (Entrada de Linha) 230 kV, Arranjo BD4
MIM - 230 kV 
MIG-A
</t>
  </si>
  <si>
    <t>SECC LT 230 kV Maçambará - Santo Ângelo, C2, na SE Maçambará 3</t>
  </si>
  <si>
    <t xml:space="preserve">Circuito Simples 230 kV, 1 x 1113.0 MCM (BLUEJAY), 2 km
Circuito Simples 230 kV, 1 x 1113.0 MCM (BLUEJAY), 2 km
EL (Entrada de Linha) 230 kV, Arranjo BD4
MIM - 230 kV 
</t>
  </si>
  <si>
    <t>SECC LT 440 kV Bom Jardim - Água Azul, C1 (CD), na SE Fernão Dias</t>
  </si>
  <si>
    <t xml:space="preserve">Circuito Duplo 440 kV, 4 x 636 MCM (GROSBEAK), 32 km
IB (Interligação de Barras) 440 kV, Arranjo DJM
EL (Entrada de Linha) 440 kV, Arranjo DJM
MIM - 440 kV
MIG-A
</t>
  </si>
  <si>
    <t>Estudo de Reforços para o Sistema de 345 kV de São Paulo – LT 345 kV Baixada Santista – Tijuco Preto e SE Sul</t>
  </si>
  <si>
    <t>SECC LT 345 kV Tijuco Preto - Ibiúna, C1 (CD), na SE Sul</t>
  </si>
  <si>
    <t xml:space="preserve">Circuito Duplo 345 kV, 3 x 954.0 MCM (RAIL), 12 km
EL (Entrada de Linha) 345 kV, Arranjo BD5
MIM - 345 kV 
</t>
  </si>
  <si>
    <t>SECC LT 230 kV Guaíra - Dourados, C1 (CD), na SE Iguatemi 2</t>
  </si>
  <si>
    <t xml:space="preserve">Circuito Duplo 230 kV, 1 x 1113 MCM (BLUEJAY), 3 km
EL (Entrada de Linha) 230 kV, Arranjo BD4
MIM - 230 kV
</t>
  </si>
  <si>
    <t>SECC LT 230 kV Gravataí 2 - Canoas 2, C1 (CD), na SE Cachoeirinha 3</t>
  </si>
  <si>
    <t xml:space="preserve">Circuito Duplo 230 kV, 1 x 715.5 MCM (STARLING), 2.5 km
EL (Entrada de Linha) 230 kV, Arranjo BD4
MIM - 230 kV
</t>
  </si>
  <si>
    <t>SECC LT 230 kV Gravataí 2 - Cidade Industrial, C2 (CD), na SE Cachoeirinha 3</t>
  </si>
  <si>
    <t>SECC LT 500 kV Presidente Dutra - Teresina II, C2, na SE Graça Aranha</t>
  </si>
  <si>
    <t xml:space="preserve">Circuito Simples 500 kV, 4 x 954.0 MCM (RAIL), 6 km
Circuito Simples 500 kV, 4 x 954.0 MCM (RAIL), 6 km
IB (Interligação de Barras) 500 kV, Arranjo DJM
EL (Entrada de Linha) 500 kV, Arranjo DJM
MIM - 500 kV 
</t>
  </si>
  <si>
    <t>SECC LT 500 kV Samambaia - Emborcação, C1 (CD), na SE Silvânia</t>
  </si>
  <si>
    <t xml:space="preserve">Circuito Duplo 500 kV, 4 x 954 MCM (RAIL), 7,14 km
EL (Entrada de Linha) 500 kV, Arranjo DJM
</t>
  </si>
  <si>
    <t>SECC LT 500 kV Samambaia - Itumbiara, C1 (CD), na SE Silvânia</t>
  </si>
  <si>
    <t xml:space="preserve">Circuito Duplo 500 kV, 4 x 954 MCM (RAIL), 14,37 km
EL (Entrada de Linha) 500 kV, Arranjo DJM
</t>
  </si>
  <si>
    <t>SECC LT 230 kV Cidade Industrial - Charqueadas, C1 (CD), na SE Charqueadas 3</t>
  </si>
  <si>
    <t xml:space="preserve">Circuito Duplo 230 kV, 1x1200mm² Al, 4,55 km (subterrâneo)
Desmantelamento do trecho entre o ponto de seccionamento e a SE Charqueadas
EL (Entrada de Linha) 230 kV, Arranjo BD4
MIM - 230 kV
</t>
  </si>
  <si>
    <t>SECC LT 230 kV Santa Cruz - Charqueadas, C1 (CD), na SE Charqueadas 3</t>
  </si>
  <si>
    <t xml:space="preserve">Circuito Duplo 230 kV, 1x1200mm² Al, 4,51 km (subterrâneo)
Desmantelamento do trecho entre o ponto de seccionamento e a SE Charqueadas
EL (Entrada de Linha) 230 kV, Arranjo BD4
MIM - 230 kV
</t>
  </si>
  <si>
    <t>SECC LT 230 kV Caxias - Campo Bom, C1 (CD), na SE Ivoti 2</t>
  </si>
  <si>
    <t xml:space="preserve">Circuito Duplo 230 kV, 1 x 636 MCM (GROSBEAK), 1,1 km
EL (Entrada de Linha) 230 kV, Arranjo BD4
MIM - 230 kV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</si>
  <si>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</si>
  <si>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</si>
  <si>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</si>
  <si>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</si>
  <si>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</si>
  <si>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</si>
  <si>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</si>
  <si>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</si>
  <si>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</si>
  <si>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</si>
  <si>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</si>
  <si>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SECC LT 230 kV Caxias - Campo Bom, C2 (CD), na SE Ivoti 2</t>
  </si>
  <si>
    <t xml:space="preserve">Circuito Duplo 230 kV, 1 x 636.0 MCM (GROSBEAK), 1.1 km
EL (Entrada de Linha) 230 kV, Arranjo BD4
MIM - 230 kV 
</t>
  </si>
  <si>
    <t>SECC LT 230 kV Biguaçu - Gaspar 2, C1, na SE São José</t>
  </si>
  <si>
    <t xml:space="preserve">Circuito Simples 230 kV, 1 x 636 MCM (Grosbeak), 9,6 km
Circuito Simples 230 kV, 1 x 636 MCM (Grosbeak), 9,6 km
EL (Entrada de Linha) 230 kV, Arranjo BD4
MIM - 230 kV
</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</si>
  <si>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</si>
  <si>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</si>
  <si>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</si>
  <si>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</si>
  <si>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</si>
  <si>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</si>
  <si>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</si>
  <si>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SECC LT 230 kV Abunã - Rio Branco, C2 (CD), na SE Tucumã</t>
  </si>
  <si>
    <t xml:space="preserve">Circuito Duplo 230 kV, 2 x 795 MCM (TERN), 45 km
EL (Entrada de Linha) 230 kV, Arranjo BD4
MIM - 230 kV
</t>
  </si>
  <si>
    <t>SECC LT 500 kV Jauru - Cuiabá, C1 (CD), na SE Cuiabá Norte</t>
  </si>
  <si>
    <t xml:space="preserve">Circuito Duplo 500 kV, 3 x 954 MCM (RAIL), 1,5 km
Reator de Linha Fixo 500 kV, 3 x 45,3 Mvar 1Ф
Reator de Linha Fixo 500 kV, 3 x 45,3 Mvar 1Ф
EL (Entrada de Linha) 500 kV, Arranjo DJM
</t>
  </si>
  <si>
    <t>SECC LT 500 kV Jauru - Cuiabá, C2 (CD), na SE Cuiabá Norte</t>
  </si>
  <si>
    <t>SECC LT 230 kV São José dos Campos - Mogi das Cruzes, C1 (CD), na SE Dom Pedro I</t>
  </si>
  <si>
    <t xml:space="preserve">Circuito Duplo 230 kV, 2 x 636 MCM (GROSBEAK), 10 km
EL (Entrada de Linha) 230 kV, Arranjo BD4
MIM - 230 kV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</si>
  <si>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</si>
  <si>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</si>
  <si>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</si>
  <si>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</si>
  <si>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525 kV Bateias - Areia, C1 (CD), na SE Curitiba Oeste</t>
  </si>
  <si>
    <t xml:space="preserve">Circuito Duplo 525 kV, 4 x 636.0 MCM (GROSBEAK), 22.2 km
EL (Entrada de Linha) 525 kV, Arranjo DJM
</t>
  </si>
  <si>
    <t>SECC LT 525 kV Bateias - Curitiba, C1 (CD), na SE Curitiba Oeste</t>
  </si>
  <si>
    <t xml:space="preserve">Circuito Duplo 525 kV, 4 x 636.0 MCM (GROSBEAK), 8.4 km
EL (Entrada de Linha) 525 kV, Arranjo DJM
</t>
  </si>
  <si>
    <t>SECC LT 525 kV Bateias - Curitiba, C2 (CD), na SE Curitiba Oeste</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</si>
  <si>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</si>
  <si>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</si>
  <si>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</si>
  <si>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</si>
  <si>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SECC LT 230 kV Barreiras II - Rio Grande II, C1, na SE Barreiras</t>
  </si>
  <si>
    <t xml:space="preserve">Circuito Simples 230 kV, 1 x 650 MCM (ACAR 18/19), 10,5 km
Circuito Simples 230 kV, 2 x 795 MCM (TERN), 10,5 km
EL (Entrada de Linha) 230 kV, Arranjo BPT
MIM - 230 kV
MIG-A
</t>
  </si>
  <si>
    <t>SECC LT 230 kV Siderópolis - Tubarão Sul, C1 (CD), na SE Siderópolis 2</t>
  </si>
  <si>
    <t xml:space="preserve">Circuito Duplo 230 kV, 1 x 636 MCM (GROSBEAK), 7 km
EL (Entrada de Linha) 230 kV, Arranjo BD4
MIM - 230 kV
</t>
  </si>
  <si>
    <t>SECC LT 500 kV Bom Despacho 3 - Ouro Preto, C1, na SE São Gonçalo do Pará</t>
  </si>
  <si>
    <t xml:space="preserve">Circuito Simples 500 kV, 4 x 636 MCM (GROSBEAK), 0,6 km
Circuito Simples 500 kV, 4 x 636 MCM (GROSBEAK), 0,6 km
EL (Entrada de Linha) 500 kV, Arranjo DJM
IB (Interligação de Barras) 500 kV, Arranjo DJM
MIM - 500 kV
MIG-A
</t>
  </si>
  <si>
    <t>SECC LT 345 kV Itutinga - Juiz de Fora 1, C1, na SE Santos Dumont 2</t>
  </si>
  <si>
    <t xml:space="preserve">Circuito Duplo 345 kV, 2 x 900 MCM (RUDDY), 9 km
EL (Entrada de Linha) 345 kV, Arranjo DJM
IB (Interligação de Barras) 345 kV, Arranjo DJM
MIM - 345 kV
MIG-A
</t>
  </si>
  <si>
    <t>SECC LT 345 kV Pirapora 2 - Três Marias, C1, na SE Buritizeiro 3</t>
  </si>
  <si>
    <t xml:space="preserve">Circuito Duplo 345 kV, 2 x 1113 MCM (BLUEJAY), 14,3 km
EL (Entrada de Linha) 345 kV, Arranjo DJM
IB (Interligação de Barras) 345 kV, Arranjo DJM
MIM - 345 kV
MIG-A
</t>
  </si>
  <si>
    <t>SECC LT 345 kV Pirapora 2 - Várzea da Palma, C1, na SE Buritizeiro 3</t>
  </si>
  <si>
    <t xml:space="preserve">Circuito Duplo 345 kV, 2 x 900 MCM (RUDDY), 33,4 km
EL (Entrada de Linha) 345 kV, Arranjo DJM
IB (Interligação de Barras) 345 kV, Arranjo DJM
MIM - 345 kV
MIG-A
</t>
  </si>
  <si>
    <t>SECC LT 230 kV Olindina - Catu, C1 (CD), na SE Alagoinhas II</t>
  </si>
  <si>
    <t xml:space="preserve">Circuito Duplo 230 kV, 1 x 636.0 MCM (GROSBEAK), 0.3 km
EL (Entrada de Linha) 230 kV, Arranjo BD4
EL (Entrada de Linha) 230 kV, Arranjo BD4
MIM - 230 kV 
MIM - 230 kV 
</t>
  </si>
  <si>
    <t>SECC LT 230 kV Balbina - Cristiano Rocha, C1, na SE Presidente Figueiredo</t>
  </si>
  <si>
    <t xml:space="preserve">Circuito Simples 230 kV, 2 x 636.0 MCM (GROSBEAK), 7 km
Circuito Simples 230 kV, 2 x 636.0 MCM (GROSBEAK), 3 km
EL (Entrada de Linha) 230 kV, Arranjo BD4
MIM - 230 kV 
</t>
  </si>
  <si>
    <t>SECC LT 230 kV Blumenau - Itajaí, C2 (CD), na SE Ilhota 2</t>
  </si>
  <si>
    <t xml:space="preserve">Circuito Duplo 230 kV, 1 x 636 MCM (GROSBEAK), 5 km
EL (Entrada de Linha) 230 kV, Arranjo BD4
MIM - 230 kV
</t>
  </si>
  <si>
    <t>SECC LT 500 kV Açailândia - Miranda II, C1, na SE Santa Luzia III</t>
  </si>
  <si>
    <t xml:space="preserve">Circuito Simples 500 kV, 4 x 1300 MCM, 1 km
Circuito Simples 500 kV, 4 x 1300 MCM, 1,5 km
Reator de Linha Fixo 500 kV, (3+1R) x 45,33 Mvar 1Ф
Reator de Linha Fixo 500 kV, (3+1R) x 75 Mvar 1Ф (Remanejamento)
IB (Interligação de Barras) 500 kV, Arranjo DJM
EL (Entrada de Linha) 500 kV, Arranjo DJM
CRL (Conexão de Reator de Linha Fixo) 500 kV, Arranjo DJM
MIM - 500 kV
</t>
  </si>
  <si>
    <t>SECC LT 230 kV Paulo Afonso III - Itabaiana, C1 (CD), na SE Nossa Senhora da Glória II</t>
  </si>
  <si>
    <t xml:space="preserve">Circuito Duplo 230 kV, 1 x 636 MCM (GROSBEAK), 20 km
EL (Entrada de Linha) 230 kV, Arranjo BD4
MIM - 230 kV
MIG-A
</t>
  </si>
  <si>
    <t>LT 500 kV Lechuga - Equador, C1 e C2 (CD)</t>
  </si>
  <si>
    <t xml:space="preserve">Circuito Duplo 500 kV, 3 x 954 MCM (Rail), 400,3 km
Reator de Linha Fixo 500 kV, (6+1R) x 55 Mvar 1Ф // SE Lechuga
Reator de Linha Fixo 500 kV, (6+1R) x 55 Mvar 1Ф // SE Equador
CRL (Conexão de Reator de Linha Fixo) 500 kV, Arranjo DJM // SE Lechuga
CRL (Conexão de Reator de Linha Fixo) 500 kV, Arranjo DJM // SE Equador
EL (Entrada de Linha) 500 kV, Arranjo DJM // SE Lechuga
EL (Entrada de Linha) 500 kV, Arranjo DJM // SE Equador
IB (Interligação de Barras) 500 kV, Arranjo DJM // SE Lechuga
IB (Interligação de Barras) 500 kV, Arranjo DJM // SE Equador
MIM - 500 kV // SE Lechuga
MIG-A // SE Lechuga
</t>
  </si>
  <si>
    <t>LT 500 kV Equador - Boa Vista, C1 e C2 (CD)</t>
  </si>
  <si>
    <t xml:space="preserve">Circuito Duplo 500 kV, 3 x 954 MCM (Rail), 315,2 km
Reator de Linha Fixo 500 kV, (6+1R) x 45,5 Mvar 1Ф // SE Equador
Reator de Linha Fixo 500 kV, (6+1R) x 45,5 Mvar 1Ф // SE Boa Vista
CRL (Conexão de Reator de Linha Fixo) 500 kV, Arranjo DJM // SE Equador
CRL (Conexão de Reator de Linha Fixo) 500 kV, Arranjo DJM // SE Boa Vista
EL (Entrada de Linha) 500 kV, Arranjo DJM // SE Equador
EL (Entrada de Linha) 500 kV, Arranjo DJM // SE Boa Vista
IB (Interligação de Barras) 500 kV, Arranjo DJM // SE Boa Vista
</t>
  </si>
  <si>
    <t>SE 500/69 kV Equador</t>
  </si>
  <si>
    <t xml:space="preserve">TF 500/69 kV - (3 + 1) x 33,33 MVA
1° e 2° Reator de Barra 500 kV, (6+1R) x 45,5 Mvar 1Ф
IB (Interligação de Barras) 69 kV, Arranjo BPT
IB (Interligação de Barras) 500 kV, Arranjo DJM
CRL (Conex. de Reator de Linha) 500 kV, Arranjo DJM
EL (Entrada de Linha) 500 kV, Arranjo DJM
CRB (Conexão de Reator de Barra) 500 kV, Arranjo DJM
IB (Interligação de Barras) 500 kV, Arranjo DJM
CT (Conexão de Transformador) 500 kV, Arranjo DJM
CT (Conexão de Transformador) 69 kV, Arranjo BPT
MIG (Terreno Urbano)
MIM - 500 kV
MIM - 69 kV
</t>
  </si>
  <si>
    <t xml:space="preserve">1° e 2° ATF 500/230 kV, 2 x 400 MVA 3Ф
Compensador Estático 230 kV, 1 x (-120/+150) Mvar
CT (Conexão de Transformador) 500 kV, Arranjo DJM
CT (Conexão de Transformador) 230 kV, Arranjo BD4
CC (Conexão de Compensador) 230 kV, Arranjo BD4
IB (Interligação de Barras) 500 kV, Arranjo DJM
CT (Conexão de Transformador) 230 kV, Arranjo BD4
CT (Conexão de Transformador) 500 kV, Arranjo DJM
MIG (Terreno Urbano)
MIM - 500 kV 
MIM - 230 kV 
MIG-A
</t>
  </si>
  <si>
    <t>SE 500/138 kV Zona Oeste</t>
  </si>
  <si>
    <t xml:space="preserve">2º ATF 500/138 kV, 3 x 300  MVA 1Ф
CT (Conexão de Transformador) 500 kV, Arranjo DJM
CT (Conexão de Transformador) 138 kV, Arranjo BD4
MIM - 500 kV 
MIM - 138 kV 
</t>
  </si>
  <si>
    <t>SE 500 kV Terminal Rio</t>
  </si>
  <si>
    <t xml:space="preserve">IB (Interligação de Barras) 500 kV, Arranjo DJM
EL (Entrada de Linha) 500 kV, Arranjo DJM
CRL (Conex. de Reator de Linha) 500 kV, Arranjo DJM
EL (Entrada de Linha) 500 kV, Arranjo DJM
CRL (Conex. de Reator de Linha) 500 kV, Arranjo DJM
IB (Interligação de Barras) 500 kV, Arranjo DJM
MIM - 500 kV
MIG-A
</t>
  </si>
  <si>
    <t>UF Origem</t>
  </si>
  <si>
    <t>UF Destino</t>
  </si>
  <si>
    <t>UF Secc</t>
  </si>
  <si>
    <t>Data Prevista</t>
  </si>
  <si>
    <t>Paraná</t>
  </si>
  <si>
    <t>2º Capacitor em Derivação 69 kV, 1 x 15  MVar 3Ф
CCD (Conexão de Capacitor Derivação) 69 kV, Arranjo BPT
MIM - 69 kV</t>
  </si>
  <si>
    <t>Santa Catarina</t>
  </si>
  <si>
    <t>3° ATF 230/138 kV, 1 x 150 MVA 3Ф
CT (Conexão de Transformador) 138 kV, Arranjo BPT
CT (Conexão de Transformador) 230 kV, Arranjo BD4
MIM - 230 kV
MIM - 138 kV</t>
  </si>
  <si>
    <t>Rio de Janeiro</t>
  </si>
  <si>
    <t>1º ATF 500/345 kV, (3 + 1R) x 300  MVA 1Ф, substituição da unidade 55</t>
  </si>
  <si>
    <t>O mais breve possível</t>
  </si>
  <si>
    <t>Pará</t>
  </si>
  <si>
    <t>4° TF 230/69 kV, 1 x 150 MVA 3Ф
CT (Conexão de Transformador) 69 kV, Arranjo BPT
CT (Conexão de Transformador) 230 kV, Arranjo BD4
MIM - 69 kV
MIM - 230 kV</t>
  </si>
  <si>
    <t>Recapacitação, Circuito Simples 230 kV, 1 x 636 MCM (T-ACSR Rook), 6 km</t>
  </si>
  <si>
    <t>São Paulo</t>
  </si>
  <si>
    <t>4º ATF 500/440 kV, 3 x 416,67 MVA 1F
IB (Interligação de Barras) 440 kV, Arranjo DJM
CT (Conexão de Transformador) 500 kV, Arranjo DJM
CT (Conexão de Transformador) 440 kV, Arranjo DJM
MIM - 440 kV</t>
  </si>
  <si>
    <t>EL (Entrada de Linha) 230 kV, Arranjo BD4 // SE Taubaté
EL (Entrada de Linha) 230 kV, Arranjo BD4 // SE São José dos Campos</t>
  </si>
  <si>
    <t>Amapá</t>
  </si>
  <si>
    <t>Circuito Simples 230 kV, 2 x 954 MCM (RAIL), 0,5 km
Desativação do trecho de linha que contorna parcialmente a SE Macapá
EL (Entrada de Linha) 230 kV, Arranjo BD4, troca do bay de conexão // SE Macapá</t>
  </si>
  <si>
    <t>CT (Conexão de Transformador) 345 kV, Arranjo BD4 (substituição)
IB (Interligação de Barras) 345 kV, Arranjo BD4 (substituição)
EL (Entrada de Linha) 345 kV, Arranjo BD4 (substituição)
CRB (Conexão de Reator de Barra) 345 kV, Arranjo BD4 (substituição)</t>
  </si>
  <si>
    <t>Minas Gerais</t>
  </si>
  <si>
    <t>Circuito Simples 500 kV, 4 x 954 MCM (RAIL), 210 km
Reator de Linha Fixo 500 kV, (3+1R) x 24,5 Mvar 1Ф // SE Arinos 2
Reator de Linha Fixo 500 kV, (3+1R) x 24,5 Mvar 1Ф // SE Paracatu 4
CRL (Conexão de Reator de Linha Fixo) 500 kV, Arranjo DJM // SE Arinos 2
CRL (Conexão de Reator de Linha Fixo) 500 kV, Arranjo DJM // SE Paracatu 4
EL (Entrada de Linha) 500 kV, Arranjo DJM // SE Arinos 2
EL (Entrada de Linha) 500 kV, Arranjo DJM // SE Paracatu 4
IB (Interligação de Barras) 500 kV, Arranjo DJM // SE Arinos 2
IB (Interligação de Barras) 500 kV, Arranjo DJM // SE Paracatu 4
MIM - 500 kV // SE Arinos 2
MIM - 500 kV // SE Paracatu 4
MIG-A // SE Arinos 2</t>
  </si>
  <si>
    <t>Rio Grande do Sul</t>
  </si>
  <si>
    <t>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t>
  </si>
  <si>
    <t>Bahia</t>
  </si>
  <si>
    <t>1° e 2° Capacitor em Derivação 138 kV, 2 x 30 Mvar 3Ф
CCD (Conexão de Capacitor Derivação) 138 kV, Arranjo BD4
MIM - 138 kV</t>
  </si>
  <si>
    <t>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t>
  </si>
  <si>
    <t>Rio Grande do Norte</t>
  </si>
  <si>
    <t>3° ATF 500/230 kV, 3 x 150 MVA 1Ф
1° e 2° Capacitor em Derivação 230 kV, 2 x 50,5 Mvar 3Ф
CT (Conexão de Transformador) 500 kV, Arranjo DJM
IB (Interligação de Barras) 500 kV, Arranjo DJM
CT (Conexão de Transformador) 230 kV, Arranjo BD4
CCD (Conexão de Capacitor Derivação) 230 kV, Arranjo BD4
MIM - 230 kV
MIM - 500 kV</t>
  </si>
  <si>
    <t>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t>
  </si>
  <si>
    <t>Pernambuco</t>
  </si>
  <si>
    <t>2º Reator de Barra 500 kV, 3 x 50  MVar 1Ф
CRB (Conexão de Reator de Barra) 500 kV, Arranjo DJM</t>
  </si>
  <si>
    <t>3° TF 230/69 kV, 3 x 55 MVA 1Ф
CT (Conexão de Transformador) 230 kV, Arranjo BD4
CT (Conexão de Transformador) 69 kV, Arranjo BPT
MIM - 69 kV
MIM - 230 kV</t>
  </si>
  <si>
    <t>1° e 2° ATF 345/138 kV, (6+1R) x 50 MVA 1Ф</t>
  </si>
  <si>
    <t>2° Capacitor em Derivação 230 kV, 1 x 15 Mvar 3Ф
CCD (Conexão de Capacitor Derivação) 230 kV, Arranjo BD4
MIM - 230 kV</t>
  </si>
  <si>
    <t>Circuito Simples 500 kV, 6 x 795.0 MCM (TERN), 231 km
Reator de Linha Fixo 500 kV, (3+1R) x 60 Mvar 1Ф // SE Janaúba 6
Reator de Linha Fixo 500 kV, (3+1R) x 60 Mvar 1Ф // SE Capelinha 3
EL (Entrada de Linha) 500 kV, Arranjo DJM // SE Janaúba 6
EL (Entrada de Linha) 500 kV, Arranjo DJM // SE Capelinha 3
CRL (Conexão de Reator de Linha Fixo) 500 kV, Arranjo DJM // SE Janaúba 6
CRL (Conexão de Reator de Linha Fixo) 500 kV, Arranjo DJM // SE Capelinha 3</t>
  </si>
  <si>
    <t>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t>
  </si>
  <si>
    <t>Circuito Simples 500 kV, 6 x 795.0 MCM (TERN), 373 km
Reator de Linha Fixo 500 kV, (3+1R) x 82,6 Mvar 1Ф // SE Campinas
Reator de Linha Fixo 500 kV, (3+1R) x 82,6 Mvar 1Ф // SE Marimbondo II
EL (Entrada de Linha) 500 kV, Arranjo AN // SE Campinas
EL (Entrada de Linha) 500 kV, Arranjo DJM // SE Marimbondo II
MIM - 500 kV // SE Campinas</t>
  </si>
  <si>
    <t>SECC LT 138 kV Ilhota - Itajaí, C2 (CD), na SE Ilhota 2</t>
  </si>
  <si>
    <t>Circuito Duplo 138 kV, 1 x 477 MCM (HAWK), 0,35 km
EL (Entrada de Linha) 138 kV, Arranjo BPT
MIM - 138 kV</t>
  </si>
  <si>
    <t>Amazonas</t>
  </si>
  <si>
    <t>5° ATF 500/230 kV, 3 x 200 MVA 1Ф
5° ATF 230/138 kV, 1 x 150 MVA 3Ф
CT (Conexão de Transformador) 500 kV, Arranjo DJM
CT (Conexão de Transformador) 230 kV, Arranjo BD4
CT (Conexão de Transformador) 138 kV, Arranjo BPT
MIM - 138 kV
MIM - 230 kV</t>
  </si>
  <si>
    <t>Circuito Duplo 525 kV, 4 x 636.0 MCM (GROSBEAK), 22.2 km
EL (Entrada de Linha) 525 kV, Arranjo DJM</t>
  </si>
  <si>
    <t>Circuito Duplo 525 kV, 4 x 636.0 MCM (GROSBEAK), 5 km
1º Reator de Linha Fixo 525 kV, (3 + 1R) x 50  MVar 1Ф
EL (Entrada de Linha) 525 kV, Arranjo DJM
CRL (Conexão de Reator de Linha Fixo) 525 kV, Arranjo DJM
IB (Interligação de Barras) 525 kV, Arranjo DJM
MIM - 525 kV</t>
  </si>
  <si>
    <t>EL (Entrada de Linha) 345 kV, Arranjo DJM // SE Açu</t>
  </si>
  <si>
    <t>Implantação de lógica para chaveamento automático de carga nos TRs 230/13,8 kV na contingência de um dos equipamentos</t>
  </si>
  <si>
    <t>Piauí</t>
  </si>
  <si>
    <t>3° ATF 500/230 kV, 3 x 100 MVA 1Ф
CT (Conexão de Transformador) 500 kV, Arranjo DJM
CT (Conexão de Transformador) 230 kV, Arranjo BD4
MIM - 230 kV</t>
  </si>
  <si>
    <t>2° Capacitor em Derivação 230 kV, 1 x 50 Mvar 3Ф
CCD (Conexão de Capacitor Derivação) 230 kV, Arranjo BD4
MIM - 230 kV</t>
  </si>
  <si>
    <t>Ceará</t>
  </si>
  <si>
    <t>1º e 2º Capacitor em Derivação 69 kV, 2 x 24.4  MVar 3Ф
CCD (Conexão de Capacitor Derivação) 69 kV, Arranjo BPT
MIM - 69 kV</t>
  </si>
  <si>
    <t>3° ATF 230/138 kV, 1 x 150 MVA 3Ф
CT (Conexão de Transformador) 230 kV, Arranjo BD4
CT (Conexão de Transformador) 138 kV, Arranjo BPT
MIM - 230 kV
MIM - 138 kV</t>
  </si>
  <si>
    <t>Mato Grosso do Sul</t>
  </si>
  <si>
    <t>3° ATF 230/138 kV, 1 x 150 MVA 3Ф
CT (Conexão de Transformador) 230 kV, Arranjo BD4
CT (Conexão de Transformador) 138 kV, Arranjo BD4
MIM - 230 kV
MIM - 138 kV</t>
  </si>
  <si>
    <t>3° ATF 230/69 kV, 1 x 165 MVA 3Ф
CT (Conexão de Transformador) 230 kV, Arranjo BD4
CT (Conexão de Transformador) 69 kV, Arranjo BPT
EL (Entrada de Linha) 230 kV, Arranjo BD4
MIM - 69 kV
MIM - 230 kV</t>
  </si>
  <si>
    <t>SECC LT 138 kV Francisco Sá 2 - Francisco Sá 4, C1, na SE Francisco Sá 5</t>
  </si>
  <si>
    <t>Circuito Duplo 138 kV, 1 x 336,4 MCM (LINNET), 0,5 km
EL (Entrada de Linha) 138 kV, Arranjo BS
MIM - 138 kV</t>
  </si>
  <si>
    <t>Circuito Duplo (C2) 230 kV, 2 x 636.0 MCM (GROSBEAK), 35 km
EL (Entrada de Linha) 230 kV, Arranjo BD4 // SE Taubaté
EL (Entrada de Linha) 230 kV, Arranjo BD4 // SE São José dos Campos
MIM - 230 kV // SE São José dos Campos
MIM - 230 kV // SE Taubaté</t>
  </si>
  <si>
    <t>1° e 2° ATF 500/230 kV, (6+1R) x 250 MVA 1Ф
CT (Conexão de Transformador) 500 kV, Arranjo DJM
CT (Conexão de Transformador) 230 kV, Arranjo BD4
IB (Interligação de Barras) 500 kV, Arranjo DJM
EL (Entrada de Linha) 500 kV, Arranjo DJM
CRL (Conex. de Reator de Linha) 500 kV, Arranjo DJM
CT (Conexão de Transformador) 500 kV, Arranjo DJM
CT (Conexão de Transformador) 230 kV, Arranjo BD4
IB (Interligação de Barras) 500 kV, Arranjo DJM
MIG (Terreno Rural)
MIM - 500 kV
MIM - 230 kV</t>
  </si>
  <si>
    <t>Recapacitação - Circuito Simples 230 kV, 1 x 715.5 MCM (Starling), 13,5 km</t>
  </si>
  <si>
    <t>Circuito Simples 230 kV, 1 x 795.0 MCM (DRAKE), 1 km
Circuito Simples 230 kV, 1 x 795.0 MCM (DRAKE), 1 km
Circuito Simples 230 kV, 1 x 795.0 MCM (DRAKE), 1 km
EL (Entrada de Linha) 230 kV, Arranjo BD4 // SE Pacatuba
MIM - 230 kV // SE Pacatuba</t>
  </si>
  <si>
    <t>3º ATF 230/138 kV, 1 x 200  MVA 3Ф
CT (Conexão de Transformador) 230 kV, Arranjo BD4
CT (Conexão de Transformador) 138 kV, Arranjo BPT
MIM - 230 kV 
MIM - 138 kV</t>
  </si>
  <si>
    <t>Circuito Duplo 230 kV, 1 x 636 MCM (GROSBEAK), 7 km
EL (Entrada de Linha) 230 kV, Arranjo BD4
MIM - 230 kV</t>
  </si>
  <si>
    <t>Circuito Duplo 525 kV, 4 x 954 MCM (RAIL), 4,67 km
EL (Entrada de Linha) 525 kV, Arranjo DJM // SE Abdon Batista
EL (Entrada de Linha) 525 kV, Arranjo DJM // SE Abdon Batista 2
IB (Interligação de Barras) 525 kV, Arranjo DJM // SE Abdon Batista
IB (Interligação de Barras) 525 kV, Arranjo DJM // SE Abdon Batista 2
MIM - 525 kV // SE Abdon Batista
MIM - 525 kV // SE Abdon Batista 2</t>
  </si>
  <si>
    <t>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t>
  </si>
  <si>
    <t>IB (Interligação de Barras) 230 kV, Arranjo BD4
EL (Entrada de Linha) 230 kV, Arranjo BD4
MIG (Terreno Urbano)
MIM - 230 kV</t>
  </si>
  <si>
    <t>Circuito Simples 230 kV, 1 x 954.0 MCM (RAIL), 142 km
EL (Entrada de Linha) 230 kV, Arranjo BD4 // SE Chapada III
EL (Entrada de Linha) 230 kV, Arranjo BD4 // SE Crato II
MIM - 230 kV // SE Crato II
MIM - 230 kV // SE Chapada III
MIG-A // SE Crato II
MIG-A // SE Chapada III</t>
  </si>
  <si>
    <t>Acre</t>
  </si>
  <si>
    <t>1° Reator de Barra 230 kV, 1 x 20 Mvar 3Ф
1º e 2º TF 230/69 kV, (6 + 1R) x 50  MVA 1Ф
CT (Conexão de Transformador) 230 kV, Arranjo BD4
CT (Conexão de Transformador) 69 kV, Arranjo BPT
IB (Interligação de Barras) 230 kV, Arranjo BD4
IB (Interligação de Barras) 69 kV, Arranjo BPT
CRB (Conexão de Reator de Barra) 230 kV, Arranjo BD4
EL (Entrada de Linha) 230 kV, Arranjo BD4
EL (Entrada de Linha) 69 kV, Arranjo BPT
MIG (Terreno Rural)
MIM - 230 kV
MIM - 69 kV</t>
  </si>
  <si>
    <t>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t>
  </si>
  <si>
    <t>3° TF 230/13,8 kV, 1 x 50 MVA 3Ф
CT (Conexão de Transformador) 230 kV, Arranjo BD4
CT (Conexão de Transformador) 13,8 kV, Arranjo BPT
MIM - 230 kV 
MIM - 13.8 kV</t>
  </si>
  <si>
    <t>5° ATF 230/69 kV, 1 x 150 MVA 3Ф
CT (Conexão de Transformador) 230 kV, Arranjo BD4
CT (Conexão de Transformador) 69 kV, Arranjo BPT
MIM - 69 kV
MIM - 230 kV</t>
  </si>
  <si>
    <t>1° ATF 500/345 kV, (3+1R) x 200 MVA 1Ф
CT (Conexão de Transformador) 500 kV, Arranjo DJM
CT (Conexão de Transformador) 345 kV, Arranjo DJM
IB (Interligação de Barras) 500 kV, Arranjo DJM
IB (Interligação de Barras) 345 kV, Arranjo DJM
IB (Interligação de Barras) 345 kV, Arranjo DJM
EL (Entrada de Linha) 500 kV, Arranjo DJM
EL (Entrada de Linha) 345 kV, Arranjo DJM
CRL (Conex. de Reator de Linha) 500 kV, Arranjo DJM
MIG (Terreno Rural)
MIM - 345 kV
MIM - 500 kV</t>
  </si>
  <si>
    <t>Circuito Simples 230 kV, 2 x 795 MCM (Drake), 2 km
Circuito Simples 230 kV, 2 x 795 MCM (Drake), 2 km
EL (Entrada de Linha) 230 kV, Arranjo BD4
MIM - 230 kV</t>
  </si>
  <si>
    <t>3° ATF 500/230 kV, 3 x 300 MVA 1Ф
CT (Conexão de Transformador) 500 kV, Arranjo DJM
CT (Conexão de Transformador) 230 kV, Arranjo BD4
MIM - 230 kV</t>
  </si>
  <si>
    <t>Circuito Duplo 230 kV, 1 x 636.0 MCM (GROSBEAK), 3,86 km
Circuito Duplo 230 kV, 1 x 636.0 MCM (GROSBEAK), 1.5 km (compacta)
EL (Entrada de Linha) 230 kV, Arranjo BD4
MIM - 230 kV</t>
  </si>
  <si>
    <t>Implantação de lógica para chaveamento automático de carga nos TRs 230/138/13,8 kV (três enrolamentos) na contingência de um dos equipamentos</t>
  </si>
  <si>
    <t>Subst. 1° e 2° TF 230/23 kV, 2 x 75 MVA 3Ф (Atuais: 2x50 MVA 3Ф)
CT (Conexão de Transformador) 23 kV, Arranjo BPT
MIM - 23 kV</t>
  </si>
  <si>
    <t>Implantação de lógica para chaveamento automático de carga no setor de média tensão</t>
  </si>
  <si>
    <t>Circuito Duplo 500 kV, 4 x 954 MCM (RAIL), 85 km
EL (Entrada de Linha) 500 kV, Arranjo DJM // SE Jaíba
EL (Entrada de Linha) 500 kV, Arranjo DJM // SE Janaúba 6</t>
  </si>
  <si>
    <t>3° TF 230/69 kV, 1 x 100 MVA 3Ф
CT (Conexão de Transformador) 230 kV, Arranjo BD4
CT (Conexão de Transformador) 69 kV, Arranjo BPT
MIM - 69 kV
MIM - 230 kV</t>
  </si>
  <si>
    <t>4° ATF 230/138 kV, 1 x 150 MVA 3Ф
CT (Conexão de Transformador) 230 kV, Arranjo BD4
CT (Conexão de Transformador) 138 kV, Arranjo BPT
MIM - 138 kV
MIM - 230 kV</t>
  </si>
  <si>
    <t>3º ATF 500/230 kV, 3 x 300  MVA 1Ф
CT (Conexão de Transformador) 500 kV, Arranjo DJM
CT (Conexão de Transformador) 230 kV, Arranjo BD4
IB (Interligação de Barras) 500 kV, Arranjo DJM
MIM - 500 kV 
MIM - 230 kV</t>
  </si>
  <si>
    <t>Maranhão</t>
  </si>
  <si>
    <t>2° ATF 500/230 kV, (3+1R) x 150 MVA 1Ф
CT (Conexão de Transformador) 500 kV, Arranjo DJM
CT (Conexão de Transformador) 230 kV, Arranjo BD4
MIM - 230 kV</t>
  </si>
  <si>
    <t>Capacitor em Derivação 23 kV, 6 x 3,6 Mvar 3Ф
Subst. 1° e 2° ATF 230/138 kV, (6+1R) x 75 MVA 1Ф (Atual: 150MVA)
Subst. 1° e 2° TF 230/23 kV, 2 x 75 MVA 3Ф (Atual: 50 MVA)
12 EL (Entrada de Linha) 23 kV, Arranjo BPT
CT (Conexão de Transformador) 138 kV, Arranjo BPT
CT (Conexão de Transformador) 23 kV, Arranjo BPT
IB (Interligação de Barras) 23 kV, Arranjo BPT
CCD (Conexão de Capacitor Derivação) 23 kV, Arranjo BPT
MIM - 138 kV 
MIM - 23 kV</t>
  </si>
  <si>
    <t>Circuito Simples 440 kV, 4 x 954 MCM (RAIL), 11 km
EL (Entrada de Linha) 440 kV, Arranjo DJM // SE Araraquara 2
EL (Entrada de Linha) 440 kV, Arranjo DJM // SE Araraquara
IB (Interligação de Barras) 440 kV, Arranjo DJM // SE Araraquara
MIM - 440 kV // SE Araraquara
MIG-A // SE Araraquara</t>
  </si>
  <si>
    <t>3° TF 230/69 kV, 1 x 50 MVA 3Ф
CT (Conexão de Transformador) 230 kV, Arranjo BD4
CT (Conexão de Transformador) 69 kV, Arranjo BPT
MIM - 230 kV
MIM - 69 kV</t>
  </si>
  <si>
    <t>SE 230/34.5/13.8 kV Ponta Grossa Norte</t>
  </si>
  <si>
    <t>Implantação de lógica para chaveamento automático de carga nos TRs 230/34,5/13,8 kV (três enrolamentos) na contingência de um dos equipamentos</t>
  </si>
  <si>
    <t>4° TF 230/69 kV, 1 x 100 MVA 3Ф
CT (Conexão de Transformador) 230 kV, Arranjo BD4
CT (Conexão de Transformador) 69 kV, Arranjo BPT
CCD (Conexão de Capacitor Derivação) 230 kV, Arranjo BD4
MIM - 230 kV
MIM - 69 kV</t>
  </si>
  <si>
    <t>1°, 2° e 3° ATF 230/138 kV, (9+1R) x 50 MVA 1Ф
CT (Conexão de Transformador) 230 kV, Arranjo BD4
CT (Conexão de Transformador) 138 kV, Arranjo BD4
MIM - 230 kV
MIM - 138 kV</t>
  </si>
  <si>
    <t>5° ATF 500/230 kV, 3 x 250 MVA 1Ф
CT (Conexão de Transformador) 500 kV, Arranjo DJM
CT (Conexão de Transformador) 230 kV, Arranjo BD4
MIM - 230 kV</t>
  </si>
  <si>
    <t>Rondônia</t>
  </si>
  <si>
    <t>Circuito Duplo 230 kV, 2 x 795 MCM (TERN), 26 km
EL (Entrada de Linha) 230 kV, Arranjo BD4
MIM - 230 kV</t>
  </si>
  <si>
    <t>1° Capacitor em Derivação 230 kV, 1 x 100 Mvar 3Ф
CCD (Conexão de Capacitor Derivação) 230 kV, Arranjo BD4
MIM - 230 kV</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</si>
  <si>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</si>
  <si>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1° e 2° Reator de Barra 525 kV, (6+1R) x 50 Mvar 1Ф
CRB (Conexão de Reator de Barra) 525 kV, Arranjo DJM
IB (Interligação de Barras) 525 kV, Arranjo DJM
EL (Entrada de Linha) 525 kV, Arranjo DJM
CRL (Conex. de Reator de Linha) 525 kV, Arranjo DJM
MIG (Terreno Rural)
MIM - 525 kV</t>
  </si>
  <si>
    <t>Circuito Simples 500 kV, 4 x 954 MCM (RAIL), 145 km
EL (Entrada de Linha) 500 kV, Arranjo DJM // SE Itabirito 2
EL (Entrada de Linha) 500 kV, Arranjo DJM // SE Santos Dumont 2
MIG-A // SE Itabirito 2</t>
  </si>
  <si>
    <t>3° ATF 230/138 kV, 1 x 225 MVA 3Ф
CT (Conexão de Transformador) 230 kV, Arranjo BD4
CT (Conexão de Transformador) 138 kV, Arranjo BPT
MIM - 230 kV
MIM - 138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</si>
  <si>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</si>
  <si>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t>
  </si>
  <si>
    <t>3º ATF 230/138 kV, 1 x 150  MVA 3Ф
CT (Conexão de Transformador) 230 kV, Arranjo BD4
CT (Conexão de Transformador) 138 kV, Arranjo BPT
MIM - 230 kV
MIM - 138 kV</t>
  </si>
  <si>
    <t>Circuito Duplo 345 kV, 2 x 900 MCM (RUDDY), 33,4 km
EL (Entrada de Linha) 345 kV, Arranjo DJM
IB (Interligação de Barras) 345 kV, Arranjo DJM
MIM - 345 kV
MIG-A</t>
  </si>
  <si>
    <t>Mato Grosso</t>
  </si>
  <si>
    <t>Circuito Duplo 500 kV, 3 x 954 MCM (RAIL), 1,5 km
Reator de Linha Fixo 500 kV, 3 x 45,3 Mvar 1Ф
Reator de Linha Fixo 500 kV, 3 x 45,3 Mvar 1Ф
EL (Entrada de Linha) 500 kV, Arranjo DJM</t>
  </si>
  <si>
    <t>3° TF 230/69 kV, 1 x 200 MVA 3Ф
CT (Conexão de Transformador) 230 kV, Arranjo BD4
CT (Conexão de Transformador) 69 kV, Arranjo BPT
MIM - 69 kV
MIM - 230 kV</t>
  </si>
  <si>
    <t>Circuito Duplo 230 kV, 2 x 477.0 MCM (HAWK), 2.7 km (trecho do ponto de secc. até a SE Litorânea)
EL (Entrada de Linha) 230 kV, Arranjo BD4 // SE Litorânea
MIM - 230 kV // SE Litorânea</t>
  </si>
  <si>
    <t>1º Capacitor em Derivação 230 kV, 1 x 30  MVar 3Ф
CCD (Conexão de Capacitor Derivação) 230 kV, Arranjo BD4
MIM - 230 kV</t>
  </si>
  <si>
    <t>Circuito Duplo 230 kV, 1 x 954 MCM (RAIL), 8,2 km (aéreo)
Circuito Duplo 230 kV, 1 x 954 MCM (RAIL), 1 km (compacta)
EL (Entrada de Linha) 230 kV, Arranjo BD4
MIM - 230 kV</t>
  </si>
  <si>
    <t>5º ATF 500/230 kV, 3 x 200  MVA 1Ф
CT (Conexão de Transformador) 500 kV, Arranjo DJM
CT (Conexão de Transformador) 230 kV, Arranjo BD4
IB (Interligação de Barras) 500 kV, Arranjo DJM
MIM - 230 kV
MIM - 500 kV</t>
  </si>
  <si>
    <t>3° ATF 500/345 kV, 3 x 187 MVA 1Ф
CT (Conexão de Transformador) 500 kV, Arranjo AN
CT (Conexão de Transformador) 345 kV, Arranjo BD4
MIM - 500 kV
MIM - 345 kV</t>
  </si>
  <si>
    <t>Circuito Simples 500 kV, 4 x 954.0 MCM (RAIL), 6 km
Circuito Simples 500 kV, 4 x 954.0 MCM (RAIL), 6 km
IB (Interligação de Barras) 500 kV, Arranjo DJM
EL (Entrada de Linha) 500 kV, Arranjo DJM
MIM - 500 kV</t>
  </si>
  <si>
    <t>EL (Entrada de Linha) 440 kV, Arranjo DJM // SE BOM JARDIM</t>
  </si>
  <si>
    <t>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t>
  </si>
  <si>
    <t>IB (Interligação de Barras) 345 kV, Arranjo BD4 (substituição)
EL (Entrada de Linha) 345 kV, Arranjo BD4 (substituição)</t>
  </si>
  <si>
    <t>Capacitor em Derivação 13,8 kV, 2 x 7,2 Mvar 3Ф
Subst. 1° e 2° TF 230/13,8 kV, 2 x 75 MVA 3Ф (Atual: 50 MVA)
CT (Conexão de Transformador) 13,8 kV, Arranjo BPT (Cubículo Abrigado)
18 EL (Entrada de Linha) 13,8 kV, Arranjo BPT (Cubículo Abrigado)
IB (Interligação de Barras) 13,8 kV, Arranjo BPT (Cubículo Abrigado)
CCD (Conexão de Capacitor Derivação) 13,8 kV, Arranjo BPT (Cubículo Abrigado)
MIM - 13.8 kV</t>
  </si>
  <si>
    <t>Circuito Simples 230 kV, 1 x 636 MCM (Grosbeak), 111 km
EL (Entrada de Linha) 230 kV, Arranjo BD4 // SE Lajeado Grande 2
EL (Entrada de Linha) 230 kV, Arranjo BD4 // SE Forquilhinha
MIM - 230 kV // SE Lajeado Grande 2
MIM - 230 kV // SE Forquilhinha
MIG-A // SE Forquilhinha</t>
  </si>
  <si>
    <t>Circuito Duplo 230 kV, 1 x 636.0 MCM (GROSBEAK), 4.4 km
EL (Entrada de Linha) 230 kV, Arranjo BD4
MIM - 230 kV</t>
  </si>
  <si>
    <t>3º Capacitor em Derivação 230 kV, 1 x 30  MVar 3Ф
CCD (Conexão de Capacitor Derivação) 230 kV, Arranjo BD4
MIM - 230 kV</t>
  </si>
  <si>
    <t>4º ATF 525/230 kV, 3 x 224  MVA 1Ф
CT (Conexão de Transformador) 525 kV, Arranjo DJM
CT (Conexão de Transformador) 230 kV, Arranjo BD4
MIM - 525 kV 
MIM - 230 kV</t>
  </si>
  <si>
    <t>3° TF 230/69 kV, 1 x 100 MVA 3Ф (Substituição)
CT (Conexão de Transformador) 230 kV, Arranjo BD4
CT (Conexão de Transformador) 69 kV, Arranjo BPT
MIM - 230 kV
MIM - 69 kV</t>
  </si>
  <si>
    <t>Implantação de lógica para chaveamento automático de carga nos TRs 230/69/13,8 kV (três enrolamentos) na contingência de um dos equipamentos</t>
  </si>
  <si>
    <t>1° Reator de Barra 500 kV, (3+1R) x 50 Mvar 1Ф
CRB (Conexão de Reator de Barra) 500 kV, Arranjo DJM
IB (Interligação de Barras) 500 kV, Arranjo DJM
MIM - 500 kV</t>
  </si>
  <si>
    <t>1º ATF 500/138 kV, (3 + 1R) x 150  MVA 1Ф
CT (Conexão de Transformador) 230 kV, Arranjo BD4
CT (Conexão de Transformador) 500 kV, Arranjo DJM
IB (Interligação de Barras) 500 kV, Arranjo DJM
MIM - 230 kV 
MIM - 500 kV 
MIG-A</t>
  </si>
  <si>
    <t>1° Reator de Barra 500 kV, (3+1R) x 45,3 Mvar 1Ф
CRB (Conexão de Reator de Barra) 500 kV, Arranjo AN
MIM - 500 kV</t>
  </si>
  <si>
    <t>2° Reator de Barra 500 kV, 3 x 33,33 Mvar 1Ф
CRB (Conexão de Reator de Barra) 500 kV, Arranjo DJM
IB (Interligação de Barras) 500 kV, Arranjo DJM
MIM - 500 kV</t>
  </si>
  <si>
    <t>Circuito Simples 230 kV, 1 x 636.0 MCM (T-ACSR Rook), 61.4 km - Recapacitação</t>
  </si>
  <si>
    <t>3º TF 230/13,8 kV, 1 x 50  MVA 3Ф
CT (Conexão de Transformador) 230 kV, Arranjo BD4
CT (Conexão de Transformador) 13,8 kV, Arranjo BS
MIM - 230 kV 
MIM - 13.8 kV</t>
  </si>
  <si>
    <t>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t>
  </si>
  <si>
    <t>Circuito Simples 230 kV, 2 x 477 MCM (HAWK), 55 km
EL (Entrada de Linha) 230 kV, Arranjo BD4 // SE Concórdia
EL (Entrada de Linha) 230 kV, Arranjo BD4 // SE Itá
MIM - 230 kV // SE Itá
MIM - 230 kV // SE Concórdia</t>
  </si>
  <si>
    <t>Circuito Simples 230 kV, 2 x 795 MCM (TERN), 20,9 km
EL (Entrada de Linha) 230 kV, Arranjo BD4 // SE Ivoti 2
EL (Entrada de Linha) 230 kV, Arranjo BD4 // SE São Sebastião do Caí 2
MIM - 230 kV // SE Ivoti 2
MIM - 230 kV // SE São Sebastião do Caí 2</t>
  </si>
  <si>
    <t>Circuito Simples 230 kV, 1 x 636 MCM (Grosbeak), 111 km
EL (Entrada de Linha) 230 kV, Arranjo BD4 // SE Lajeado Grande 2
EL (Entrada de Linha) 230 kV, Arranjo BD4 // SE Forquilhinha
MIM - 230 kV // SE Lajeado Grande 2
MIM - 230 kV // SE Forquilhinha
MIG-A // SE Lajeado Grande 2
MIG-A // SE Forquilhinha</t>
  </si>
  <si>
    <t>3° ATF 230/138 kV, 1 x 100 MVA 3Ф
CT (Conexão de Transformador) 230 kV, Arranjo BD4
CT (Conexão de Transformador) 138 kV, Arranjo BPT
MIM - 230 kV
MIM - 138 kV</t>
  </si>
  <si>
    <t>3° TF 230/13,8 kV, 1 x 75 MVA 3Ф
6 EL (Entrada de Linha) 13,8 kV, Arranjo BPT
CT (Conexão de Transformador) 230 kV, Arranjo BD4
CT (Conexão de Transformador) 13,8 kV, Arranjo BPT
IB (Interligação de Barras) 13,8 kV, Arranjo BPT
MIM - 230 kV 
MIM - 13.8 kV</t>
  </si>
  <si>
    <t>4º TF 230/69 kV, 1 x 200  MVA 3Ф
CT (Conexão de Transformador) 230 kV, Arranjo BD4
CT (Conexão de Transformador) 69 kV, Arranjo BPT
MIM - 230 kV 
MIM - 69 kV</t>
  </si>
  <si>
    <t>LT 69 kV Tucumã - Tangará, C1</t>
  </si>
  <si>
    <t>Circuito Simples 69 kV, 1 x 954 MCM (RAIL), 8 km
EL (Entrada de Linha) 69 kV, Arranjo BPT // SE Tucumã
EL (Entrada de Linha) 69 kV, Arranjo BPT // SE Tangará
MIM - 69 kV // SE Tucumã
MIM - 69 kV // SE Tangará</t>
  </si>
  <si>
    <t>3º ATF 500/230 kV, 3 x 300  MVA 1Ф
2º Reator de Barra 500 kV, 3 x 50  MVar 1Ф
CT (Conexão de Transformador) 500 kV, Arranjo DJM
CT (Conexão de Transformador) 230 kV, Arranjo BD4
CRB (Conexão de Reator de Barra) 500 kV, Arranjo DJM
IB (Interligação de Barras) 500 kV, Arranjo DJM
MIM - 500 kV 
MIM - 230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</si>
  <si>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t>
  </si>
  <si>
    <t>3° ATF 525/230 kV, 3 x 224 MVA 1Ф
CT (Conexão de Transformador) 525 kV, Arranjo DJM
CT (Conexão de Transformador) 230 kV, Arranjo BD4
IB (Interligação de Barras) 525 kV, Arranjo DJM
MIM - 230 kV
MIM - 525 kV</t>
  </si>
  <si>
    <t>Goiás</t>
  </si>
  <si>
    <t>2º TF 230/69 kV, 3 x 10  MVA 1Ф
CT (Conexão de Transformador) 69 kV, Arranjo BPT
CT (Conexão de Transformador) 230 kV, Arranjo BD4
MIM - 69 kV 
MIM - 230 kV</t>
  </si>
  <si>
    <t>Capacitor em Derivação 13,8 kV, 2 x 3,6 Mvar 3Ф
Subst. 1° TF 230/13,8 kV, 1 x 75 MVA 3Ф (Atual: 60 MVA)
2° TF 230/13,8 kV, 1 x 75 MVA 3Ф
CT (Conexão de Transformador) 13,8 kV, Arranjo BPT (Cubículo Abrigado)
12 EL (Entrada de Linha) 13,8 kV, Arranjo BPT (Cubículo Abrigado)
IB (Interligação de Barras) 230 kV, Arranjo BD4 (GIS)
CT (Conexão de Transformador) 230 kV, Arranjo BD5
IB (Interligação de Barras) 230 kV, Arranjo BD5
IB (Interligação de Barras) 13,8 kV, Arranjo BPT (Cubículo Abrigado)
CCD (Conexão de Capacitor Derivação) 13,8 kV, Arranjo BPT (Cubículo Abrigado)
MIM - 230 kV 
MIM - 13.8 kV</t>
  </si>
  <si>
    <t>Circuito Simples 230 kV, AL 2000 mm2, 1 km (1)
Circuito Simples 230 kV, 2 x 795.0 MCM (TERN), 4.1 km (2)
EL (Entrada de Linha) 230 kV, Arranjo BD4 // SE Pituaçu
EL (Entrada de Linha) 230 kV, Arranjo BPT // SE Pirajá
MIM - 230 kV // SE Pirajá
MIM - 230 kV // SE Pituaçu
MIG-A // SE Pituaçu
MIG-A // SE Pirajá</t>
  </si>
  <si>
    <t>Circuito Simples 230 kV, 2 x 1113 MCM (BlueJay), 15,5 km
Circuito Simples 230 kV, 2 x 1113 MCM (BlueJay), 15,5 km
EL (Entrada de Linha) 230 kV, Arranjo BD4
MIM - 230 kV</t>
  </si>
  <si>
    <t>4° ATF 345/138 kV, 1 x 75 MVA 3Ф
CT (Conexão de Transformador) 345 kV, Arranjo DJM
CT (Conexão de Transformador) 138 kV, Arranjo BD4
MIM - 138 kV</t>
  </si>
  <si>
    <t>Circuito Simples 230 kV, 2 x 795 MCM (Drake), 50 km
EL (Entrada de Linha) 230 kV, Arranjo BD4 // SE Imbirussu
EL (Entrada de Linha) 230 kV, Arranjo BD4 // SE Campo Grande 2
MIM - 230 kV // SE Imbirussu
MIM - 230 kV // SE Campo Grande 2
MIG-A // SE Imbirussu
MIG-A // SE Campo Grande 2</t>
  </si>
  <si>
    <t>Circuito Duplo 230 kV, 1 x 636 MCM (GROSBEAK), 1,1 km
EL (Entrada de Linha) 230 kV, Arranjo BD4
MIM - 230 kV</t>
  </si>
  <si>
    <t>Circuito Simples 500 kV, 4 x 954 MCM (RAIL), 45 km
EL (Entrada de Linha) 500 kV, Arranjo BDDD // SE Jaguara
EL (Entrada de Linha) 500 kV, Arranjo DJM // SE Estreito
IB (Interligação de Barras) 500 kV, Arranjo DJM // SE Estreito
MIM - 500 kV // SE Jaguara
MIM - 500 kV // SE Estreito
MIG-A // SE Jaguara
MIG-A // SE Estreito</t>
  </si>
  <si>
    <t>Circuito Duplo 230 kV, 1 x 636.0 MCM (GROSBEAK), 1.1 km
EL (Entrada de Linha) 230 kV, Arranjo BD4
MIM - 230 kV</t>
  </si>
  <si>
    <t>Circuito Duplo 345 kV, 3 x 954 MCM (Rail), 0,76 km (reconstrução)</t>
  </si>
  <si>
    <t>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</si>
  <si>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3° TF 230/13,8 kV, 1 x 50 MVA 3Ф
CT (Conexão de Transformador) 230 kV, Arranjo BD4
CT (Conexão de Transformador) 13,8 kV, Arranjo BS
MIM - 230 kV 
MIM - 13.8 kV</t>
  </si>
  <si>
    <t>1º Reator de Barra 525 kV, (3 + 1R) x 50  MVar 1Ф
CRB (Conexão de Reator de Barra) 525 kV, Arranjo DJM</t>
  </si>
  <si>
    <t>Tocantins</t>
  </si>
  <si>
    <t>1º e 2º ATF 230/138 kV, 2 x 100  MVA 3Ф
CT (Conexão de Transformador) 138 kV, Arranjo BPT
IB (Interligação de Barras) 138 kV, Arranjo BPT
EL (Entrada de Linha) 138 kV, Arranjo BPT
CT (Conexão de Transformador) 230 kV, Arranjo BD4
MIG (Terreno Urbano)
MIM - 138 kV 
MIM - 230 kV 
MIG-A</t>
  </si>
  <si>
    <t>4° TF 345/138-88 kV, 3 x 133,3 MVA 1Ф
CT (Conexão de Transformador) 345 kV, Arranjo BD4
CT (Conexão de Transformador) 88 kV, Arranjo BPT
MIM - 345 kV
MIM - 88 kV</t>
  </si>
  <si>
    <t>1º e 2º TF 230/13,8 kV, 2 x 75  MVA 3Ф (Subst. 2x 50 MVA)</t>
  </si>
  <si>
    <t>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t>
  </si>
  <si>
    <t>3º TF 440/138 kV, 3 x 133  MVA 1Ф
CT (Conexão de Transformador) 440 kV, Arranjo DJM
CT (Conexão de Transformador) 138 kV, Arranjo BD4
IB (Interligação de Barras) 440 kV, Arranjo DJM
MIM - 440 kV 
MIM - 138 kV</t>
  </si>
  <si>
    <t>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t>
  </si>
  <si>
    <t>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t>
  </si>
  <si>
    <t>Circuito Duplo 525 kV, 4 x 954.0 MCM (RAIL), 2.7 km
Energização da LT Curitiba Leste - Litorânea em 525kV
EL (Entrada de Linha) 525 kV, Arranjo DJM // SE Litorânea
EL (Entrada de Linha) 525 kV, Arranjo DJM // SE Curitiba Leste</t>
  </si>
  <si>
    <t>Paraíba</t>
  </si>
  <si>
    <t>4° TF 230/69 kV, 1 x 150 MVA 3Ф
CT (Conexão de Transformador) 230 kV, Arranjo BD4
CT (Conexão de Transformador) 69 kV, Arranjo BPT
MIM - 69 kV
MIM - 230 kV</t>
  </si>
  <si>
    <t>3° TF 500/138 kV, 3 x 100 MVA 1Ф
IB (Interligação de Barras) 500 kV, Arranjo DJM
CT (Conexão de Transformador) 138 kV, Arranjo BD4
CT (Conexão de Transformador) 500 kV, Arranjo DJM
EL (Entrada de Linha) 500 kV, Arranjo DJM
CRL (Conex. de Reator de Linha) 500 kV, Arranjo DJM
MIM - 500 kV
MIM - 138 kV</t>
  </si>
  <si>
    <t>Circuito Duplo 500 kV, 4 x 954 MCM (RAIL), 31 km
EL (Entrada de Linha) 500 kV, Arranjo DJM // SE Pirapora 2
EL (Entrada de Linha) 500 kV, Arranjo DJM // SE Buritizeiro 3
IB (Interligação de Barras) 500 kV, Arranjo DJM // SE Pirapora 2
MIM - 500 kV // SE Pirapora 2
MIG-A // SE Pirapora 2</t>
  </si>
  <si>
    <t>4° ATF 230/138 kV, 1 x 50 MVA 3Ф
CT (Conexão de Transformador) 230 kV, Arranjo BD4
CT (Conexão de Transformador) 138 kV, Arranjo BD4
MIM - 230 kV
MIM - 138 kV</t>
  </si>
  <si>
    <t>Circuito Simples 230 kV, 2 x 795 MCM (TERN), 3,55 km
EL (Entrada de Linha) 230 kV, Arranjo BD4 // SE Porto Alegre Sul
EL (Entrada de Linha) 230 kV, Arranjo BD3 (GIS) // SE Restinga
MIM - 230 kV // SE Porto Alegre Sul
MIM - 230 kV // SE Restinga
MIG-A // SE Restinga</t>
  </si>
  <si>
    <t>1° e 2° ATF 500/230 kV, (6+1R) x 150 MVA 1Ф
CT (Conexão de Transformador) 500 kV, Arranjo DJM
IB (Interligação de Barras) 500 kV, Arranjo DJM
MIM - 500 kV
MIG-A</t>
  </si>
  <si>
    <t>Circuito Simples 500 kV, 6 x 795 MCM (TERN), 234 km
Reator de Linha Fixo 500 kV, (3+1R) x 60 Mvar 1Ф // SE Buritizeiro 3
Reator de Linha Fixo 500 kV, (3+1R) x 60 Mvar 1Ф // SE São Gotardo 2
CRL (Conexão de Reator de Linha Fixo) 500 kV, Arranjo DJM // SE Buritizeiro 3
CRL (Conexão de Reator de Linha Fixo) 500 kV, Arranjo DJM // SE São Gotardo 2
EL (Entrada de Linha) 500 kV, Arranjo DJM // SE Buritizeiro 3
EL (Entrada de Linha) 500 kV, Arranjo DJM // SE São Gotardo 2
MIG-A // SE São Gotardo 2</t>
  </si>
  <si>
    <t>1° e 2° ATF 345/138 kV, (6+1R) x 125 MVA 1Ф
CT (Conexão de Transformador) 138 kV, Arranjo BD4
MIM - 138 kV</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</si>
  <si>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</si>
  <si>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Circuito Simples 230 kV, 2 x 477 MCM (HAWK), 61,8 km
EL (Entrada de Linha) 230 kV, Arranjo BD4 // SE Campos Novos
EL (Entrada de Linha) 230 kV, Arranjo BD4 // SE Concórdia
MIM - 230 kV // SE Campos Novos
MIM - 230 kV // SE Concórdia
MIG-A // SE Campos Novos</t>
  </si>
  <si>
    <t>2° Capacitor em Derivação 230 kV, 1 x 30 Mvar 3Ф
CCD (Conexão de Capacitor Derivação) 230 kV, Arranjo BD4
MIM - 230 kV</t>
  </si>
  <si>
    <t>Circuito Duplo 500 kV, 4 x 954 MCM (RAIL), 135 km
EL (Entrada de Linha) 500 kV, Arranjo DJM // SE Presidente Juscelino
EL (Entrada de Linha) 500 kV, Arranjo DJM // SE Vespasiano 2
IB (Interligação de Barras) 500 kV, Arranjo DJM // SE Presidente Juscelino
IB (Interligação de Barras) 500 kV, Arranjo DJM // SE Vespasiano 2
MIM - 500 kV // SE Presidente Juscelino
MIM - 500 kV // SE Vespasiano 2
MIG-A // SE Presidente Juscelino
MIG-A // SE Vespasiano 2</t>
  </si>
  <si>
    <t>3° ATF 345/138 kV, 1 x 75 MVA 3Ф
CT (Conexão de Transformador) 345 kV, Arranjo BD4
CT (Conexão de Transformador) 138 kV, Arranjo BD4
MIM - 345 kV
MIM - 138 kV</t>
  </si>
  <si>
    <t>CT (Conexão de Transformador) 345 kV, Arranjo BD4 (substituição)
IB (Interligação de Barras) 345 kV, Arranjo BD4 (substituição)</t>
  </si>
  <si>
    <t>1º e 2º ATF 525/230 kV, (6 + 1R) x 224  MVA 1Ф
1º e 2º Reator de Barra 525 kV, (6 + 1R) x 50  MVar 1Ф
CRB (Conexão de Reator de Barra) 525 kV, Arranjo DJM
CT (Conexão de Transformador) 525 kV, Arranjo DJM
CT (Conexão de Transformador) 230 kV, Arranjo BD4
IB (Interligação de Barras) 230 kV, Arranjo BD4
IB (Interligação de Barras) 525 kV, Arranjo DJM
EL (Entrada de Linha) 230 kV, Arranjo BD4
EL (Entrada de Linha) 525 kV, Arranjo DJM
MIG (Terreno Rural)
MIM - 525 kV 
MIM - 230 kV</t>
  </si>
  <si>
    <t>3° ATF 500/230 kV, 3 x 200 MVA 1Ф
CT (Conexão de Transformador) 500 kV, Arranjo DJM
CT (Conexão de Transformador) 230 kV, Arranjo BD4
MIM - 230 kV</t>
  </si>
  <si>
    <t>3º ATF 230/138 kV, 1 x 100  MVA 3Ф
CT (Conexão de Transformador) 230 kV, Arranjo BD4
CT (Conexão de Transformador) 138 kV, Arranjo BPT
MIM - 230 kV
MIM - 138 kV</t>
  </si>
  <si>
    <t>Circuito Duplo 230 kV, 1 x 636.0 MCM (GROSBEAK), 2 km
EL (Entrada de Linha) 230 kV, Arranjo BD4
MIM - 230 kV</t>
  </si>
  <si>
    <t>1° e 2° TF 230/69 kV, 2 x 165 MVA 3Ф
Desativação de 1 CT 230 KV BD4 e 1 CT 69 KV BPT
Desmontagem e transporte de 3 TRs 230/69kV, 50 MVA cada
CT (Conexão de Transformador) 69 kV, Arranjo BPT</t>
  </si>
  <si>
    <t>4° ATF 230/138 kV, 1 x 150 MVA 3Ф
CT (Conexão de Transformador) 230 kV, Arranjo BD4
CT (Conexão de Transformador) 138 kV, Arranjo BPT
MIM - 230 kV
MIM - 138 kV</t>
  </si>
  <si>
    <t>LT 138 kV Montes Claros 1 - Montes Claros 5, C1</t>
  </si>
  <si>
    <t>Circuito Subterrâneo 138 kV, 1,3 km
EL (Entrada de Linha) 138 kV, Arranjo BS // SE Montes Claros 5
MIM - 138 kV // SE Montes Claros 5</t>
  </si>
  <si>
    <t>3o Capacitor em Derivação 230 kV, 1 x 30 Mvar 3Ф
CCD (Conexão de Capacitor Derivação) 230 kV, Arranjo BD4
MIM - 230 kV</t>
  </si>
  <si>
    <t>2° ATF 500/230 kV, 3 x 300 MVA 1Ф
CT (Conexão de Transformador) 500 kV, Arranjo DJM
CT (Conexão de Transformador) 230 kV, Arranjo BD4
IB (Interligação de Barras) 500 kV, Arranjo DJM
MIM - 230 kV
MIM - 500 kV</t>
  </si>
  <si>
    <t>1° Capacitor em Derivação 230 kV, 1 x 50 Mvar 3Ф
CCD (Conexão de Capacitor Derivação) 230 kV, Arranjo BD4
MIM - 230 kV</t>
  </si>
  <si>
    <t>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t>
  </si>
  <si>
    <t>Circuito Duplo 230 kV, 1 x 954.0 MCM (RAIL), 47 km
EL (Entrada de Linha) 230 kV, Arranjo BD4
MIM - 230 kV</t>
  </si>
  <si>
    <t>1º ATF 345/138 kV, (3 + 1R) x 60  MVA 1Ф
CT (Conexão de Transformador) 345 kV, Arranjo DJM
CT (Conexão de Transformador) 138 kV, Arranjo BD4
IB (Interligação de Barras) 345 kV, Arranjo DJM
IB (Interligação de Barras) 138 kV, Arranjo BD4
MIG (Terreno Rural)
MIM - 345 kV 
MIM - 138 kV</t>
  </si>
  <si>
    <t>SE 138 kV Montes Claros 5</t>
  </si>
  <si>
    <t>IB (Interligação de Barras) 138 kV, Arranjo BPT
EL (Entrada de Linha) 138 kV, Arranjo BPT
MIG (Terreno Rural)
MIM - 138 kV</t>
  </si>
  <si>
    <t>Circuito Duplo 230 kV, 1x1400mm² Al, 0,5 km (subterrâneo)
EL (Entrada de Linha) 230 kV, Arranjo BD3 (GIS)
MIM - 230 kV</t>
  </si>
  <si>
    <t>Circuito Simples 230 kV, 2 x 795 MCM (TERN), 43,7 km
EL (Entrada de Linha) 230 kV, Arranjo BD4 // SE Caxias
EL (Entrada de Linha) 230 kV, Arranjo BD4 // SE São Sebastião do Caí 2
MIM - 230 kV // SE Caxias
MIM - 230 kV // SE São Sebastião do Caí 2
MIG-A // SE Caxias</t>
  </si>
  <si>
    <t>SE 138 kV Francisco Sá 5</t>
  </si>
  <si>
    <t>Circuito Simples 230 kV, 2 x 477 MCM (HAWK), 64,7 km
EL (Entrada de Linha) 230 kV, Arranjo BD4 // SE Xanxerê
EL (Entrada de Linha) 230 kV, Arranjo BD4 // SE Pinhalzinho 2
MIM - 230 kV // SE Xanxerê
MIM - 230 kV // SE Pinhalzinho 2
MIG-A // SE Xanxerê
MIG-A // SE Pinhalzinho 2</t>
  </si>
  <si>
    <t>4° ATF 230/138 kV, 1 x 150 MVA 3Ф
CT (Conexão de Transformador) 230 kV, Arranjo BD4
CT (Conexão de Transformador) 138 kV, Arranjo BD4
MIM - 230 kV
MIM - 138 kV</t>
  </si>
  <si>
    <t>Circuito Duplo 230 kV, 1 x 636 MCM (Grosbeak), 5 km
EL (Entrada de Linha) 230 kV, Arranjo BD4
MIM - 230 kV</t>
  </si>
  <si>
    <t>Espírito Santo</t>
  </si>
  <si>
    <t>Circuito Simples 500 kV, 6 x 795 MCM (TERN), 76 km
EL (Entrada de Linha) 500 kV, Arranjo DJM // SE João Neiva 2
EL (Entrada de Linha) 500 kV, Arranjo DJM // SE Viana 2
IB (Interligação de Barras) 500 kV, Arranjo DJM // SE Viana 2
MIM - 500 kV // SE Viana 2
MIG-A // SE João Neiva 2
MIG-A // SE Viana 2</t>
  </si>
  <si>
    <t>4° ATF 230/138 kV, 3 x 33 MVA 1Ф
CT (Conexão de Transformador) 230 kV, Arranjo BD4
CT (Conexão de Transformador) 138 kV, Arranjo BD4
MIM - 230 kV
MIM - 138 kV</t>
  </si>
  <si>
    <t>Circuito Simples 230 kV, 2 x 795 MCM (TERN), 17 km
EL (Entrada de Linha) 230 kV, Arranjo BD4 // SE Barreiras II
EL (Entrada de Linha) 230 kV, Arranjo BPT // SE Barreiras
MIM - 230 kV // SE Barreiras II
MIM - 230 kV // SE Barreiras
MIG-A // SE Barreiras II
MIG-A // SE Barreiras</t>
  </si>
  <si>
    <t>Conversoras, Transformadores Conversores, Filtros AC, Conexões CC e CA, Eletrodos, Obras Civis
MIG (Terreno Rural - SE Conversora)
EL (Entrada de Linha) 500 kV, Arranjo DJM
IB (Interligação de Barras) 500 kV, Arranjo DJM</t>
  </si>
  <si>
    <t>3° ATF 230/138 kV, 1 x 200 MVA 3Ф
1º Capacitor em Derivação 230 kV, 1 x 30  MVar 3Ф
CT (Conexão de Transformador) 230 kV, Arranjo BD4
CT (Conexão de Transformador) 138 kV, Arranjo BPT
CCD (Conexão de Capacitor Derivação) 230 kV, Arranjo BD4
MIM - 230 kV
MIM - 138 kV</t>
  </si>
  <si>
    <t>Roraima</t>
  </si>
  <si>
    <t>4° TF 230/69 kV, 1 x 100 MVA 3Ф
CT (Conexão de Transformador) 230 kV, Arranjo BD4
CT (Conexão de Transformador) 138 kV, Arranjo BPT
MIM - 138 kV
MIM - 230 kV</t>
  </si>
  <si>
    <t>SE 230/69/13.8 kV Campo Comprido</t>
  </si>
  <si>
    <t>Circuito Duplo 230 kV, AL 2000 MM2 , 5,7 km
Circuito Duplo 230 kV, 2 x 795.0 MCM (TERN), 13.2 km
EL (Entrada de Linha) 230 kV, Arranjo BD4 // SE Recife II
EL (Entrada de Linha) 230 kV, Arranjo BD4 // SE Bongi
MIM - 230 kV // SE Bongi
MIM - 230 kV // SE Recife II
MIG-A // SE Bongi
MIG-A // SE Recife II</t>
  </si>
  <si>
    <t>Subst. 1° e 2° ATF 230/138 kV, 2 x 225 MVA 3Ф
CT (Conexão de Transformador) 230 kV, Arranjo BD4
CT (Conexão de Transformador) 138 kV, Arranjo BPT
MIM - 230 kV
MIM - 138 kV</t>
  </si>
  <si>
    <t>1° Capacitor em Derivação 230 kV, 1 x 30 Mvar 3Ф
CCD (Conexão de Capacitor Derivação) 230 kV, Arranjo BD4
MIM - 230 kV</t>
  </si>
  <si>
    <t>3° ATF 230/138 kV, 3 x 100 MVA 1Ф
CT (Conexão de Transformador) 230 kV, Arranjo BD4
CT (Conexão de Transformador) 138 kV, Arranjo BPT
MIM - 138 kV
MIM - 230 kV</t>
  </si>
  <si>
    <t>3° TF 345/138 kV, 3 x 133,33 MVA 1Ф
3° TF 345/20 kV, 1 x 135 MVA 3Ф
CT (Conexão de Transformador) 345 kV, Arranjo BD4
CT (Conexão de Transformador) 138 kV, Arranjo BD4
CT (Conexão de Transformador) 20 kV, Arranjo BD4
MIM - 345 kV 
MIM - 138 kV 
MIM - 69 kV</t>
  </si>
  <si>
    <t>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t>
  </si>
  <si>
    <t>Circuito Simples 230 kV, 1 x 636.0 MCM (T-ACSR Rook), 70 km - Recapacitação</t>
  </si>
  <si>
    <t>Circuito Simples 500 kV, 4 x 954 MCM (RAIL), 22 km
EL (Entrada de Linha) 500 kV, Arranjo DJM // SE Janaúba 6
EL (Entrada de Linha) 500 kV, Arranjo DJM // SE Janaúba 3
IB (Interligação de Barras) 500 kV, Arranjo DJM // SE Janaúba 3
MIM - 500 kV // SE Janaúba 3
MIG-A // SE Janaúba 3</t>
  </si>
  <si>
    <t>3° TF 230/138 kV, 1 x 150 MVA 3Ф
CT (Conexão de Transformador) 230 kV, Arranjo BD4
CT (Conexão de Transformador) 138 kV, Arranjo BPT
MIM - 230 kV
MIM - 138 kV</t>
  </si>
  <si>
    <t>3° TF 345/138 kV, 3 x 133,33 MVA 1Ф
CT (Conexão de Transformador) 345 kV, Arranjo BD4
CT (Conexão de Transformador) 138 kV, Arranjo BD4
MIM - 345 kV
MIM - 138 kV</t>
  </si>
  <si>
    <t>3° ATF 230/138 kV, 1 x 100 MVA 3Ф
CT (Conexão de Transformador) 230 kV, Arranjo BPT
CT (Conexão de Transformador) 138 kV, Arranjo BPT
MIM - 230 kV
MIM - 138 kV</t>
  </si>
  <si>
    <t>1°, 2° e 3° ATF 230/138 kV, (9+1R) x 100 MVA 1Ф
CT (Conexão de Transformador) 230 kV, Arranjo BD4
CT (Conexão de Transformador) 138 kV, Arranjo BD4</t>
  </si>
  <si>
    <t>Circuito Duplo 230 kV, 1 x 715.5 MCM (STARLING), 2.5 km
EL (Entrada de Linha) 230 kV, Arranjo BD4
MIM - 230 kV</t>
  </si>
  <si>
    <t>5° ATF 230/138 kV, 1 x 150 MVA 3Ф
CT (Conexão de Transformador) 230 kV, Arranjo BD4
CT (Conexão de Transformador) 138 kV, Arranjo BPT
MIM - 138 kV
MIM - 230 kV</t>
  </si>
  <si>
    <t>Circuito Simples 230 kV, 2 x 795 MCM (TERN), 10 km
EL (Entrada de Linha) 230 kV, Arranjo BD4 // SE Macapá
EL (Entrada de Linha) 230 kV, Arranjo BD4 // SE Macapá III
MIM - 230 kV // SE Macapá III
MIM - 230 kV // SE Macapá
MIG-A // SE Macapá</t>
  </si>
  <si>
    <t>Circuito Simples 230 kV, 1 x 636 MCM (GROSBEAK), 2,8 km
EL (Entrada de Linha) 230 kV, Arranjo BD4 // SE Farroupilha
MIM - 230 kV // SE Farroupilha</t>
  </si>
  <si>
    <t>Circuito Duplo 525 kV, 4 x 954 MCM (RAIL), 315,44 km
1º e 2º Reator de Linha Fixo 525 kV, (6 + 1R) x 36  MVar 1Ф // SE Abdon Batista 2
1º e 2º Reator de Linha Fixo 525 kV, (6 + 1R) x 36  MVar 1Ф // SE Ponta Grossa
EL (Entrada de Linha) 525 kV, Arranjo DJM // SE Ponta Grossa
EL (Entrada de Linha) 525 kV, Arranjo DJM // SE Abdon Batista 2
CRL (Conexão de Reator de Linha Fixo) 525 kV, Arranjo DJM // SE Ponta Grossa
CRL (Conexão de Reator de Linha Fixo) 525 kV, Arranjo DJM // SE Abdon Batista 2
IB (Interligação de Barras) 525 kV, Arranjo DJM // SE Ponta Grossa
IB (Interligação de Barras) 525 kV, Arranjo DJM // SE Abdon Batista 2
MIM - 525 kV // SE Ponta Grossa
MIM - 525 kV // SE Abdon Batista 2</t>
  </si>
  <si>
    <t>1° e 2° TF 230/138 kV, 2 x 120 MVA 3Ф
CT (Conexão de Transformador) 230 kV, Arranjo BD4
CT (Conexão de Transformador) 138 kV, Arranjo BPT</t>
  </si>
  <si>
    <t>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t>
  </si>
  <si>
    <t>3° ATF 500/230 kV, 3 x 100 MVA 1Ф
CT (Conexão de Transformador) 500 kV, Arranjo DJM
CT (Conexão de Transformador) 230 kV, Arranjo BD4
IB (Interligação de Barras) 500 kV, Arranjo DJM
MIM - 500 kV
MIM - 230 kV</t>
  </si>
  <si>
    <t>Circuito Duplo 440 kV, 4 x 636 MCM (GROSBEAK), 32 km
IB (Interligação de Barras) 440 kV, Arranjo DJM
EL (Entrada de Linha) 440 kV, Arranjo DJM
MIM - 440 kV
MIG-A</t>
  </si>
  <si>
    <t>Circuito Duplo 345 kV, 3 x 795 MCM (TERN), 34 km
Circuito Duplo 345 kV, 3 x 795 MCM (TERN), 4 km
Circuito Duplo 345 kV, 3 x 795 MCM (TERN), 4 km
EL (Entrada de Linha) 345 kV, Arranjo DJM // SE Venda das Pedras
EL (Entrada de Linha) 345 kV, Arranjo BD4 // SE Sete Pontes
IB (Interligação de Barras) 345 kV, Arranjo DJM // SE Venda das Pedras
MIM - 345 kV // SE Venda das Pedras
MIG-A // SE Venda das Pedras</t>
  </si>
  <si>
    <t>1°, 2° e 3° TF 230/69 kV, 3 x 100 MVA 3Ф
CT (Conexão de Transformador) 230 kV, Arranjo BD3 (GIS)
CT (Conexão de Transformador) 69 kV, Arranjo BD3 (GIS)
IB (Interligação de Barras) 69 kV, Arranjo BD3 (GIS)
EL (Entrada de Linha) 69 kV, Arranjo BPT
MIG (Terreno Urbano)
MIM - 230 kV
MIM - 69 kV</t>
  </si>
  <si>
    <t>4° ATF 500/230 kV, 3 x 200 MVA 1Ф
CT (Conexão de Transformador) 500 kV, Arranjo DJM
CT (Conexão de Transformador) 230 kV, Arranjo BD4
MIM - 500 kV 
MIM - 230 kV</t>
  </si>
  <si>
    <t>Compensador Síncrono 69 kV, 1 x (-75/+150) Mvar
CC (Conexão de Compensador) 230 kV, Arranjo BD4
MIM - 230 kV
MIG-A</t>
  </si>
  <si>
    <t>Circuito Simples 230 kV, 1 x 795 MCM (TERN), 140 km
EL (Entrada de Linha) 230 kV, Arranjo BD4 // SE Rio das Éguas
EL (Entrada de Linha) 230 kV, Arranjo BD4 // SE Rio Grande II
MIM - 230 kV // SE Rio das Éguas
MIM - 230 kV // SE Rio Grande II
MIG-A // SE Rio das Éguas
MIG-A // SE Rio Grande II</t>
  </si>
  <si>
    <t>Linha ±800 kVCC, 1460 km, 6 x 1590 MCM</t>
  </si>
  <si>
    <t>Circuito Simples 500 kV, 6 x 795 MCM (TERN), 134 km
Reator de Linha Fixo 500 kV, (3+1R) x 24,5 Mvar 1Ф // SE Capelinha 3
Reator de Linha Fixo 500 kV, (3+1R) x 24,5 Mvar 1Ф // SE Governador Valadares 6
EL (Entrada de Linha) 500 kV, Arranjo DJM // SE Capelinha 3
EL (Entrada de Linha) 500 kV, Arranjo DJM // SE Governador Valadares 6
CRL (Conexão de Reator de Linha Fixo) 500 kV, Arranjo DJM // SE Capelinha 3
CRL (Conexão de Reator de Linha Fixo) 500 kV, Arranjo DJM // SE Governador Valadares 6
IB (Interligação de Barras) 500 kV, Arranjo DJM // SE Governador Valadares 6
MIM - 500 kV // SE Governador Valadares 6
MIG-A // SE Governador Valadares 6</t>
  </si>
  <si>
    <t>Circuito Simples 345 kV, 2 x 954 MCM (RAIL), 7 km
EL (Entrada de Linha) 345 kV, Arranjo DJM // SE Viana 2
EL (Entrada de Linha) 345 kV, Arranjo DJM // SE Viana
IB (Interligação de Barras) 345 kV, Arranjo DJM // SE Viana 2
IB (Interligação de Barras) 345 kV, Arranjo DJM // SE Viana
MIM - 345 kV // SE Viana 2
MIM - 345 kV // SE Viana
MIG-A // SE Viana</t>
  </si>
  <si>
    <t>Substituição dos ATFs 230/138 kV por unidades de 150 MVA
CT (Conexão de Transformador) 230 kV, Arranjo BD4
CT (Conexão de Transformador) 138 kV, Arranjo BPT
MIM - 230 kV
MIM - 138 kV</t>
  </si>
  <si>
    <t>Circuito Simples 230 kV, 1 x 636 MCM (Grosbeak), 9,6 km
Circuito Simples 230 kV, 1 x 636 MCM (Grosbeak), 9,6 km
EL (Entrada de Linha) 230 kV, Arranjo BD4
MIM - 230 kV</t>
  </si>
  <si>
    <t>1° Capacitor em Derivação 230 kV, 1 x 20 Mvar 3Ф
CCD (Conexão de Capacitor Derivação) 230 kV, Arranjo BD4
MIM - 230 kV</t>
  </si>
  <si>
    <t>Compensador Síncrono -180/300 Mvar
CC (Conexão de Compensador) 500 kV, Arranjo DJM
IB (Interligação de Barras) 500 kV, Arranjo DJM
MIM - 500 kV
MIG-A</t>
  </si>
  <si>
    <t>2º ATF 500/230 kV, 1 x 250  MVA 3Ф
CT (Conexão de Transformador) 500 kV, Arranjo DJM
CT (Conexão de Transformador) 230 kV, Arranjo BD4</t>
  </si>
  <si>
    <t>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t>
  </si>
  <si>
    <t>3° TF 230/69 kV, 1 x 83 MVA 3Ф
CT (Conexão de Transformador) 230 kV, Arranjo BD4
CT (Conexão de Transformador) 69 kV, Arranjo BPT
MIM - 69 kV
MIM - 230 kV</t>
  </si>
  <si>
    <t>1° e 2° Reator de Barra 500 kV, (6+1R) x 50 Mvar 1Ф
IB (Interligação de Barras) 500 kV, Arranjo DJM
CRB (Conexão de Reator de Barra) 500 kV, Arranjo DJM
EL (Entrada de Linha) 500 kV, Arranjo DJM
CRL (Conex. de Reator de Linha) 500 kV, Arranjo DJM
IB (Interligação de Barras) 500 kV, Arranjo DJM
MIG (Terreno Rural)
MIM - 500 kV</t>
  </si>
  <si>
    <t>Circuito Simples 230 kV, 2 x 795 MCM (TERN), 31 km
EL (Entrada de Linha) 230 kV, Arranjo BD4 // SE Trindade
EL (Entrada de Linha) 230 kV, Arranjo BD4 // SE Goianira
MIM - 230 kV // SE Trindade
MIM - 230 kV // SE Goianira</t>
  </si>
  <si>
    <t>Circuito Simples 345 kV, 3 x 795 MCM (TERN), 16 km
EL (Entrada de Linha) 345 kV, Arranjo DJM // SE Comperj
EL (Entrada de Linha) 345 kV, Arranjo DJM // SE Venda das Pedras
IB (Interligação de Barras) 345 kV, Arranjo DJM // SE Comperj
MIM - 345 kV // SE Comperj
MIG-A // SE Comperj</t>
  </si>
  <si>
    <t>2° ATF 500/230 kV, 3 x 100 MVA 1Ф
CT (Conexão de Transformador) 500 kV, Arranjo DJM
CT (Conexão de Transformador) 230 kV, Arranjo BD4
IB (Interligação de Barras) 500 kV, Arranjo DJM
MIM - 230 kV
MIM - 500 kV</t>
  </si>
  <si>
    <t>Circuito Simples 230 kV, 1x1600mm² Al, 5,3 km (subterrâneo)
EL (Entrada de Linha) 230 kV, Arranjo BD3 (GIS) // SE Porto Alegre 19
EL (Entrada de Linha) 230 kV, Arranjo BD4 // SE Viamão 3
MIM - 230 kV // SE Porto Alegre 19
MIM - 230 kV // SE Viamão 3
MIG-A // SE Viamão 3</t>
  </si>
  <si>
    <t>SECC LT 138 kV Ilhota - Itajaí, C1 (CD), na SE Ilhota 2</t>
  </si>
  <si>
    <t>Circuito Duplo 138 kV, 1 x 477.0 MCM (HAWK), 0.35 km
EL (Entrada de Linha) 138 kV, Arranjo BPT
MIM - 138 kV</t>
  </si>
  <si>
    <t>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</si>
  <si>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Circuito Simples 230 kV, 2 x 795 MCM (TERN), 300 km
Reator de Linha Fixo 230 kV, 1 x 25 Mvar 3Ф // SE Abunã
Reator de Linha Fixo 230 kV, 1 x 25 Mvar 3Ф // SE Rio Branco
CRL (Conexão de Reator de Linha Fixo) 230 kV, Arranjo BD4 // SE Abunã
CRL (Conexão de Reator de Linha Fixo) 230 kV, Arranjo BD4 // SE Rio Branco
EL (Entrada de Linha) 230 kV, Arranjo BD4 // SE Abunã
EL (Entrada de Linha) 230 kV, Arranjo BD4 // SE Rio Branco
MIM - 230 kV // SE Abunã
MIM - 230 kV // SE Rio Branco
MIG-A // SE Abunã
MIG-A // SE Rio Branco</t>
  </si>
  <si>
    <t>4° ATF 230/138 kV, 1 x 150 MVA 3Ф
CT (Conexão de Transformador) 230 kV, Arranjo BD4
CT (Conexão de Transformador) 138 kV, Arranjo BD4
MIM - 138 kV
MIM - 230 kV</t>
  </si>
  <si>
    <t>Circuito Simples 500 kV, 4 x 636 MCM (GROSBEAK), 0,6 km
Circuito Simples 500 kV, 4 x 636 MCM (GROSBEAK), 0,6 km
EL (Entrada de Linha) 500 kV, Arranjo DJM
IB (Interligação de Barras) 500 kV, Arranjo DJM
MIM - 500 kV
MIG-A</t>
  </si>
  <si>
    <t>1° e 2° ATF 500/230 kV, (6+1R) x 150 MVA 1Ф
1° Reator de Barra 500 kV, (3+1R) x 45,33 Mvar 1Ф
1° e 2° ATF 230/138 kV, 2 x 100 MVA 3Ф
IB (Interligação de Barras) 500 kV, Arranjo DJM
CT (Conexão de Transformador) 500 kV, Arranjo DJM
CRB (Conexão de Reator de Barra) 500 kV, Arranjo DJM
IB (Interligação de Barras) 230 kV, Arranjo BD4
CT (Conexão de Transformador) 230 kV, Arranjo BD4
IB (Interligação de Barras) 138 kV, Arranjo BPT
CT (Conexão de Transformador) 138 kV, Arranjo BPT
IB (Interligação de Barras) 500 kV, Arranjo DJM
EL (Entrada de Linha) 500 kV, Arranjo DJM
CRLF (Conexão de Reator de Linha Fixo) 500 kV, Arranjo DJM
EL (Entrada de Linha) 138 kV, Arranjo BPT
CT (Conexão de Transformador) 230 kV, Arranjo BD4
CT (Conexão de Transformador) 138 kV, Arranjo BPT
MIG (Terreno Rural)
MIM - 500 kV
MIM - 230 kV</t>
  </si>
  <si>
    <t>3º ATF 230/138 kV, 3 x 33  MVA 1Ф
CT (Conexão de Transformador) 230 kV, Arranjo BD4
CT (Conexão de Transformador) 138 kV, Arranjo BPT
MIM - 230 kV 
MIM - 138 kV</t>
  </si>
  <si>
    <t>Circuito Simples 230 kV, 2 x 795 MCM (TERN), 230 km
Reator de Linha Fixo 230 kV, 1 x 25 Mvar 3Ф // SE Laranjal do Jari
Reator de Linha Fixo 230 kV, 1 x 25 Mvar 3Ф // SE Macapá III
CRL (Conexão de Reator de Linha Fixo) 230 kV, Arranjo BD4 // SE Laranjal do Jari
CRL (Conexão de Reator de Linha Fixo) 230 kV, Arranjo BD4 // SE Macapá III
EL (Entrada de Linha) 230 kV, Arranjo BD4 // SE Laranjal do Jari
EL (Entrada de Linha) 230 kV, Arranjo BD4 // SE Macapá III
MIM - 230 kV // SE Laranjal do Jari
MIM - 230 kV // SE Macapá III
MIG-A // SE Laranjal do Jari</t>
  </si>
  <si>
    <t>1º ATF 500/345 kV, (3 + 1R) x 200  MVA 1Ф
CT (Conexão de Transformador) 500 kV, Arranjo DJM
CT (Conexão de Transformador) 345 kV, Arranjo DJM</t>
  </si>
  <si>
    <t>Compensador Estático, 500 kV, (-100/200)Mvar
CC (Conexão de Compensador) 500 kV, Arranjo DJM
MIM - 500 kV</t>
  </si>
  <si>
    <t>Circuito Duplo 525 kV, 4 x 636.0 MCM (GROSBEAK), 8.4 km
EL (Entrada de Linha) 525 kV, Arranjo DJM</t>
  </si>
  <si>
    <t>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t>
  </si>
  <si>
    <t>SE 138/69 kV Jorge Lacerda</t>
  </si>
  <si>
    <t>1° e 2° TF 138/69 kV, 2 x 60 MVA 3Ф
CT (Conexão de Transformador) 138 kV, Arranjo BPT
CT (Conexão de Transformador) 69 kV, Arranjo BS</t>
  </si>
  <si>
    <t>3° TF 230/69 kV, 1 x 65 MVA 3Ф
CT (Conexão de Transformador) 230 kV, Arranjo BD4
CT (Conexão de Transformador) 69 kV, Arranjo BPT
MIM - 69 kV
MIM - 230 kV</t>
  </si>
  <si>
    <t>4° TF 230/69 kV, 1 x 60 MVA 3Ф
CT (Conexão de Transformador) 230 kV, Arranjo BD4
CT (Conexão de Transformador) 69 kV, Arranjo BPT
MIM - 230 kV
MIM - 69 kV</t>
  </si>
  <si>
    <t>SE 230/69/13.8 kV D.I. São José dos Pinhais</t>
  </si>
  <si>
    <t>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t>
  </si>
  <si>
    <t>3° TF 230/69 kV, 1 x 100 MVA 3Ф
CT (Conexão de Transformador) 69 kV, Arranjo BPT
CT (Conexão de Transformador) 230 kV, Arranjo BD4
MIM - 69 kV
MIM - 230 kV</t>
  </si>
  <si>
    <t>Circuito Simples 230 kV, 2 x 795 MCM (TERN), 190 km
Reator de Linha Fixo 230 kV, 1 x 30 Mvar 3Ф // SE Porto Velho
CRL (Conexão de Reator de Linha Fixo) 230 kV, Arranjo BD4 // SE Abunã
EL (Entrada de Linha) 230 kV, Arranjo BD4 // SE Porto Velho
EL (Entrada de Linha) 230 kV, Arranjo BD4 // SE Abunã
MIM - 230 kV // SE Porto Velho
MIM - 230 kV // SE Abunã
MIG-A // SE Porto Velho
MIG-A // SE Abunã</t>
  </si>
  <si>
    <t>2° Reator de Barra 500 kV, (3+1R) x 75 Mvar 1Ф (Remanejamento)
CRB (Conexão de Reator de Barra) 500 kV, Arranjo DJM</t>
  </si>
  <si>
    <t>4º ATF 440/230 kV, 3 x 250  MVA 1Ф
CT (Conexão de Transformador) 230 kV, Arranjo BD4
CT (Conexão de Transformador) 440 kV, Arranjo BDDD
MIM - 440 kV
MIM - 230 kV</t>
  </si>
  <si>
    <t>Circuito Simples 500 kV, 4 x 795 MCM (DRAKE), 225 km
EL (Entrada de Linha) 500 kV, Arranjo DJM // SE Rio Verde Norte
EL (Entrada de Linha) 500 kV, Arranjo DJM // SE Trindade</t>
  </si>
  <si>
    <t>Circuito Duplo 230 kV, 1 x 795.0 MCM (TERN), 5.4 km
EL (Entrada de Linha) 230 kV, Arranjo BD4
MIM - 230 kV</t>
  </si>
  <si>
    <t>SE 138/13.8 kV Várzea da Palma 1</t>
  </si>
  <si>
    <t>3° TF 138/13,8 kV, 1 x 15 MVA 3Ф
CT (Conexão de Transformador) 13,8 kV, Arranjo BPT
MIM - 13,8 kV</t>
  </si>
  <si>
    <t>1° e 2° ATF 345/138 kV, (6+1R) x 200 MVA 1Ф
CT (Conexão de Transformador) 345 kV, Arranjo BD4
CT (Conexão de Transformador) 138 kV, Arranjo BD4
IB (Interligação de Barras) 345 kV, Arranjo BD4
EL (Entrada de Linha) 345 kV, Arranjo BD4
MIG (Terreno Urbano)
MIM - 345 kV
MIM - 138 kV</t>
  </si>
  <si>
    <t>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t>
  </si>
  <si>
    <t>1º e 2º TF 230/13,8 kV, 2 x 50  MVA 3Ф (Subst. por final de vida útil)</t>
  </si>
  <si>
    <t>Compensador Síncrono 500 kV, 3 x (-90/+150) Mvar
CC (Conexão de Compensador) 500 kV, Arranjo DJM
MIM - 500 kV</t>
  </si>
  <si>
    <t>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t>
  </si>
  <si>
    <t>4º ATF 230/138 kV, 1 x 150  MVA 3Ф
CT (Conexão de Transformador) 138 kV, Arranjo BPT
CT (Conexão de Transformador) 230 kV, Arranjo BD4
MIM - 138 kV 
MIM - 230 kV</t>
  </si>
  <si>
    <t>1°, 2° e 3° TF 230/138 kV, (9+1R) x 100 MVA 1Ф
CT (Conexão de Transformador) 230 kV, Arranjo BD4
CT (Conexão de Transformador) 138 kV, Arranjo BD4</t>
  </si>
  <si>
    <t>Circuito Duplo 345 kV, 2 x 900 MCM (RUDDY), 9 km
EL (Entrada de Linha) 345 kV, Arranjo DJM
IB (Interligação de Barras) 345 kV, Arranjo DJM
MIM - 345 kV
MIG-A</t>
  </si>
  <si>
    <t>1º TF 230/69 kV, 1 x 100  MVA 3Ф
CT (Conexão de Transformador) 69 kV, Arranjo BPT
CT (Conexão de Transformador) 230 kV, Arranjo BD4
IB (Interligação de Barras) 69 kV, Arranjo BPT
MIM - 69 kV 
MIM - 230 kV</t>
  </si>
  <si>
    <t>IB (Interligação de Barras) 500 kV, Arranjo DJM
EL (Entrada de Linha) 500 kV, Arranjo DJM
CRL (Conex. de Reator de Linha) 500 kV, Arranjo DJM
MIG (Terreno Rural)
MIM - 500 kV</t>
  </si>
  <si>
    <t>Circuito Duplo 230 kV, 1 x 636.0 MCM (GROSBEAK), 5 km
EL (Entrada de Linha) 230 kV, Arranjo BD4
MIM - 230 kV</t>
  </si>
  <si>
    <t>SE 230/13.8 kV Porto Alegre 10</t>
  </si>
  <si>
    <t>Desmantelamento dos ativos da CEEE-GT - Ponto de Seccionamento - Scharlau
Desmantelamento da EL (Entrada de Linha) 230 kV, Arranjo BD4 // SE Scharlau 2</t>
  </si>
  <si>
    <t>1º Capacitor em Derivação 230 kV, 1 x 100  MVar 3Ф
CCD (Conexão de Capacitor Derivação) 230 kV, Arranjo BD4
MIM - 230 kV</t>
  </si>
  <si>
    <t>1° ATF 500/345 kV, (3+1R) x 250 MVA 1Ф
CT (Conexão de Transformador) 500 kV, Arranjo DJM
CT (Conexão de Transformador) 345 kV, Arranjo DJM
IB (Interligação de Barras) 500 kV, Arranjo DJM
IB (Interligação de Barras) 345 kV, Arranjo DJM
EL (Entrada de Linha) 500 kV, Arranjo DJM
CRL (Conex. de Reator de Linha) 500 kV, Arranjo DJM
MIG (Terreno Rural)
MIM - 500 kV
MIM - 345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</si>
  <si>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</si>
  <si>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3º ATF 500/230 kV, 3 x 100  MVA 1Ф
CT (Conexão de Transformador) 500 kV, Arranjo DJM
CT (Conexão de Transformador) 230 kV, Arranjo BD4
IB (Interligação de Barras) 500 kV, Arranjo DJM
MIM - 500 kV 
MIM - 230 kV</t>
  </si>
  <si>
    <t>4º ATF 230/138 kV, 3 x 16  MVA 1Ф
CT (Conexão de Transformador) 138 kV, Arranjo BPT
CT (Conexão de Transformador) 230 kV, Arranjo BD4
MIM - 138 kV 
MIM - 230 kV</t>
  </si>
  <si>
    <t>2° Capacitor em Derivação 230 kV, 1 x 20 Mvar 3Ф
CCD (Conexão de Capacitor Derivação) 230 kV, Arranjo BD4
MIM - 230 kV</t>
  </si>
  <si>
    <t>Circuito Duplo 230 kV, 2 x 477.0 MCM (HAWK), 70 km
EL (Entrada de Linha) 230 kV, Arranjo BD4 // SE Rio das Éguas
EL (Entrada de Linha) 230 kV, Arranjo BD4 // SE Iaciara 2
MIM - 230 kV // SE Rio das Éguas
MIM - 230 kV // SE Iaciara 2</t>
  </si>
  <si>
    <t>2º ATF 500/138 kV, (3 + 1R) x 200  MVA 1Ф
CT (Conexão de Transformador) 138 kV, Arranjo BD4
IB (Interligação de Barras) 500 kV, Arranjo DJM
CT (Conexão de Transformador) 500 kV, Arranjo DJM
MIM - 500 kV
MIM - 138 kV</t>
  </si>
  <si>
    <t>SE 69/13.8 kV Itabira 2</t>
  </si>
  <si>
    <t>1° TF 69/13,8 kV, 1 x 33,2 MVA 3Ф
CT (Conexão de Transformador) 69 kV, Arranjo BPT
CT (Conexão de Transformador) 13,8 kV, Arranjo BPT
IB (Interligação de Barras) 13,8 kV, Arranjo BPT</t>
  </si>
  <si>
    <t>Circuito Simples 230 kV, 1 x 740.8 MCM (FLINT), 79 km
EL (Entrada de Linha) 230 kV, Arranjo BD4 // SE Integradora
EL (Entrada de Linha) 230 kV, Arranjo BD4 // SE Xinguara II
MIM - 230 kV // SE Integradora
MIM - 230 kV // SE Xinguara II
MIG-A // SE Integradora
MIG-A // SE Xinguara II</t>
  </si>
  <si>
    <t>Circuito Simples 500 kV, 4 x 1300 MCM, 1 km
Circuito Simples 500 kV, 4 x 1300 MCM, 1,5 km
Reator de Linha Fixo 500 kV, (3+1R) x 45,33 Mvar 1Ф
Reator de Linha Fixo 500 kV, (3+1R) x 75 Mvar 1Ф (Remanejamento)
IB (Interligação de Barras) 500 kV, Arranjo DJM
EL (Entrada de Linha) 500 kV, Arranjo DJM
CRL (Conexão de Reator de Linha Fixo) 500 kV, Arranjo DJM
MIM - 500 kV</t>
  </si>
  <si>
    <t>3º TF 230/69 kV, 1 x 50  MVA 3Ф
CT (Conexão de Transformador) 230 kV, Arranjo BD4
CT (Conexão de Transformador) 69 kV, Arranjo BPT
MIM - 230 kV 
MIM - 69 kV</t>
  </si>
  <si>
    <t>Subst. 2º ATF 230/138 kV, 1 x 225  MVA 3Ф
CT (Conexão de Transformador) 230 kV, Arranjo BPT
CT (Conexão de Transformador) 138 kV, Arranjo ANEL
MIM - 230 kV 
MIM - 138 kV</t>
  </si>
  <si>
    <t>Circuito Simples 500 kV, 4 x 954 MCM (RAIL), 6 km
Circuito Simples 500 kV, 4 x 954.0 MCM (RAIL), 6 km
EL (Entrada de Linha) 500 kV, Arranjo DJM
IB (Interligação de Barras) 500 kV, Arranjo DJM
MIM - 500 kV 
MIG-A</t>
  </si>
  <si>
    <t>EL (Entrada de Linha) 345 kV, Arranjo BD4 (substituição)</t>
  </si>
  <si>
    <t>LT 138 kV Francisco Sá 5 - Montes Claros 2, C1</t>
  </si>
  <si>
    <t>Circuito Simples 138 kV, 1 x 636 MCM (GROSBEAK), 55 km
EL (Entrada de Linha) 138 kV, Arranjo BPT // SE Francisco Sá 5
EL (Entrada de Linha) 138 kV, Arranjo BD4 // SE Montes Claros 2
MIM - 138 kV // SE Francisco Sá 5
MIM - 138 kV // SE Montes Claros 2</t>
  </si>
  <si>
    <t>2° e 3° TF 230/69 kV, 2 x 150 MVA 3Ф</t>
  </si>
  <si>
    <t>Recapacitação, Circuito Simples 230 kV, 1 x 636 MCM (Grosbeak), 46 km</t>
  </si>
  <si>
    <t>3° ATF 500/230 kV, 3 x 200 MVA 1Ф
IB (Interligação de Barras) 500 kV, Arranjo DJM
CT (Conexão de Transformador) 500 kV, Arranjo DJM
CT (Conexão de Transformador) 230 kV, Arranjo BD4
MIM - 230 kV
MIM - 500 kV</t>
  </si>
  <si>
    <t>Circuito Simples 230 kV, 1 x 636 MCM (Grosbeak), 4 km
Circuito Simples 230 kV, 1 x 636 MCM (Grosbeak), 4 km
EL (Entrada de Linha) 230 kV, Arranjo BD4
MIM - 230 kV</t>
  </si>
  <si>
    <t>4º TF 440/138 kV, 3 x 100  MVA 1Ф
CT (Conexão de Transformador) 440 kV, Arranjo DJM
IB (Interligação de Barras) 440 kV, Arranjo DJM
CT (Conexão de Transformador) 138 kV, Arranjo BD4
MIM - 440 kV
MIM - 138 kV</t>
  </si>
  <si>
    <t>4° e 5° Capacitor em Derivação 230 kV, 2 x 15 Mvar 3Ф
CCD (Conexão de Capacitor Derivação) 230 kV, Arranjo BD4
MIM - 230 kV</t>
  </si>
  <si>
    <t>Desencabeçamento do terminal Campo Comprido da LT 230 kV Bateias-Campo Comprido C3 e da LT 230 kV Campo Comprido-Santa Quitéria e conectar entre si</t>
  </si>
  <si>
    <t>Circuito Duplo 345 kV, 2 x 1113 MCM (BLUEJAY), 14,3 km
EL (Entrada de Linha) 345 kV, Arranjo DJM
IB (Interligação de Barras) 345 kV, Arranjo DJM
MIM - 345 kV
MIG-A</t>
  </si>
  <si>
    <t>1º e 2º Capacitor em Derivação 69 kV, 2 x 15  MVar 3Ф
CCD (Conexão de Capacitor Derivação) 69 kV, Arranjo BPT
MIM - 69 kV</t>
  </si>
  <si>
    <t>1° Reator de Barra 500 kV, (3+1R) x 50 Mvar 1Ф
CRB (Conexão de Reator de Barra) 500 kV, Arranjo DJM
IB (Interligação de Barras) 500 kV, Arranjo DJM
EL (Entrada de Linha) 500 kV, Arranjo DJM
CRL (Conex. de Reator de Linha) 500 kV, Arranjo DJM
IB (Interligação de Barras) 500 kV, Arranjo DJM
MIG (Terreno Rural)
MIM - 500 kV</t>
  </si>
  <si>
    <t>Desmantelamento do Pátio de 69kV</t>
  </si>
  <si>
    <t>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t>
  </si>
  <si>
    <t>2º Reator de Barra 500 kV, 3 x 50  MVar 1Ф
CRB (Conexão de Reator de Barra) 500 kV, Arranjo DJM
IB (Interligação de Barras) 500 kV, Arranjo DJM
MIM - 500 kV</t>
  </si>
  <si>
    <t>3° ATF 500/230 kV, 3 x 300 MVA 1Ф
CT (Conexão de Transformador) 500 kV, Arranjo DJM
CT (Conexão de Transformador) 230 kV, Arranjo BD4
IB (Interligação de Barras) 500 kV, Arranjo DJM
MIM - 500 kV 
MIM - 230 kV</t>
  </si>
  <si>
    <t>Alagoas</t>
  </si>
  <si>
    <t>3° TF 230/69 kV, 1 x 200 MVA 3Ф
CT (Conexão de Transformador) 230 kV, Arranjo BD4
CT (Conexão de Transformador) 69 kV, Arranjo BPT
MIM - 230 kV
MIM - 69 kV</t>
  </si>
  <si>
    <t>4° TF 230/69 kV, 1 x 150 MVA 3Ф
CT (Conexão de Transformador) 69 kV, Arranjo BPT
CT (Conexão de Transformador) 69 kV, Arranjo BPT
CT (Conexão de Transformador) 230 kV, Arranjo BD4
CT (Conexão de Transformador) 230 kV, Arranjo BD4
MIM - 69 kV
MIM - 230 kV</t>
  </si>
  <si>
    <t>2° TF 230/138 kV, 1 x 150 MVA 3Ф
CT (Conexão de Transformador) 230 kV, Arranjo BD4
CT (Conexão de Transformador) 138 kV, Arranjo BPT
MIM - 230 kV
MIM - 138 kV</t>
  </si>
  <si>
    <t>Circuito Duplo 230 kV, 2 x 636.0 MCM (GROSBEAK), 3.3 km
EL (Entrada de Linha) 230 kV, Arranjo BD4
MIM - 230 kV</t>
  </si>
  <si>
    <t>5° TF 230/69 kV, 1 x 150 MVA 3Ф
CT (Conexão de Transformador) 69 kV, Arranjo BPT
CT (Conexão de Transformador) 230 kV, Arranjo BD4
MIM - 69 kV</t>
  </si>
  <si>
    <t>Circuito Duplo 230 kV, 1 x 636.0 MCM (GROSBEAK), 28 km
EL (Entrada de Linha) 230 kV, Arranjo BD4
MIM - 230 kV 
MIG-A</t>
  </si>
  <si>
    <t>Circuito Simples 525 kV, 4 x 954 MCM (RAIL), 229,68 km
EL (Entrada de Linha) 525 kV, Arranjo DJM // SE Abdon Batista 2
EL (Entrada de Linha) 525 kV, Arranjo DJM // SE Segredo
IB (Interligação de Barras) 525 kV, Arranjo DJM // SE Abdon Batista 2
IB (Interligação de Barras) 525 kV, Arranjo DJM // SE Segredo
MIM - 525 kV // SE Abdon Batista 2
MIM - 525 kV // SE Segredo</t>
  </si>
  <si>
    <t>Circuito Duplo 230 kV, 2 x 477.0 MCM (HAWK), 12.9 km
Circuito Duplo 230 kV, 1 x 2500 mm² Al (subterrâneo), 1.8 km
EL (Entrada de Linha) 230 kV, Arranjo BD4 // SE Curitiba Oeste
EL (Entrada de Linha) 230 kV, Arranjo BD3 (GIS) // SE Barigui 2
MIM - 230 kV // SE Curitiba Oeste
MIM - 230 kV // SE Barigui 2</t>
  </si>
  <si>
    <t>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t>
  </si>
  <si>
    <t>3° ATF 500/230 kV, 3 x 250 MVA 1Ф
CT (Conexão de Transformador) 500 kV, Arranjo DJM
CT (Conexão de Transformador) 230 kV, Arranjo BD4
IB (Interligação de Barras) 500 kV, Arranjo DJM
MIM - 230 kV
MIM - 500 kV</t>
  </si>
  <si>
    <t>3° TF 230/88 kV, 1 x 75 MVA 3Ф
CT (Conexão de Transformador) 230 kV, Arranjo BD4
CT (Conexão de Transformador) 88 kV, Arranjo BPT
MIM - 230 kV
MIM - 88 kV</t>
  </si>
  <si>
    <t>SE 138 kV Venda das Pedras</t>
  </si>
  <si>
    <t>3º Capacitor em Derivação 138 kV, 1 x 50  MVar 3Ф
CCD (Conexão de Capacitor Derivação) 138 kV, Arranjo BPT
MIM - 138 kV</t>
  </si>
  <si>
    <t>3° TF 230/69 kV, 1 x 83 MVA 3Ф
CT (Conexão de Transformador) 230 kV, Arranjo BD4 (GIS)
CT (Conexão de Transformador) 69 kV, Arranjo BPT
MIM - 230 kV
MIM - 69 kV</t>
  </si>
  <si>
    <t>1° e 2° ATF 230/138 kV, (6+1R) x 75 MVA 1Ф
Substituição equipamentos do vão 6K, BD4
Substituição equipamentos do vão 7K, BD4
Substituição das secionadoras do vão 11K, BD4
MIM - 230 kV</t>
  </si>
  <si>
    <t>2º Reator de Barra 500 kV, 3 x 60  MVar 1Ф
CRB (Conexão de Reator de Barra) 500 kV, Arranjo DJM
IB (Interligação de Barras) 500 kV, Arranjo DJM
MIM - 500 kV</t>
  </si>
  <si>
    <t>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t>
  </si>
  <si>
    <t>1º ATF 345/138 kV, 3 x 75  MVA 1Ф, substituição do TR1-A</t>
  </si>
  <si>
    <t>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t>
  </si>
  <si>
    <t>3° ATF 230/138 kV, 1 x 150 MVA 3Ф
CT (Conexão de Transformador) 230 kV, Arranjo BD4
CT (Conexão de Transformador) 138 kV, Arranjo BPT
MIM - 138 kV
MIM - 230 kV</t>
  </si>
  <si>
    <t>4° TF 345/88 kV, 3 x 133 MVA 1Ф
Transformador de Aterramento 88 kV, 1 x 133 MVA
CT (Conexão de Transformador) 345 kV, Arranjo BD5
CT (Conexão de Transformador) 88 kV, Arranjo BD5
IB (Interligação de Barras) 88 kV, Arranjo BD5
MIM - 345 kV
MIM - 138 kV</t>
  </si>
  <si>
    <t>Subst. 1° e 2° TF 230/23 kV, 2 x 75 MVA 3Ф (Atual: 50 MVA)
Recapacitação do barramento de 23kV
CT (Conexão de Transformador) 23 kV, Arranjo BPT
MIM - 23 kV</t>
  </si>
  <si>
    <t>Recapacitação</t>
  </si>
  <si>
    <t>1° e 2° ATF 230/138 kV, 2 x 225 MVA 3Ф
CT (Conexão de Transformador) 230 kV, Arranjo BD4
CT (Conexão de Transformador) 138 kV, Arranjo BPT
IB (Interligação de Barras) 138 kV, Arranjo BD4
EL (Entrada de Linha) 138 kV, Arranjo BPT
MIG (Terreno Urbano)
MIM - 138 kV
MIM - 230 kV
MIG-A</t>
  </si>
  <si>
    <t>1º ATF 500/345 kV, 3 x 300  MVA 1Ф, substituição da unidade 51</t>
  </si>
  <si>
    <t>1º Capacitor em Derivação 138 kV, 1 x 15  MVar 3Ф
CCD (Conexão de Capacitor Derivação) 138 kV, Arranjo BPT
MIM - 138 kV</t>
  </si>
  <si>
    <t>LT 138 kV Montes Claros 5 - Montes Claros 2, C1 e C2 (CD)</t>
  </si>
  <si>
    <t>Circuito Duplo 138 kV, 1 x 336,4 MCM (LINNET), 0,3 km
EL (Entrada de Linha) 138 kV, Arranjo BS // SE Montes Claros 5
EL (Entrada de Linha) 138 kV, Arranjo BD4 // SE Montes Claros 2
MIM - 138 kV // SE Montes Claros 2
MIM - 138 kV // SE Montes Claros 5</t>
  </si>
  <si>
    <t>Circuito Simples 230 kV, 1 x 636 MCM (GROSBEAK), 145 km
EL (Entrada de Linha) 230 kV, Arranjo BD4 // SE Itararé II
EL (Entrada de Linha) 230 kV, Arranjo BD4 // SE Avaré Nova
MIM - 230 kV // SE Itararé II
MIM - 230 kV // SE Avaré Nova</t>
  </si>
  <si>
    <t>Recapacitação, Circuito Simples 230 kV, 1x636 MCM (T-ACSR Rook), 82,7 km</t>
  </si>
  <si>
    <t>2º Capacitor em Derivação 230 kV, 1 x 30  MVar 3Ф
CCD (Conexão de Capacitor Derivação) 230 kV, Arranjo BD4
MIM - 230 kV</t>
  </si>
  <si>
    <t>2° ATF 230/138 kV, 3 x 38,33 MVA 1Ф
CT (Conexão de Transformador) 230 kV, Arranjo BD4
CT (Conexão de Transformador) 138 kV, Arranjo BPT
MIM - 230 kV
MIM - 138 kV</t>
  </si>
  <si>
    <t>Circuito Simples 500 kV, 6 x 795 MCM (TERN), 293 km
Reator de Linha Fixo 500 kV, (3+1R) x 75 Mvar 1Ф // SE Nova Ponte 3
Reator de Linha Fixo 500 kV, (3+1R) x 75 Mvar 1Ф // SE Araraquara 2
CRL (Conexão de Reator de Linha Fixo) 500 kV, Arranjo DJM // SE Nova Ponte 3
CRL (Conexão de Reator de Linha Fixo) 500 kV, Arranjo DJM // SE Araraquara 2
EL (Entrada de Linha) 500 kV, Arranjo DJM // SE Nova Ponte 3
EL (Entrada de Linha) 500 kV, Arranjo DJM // SE Araraquara 2
MIG-A // SE Araraquara 2</t>
  </si>
  <si>
    <t>Capacitor em Derivação 23 kV, 2 x 7,2 Mvar 3Ф
Subst. 1° TF 230/23 kV, 1 x 75 MVA 3Ф (Atual: 50 MVA)
2° TF 230/23 kV, 1 x 75 MVA 3Ф
6 EL (Entrada de Linha) 23 kV, Arranjo BPT
CT (Conexão de Transformador) 230 kV, Arranjo BD4 (GIS)
CT (Conexão de Transformador) 23 kV, Arranjo BPT
IB (Interligação de Barras) 23 kV, Arranjo BPT
CCD (Conexão de Capacitor Derivação) 23 kV, Arranjo BPT
MIM - 230 kV 
MIM - 23 kV</t>
  </si>
  <si>
    <t>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t>
  </si>
  <si>
    <t>SECC LT 138 kV Adrianópolis - Alcântara, C1 (CD), na SE Itambi</t>
  </si>
  <si>
    <t>Circuito Duplo 138 kV, 1 x 795.0 MCM (TERN), 1 km
EL (Entrada de Linha) 138 kV, Arranjo BPT
MIM - 138 kV</t>
  </si>
  <si>
    <t>2° TF 230/69 kV, 3 x 55 MVA 1Ф
CT (Conexão de Transformador) 230 kV, Arranjo BD4
CT (Conexão de Transformador) 69 kV, Arranjo BPT
MIM - 230 kV
MIM - 69 kV</t>
  </si>
  <si>
    <t>LT 138 kV Janaúba 3 - Janaúba 1, C1</t>
  </si>
  <si>
    <t>Recapacitação da LD, 16 km</t>
  </si>
  <si>
    <t>Circuito Duplo 230 kV, 1 x 795 MCM (TERN), 69 km
EL (Entrada de Linha) 230 kV, Arranjo BD4 // SE Açailândia
EL (Entrada de Linha) 230 kV, Arranjo BD4 // SE Dom Eliseu II
MIM - 230 kV // SE Açailândia
MIM - 230 kV // SE Dom Eliseu II</t>
  </si>
  <si>
    <t>5º TF 230/69 kV, 1 x 200  MVA 3Ф (novo)
1º, 2º e 3º TF 230/69 kV, 3 x 200  MVA 3Ф (substituição)
Transformador de Aterramento 69 kV, 2 x 20  MVA (substituição)
230 kV Recapacitação das barras principal e de transferência
Substituição dos secionadores da barra principal (x2)
69 kV Recapacitação das barras principal e auxiliar
69 kV Substituição dos secionadores das barras principal e auxiliar (x2)
CT (Conexão de Transformador) 69 kV, Arranjo BPT
CT (Conexão de Transformador) 230 kV, Arranjo BD4
CT (Conexão de Transformador) 69 kV, Arranjo BPT
IB (Interligação de Barras) 230 kV, Arranjo BD4
IB (Interligação de Barras) 69 kV, Arranjo BPT
MIM - 69 kV 
MIM - 230 kV</t>
  </si>
  <si>
    <t>Circuito Simples 230 kV, 1 x 650 MCM (ACAR 18/19), 10,5 km
Circuito Simples 230 kV, 2 x 795 MCM (TERN), 10,5 km
EL (Entrada de Linha) 230 kV, Arranjo BPT
MIM - 230 kV
MIG-A</t>
  </si>
  <si>
    <t>Circuito Duplo 525 kV, 4 x 954.0 MCM (RAIL), 53,5 km (convencional)
Circuito Duplo 525 kV, 4 x 954.0 MCM (RAIL), 25.5 km (compacta)
EL (Entrada de Linha) 525 kV, Arranjo DJM // SE Bateias
EL (Entrada de Linha) 525 kV, Arranjo DJM // SE Curitiba Leste</t>
  </si>
  <si>
    <t>Circuito Duplo 230 kV, 1 x 954 MCM (RAIL), 47 km
EL (Entrada de Linha) 230 kV, Arranjo BD4
MIM - 230 kV</t>
  </si>
  <si>
    <t>2° ATF 525/230 kV, 3 x 224 MVA 1Ф
CT (Conexão de Transformador) 525 kV, Arranjo DJM
CT (Conexão de Transformador) 230 kV, Arranjo BD4
MIM - 230 kV</t>
  </si>
  <si>
    <t>1º ATF 525/230 kV, 3 x 224  MVA 1Ф (Subst. por final de vida útil)</t>
  </si>
  <si>
    <t>1º ATF 500/138 kV, (3 + 1R) x 83  MVA 1Ф
2º ATF 500/138 kV, 3 x 83  MVA 1Ф</t>
  </si>
  <si>
    <t>3º TF 440/138 kV, 3 x 100  MVA 1Ф
CT (Conexão de Transformador) 440 kV, Arranjo DJM
CT (Conexão de Transformador) 138 kV, Arranjo BD4
MIM - 138 kV</t>
  </si>
  <si>
    <t>Circuito Duplo 230 kV, 1 x 795.0 MCM (TERN), 13 km
Circuito Duplo 230 kV, 1 x 2500 mm² Al (subterrâneo), 1 km
EL (Entrada de Linha) 230 kV, Arranjo BD4
MIM - 230 kV</t>
  </si>
  <si>
    <t>3° TF 230/69 kV, 1 x 200 MVA 3Ф
CT (Conexão de Transformador) 69 kV, Arranjo BPT
CT (Conexão de Transformador) 230 kV, Arranjo BD4
MIM - 230 kV
MIM - 69 kV</t>
  </si>
  <si>
    <t>1° Capacitor em Derivação 230 kV, 1 x 15 Mvar 3Ф
CCD (Conexão de Capacitor Derivação) 230 kV, Arranjo BD4
MIM - 230 kV</t>
  </si>
  <si>
    <t>4° ATF 230/138 kV, 1 x 100 MVA 3Ф
CT (Conexão de Transformador) 230 kV, Arranjo BD4
CT (Conexão de Transformador) 138 kV, Arranjo BPT
MIM - 138 kV
MIM - 230 kV</t>
  </si>
  <si>
    <t>2° Capacitor em Derivação 230 kV, 1 x 100 Mvar 3Ф
CCD (Conexão de Capacitor Derivação) 230 kV, Arranjo BD4
MIM - 230 kV</t>
  </si>
  <si>
    <t>Remanejamento do TF2 de Siderópolis para Farroupilha</t>
  </si>
  <si>
    <t>SE 230/69/13.8 kV Santa Quitéria</t>
  </si>
  <si>
    <t>SECC LT 138 kV Rocha Leão Furnas - Campos, C2, na SE Iriri</t>
  </si>
  <si>
    <t>Circuito Simples 138 kV, 1 x 556.5 MCM (Dove), 0,5 km
EL (Entrada de Linha) 138 kV, Arranjo BPT
MIM - 138 kV</t>
  </si>
  <si>
    <t>Circuito Simples 230 kV, 1 x 1113 MCM (BLUEJAY), 57 km
EL (Entrada de Linha) 230 kV, Arranjo BD4 // SE Gaspar 2
EL (Entrada de Linha) 230 kV, Arranjo BD4 // SE Indaial
MIM - 230 kV // SE Indaial
MIM - 230 kV // SE Gaspar 2
MIG-A // SE Gaspar 2</t>
  </si>
  <si>
    <t>Sergipe</t>
  </si>
  <si>
    <t>3° TF 230/69 kV, 1 x 150 MVA 3Ф
CT (Conexão de Transformador) 230 kV, Arranjo BD4
CT (Conexão de Transformador) 69 kV, Arranjo BPT
MIM - 69 kV
MIM - 230 kV</t>
  </si>
  <si>
    <t>Circuito Simples 500 kV, 6 x 795.0 MCM (TERN), 257 km
Reator de Linha Fixo 500 kV, (3+1R) x 66,6 Mvar 1Ф // SE Gilbués II
Reator de Linha Fixo 500 kV, (3+1R) x 66,6 Mvar 1Ф // SE Ribeiro Gonçalves
EL (Entrada de Linha) 500 kV, Arranjo DJM // SE Ribeiro Gonçalves
IB (Interligação de Barras) 500 kV, Arranjo DJM // SE Ribeiro Gonçalves
EL (Entrada de Linha) 500 kV, Arranjo DJM // SE Gilbués II
IB (Interligação de Barras) 500 kV, Arranjo DJM // SE Gilbués II
MIM - 500 kV // SE Ribeiro Gonçalves
MIM - 500 kV // SE Gilbués II
MIG-A // SE Gilbués II
MIG-A // SE Ribeiro Gonçalves</t>
  </si>
  <si>
    <t>IB (Interligação de Barras) 13,8 kV, Arranjo BPT</t>
  </si>
  <si>
    <t>3º TF 230/69 kV, 1 x 200  MVA 3Ф
2º Transformador de Aterramento 69 kV
CT (Conexão de Transformador) 230 kV, Arranjo BD4
CT (Conexão de Transformador) 69 kV, Arranjo BPT
CTA (Conexão de Transformador de Aterramento) 69 kV
MIM - 230 kV 
MIM - 69 kV</t>
  </si>
  <si>
    <t>Circuito Duplo 230 kV, 2 x 636 MCM (GROSBEAK), 10 km
EL (Entrada de Linha) 230 kV, Arranjo BD4
MIM - 230 kV</t>
  </si>
  <si>
    <t>1º Reator de Barra 230 kV, 1 x 27  MVar 3Ф
CRB (Conexão de Reator de Barra) 230 kV, Arranjo BD4
MIM - 230 kV</t>
  </si>
  <si>
    <t>Circuito Simples 500 kV, 6 x 795 MCM (TERN), 316 km
Reator de Linha Fixo 500 kV, (3+1R) x 83,33 Mvar 1Ф // SE Buritizeiro 3
Reator de Linha Fixo 500 kV, (3+1R) x 83,33 Mvar 1Ф // SE São Gonçalo do Pará
EL (Entrada de Linha) 500 kV, Arranjo DJM // SE Buritizeiro 3
EL (Entrada de Linha) 500 kV, Arranjo DJM // SE São Gonçalo do Pará
CRL (Conexão de Reator de Linha Fixo) 500 kV, Arranjo DJM // SE Buritizeiro 3
CRL (Conexão de Reator de Linha Fixo) 500 kV, Arranjo DJM // SE São Gonçalo do Pará
IB (Interligação de Barras) 500 kV, Arranjo DJM // SE São Gonçalo do Pará
MIM - 500 kV // SE São Gonçalo do Pará
MIG-A // SE São Gonçalo do Pará</t>
  </si>
  <si>
    <t>EL (Entrada de Linha) 440 kV, Arranjo DJM // SE Bom Jardim
EL (Entrada de Linha) 440 kV, Arranjo BDDD // SE  CABREUVA</t>
  </si>
  <si>
    <t>Circuito Duplo 230 kV, 2 x 795 MCM (TERN), 54,8 km
EL (Entrada de Linha) 230 kV, Arranjo BD4 // SE Caxias
EL (Entrada de Linha) 230 kV, Arranjo BD4 // SE Scharlau 2
MIM - 230 kV // SE Caxias
MIM - 230 kV // SE Scharlau 2</t>
  </si>
  <si>
    <t>1º ATF 500/440 kV, 3 x 400  MVA 1Ф
CT (Conexão de Transformador) 500 kV, Arranjo BDDD
CT (Conexão de Transformador) 440 kV, Arranjo DJM</t>
  </si>
  <si>
    <t>2º Reator de Barra 500 kV, 3 x 45  MVar 1Ф
IB (Interligação de Barras) 500 kV, Arranjo DJM
CRB (Conexão de Reator de Barra) 500 kV, Arranjo BDDD
MIM - 500 kV</t>
  </si>
  <si>
    <t>Circuito Duplo 230 kV, 1 x 636 MCM (GROSBEAK), 4,4 km
EL (Entrada de Linha) 230 kV, Arranjo BD4
MIM - 230 kV</t>
  </si>
  <si>
    <t>3° ATF 230/138 kV, 1 x 100 MVA 3Ф
CT (Conexão de Transformador) 230 kV, Arranjo BD4
CT (Conexão de Transformador) 138 kV, Arranjo BPT
MIM - 138 kV
MIM - 230 kV</t>
  </si>
  <si>
    <t>CT (Conexão de Transformador) 345 kV, Arranjo BD4 (substituição)
IB (Interligação de Barras) 345 kV, Arranjo BD4 (substituição)
EL (Entrada de Linha) 345 kV, Arranjo BD4 (substituição)</t>
  </si>
  <si>
    <t>3° TF 500/138 kV, 3 x 133 MVA 1Ф
CT (Conexão de Transformador) 500 kV, Arranjo DJM
CT (Conexão de Transformador) 230 kV, Arranjo BD4
IB (Interligação de Barras) 500 kV, Arranjo DJM
MIM - 230 kV
MIM - 500 kV</t>
  </si>
  <si>
    <t>3º TF 230/69 kV, 1 x 150  MVA 3Ф
CT (Conexão de Transformador) 230 kV, Arranjo BD4
CT (Conexão de Transformador) 69 kV, Arranjo BPT
MIM - 230 kV 
MIM - 69 kV</t>
  </si>
  <si>
    <t>1º e 2º ATF 525/230 kV, (5 + 1R) x 224  MVA 1Ф (Subst. por final de vida útil)
1º Reator de Barra 525 kV, (3 + 1R) x 50  MVar 1Ф (Subst. por final de vida útil)</t>
  </si>
  <si>
    <t>2º TF 230/69 kV, 1 x 100  MVA 3Ф
CT (Conexão de Transformador) 230 kV, Arranjo BD4
CT (Conexão de Transformador) 69 kV, Arranjo BPT
MIM - 230 kV 
MIM - 69 kV</t>
  </si>
  <si>
    <t>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t>
  </si>
  <si>
    <t>1º ATF 500/138 kV, (3 + 1R) x 200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t>
  </si>
  <si>
    <t>Circuito Duplo 230 kV, 1 x 636.0 MCM (GROSBEAK), 0.3 km
EL (Entrada de Linha) 230 kV, Arranjo BD4
EL (Entrada de Linha) 230 kV, Arranjo BD4
MIM - 230 kV 
MIM - 230 kV</t>
  </si>
  <si>
    <t>2º ATF 230/138 kV, 1 x 200  MVA 3Ф
CT (Conexão de Transformador) 138 kV, Arranjo BPT
CT (Conexão de Transformador) 230 kV, Arranjo BD4
EL (Entrada de Linha) 138 kV, Arranjo BPT
MIM - 138 kV 
MIM - 230 kV</t>
  </si>
  <si>
    <t>1° ATF 230/138 kV, 1 x 150 MVA 3Ф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Urbano)
MIM - 230 kV
MIM - 138 kV</t>
  </si>
  <si>
    <t>1° e 2° TF 230/69 kV, 2 x 75 MVA 3Ф
1° e 2° Reator de Barra 230 kV, 2 x 10 Mvar 3Ф
IB (Interligação de Barras) 230 kV, Arranjo BD4
CT (Conexão de Transformador) 230 kV, Arranjo BD4
CRB (Conexão de Reator de Barra) 230 kV, Arranjo BD4
IB (Interligação de Barras) 69 kV, Arranjo BPT
CT (Conexão de Transformador) 69 kV, Arranjo BPT
EL (Entrada de Linha) 230 kV, Arranjo BD4
EL (Entrada de Linha) 69 kV, Arranjo BPT
MIG (Terreno Rural)
MIM - 230 kV
MIM - 69 kV</t>
  </si>
  <si>
    <t>3° ATF 230/69 kV, 3 x 55 MVA 1Ф
CT (Conexão de Transformador) 230 kV, Arranjo BD4
CT (Conexão de Transformador) 69 kV, Arranjo BPT
MIM - 230 kV
MIM - 69 kV</t>
  </si>
  <si>
    <t>Circuito Simples 525 kV, 4 x 954 MCM (RAIL), 186,4 km
Circuito Duplo 525 kV, 4 x 954.0 MCM (RAIL), 1,5 km (lançamento D1)
EL (Entrada de Linha) 525 kV, Arranjo DJM // SE Cascavel Oeste
EL (Entrada de Linha) 525 kV, Arranjo DJM // SE Segredo
IB (Interligação de Barras) 525 kV, Arranjo DJM // SE Cascavel Oeste
IB (Interligação de Barras) 525 kV, Arranjo DJM // SE Segredo
MIM - 525 kV // SE Cascavel Oeste
MIM - 525 kV // SE Segredo</t>
  </si>
  <si>
    <t>Circuito Simples 230 kV, 2 x 795 MCM (TERN), 30 km
EL (Entrada de Linha) 230 kV, Arranjo BD4 // SE Xavantes
EL (Entrada de Linha) 230 kV, Arranjo BD4 // SE Goianira
MIM - 230 kV // SE Xavantes
MIM - 230 kV // SE Goianira</t>
  </si>
  <si>
    <t>Circuito Simples 230 kV, 1 x 636.0 MCM (T-ACSR Rook), 55.2 km - Recapacitação</t>
  </si>
  <si>
    <t>Circuito Simples 500 kV, 6 x 795 MCM (TERN), 286 km
Reator de Linha Fixo 500 kV, (3+1R) x 75 Mvar 1Ф // SE Paracatu 4
Reator de Linha Fixo 500 kV, (3+1R) x 75 Mvar 1Ф // SE Nova Ponte 3
CRL (Conexão de Reator de Linha Fixo) 500 kV, Arranjo DJM // SE Nova Ponte 3
CRL (Conexão de Reator de Linha Fixo) 500 kV, Arranjo DJM // SE Paracatu 4
EL (Entrada de Linha) 500 kV, Arranjo DJM // SE Nova Ponte 3
EL (Entrada de Linha) 500 kV, Arranjo DJM // SE Paracatu 4
MIG-A // SE Paracatu 4</t>
  </si>
  <si>
    <t>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t>
  </si>
  <si>
    <t>1° e 2° Capacitor em Derivação 230 kV, 2 x 100 Mvar 3Ф
CCD (Conexão de Capacitor Derivação) 230 kV, Arranjo BD4
MIM - 230 kV</t>
  </si>
  <si>
    <t>5° ATF 230/138 kV, 1 x 150 MVA 3Ф
CT (Conexão de Transformador) 230 kV, Arranjo BD4
CT (Conexão de Transformador) 138 kV, Arranjo BPT
MIM - 138 kV
MIM - 138 kV</t>
  </si>
  <si>
    <t>1° e 2° TF 230/69 kV, 2 x 75 MVA 3Ф
IB (Interligação de Barras) 230 kV, Arranjo BD4
CT (Conexão de Transformador) 230 kV, Arranjo BD4
IB (Interligação de Barras) 69 kV, Arranjo BPT
CT (Conexão de Transformador) 69 kV, Arranjo BPT
EL (Entrada de Linha) 230 kV, Arranjo BD4
EL (Entrada de Linha) 69 kV, Arranjo BPT
MIG (Terreno Rural)
MIM - 230 kV
MIM - 69 kV</t>
  </si>
  <si>
    <t>Circuito Duplo 500 kV, 4 x 954.0 MCM (RAIL), 284 km
1º e 2º Reator de Linha Fixo 500 kV, (6 + 1R) x 30  MVar 1Ф // SE Assis
1º e 2º Reator de Linha Fixo 500 kV, (6 + 1R) x 30  MVar 1Ф // SE Ponta Grossa
EL (Entrada de Linha) 500 kV, Arranjo DJM // SE Assis
EL (Entrada de Linha) 500 kV, Arranjo DJM // SE Ponta Grossa
CRL (Conexão de Reator de Linha Fixo) 500 kV, Arranjo DJM // SE Ponta Grossa
CRL (Conexão de Reator de Linha Fixo) 500 kV, Arranjo DJM // SE Assis</t>
  </si>
  <si>
    <t>4° TF 230/69 kV, 1 x 50 MVA 3Ф
CT (Conexão de Transformador) 230 kV, Arranjo BD4
CT (Conexão de Transformador) 69 kV, Arranjo BPT
MIM - 230 kV
MIM - 69 kV</t>
  </si>
  <si>
    <t>Circuito Duplo 230 kV, 2 x 636 MCM (GROSBEAK), 3,3 km
EL (Entrada de Linha) 230 kV, Arranjo BD4
MIM - 230 kV</t>
  </si>
  <si>
    <t>LT 69 kV Tucumã - Floresta, C1</t>
  </si>
  <si>
    <t>Circuito Simples 69 kV, 1 x 954 MCM (RAIL), 5 km
EL (Entrada de Linha) 69 kV, Arranjo BPT // SE Tucumã
EL (Entrada de Linha) 69 kV, Arranjo BPT // SE Floresta
MIM - 69 kV // SE Tucumã
MIM - 69 kV // SE Floresta</t>
  </si>
  <si>
    <t>SE 138 kV Itapeva</t>
  </si>
  <si>
    <t>1° Capacitor em Derivação 138 kV, 1 x 30 Mvar 3Ф
CCD (Conexão de Capacitor Derivação) 138 kV, Arranjo BD4
MIM - 138 kV</t>
  </si>
  <si>
    <t>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t>
  </si>
  <si>
    <t>Realocação Reator Linha Fixo -150 MVar p/ nova SE Graça Aranha</t>
  </si>
  <si>
    <t>2º e 3º Reator de Barra 500 kV, 6 x 50  MVar 1Ф
CRB (Conexão de Reator de Barra) 500 kV, Arranjo DJM
IB (Interligação de Barras) 500 kV, Arranjo DJM
MIM - 500 kV</t>
  </si>
  <si>
    <t>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t>
  </si>
  <si>
    <t>Circuito Duplo 230 kV, 1x1400mm² Al, 1,31 km (subterrâneo)
EL (Entrada de Linha) 230 kV, Arranjo BD4 (GIS - 4 fases - cabo reserva)
MIM - 230 kV</t>
  </si>
  <si>
    <t>Circuito Duplo 230 kV, 1x2500mm² Al, 5,25 km (trecho PAL19 - PAL8) + 1x1200mm² Al, 5,25 km (trecho PAL19 - Gravataí 2) (subterrâneo)
EL (Entrada de Linha) 230 kV, Arranjo BD3 (GIS)
MIM - 230 kV</t>
  </si>
  <si>
    <t>Subst. 1° TF 230/13,8 kV, 1 x 75 MVA 3Ф (Atual: 50 MVA)
2° TF 230/13,8 kV, 1 x 75 MVA 3Ф
5 EL (Entrada de Linha) 13,8 kV, Arranjo BPT
CT (Conexão de Transformador) 230 kV, Arranjo BD5
CT (Conexão de Transformador) 13,8 kV, Arranjo BPT (requer cabo isolado)
IB (Interligação de Barras) 230 kV, Arranjo BD5
IB (Interligação de Barras) 13,8 kV, Arranjo BPT
MIM - 230 kV 
MIM - 13.8 kV</t>
  </si>
  <si>
    <t>3º TF 230/69 kV, 1 x 180  MVA 3Ф
CT (Conexão de Transformador) 230 kV, Arranjo BD4
CT (Conexão de Transformador) 69 kV, Arranjo BPT
MIM - 230 kV 
MIM - 69 kV</t>
  </si>
  <si>
    <t>Circuito Duplo 230 kV, 2x 397,5MCM (IBIS), 0,2km (compacta)
EL (Entrada de Linha) 230 kV, Arranjo BD3 (GIS)
MIM - 230 kV</t>
  </si>
  <si>
    <t>SECC LT 138 kV Adrianópolis - Alcântara, C2 (CD), na SE Itambi</t>
  </si>
  <si>
    <t>1° e 2° TF 230/69 kV, 2 x 150 MVA 3Ф
CT (Conexão de Transformador) 230 kV, Arranjo BD4
CT (Conexão de Transformador) 69 kV, Arranjo BPT
IB (Interligação de Barras) 230 kV, Arranjo BD4
IB (Interligação de Barras) 69 kV, Arranjo BPT
CT (Conexão de Transformador) 230 kV, Arranjo BD4
CT (Conexão de Transformador) 69 kV, Arranjo BPT
EL (Entrada de Linha) 230 kV, Arranjo BD4
EL (Entrada de Linha) 69 kV, Arranjo BPT
CRLF (Conexão de Reator de Linha Fixo) 230 kV, Arranjo BD4
MIG (Terreno Urbano)
MIM - 69 kV
MIM - 230 kV</t>
  </si>
  <si>
    <t>Circuito Duplo 230 kV, 2 x 477.0 MCM (HAWK), 9.1 km
EL (Entrada de Linha) 230 kV, Arranjo BD4 // SE Curitiba Leste
EL (Entrada de Linha) 230 kV, Arranjo BD4 // SE Curitiba Sul
MIM - 230 kV // SE Curitiba Leste
MIM - 230 kV // SE Curitiba Sul</t>
  </si>
  <si>
    <t>MUDOU</t>
  </si>
  <si>
    <t>Data Necessidade</t>
  </si>
  <si>
    <t>Data Necessidade v2</t>
  </si>
  <si>
    <t>Data Necessidade POTEE</t>
  </si>
  <si>
    <t>LEILÕES 2021</t>
  </si>
  <si>
    <t>Cenário de Referência</t>
  </si>
  <si>
    <t>Check PET PELP
(estudos novos)</t>
  </si>
  <si>
    <t>T2017-026</t>
  </si>
  <si>
    <t>T2017-036</t>
  </si>
  <si>
    <t>T2011-192</t>
  </si>
  <si>
    <t>T2014-080-A</t>
  </si>
  <si>
    <t>T2012-030</t>
  </si>
  <si>
    <t>T2018-054-A</t>
  </si>
  <si>
    <t>T2018-054-B</t>
  </si>
  <si>
    <t>T2018-068</t>
  </si>
  <si>
    <t>T2018-053A</t>
  </si>
  <si>
    <t>T2018-016</t>
  </si>
  <si>
    <t>T2019-036-B</t>
  </si>
  <si>
    <t>T2019-036-C</t>
  </si>
  <si>
    <t>T2019-037-A</t>
  </si>
  <si>
    <t>T2019-037-B</t>
  </si>
  <si>
    <t>T2019-034-A</t>
  </si>
  <si>
    <t>T2014-079</t>
  </si>
  <si>
    <t>T2021-002</t>
  </si>
  <si>
    <t>T2021-003</t>
  </si>
  <si>
    <t>T2019-048-C</t>
  </si>
  <si>
    <t>T2021-004</t>
  </si>
  <si>
    <t>T2019-084</t>
  </si>
  <si>
    <t>T2019-086</t>
  </si>
  <si>
    <t>T2019-085</t>
  </si>
  <si>
    <t>T2019-041</t>
  </si>
  <si>
    <t>T2019-042</t>
  </si>
  <si>
    <t>T2020-069-B</t>
  </si>
  <si>
    <t>T2020-051</t>
  </si>
  <si>
    <t>T2017-083</t>
  </si>
  <si>
    <t>T2016-075-H</t>
  </si>
  <si>
    <t>T2018-058</t>
  </si>
  <si>
    <t>T2018-060</t>
  </si>
  <si>
    <t>T2018-066</t>
  </si>
  <si>
    <t>T2018-063</t>
  </si>
  <si>
    <t>T2011-170-C</t>
  </si>
  <si>
    <t>T2011-170-A</t>
  </si>
  <si>
    <t>T2019-048-B</t>
  </si>
  <si>
    <t>T2019-050-A</t>
  </si>
  <si>
    <t>T2019-050-B</t>
  </si>
  <si>
    <t>T2019-050-C</t>
  </si>
  <si>
    <t>T2020-048</t>
  </si>
  <si>
    <t>T2020-050</t>
  </si>
  <si>
    <t>T2015-026</t>
  </si>
  <si>
    <t>T2010-090-B</t>
  </si>
  <si>
    <t>T2016-079-A</t>
  </si>
  <si>
    <t>T2019-039</t>
  </si>
  <si>
    <t>T2016-075-A</t>
  </si>
  <si>
    <t>T2019-040-A</t>
  </si>
  <si>
    <t>T2019-040-B</t>
  </si>
  <si>
    <t>T2020-069-A</t>
  </si>
  <si>
    <t>T2015-041-B</t>
  </si>
  <si>
    <t>T2015-041-A</t>
  </si>
  <si>
    <t>T2019-043-B</t>
  </si>
  <si>
    <t>T2017-022</t>
  </si>
  <si>
    <t>T2018-065</t>
  </si>
  <si>
    <t>T2018-069-A</t>
  </si>
  <si>
    <t>T2019-035-B</t>
  </si>
  <si>
    <t>T2019-038</t>
  </si>
  <si>
    <t>T2017-090</t>
  </si>
  <si>
    <t>T2018-056-C</t>
  </si>
  <si>
    <t>T2018-056-A</t>
  </si>
  <si>
    <t>T2019-034-D</t>
  </si>
  <si>
    <t>T2018-013</t>
  </si>
  <si>
    <t>T2018-078</t>
  </si>
  <si>
    <t>T2019-035-D</t>
  </si>
  <si>
    <t>T2019-088</t>
  </si>
  <si>
    <t>T2020-061</t>
  </si>
  <si>
    <t>T2019-090</t>
  </si>
  <si>
    <t>T2017-027</t>
  </si>
  <si>
    <t>T2020-003</t>
  </si>
  <si>
    <t>T2019-030</t>
  </si>
  <si>
    <t>T2019-068</t>
  </si>
  <si>
    <t>T2021-005</t>
  </si>
  <si>
    <t>T2019-070</t>
  </si>
  <si>
    <t>T2018-075</t>
  </si>
  <si>
    <t>T2015-060</t>
  </si>
  <si>
    <t>T2018-057</t>
  </si>
  <si>
    <t>T2019-034-C</t>
  </si>
  <si>
    <t>T2019-034-B</t>
  </si>
  <si>
    <t>T2019-067</t>
  </si>
  <si>
    <t>T2019-029</t>
  </si>
  <si>
    <t>T2019-061</t>
  </si>
  <si>
    <t>T2020-056</t>
  </si>
  <si>
    <t>T2019-069</t>
  </si>
  <si>
    <t>T2020-074</t>
  </si>
  <si>
    <t>T2021-001</t>
  </si>
  <si>
    <t>T2020-058-A</t>
  </si>
  <si>
    <t>T2020-059</t>
  </si>
  <si>
    <t>T2018-029</t>
  </si>
  <si>
    <t>T2021-010</t>
  </si>
  <si>
    <t>T2020-069-C</t>
  </si>
  <si>
    <t>T2015-047</t>
  </si>
  <si>
    <t>T2019-080</t>
  </si>
  <si>
    <t>T2014-088</t>
  </si>
  <si>
    <t>T2018-069-B</t>
  </si>
  <si>
    <t>T2018-071</t>
  </si>
  <si>
    <t>T2019-035-A</t>
  </si>
  <si>
    <t>T2019-073</t>
  </si>
  <si>
    <t>T2019-074</t>
  </si>
  <si>
    <t>T2019-075</t>
  </si>
  <si>
    <t>T2018-056-B</t>
  </si>
  <si>
    <t>T2019-060</t>
  </si>
  <si>
    <t>T2019-015</t>
  </si>
  <si>
    <t>T2019-016</t>
  </si>
  <si>
    <t>T2019-017</t>
  </si>
  <si>
    <t>T2017-063-A</t>
  </si>
  <si>
    <t>T2017-063-B</t>
  </si>
  <si>
    <t>T2017-063-C</t>
  </si>
  <si>
    <t>T2017-063-D</t>
  </si>
  <si>
    <t>T2017-063-E</t>
  </si>
  <si>
    <t>T2018-035</t>
  </si>
  <si>
    <t>T2018-089A</t>
  </si>
  <si>
    <t>T2018-089B</t>
  </si>
  <si>
    <t>T2018-089C</t>
  </si>
  <si>
    <t>T2018-097</t>
  </si>
  <si>
    <t>T2019-044-D</t>
  </si>
  <si>
    <t>T2019-044-F</t>
  </si>
  <si>
    <t>T2019-045-B</t>
  </si>
  <si>
    <t>T2019-046</t>
  </si>
  <si>
    <t>T2019-045-C</t>
  </si>
  <si>
    <t>T2019-047-A</t>
  </si>
  <si>
    <t>T2019-045-D</t>
  </si>
  <si>
    <t>T2019-045-E</t>
  </si>
  <si>
    <t>T2019-045-F</t>
  </si>
  <si>
    <t>T2019-047-B</t>
  </si>
  <si>
    <t>T2019-047-C</t>
  </si>
  <si>
    <t>T2019-047-D</t>
  </si>
  <si>
    <t>T2019-047-E</t>
  </si>
  <si>
    <t>T2020-038</t>
  </si>
  <si>
    <t>T2020-039-A</t>
  </si>
  <si>
    <t>T2020-039-B</t>
  </si>
  <si>
    <t>T2020-040</t>
  </si>
  <si>
    <t>T2020-046-A</t>
  </si>
  <si>
    <t>T2020-046-B</t>
  </si>
  <si>
    <t>T2020-046-C</t>
  </si>
  <si>
    <t>T2020-046-D</t>
  </si>
  <si>
    <t>T2020-047-A</t>
  </si>
  <si>
    <t>T2020-047-B</t>
  </si>
  <si>
    <t>T2020-047-C</t>
  </si>
  <si>
    <t>T2020-047-D</t>
  </si>
  <si>
    <t>T2017-031</t>
  </si>
  <si>
    <t>T2018-004-A</t>
  </si>
  <si>
    <t>T2019-044-A</t>
  </si>
  <si>
    <t>T2019-045-A</t>
  </si>
  <si>
    <t>T2019-044-B</t>
  </si>
  <si>
    <t>T2019-044-C</t>
  </si>
  <si>
    <t>T2020-024</t>
  </si>
  <si>
    <t>T2020-025</t>
  </si>
  <si>
    <t>T2020-030</t>
  </si>
  <si>
    <t>T2020-035</t>
  </si>
  <si>
    <t>T2020-036A</t>
  </si>
  <si>
    <t>T2020-036B</t>
  </si>
  <si>
    <t>T2020-036C</t>
  </si>
  <si>
    <t>T2020-037A</t>
  </si>
  <si>
    <t>T2020-037B</t>
  </si>
  <si>
    <t>Alterar status para "DMSE"</t>
  </si>
  <si>
    <t>Ação no SGET</t>
  </si>
  <si>
    <t>Alterar status para "Estudo/Consolidação"</t>
  </si>
  <si>
    <t>Alterar status para "DMSE"; incluir código T2019-047-A</t>
  </si>
  <si>
    <t>DatTend Leilões 2021 (atualizar SGET)</t>
  </si>
  <si>
    <t>DatTend PET/PELP - cenário de referência (sem atualizar SGET)</t>
  </si>
  <si>
    <t>DatTend GETs - cenário de referência (sem atualizar SGET)</t>
  </si>
  <si>
    <t>DatTend final do cenário de referência</t>
  </si>
  <si>
    <t>Alterar status para "DMSE"; incluir código T2021-041</t>
  </si>
  <si>
    <t>DatTend final do cenário otimista</t>
  </si>
  <si>
    <t>DatTend final do cenário pessimista</t>
  </si>
  <si>
    <t>Atualizar SGET com DatTend destacada na coluna J</t>
  </si>
  <si>
    <t>Alterar status para "Concluído"; atualizar SGET com DatTend destacada na coluna J (entrada em operação comercial)</t>
  </si>
  <si>
    <t>Otimista</t>
  </si>
  <si>
    <t>Referência</t>
  </si>
  <si>
    <t>Pessimista</t>
  </si>
  <si>
    <t>Outorgado</t>
  </si>
  <si>
    <t>Não outorgado</t>
  </si>
  <si>
    <t>Ano</t>
  </si>
  <si>
    <t>Ref</t>
  </si>
  <si>
    <t>Investimento acumulado (R$ Mil)</t>
  </si>
  <si>
    <t>Investimento acumulado (R$ Milhões)</t>
  </si>
  <si>
    <t>SE Paracatu 4 (eu mesmo fiz, estava para 2025, antes da necessidade em 2026)</t>
  </si>
  <si>
    <t>4o TF 230/69 kV da SE Boa Vista (eu mesmo fiz, deixei igual às outras obras de Boa Vista)</t>
  </si>
  <si>
    <t>SIGET.codDMSE</t>
  </si>
  <si>
    <t>LT 500 kV Arinos 2 - Paracatu 4, C2</t>
  </si>
  <si>
    <t xml:space="preserve">Circuito Simples 500 kV, 4 x 954 MCM (RAIL), 210 km
Reator de Linha Fixo 500 kV, 3 x 24,5 Mvar 1Ф // SE Arinos 2
Reator de Linha Fixo 500 kV, 3 x 24,5 Mvar 1Ф // SE Arinos 2
CRL (Conexão de Reator de Linha Fixo) 500 kV, Arranjo DJM // SE Arinos 2
CRL (Conexão de Reator de Linha Fixo) 500 kV, Arranjo DJM // SE Paracatu 4
EL (Entrada de Linha) 500 kV, Arranjo DJM // SE Arinos 2
EL (Entrada de Linha) 500 kV, Arranjo DJM // SE Paracatu 4
IB (Interligação de Barras) 500 kV, Arranjo DJM // SE Arinos 2
IB (Interligação de Barras) 500 kV, Arranjo DJM // SE Paracatu 4
MIM - 500 kV // SE Arinos 2
MIM - 500 kV // SE Paracatu 4
MIG-A // SE Arinos 2
</t>
  </si>
  <si>
    <t>LT 500 kV Governador Valadares 6 - Leopoldina, C1 e C2 (CD)</t>
  </si>
  <si>
    <t xml:space="preserve">Circuito Duplo 500 kV, 4 x 954 MCM (RAIL), 305,4 km
Reator de Linha Fixo 500 kV, (6+1R) x 36,67 Mvar 1Ф // SE Governador Valadares 6
Reator de Linha Fixo 500 kV, (6+1R) x 36,67 Mvar 1Ф // SE Leopoldina
EL (Entrada de Linha) 500 kV, Arranjo DJM // SE Governador Valadares 6
EL (Entrada de Linha) 500 kV, Arranjo DJM // SE Leopoldina
CRL (Conexão de Reator de Linha Fixo) 500 kV, Arranjo DJM // SE Governador Valadares 6
CRL (Conexão de Reator de Linha Fixo) 500 kV, Arranjo DJM // SE Leopoldina
</t>
  </si>
  <si>
    <t>LT 500 kV Leopoldina - Terminal Rio, C1 e C2 (CD)</t>
  </si>
  <si>
    <t xml:space="preserve">Circuito Duplo 500 kV, 4 x 954 MCM (RAIL), 180,3 km
Reator de Linha Fixo 500 kV, (6+1R) x 16,67 Mvar 1Ф // SE Leopoldina
Reator de Linha Fixo 500 kV, (6+1R) x 16,67 Mvar 1Ф // SE Terminal Rio
EL (Entrada de Linha) 500 kV, Arranjo DJM // SE Leopoldina
EL (Entrada de Linha) 500 kV, Arranjo DJM // SE Terminal Rio
CRL (Conexão de Reator de Linha Fixo) 500 kV, Arranjo DJM // SE Leopoldina
CRL (Conexão de Reator de Linha Fixo) 500 kV, Arranjo DJM // SE Terminal Rio
IB (Interligação de Barras) 500 kV, Arranjo DJM // SE Terminal Rio
MIM - 500 kV // SE Terminal Rio
MIG-A // SE Terminal Rio
</t>
  </si>
  <si>
    <t>LT 500 kV Janaúba 6 - Capelinha 3, C2</t>
  </si>
  <si>
    <t xml:space="preserve">Circuito Simples 500 kV, 6 x 795 MCM (TERN), 231 km
Reator de Linha Fixo 500 kV, 3 x 60 Mvar 1Ф // SE Janaúba 6
Reator de Linha Fixo 500 kV, 3 x 60 Mvar 1Ф // SE Capelinha 3
EL (Entrada de Linha) 500 kV, Arranjo DJM // SE Janaúba 6
EL (Entrada de Linha) 500 kV, Arranjo DJM // SE Capelinha 3
CRL (Conexão de Reator de Linha Fixo) 500 kV, Arranjo DJM // SE Janaúba 6
CRL (Conexão de Reator de Linha Fixo) 500 kV, Arranjo DJM // SE Capelinha 3
IB (Interligação de Barras) 500 kV, Arranjo DJM // SE Janaúba 6
MIM - 500 kV // SE Janaúba 6
MIG-A // SE Janaúba 6
</t>
  </si>
  <si>
    <t>LT 500 kV Capelinha 3 - Governador Valadares 6, C2</t>
  </si>
  <si>
    <t xml:space="preserve">Circuito Simples 500 kV, 6 x 795 MCM (TERN), 134 km
Reator de Linha Fixo 500 kV, 3 x 24,5 Mvar 1Ф // SE Capelinha 3
Reator de Linha Fixo 500 kV, 3 x 24,5 Mvar 1Ф // SE Governador Valadares 6
EL (Entrada de Linha) 500 kV, Arranjo DJM // SE Capelinha 3
EL (Entrada de Linha) 500 kV, Arranjo DJM // SE Governador Valadares 6
CRL (Conexão de Reator de Linha Fixo) 500 kV, Arranjo DJM // SE Capelinha 3
CRL (Conexão de Reator de Linha Fixo) 500 kV, Arranjo DJM // SE Governador Valadares 6
IB (Interligação de Barras) 500 kV, Arranjo DJM // SE Capelinha 3
IB (Interligação de Barras) 500 kV, Arranjo DJM // SE Governador Valadares 6
MIM - 500 kV // SE Capelinha 3
MIM - 500 kV // SE Governador Valadares 6
MIG-A // SE Capelinha 3
MIG-A // SE Governador Valadares 6
</t>
  </si>
  <si>
    <t>LT 500 kV Janaúba 6 - Presidente Juscelino, C1</t>
  </si>
  <si>
    <t xml:space="preserve">Circuito Simples 500 kV, 6 x 795 MCM (TERN), 310,3 km
Reator de Linha Fixo 500 kV, (3+1R) x 83,33 Mvar 1Ф // SE Janaúba 6
Reator de Linha Fixo 500 kV, (3+1R) x 83,33 Mvar 1Ф // SE Presidente Juscelino
EL (Entrada de Linha) 500 kV, Arranjo DJM // SE Janaúba 6
EL (Entrada de Linha) 500 kV, Arranjo DJM // SE Presidente Juscelino
CRL (Conexão de Reator de Linha Fixo) 500 kV, Arranjo DJM // SE Presidente Juscelino
CRL (Conexão de Reator de Linha Fixo) 500 kV, Arranjo DJM // SE Janaúba 6
IB (Interligação de Barras) 500 kV, Arranjo DJM // SE Janaúba 6
MIM - 500 kV // SE Janaúba 6
MIG-A // SE Presidente Juscelino
MIG-A // SE Janaúba 6
</t>
  </si>
  <si>
    <t>LT 500 kV Paracatu 4 - Nova Ponte 3, C2</t>
  </si>
  <si>
    <t xml:space="preserve">Circuito Simples 500 kV, 6 x 795 MCM (TERN), 286 km
Reator de Linha Fixo 500 kV, 3 x 75 Mvar 1Ф // SE Paracatu 4
Reator de Linha Fixo 500 kV, 3 x 75 Mvar 1Ф // SE Nova Ponte 3
CRL (Conexão de Reator de Linha Fixo) 500 kV, Arranjo DJM // SE Nova Ponte 3
CRL (Conexão de Reator de Linha Fixo) 500 kV, Arranjo DJM // SE Paracatu 4
EL (Entrada de Linha) 500 kV, Arranjo DJM // SE Nova Ponte 3
EL (Entrada de Linha) 500 kV, Arranjo DJM // SE Paracatu 4
IB (Interligação de Barras) 500 kV, Arranjo DJM // SE Nova Ponte 3
MIM - 500 kV // SE Nova Ponte 3
MIG-A // SE Paracatu 4
MIG-A // SE Nova Ponte 3
</t>
  </si>
  <si>
    <t>LT 500 kV Buritizeiro 3 - São Gonçalo do Pará, C2</t>
  </si>
  <si>
    <t xml:space="preserve">Circuito Simples 500 kV, 6 x 795 MCM (TERN), 316 km
Reator de Linha Fixo 500 kV, (3+1R) x 83,33 Mvar 1Ф // SE Buritizeiro 3
Reator de Linha Fixo 500 kV, (3+1R) x 83,33 Mvar 1Ф // SE São Gonçalo do Pará
EL (Entrada de Linha) 500 kV, Arranjo DJM // SE Buritizeiro 3
EL (Entrada de Linha) 500 kV, Arranjo DJM // SE São Gonçalo do Pará
CRL (Conexão de Reator de Linha Fixo) 500 kV, Arranjo DJM // SE Buritizeiro 3
CRL (Conexão de Reator de Linha Fixo) 500 kV, Arranjo DJM // SE São Gonçalo do Pará
IB (Interligação de Barras) 500 kV, Arranjo DJM // SE São Gonçalo do Pará
MIM - 500 kV // SE São Gonçalo do Pará
MIG-A // SE São Gonçalo do Pará
MIG-A // SE Buritizeiro 3
</t>
  </si>
  <si>
    <t>LT 500 kV Nova Ponte 3 - Araraquara 2, C2</t>
  </si>
  <si>
    <t xml:space="preserve">Circuito Simples 500 kV, 6 x 795 MCM (TERN), 293 km
Reator de Linha Fixo 500 kV, 3 x 75 Mvar 1Ф // SE Nova Ponte 3
Reator de Linha Fixo 500 kV, 3 x 75 Mvar 1Ф // SE Araraquara 2
CRL (Conexão de Reator de Linha Fixo) 500 kV, Arranjo DJM // SE Nova Ponte 3
CRL (Conexão de Reator de Linha Fixo) 500 kV, Arranjo DJM // SE Araraquara 2
EL (Entrada de Linha) 500 kV, Arranjo DJM // SE Nova Ponte 3
EL (Entrada de Linha) 500 kV, Arranjo DJM // SE Araraquara 2
IB (Interligação de Barras) 500 kV, Arranjo DJM // SE Araraquara 2
MIM - 500 kV // SE Araraquara 2
MIG-A // SE Araraquara 2
</t>
  </si>
  <si>
    <t>LT 500 kV Nova Ponte 3 - Ribeirão Preto, C1</t>
  </si>
  <si>
    <t xml:space="preserve">Circuito Simples 500 kV, 6 x 795 MCM (TERN), 222,9 km
Reator de Linha Fixo 500 kV, (3+1R) x 55 Mvar 1Ф // SE Nova Ponte 3
Reator de Linha Fixo 500 kV, (3+1R) x 55 Mvar 1Ф // SE Ribeirão Preto
CRL (Conexão de Reator de Linha Fixo) 500 kV, Arranjo DJM // SE Nova Ponte 3
CRL (Conexão de Reator de Linha Fixo) 500 kV, Arranjo DJM // SE Ribeirão Preto
EL (Entrada de Linha) 500 kV, Arranjo DJM // SE Nova Ponte 3
EL (Entrada de Linha) 500 kV, Arranjo DJM // SE Ribeirão Preto
IB (Interligação de Barras) 500 kV, Arranjo DJM // SE Nova Ponte 3
MIM - 500 kV // SE Nova Ponte 3
MIG-A // SE Ribeirão Preto
MIG-A // SE Nova Ponte 3
</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</si>
  <si>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</si>
  <si>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</si>
  <si>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</si>
  <si>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</si>
  <si>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</si>
  <si>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</si>
  <si>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</si>
  <si>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</si>
  <si>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Estudo de Atendimento à Região Norte do Estado do Espírito Santo</t>
  </si>
  <si>
    <t>LT 230 kV Governador Valadares 6 - Verona, C1</t>
  </si>
  <si>
    <t xml:space="preserve">Circuito Simples 230 kV, 1 x 1113 MCM (BLUEJAY), 161 km
EL (Entrada de Linha) 230 kV, Arranjo BD4 // SE Governador Valadares 6
EL (Entrada de Linha) 230 kV, Arranjo BD4 // SE Verona
MIM - 230 kV // SE Verona
MIM - 230 kV // SE Governador Valadares 6
MIG-A // SE Verona
MIG-A // SE Governador Valadares 6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</si>
  <si>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</si>
  <si>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</si>
  <si>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</si>
  <si>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</si>
  <si>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</si>
  <si>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</si>
  <si>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</si>
  <si>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</si>
  <si>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SE 500/345 kV Viana 2</t>
  </si>
  <si>
    <t xml:space="preserve">3° ATF 500/345 kV, 3 x 300 MVA 1Ф
CT (Conexão de Transformador) 500 kV, Arranjo DJM
CT (Conexão de Transformador) 345 kV, Arranjo DJM
</t>
  </si>
  <si>
    <t>SE 500/440 kV Ribeirão Preto</t>
  </si>
  <si>
    <t xml:space="preserve">3° ATF 500/440 kV, 3 x 400 MVA 1F
IB (Interligação de Barras) 500 kV, Arranjo DJM
IB (Interligação de Barras) 440 kV, Arranjo DJM
CT (Conexão de Transformador) 500 kV, Arranjo DJM
CT (Conexão de Transformador) 440 kV, Arranjo DJM
EL (Entrada de Linha) 500 kV, Arranjo DJM
CRL (Conex. de Reator de Linha) 500 kV, Arranjo DJM
MIM - 500 kV
MIM - 440 kV
</t>
  </si>
  <si>
    <t>SE 500/345 kV Rio Novo do Sul</t>
  </si>
  <si>
    <t xml:space="preserve">2° ATF 500/345 kV, (3+1R) x 350 MVA 1Ф
CT (Conexão de Transformador) 500 kV, Arranjo DJM
CT (Conexão de Transformador) 345 kV, Arranjo DJM
IB (Interligação de Barras) 345 kV, Arranjo DJM
MIM - 345 kV
</t>
  </si>
  <si>
    <t>SE 500/345 kV Leopoldina 2</t>
  </si>
  <si>
    <t>SE 500 kV Resende</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</si>
  <si>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</si>
  <si>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</si>
  <si>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</si>
  <si>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</si>
  <si>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Estudo de Suprimento Elétrico ao Estado do Rio Grande do Sul - Região Oeste</t>
  </si>
  <si>
    <t>SE 230/69 kV Ijuí 2</t>
  </si>
  <si>
    <t xml:space="preserve">1º Reator de Barra 230 kV, 1 x 30  MVar 3Ф
CRB (Conexão de Reator de Barra) 230 kV, Arranjo BD4
MIM - 230 kV 
</t>
  </si>
  <si>
    <t>SECC LT 500 kV Itumbiara - Nova Ponte, C1, na SE Nova Ponte 3</t>
  </si>
  <si>
    <t xml:space="preserve">Circuito Duplo 500 kV, 3 x 954 MCM (RAIL), 13 km
EL (Entrada de Linha) 500 kV, Arranjo DJM
IB (Interligação de Barras) 500 kV, Arranjo DJM
MIM - 500 kV
MIG-A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</si>
  <si>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</si>
  <si>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</si>
  <si>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Análise de viabilidade de seccionamento da LT 345 kV Venda das Pedras - Macaé na SE Lagos</t>
  </si>
  <si>
    <t>SECC LT 345 kV Venda das Pedras - Macaé, C1 (CD), na SE Lagos</t>
  </si>
  <si>
    <t xml:space="preserve">Circuito Duplo 345 kV, 2 x 954.0 MCM (RAIL), 2 km
EL (Entrada de Linha) 345 kV, Arranjo DJM
EL (Entrada de Linha) 345 kV, Arranjo DJM
IB (Interligação de Barras) 345 kV, Arranjo DJM
IB (Interligação de Barras) 345 kV, Arranjo DJM
MIM - 345 kV 
MIG-A
</t>
  </si>
  <si>
    <t>SE 500/440 kV Assis</t>
  </si>
  <si>
    <t xml:space="preserve">2º ATF 500/440 kV, 3 x 500  MVA 1Ф
IB (Interligação de Barras) 500 kV, Arranjo DJM
CT (Conexão de Transformador) 500 kV, Arranjo DJM
CT (Conexão de Transformador) 440 kV, Arranjo DJM
EL (Entrada de Linha) 500 kV, Arranjo DJM
MIM - 500 kV 
</t>
  </si>
  <si>
    <t>SE 500 kV Assis</t>
  </si>
  <si>
    <t xml:space="preserve">Realocação Reator Linha Fixo -136 MVar p/ nova SE Assis
Realocação Reator Linha Manobrável -100 MVar p/ nova SE Assis
</t>
  </si>
  <si>
    <t>Estudo de Conexão das PCHs do Rio Corumbá</t>
  </si>
  <si>
    <t>SE 345/138 kV Coletora Urutaí</t>
  </si>
  <si>
    <t xml:space="preserve">CT (Conexão de Transformador) 345 kV, Arranjo DJM
IB (Interligação de Barras) 345 kV, Arranjo DJM
EL (Entrada de Linha) 345 kV, Arranjo DJM
MIG (Terreno Rural)
MIM - 345 kV
</t>
  </si>
  <si>
    <t>SECC LT 500 kV Marimbondo II - Assis, C1, na SE Assis 2</t>
  </si>
  <si>
    <t xml:space="preserve">Circuito Simples 500 kV, 4 x 954 MCM (Rail), 2,3 km
Circuito Simples 500 kV, 4 x 954.0 MCM (RAIL), 2.3 km
EL (Entrada de Linha) 500 kV, Arranjo DJM
IB (Interligação de Barras) 500 kV, Arranjo DJM
MIM - 500 kV
MIG-A
</t>
  </si>
  <si>
    <t>SECC LT 500 kV Araraquara - Assis, C1, na SE Assis 2</t>
  </si>
  <si>
    <t xml:space="preserve">Circuito Simples 500 kV, 4 x 954 MCM (RAIL), 11,5 km
Circuito Simples 500 kV, 4 x 795 MCM (TERN), 11,5 km
Recondutoramento trecho Assis - ponto seccionamento 500 kV, 4 x 954 MCM (RAIL), 4,5 km
EL (Entrada de Linha) 500 kV, Arranjo DJM
IB (Interligação de Barras) 500 kV, Arranjo DJM
MIM - 500 kV
MIG-A
</t>
  </si>
  <si>
    <t>SECC LT 345 kV Brasília Sul - Corumbá, C1, na SE Coletora Urutaí</t>
  </si>
  <si>
    <t>SIGET.datPrevista
(26/08/2021)</t>
  </si>
  <si>
    <t>T2021-041</t>
  </si>
  <si>
    <t>Alterar status para "Referencial"</t>
  </si>
  <si>
    <t>Nome Item</t>
  </si>
  <si>
    <t>Qnde do Item de Obra</t>
  </si>
  <si>
    <t>Custo Unitário ( 2020 ) R$ / 1000</t>
  </si>
  <si>
    <t>Fator de Custo do Item</t>
  </si>
  <si>
    <t>Custo Total ( 2020 ) R$ / 1000</t>
  </si>
  <si>
    <t>SE 230/69 kV Jurupari</t>
  </si>
  <si>
    <t>1° e 2° TF 230/69 kV, 2 x 30 MVA 3Φ</t>
  </si>
  <si>
    <t>CT (Conexão de Transformador) 230 kV, Arranjo BD4</t>
  </si>
  <si>
    <t>IB (Interligação de Barras) 230 kV, Arranjo BD4</t>
  </si>
  <si>
    <t>MIG (Terreno Rural)</t>
  </si>
  <si>
    <t>MIM - 230 kV</t>
  </si>
  <si>
    <t>MIG-A</t>
  </si>
  <si>
    <t>Circuito Simples 230 kV, 2 x 795 MCM (Drake), 105 km</t>
  </si>
  <si>
    <t>EL (Entrada de Linha) 230 kV, Arranjo BD4 // SE Jurupari</t>
  </si>
  <si>
    <t>EL (Entrada de Linha) 230 kV, Arranjo BD4 // SE Laranjal do Jari</t>
  </si>
  <si>
    <t>MIM - 230 kV // SE Laranjal do Jari</t>
  </si>
  <si>
    <t>MIM - 230 kV // SE Jurupari</t>
  </si>
  <si>
    <t>MIG-A // SE Jurupari</t>
  </si>
  <si>
    <t>MIG-A // SE Laranjal do Jari</t>
  </si>
  <si>
    <t>SE 500/230 kV Jurupari</t>
  </si>
  <si>
    <t>3° ATF 500/230 kV, 3 x 150 MVA 1Φ</t>
  </si>
  <si>
    <t>CT (Conexão de Transformador) 500 kV, Arranjo DJM</t>
  </si>
  <si>
    <t>IB (Interligação de Barras) 500 kV, Arranjo DJM</t>
  </si>
  <si>
    <t>MIM - 500 kV</t>
  </si>
  <si>
    <t>LT 230 kV Marituba - Utinga, C3 e C4 (CD)</t>
  </si>
  <si>
    <t>Circuito Duplo 230 kV, 2 x 636 MCM (Grosbeak), 12,15 km</t>
  </si>
  <si>
    <t>EL (Entrada de Linha) 230 kV, Arranjo BD4 // SE Marituba</t>
  </si>
  <si>
    <t>EL (Entrada de Linha) 230 kV, Arranjo BD4 // SE Utinga</t>
  </si>
  <si>
    <t>MIM - 230 kV // SE Marituba</t>
  </si>
  <si>
    <t>MIM - 230 kV // SE Utinga</t>
  </si>
  <si>
    <t>MIG-A // SE Utinga</t>
  </si>
  <si>
    <t>Circuito Simples 500 kV, 4 x 954 MCM (Rail), 2 km - Área Inundável</t>
  </si>
  <si>
    <t>Circuito Simples 500 kV, 4 x 954 MCM (Rail), 3 km - Travessia Aérea do Rio Guamá</t>
  </si>
  <si>
    <t>Circuito Simples 500 kV, 4 x 954 MCM (Rail), 3,1 km - Travessia Aérea do Rio Acará</t>
  </si>
  <si>
    <t>Circuito Simples 500 kV, 4 x 954 MCM (Rail), 54 km - Áreas com Torres Alteadas</t>
  </si>
  <si>
    <t>Circuito Simples 500 kV, 4 x 954.0 MCM (RAIL), 317,9 km</t>
  </si>
  <si>
    <t>1º Reator de Linha Fixo 500 kV, (3 + 1R) x 63  MVar 1Φ // SE Marituba</t>
  </si>
  <si>
    <t>EL (Entrada de Linha) 500 kV, Arranjo DJM // SE Tucuruí II</t>
  </si>
  <si>
    <t>EL (Entrada de Linha) 500 kV, Arranjo DJM // SE Marituba</t>
  </si>
  <si>
    <t>IB (Interligação de Barras) 500 kV, Arranjo DJM // SE Tucuruí II</t>
  </si>
  <si>
    <t>IB (Interligação de Barras) 500 kV, Arranjo DJM // SE Marituba</t>
  </si>
  <si>
    <t>CRL (Conexão de Reator de Linha Fixo) 500 kV, Arranjo DJM // SE Marituba</t>
  </si>
  <si>
    <t>MIM - 500 kV // SE Tucuruí II</t>
  </si>
  <si>
    <t>MIM - 500 kV // SE Marituba</t>
  </si>
  <si>
    <t>MIG-A // SE Tucuruí II</t>
  </si>
  <si>
    <t>MIG-A // SE Marituba</t>
  </si>
  <si>
    <t>2° ATF 500/230 kV, 3 x 300 MVA 1Φ</t>
  </si>
  <si>
    <t>01/01/2026</t>
  </si>
  <si>
    <t>3° ATF 500/230 kV, 3 x 300 MVA 1Φ</t>
  </si>
  <si>
    <t>01/01/2030</t>
  </si>
  <si>
    <t xml:space="preserve">MIM - 500 kV </t>
  </si>
  <si>
    <t xml:space="preserve">MIM - 230 kV </t>
  </si>
  <si>
    <t>Compensador Estático, 500 kV, (-100/200)Mvar</t>
  </si>
  <si>
    <t>CC (Conexão de Compensador) 500 kV, Arranjo DJM</t>
  </si>
  <si>
    <t>Circuito Duplo 500 kV, 3 x 954 MCM (Rail), 400,3 km</t>
  </si>
  <si>
    <t>Reator de Linha Fixo 500 kV, (6+1R) x 55 Mvar 1Φ // SE Lechuga</t>
  </si>
  <si>
    <t>Reator de Linha Fixo 500 kV, (6+1R) x 55 Mvar 1Φ // SE Equador</t>
  </si>
  <si>
    <t>CRL (Conexão de Reator de Linha Fixo) 500 kV, Arranjo DJM // SE Lechuga</t>
  </si>
  <si>
    <t>CRL (Conexão de Reator de Linha Fixo) 500 kV, Arranjo DJM // SE Equador</t>
  </si>
  <si>
    <t>EL (Entrada de Linha) 500 kV, Arranjo DJM // SE Lechuga</t>
  </si>
  <si>
    <t>EL (Entrada de Linha) 500 kV, Arranjo DJM // SE Equador</t>
  </si>
  <si>
    <t>IB (Interligação de Barras) 500 kV, Arranjo DJM // SE Lechuga</t>
  </si>
  <si>
    <t>IB (Interligação de Barras) 500 kV, Arranjo DJM // SE Equador</t>
  </si>
  <si>
    <t>MIM - 500 kV // SE Lechuga</t>
  </si>
  <si>
    <t>MIG-A // SE Lechuga</t>
  </si>
  <si>
    <t>Circuito Duplo 500 kV, 3 x 954 MCM (Rail), 315,2 km</t>
  </si>
  <si>
    <t>Reator de Linha Fixo 500 kV, (6+1R) x 45,5 Mvar 1Φ // SE Equador</t>
  </si>
  <si>
    <t>Reator de Linha Fixo 500 kV, (6+1R) x 45,5 Mvar 1Φ // SE Boa Vista</t>
  </si>
  <si>
    <t>CRL (Conexão de Reator de Linha Fixo) 500 kV, Arranjo DJM // SE Boa Vista</t>
  </si>
  <si>
    <t>EL (Entrada de Linha) 500 kV, Arranjo DJM // SE Boa Vista</t>
  </si>
  <si>
    <t>IB (Interligação de Barras) 500 kV, Arranjo DJM // SE Boa Vista</t>
  </si>
  <si>
    <t>TF 500/69 kV - (3 + 1) x 33,33 MVA</t>
  </si>
  <si>
    <t>1° e 2° Reator de Barra 500 kV, (6+1R) x 45,5 Mvar 1Φ</t>
  </si>
  <si>
    <t>CRL (Conex. de Reator de Linha) 500 kV, Arranjo DJM</t>
  </si>
  <si>
    <t>EL (Entrada de Linha) 500 kV, Arranjo DJM</t>
  </si>
  <si>
    <t>CRB (Conexão de Reator de Barra) 500 kV, Arranjo DJM</t>
  </si>
  <si>
    <t>MIG (Terreno Urbano)</t>
  </si>
  <si>
    <t>1° e 2° ATF 500/230 kV, 2 x 400 MVA 3Φ</t>
  </si>
  <si>
    <t>Compensador Estático 230 kV, 1 x (-120/+150) Mvar</t>
  </si>
  <si>
    <t>CC (Conexão de Compensador) 230 kV, Arranjo BD4</t>
  </si>
  <si>
    <t>4° TF 230/69 kV, 1 x 100 MVA 3Φ</t>
  </si>
  <si>
    <t>3° ATF 500/230 kV, 1 x 400 MVA 3Φ</t>
  </si>
  <si>
    <t>1° Capacitor em Derivação 230 kV, 1 x 20 Mvar 3Φ</t>
  </si>
  <si>
    <t>CCD (Conexão de Capacitor Derivação) 230 kV, Arranjo BD4</t>
  </si>
  <si>
    <t>3° TF 230/69 kV, 1 x 65 MVA 3Φ</t>
  </si>
  <si>
    <t>3° ATF 230/138 kV, 1 x 200 MVA 3Φ</t>
  </si>
  <si>
    <t>1º Capacitor em Derivação 230 kV, 1 x 30  MVar 3Φ</t>
  </si>
  <si>
    <t>LT 230 kV Imperatriz - Porto Franco, C2</t>
  </si>
  <si>
    <t>Circuito Simples 230 kV, 1 x 636 MCM (Grosbeak), 111 km</t>
  </si>
  <si>
    <t>EL (Entrada de Linha) 230 kV, Arranjo BD4 // SE Imperatriz</t>
  </si>
  <si>
    <t>EL (Entrada de Linha) 230 kV, Arranjo BD4 // SE Porto Franco</t>
  </si>
  <si>
    <t>MIM - 230 kV // SE Imperatriz</t>
  </si>
  <si>
    <t>MIM - 230 kV // SE Porto Franco</t>
  </si>
  <si>
    <t>MIG-A // SE Porto Franco</t>
  </si>
  <si>
    <t>MIG-A // SE Imperatriz</t>
  </si>
  <si>
    <t>Circuito Simples 230 kV, 1 x 795 MCM (Drake), 95 km</t>
  </si>
  <si>
    <t>EL (Entrada de Linha) 230 kV, Arranjo BD4 // SE Ribeiro Gonçalves</t>
  </si>
  <si>
    <t>EL (Entrada de Linha) 230 kV, Arranjo BD4 // SE Balsas</t>
  </si>
  <si>
    <t>MIM - 230 kV // SE Ribeiro Gonçalves</t>
  </si>
  <si>
    <t>MIM - 230 kV // SE Balsas</t>
  </si>
  <si>
    <t>MIG-A // SE Ribeiro Gonçalves</t>
  </si>
  <si>
    <t>MIG-A // SE Balsas</t>
  </si>
  <si>
    <t>3° TF 230/69 kV, 1 x 100 MVA 3Φ</t>
  </si>
  <si>
    <t>SE 500/138 kV Colinas</t>
  </si>
  <si>
    <t>1º e 2º TF 500/138 kV, (6 + 1R) x 60  MVA 1Φ</t>
  </si>
  <si>
    <t>Circuito Simples 230 kV, 1 x 740.8 MCM (FLINT), 79 km</t>
  </si>
  <si>
    <t>EL (Entrada de Linha) 230 kV, Arranjo BD4 // SE Integradora</t>
  </si>
  <si>
    <t>EL (Entrada de Linha) 230 kV, Arranjo BD4 // SE Xinguara II</t>
  </si>
  <si>
    <t>MIM - 230 kV // SE Integradora</t>
  </si>
  <si>
    <t>MIM - 230 kV // SE Xinguara II</t>
  </si>
  <si>
    <t>MIG-A // SE Integradora</t>
  </si>
  <si>
    <t>MIG-A // SE Xinguara II</t>
  </si>
  <si>
    <t>1° Capacitor em Derivação 230 kV, 1 x 15 Mvar 3Φ</t>
  </si>
  <si>
    <t>2° Capacitor em Derivação 230 kV, 1 x 15 Mvar 3Φ</t>
  </si>
  <si>
    <t>01/01/2028</t>
  </si>
  <si>
    <t>3° ATF 230/138 kV, 1 x 150 MVA 3Φ</t>
  </si>
  <si>
    <t>LT 500 kV Serra Pelada - Integradora, C1 e C2 (CD)</t>
  </si>
  <si>
    <t>Circuito Duplo 500 kV, 3 x 954 MCM (Rail), 65 km</t>
  </si>
  <si>
    <t>EL (Entrada de Linha) 500 kV, Arranjo DJM // SE Serra Pelada</t>
  </si>
  <si>
    <t>EL (Entrada de Linha) 500 kV, Arranjo DJM // SE Integradora</t>
  </si>
  <si>
    <t>IB (Interligação de Barras) 500 kV, Arranjo DJM // SE Serra Pelada</t>
  </si>
  <si>
    <t>IB (Interligação de Barras) 500 kV, Arranjo DJM // SE Integradora</t>
  </si>
  <si>
    <t>MIM - 500 kV // SE Serra Pelada</t>
  </si>
  <si>
    <t>MIM - 500 kV // SE Integradora</t>
  </si>
  <si>
    <t>MIG-A // SE Serra Pelada</t>
  </si>
  <si>
    <t>SE 500/230 kV Integradora</t>
  </si>
  <si>
    <t>1° e 2° ATF 500/230 kV, (6+1R) x 250 MVA 1Φ</t>
  </si>
  <si>
    <t>1° e 2° ATF 230/138 kV, 2 x 225 MVA 3Φ</t>
  </si>
  <si>
    <t>LT 500 kV Miranda II - São Luís II, C3</t>
  </si>
  <si>
    <t>Circuito Simples 500 kV, 4 x 954 MCM (Rail), 35 km - Terreno Firme</t>
  </si>
  <si>
    <t>Circuito Simples 500 kV, 4 x 954 MCM (Rail), 65 km - Áreas Inundáveis</t>
  </si>
  <si>
    <t>EL (Entrada de Linha) 500 kV, Arranjo DJM // SE Miranda II</t>
  </si>
  <si>
    <t>EL (Entrada de Linha) 500 kV, Arranjo DJM // SE São Luís II</t>
  </si>
  <si>
    <t>MIG-A // SE São Luís II</t>
  </si>
  <si>
    <t>MIG-A // SE Miranda II</t>
  </si>
  <si>
    <t>LT 500 kV São Luís II - São Luís IV, C1 e C2 (CD)</t>
  </si>
  <si>
    <t>Circuito Duplo 500 kV, 4 x 954 MCM (Rail), 5 km</t>
  </si>
  <si>
    <t>EL (Entrada de Linha) 500 kV, Arranjo DJM // SE São Luís IV</t>
  </si>
  <si>
    <t>IB (Interligação de Barras) 500 kV, Arranjo DJM // SE São Luís IV</t>
  </si>
  <si>
    <t>MIM - 500 kV // SE São Luís IV</t>
  </si>
  <si>
    <t>SECC LT 230 kV UTE Porto do Itaqui - São Luís II, C1, na SE São Luís IV</t>
  </si>
  <si>
    <t>Circuito Duplo 230 kV, 2 x 795 MCM (Drake), 1 km</t>
  </si>
  <si>
    <t>EL (Entrada de Linha) 230 kV, Arranjo BD4</t>
  </si>
  <si>
    <t>2º Reator de Barra 500 kV, 3 x 45  MVar 1Φ</t>
  </si>
  <si>
    <t>CRB (Conexão de Reator de Barra) 500 kV, Arranjo BDDD</t>
  </si>
  <si>
    <t>SE 230/69 kV São Luís III</t>
  </si>
  <si>
    <t>3° TF 230/69 kV, 1 x 150 MVA 3Φ</t>
  </si>
  <si>
    <t>SE 500/230/69 kV São Luís IV</t>
  </si>
  <si>
    <t>1° e 2° ATF 500/230 kV, (6+1R) x 200 MVA 1Φ</t>
  </si>
  <si>
    <t>1° e 2° TF 230/69 kV, 2 x 200 MVA 3Φ</t>
  </si>
  <si>
    <t>3° TF 230/69 kV, 1 x 200 MVA 3Φ</t>
  </si>
  <si>
    <t>LT 230 kV Vila do Conde - Tomé-Açu, C1</t>
  </si>
  <si>
    <t>Circuito Simples 230 kV, 1 x 795 MCM (Drake), 120 km</t>
  </si>
  <si>
    <t>EL (Entrada de Linha) 230 kV, Arranjo BD4 // SE Vila do Conde</t>
  </si>
  <si>
    <t>EL (Entrada de Linha) 230 kV, Arranjo BD4 // SE Tomé-Açu</t>
  </si>
  <si>
    <t>MIM - 230 kV // SE Vila do Conde</t>
  </si>
  <si>
    <t>MIM - 230 kV // SE Tomé-Açu</t>
  </si>
  <si>
    <t>MIG-A // SE Vila do Conde</t>
  </si>
  <si>
    <t>SECC LT 230 kV Vila do Conde - Miltônia, C1, na SE Tomé-Açu</t>
  </si>
  <si>
    <t>Circuito Simples 230 kV, 1 x 795 MCM (Drake), 1 km</t>
  </si>
  <si>
    <t>Circuito Simples 230 kV, 1 x 795.0 MCM (DRAKE), 1 km</t>
  </si>
  <si>
    <t>SE 230/138 kV Tomé-Açu</t>
  </si>
  <si>
    <t>1° e 2° ATF 230/138 kV, 2 x 100 MVA 3Φ</t>
  </si>
  <si>
    <t>1º e 2º Capacitor em Derivação 230 kV, 2 x 15  MVar 3Φ</t>
  </si>
  <si>
    <t>1° e 2° ATF 230/138 kV, 2 x 150 MVA 3Φ</t>
  </si>
  <si>
    <t>Circuito Duplo 230 kV, 1 x 954.0 MCM (RAIL), 3,6 km - TRAVESSIAS</t>
  </si>
  <si>
    <t>Circuito Duplo 230 kV, 1 x 954.0 MCM (RAIL), 58,4 km - ÁREAS ALAGADIÇAS</t>
  </si>
  <si>
    <t>Circuito Duplo 230 kV, 1 x 954.0 MCM (RAIL), 67,3 km - TERRENO FIRME</t>
  </si>
  <si>
    <t>Circuito Duplo 230 kV, 1 x 954.0 MCM (RAIL), 8,5 km - ÁREAS URBANAS</t>
  </si>
  <si>
    <t>Reator de Linha Fixo 230 kV, 2 x 5 Mvar 3Φ // SE Oriximiná</t>
  </si>
  <si>
    <t>Reator de Linha Fixo 230 kV, 2 x 5 Mvar 3Φ // SE Juruti</t>
  </si>
  <si>
    <t>CRL (Conexão de Reator de Linha Fixo) 230 kV, Arranjo BD4 // SE Oriximiná</t>
  </si>
  <si>
    <t>CRL (Conexão de Reator de Linha Fixo) 230 kV, Arranjo BD4 // SE Juruti</t>
  </si>
  <si>
    <t>EL (Entrada de Linha) 230 kV, Arranjo BD4 // SE Oriximiná</t>
  </si>
  <si>
    <t>EL (Entrada de Linha) 230 kV, Arranjo BD4 // SE Juruti</t>
  </si>
  <si>
    <t>MIM - 230 kV // SE Oriximiná</t>
  </si>
  <si>
    <t>MIM - 230 kV // SE Juruti</t>
  </si>
  <si>
    <t>Circuito Duplo 230 kV, 1 x 954.0 MCM (RAIL), 31,3 km - ÁREAS ALAGADIÇAS</t>
  </si>
  <si>
    <t>Circuito Duplo 230 kV, 1 x 954.0 MCM (RAIL), 3,3 km - TRAVESSIAS CANAL DE PARINTINS</t>
  </si>
  <si>
    <t>Circuito Duplo 230 kV, 1 x 954.0 MCM (RAIL), 64,6 km - TERRENO FIRME</t>
  </si>
  <si>
    <t>Circuito Duplo 230 kV, 1 x 954.0 MCM (RAIL), 2,6 km - ÁREAS URBANAS</t>
  </si>
  <si>
    <t>Reator de Linha Fixo 230 kV, 2 x 5 Mvar 3Φ // SE Parintins</t>
  </si>
  <si>
    <t>CRL (Conexão de Reator de Linha Fixo) 230 kV, Arranjo BD4 // SE Parintins</t>
  </si>
  <si>
    <t>EL (Entrada de Linha) 230 kV, Arranjo BD4 // SE Parintins</t>
  </si>
  <si>
    <t>MIM - 230 kV // SE Parintins</t>
  </si>
  <si>
    <t>1º e 2º ATF 500/230 kV, (6 + 1R) x 100  MVA 1Φ</t>
  </si>
  <si>
    <t>CRL (Conex. de Reator de Linha) 230 kV, Arranjo BD4</t>
  </si>
  <si>
    <t>1° e 2° ATF 230/138 kV, 2 x 50 MVA 3Φ</t>
  </si>
  <si>
    <t>1° Reator de Barra 230 kV, 1 x 15 Mvar 3Φ</t>
  </si>
  <si>
    <t>CRB (Conexão de Reator de Barra) 230 kV, Arranjo BD4</t>
  </si>
  <si>
    <t>CRL (Conex. de Reator de Linha) 230 kV, Arranjo BPT</t>
  </si>
  <si>
    <t>3° ATF 230/138 kV, 1 x 100 MVA 3Φ</t>
  </si>
  <si>
    <t>1° Capacitor em Derivação 230 kV, 1 x 30 Mvar 3Φ</t>
  </si>
  <si>
    <t>SE 230/69 kV Aquiraz II</t>
  </si>
  <si>
    <t>4° ATF 230/69 kV, 1 x 150 MVA 3Φ</t>
  </si>
  <si>
    <t>3o Capacitor em Derivação 230 kV, 1 x 30 Mvar 3Φ</t>
  </si>
  <si>
    <t>4° ATF 500/230 kV, 3 x 100 MVA 1Φ</t>
  </si>
  <si>
    <t>Circuito Simples 230 kV, 1 x 636 MCM (Grosbeak), 123 km</t>
  </si>
  <si>
    <t>EL (Entrada de Linha) 230 kV, Arranjo BD4 // SE Paraíso</t>
  </si>
  <si>
    <t>EL (Entrada de Linha) 230 kV, Arranjo BD4 // SE Açu II</t>
  </si>
  <si>
    <t>MIM - 230 kV // SE Paraíso</t>
  </si>
  <si>
    <t>MIM - 230 kV // SE Açu II</t>
  </si>
  <si>
    <t>Circuito Simples 230 kV, 1 x 636 MCM (Grosbeak), 69 km</t>
  </si>
  <si>
    <t>EL (Entrada de Linha) 230 kV, Arranjo BD4 // SE Mossoró II</t>
  </si>
  <si>
    <t>MIM - 230 kV // SE Mossoró II</t>
  </si>
  <si>
    <t>Circuito Simples 500 kV, 4 x 636 MCM (Grosbeak), 106 km</t>
  </si>
  <si>
    <t>IB (Interligação de Barras) 500 kV, Arranjo DJM // SE Sapeaçu</t>
  </si>
  <si>
    <t>EL (Entrada de Linha) 500 kV, Arranjo DJM // SE Sapeaçu</t>
  </si>
  <si>
    <t>EL (Entrada de Linha) 500 kV, Arranjo DJM // SE Camaçari IV</t>
  </si>
  <si>
    <t>IB (Interligação de Barras) 500 kV, Arranjo DJM // SE Camaçari IV</t>
  </si>
  <si>
    <t>MIM - 500 kV // SE Sapeaçu</t>
  </si>
  <si>
    <t>MIM - 500 kV // SE Camaçari IV</t>
  </si>
  <si>
    <t>Circuito Simples 230 kV, 2 x 795 MCM (Drake), 60 km</t>
  </si>
  <si>
    <t>EL (Entrada de Linha) 230 kV, Arranjo BD4 // SE Chapadão</t>
  </si>
  <si>
    <t>EL (Entrada de Linha) 230 kV, Arranjo BD4 // SE Paraíso 2</t>
  </si>
  <si>
    <t>MIM - 230 kV // SE Paraíso 2</t>
  </si>
  <si>
    <t>MIM - 230 kV // SE Chapadão</t>
  </si>
  <si>
    <t>MIG-A // SE Chapadão</t>
  </si>
  <si>
    <t>Circuito Simples 230 kV, 2 x 795 MCM (Drake), 240 km</t>
  </si>
  <si>
    <t>Reator de Linha Manobrável 230 kV, 1 x 20 Mvar 3Φ // SE Campo Grande 2</t>
  </si>
  <si>
    <t>Reator de Linha Manobrável 230 kV, 1 x 20 Mvar 3Φ // SE Paraíso 2</t>
  </si>
  <si>
    <t>EL (Entrada de Linha) 230 kV, Arranjo BD4 // SE Campo Grande 2</t>
  </si>
  <si>
    <t>CRL (Conexão de Reator de Linha Man.) 230 kV, Arranjo BD4 // SE Campo Grande 2</t>
  </si>
  <si>
    <t>CRL (Conexão de Reator de Linha Man.) 230 kV, Arranjo BD4 // SE Paraíso 2</t>
  </si>
  <si>
    <t>MIM - 230 kV // SE Campo Grande 2</t>
  </si>
  <si>
    <t>MIG-A // SE Paraíso 2</t>
  </si>
  <si>
    <t>LT 525 kV Curitiba Leste - Blumenau, C1</t>
  </si>
  <si>
    <t>Circuito Simples 525 kV, 4 x 954 MCM (Rail), 158 km</t>
  </si>
  <si>
    <t>EL (Entrada de Linha) 525 kV, Arranjo DJM // SE Curitiba Leste</t>
  </si>
  <si>
    <t>EL (Entrada de Linha) 525 kV, Arranjo DJM // SE Blumenau</t>
  </si>
  <si>
    <t>IB (Interligação de Barras) 525 kV, Arranjo DJM // SE Curitiba Leste</t>
  </si>
  <si>
    <t>IB (Interligação de Barras) 525 kV, Arranjo DJM // SE Blumenau</t>
  </si>
  <si>
    <t>MIM - 525 kV // SE Curitiba Leste</t>
  </si>
  <si>
    <t>MIM - 525 kV // SE Blumenau</t>
  </si>
  <si>
    <t>MIG-A // SE Blumenau</t>
  </si>
  <si>
    <t>MIG-A // SE Curitiba Leste</t>
  </si>
  <si>
    <t>LT 525 kV Abdon Batista - Siderópolis 2, C1 e C2 (CD)</t>
  </si>
  <si>
    <t>Circuito Duplo 525 kV, 4 x 954 MCM (Rail), 250 km</t>
  </si>
  <si>
    <t>Reator de Linha Fixo 525 kV, 8 x 75 Mvar 1Φ // SE Abdon Batista</t>
  </si>
  <si>
    <t>Reator de Linha Manobrável 525 kV, 8 x 50 Mvar 1Φ // SE Siderópolis 2</t>
  </si>
  <si>
    <t>EL (Entrada de Linha) 525kV, Arranjo DJM // SE Abdon Batista</t>
  </si>
  <si>
    <t>EL (Entrada de Linha) 525 kV, Arranjo DJM // SE Siderópolis 2</t>
  </si>
  <si>
    <t>IB (Interligação de Barras) 525 kV, Arranjo DJM // SE Abdon Batista</t>
  </si>
  <si>
    <t>IB (Interligação de Barras) 525 kV, Arranjo DJM // SE Siderópolis 2</t>
  </si>
  <si>
    <t>CRL (Conexão de Reator de Linha Man.) 525 kV, Arranjo DJM // SE Siderópolis 2</t>
  </si>
  <si>
    <t>CRL (Conexão de Reator de Linha Fixo) 525 kV, Arranjo DJM // SE Abdon Batista</t>
  </si>
  <si>
    <t>MIM - 525 kV // SE Abdon Batista</t>
  </si>
  <si>
    <t>MIM - 525 kV // SE Siderópolis 2</t>
  </si>
  <si>
    <t>MIG-A // SE Abdon Batista</t>
  </si>
  <si>
    <t>LT 525 kV Abdon Batista - Campos Novos, C2</t>
  </si>
  <si>
    <t>Circuito Simples 525 kV, 4 x 954 MCM (Rail), 40 km</t>
  </si>
  <si>
    <t>EL (Entrada de Linha) 525 kV, Arranjo DJM // SE Abdon Batista</t>
  </si>
  <si>
    <t>EL (Entrada de Linha) 525 kV, Arranjo DJM // SE Campos Novos</t>
  </si>
  <si>
    <t>IB (Interligação de Barras) 525 kV, Arranjo DJM // SE Campos Novos</t>
  </si>
  <si>
    <t>MIM - 525 kV // SE Campos Novos</t>
  </si>
  <si>
    <t>MIG-A // SE Campos Novos</t>
  </si>
  <si>
    <t>2° Capacitor em Derivação 230 kV, 1 x 100 Mvar 3Φ</t>
  </si>
  <si>
    <t>01/01/2027</t>
  </si>
  <si>
    <t>LT 230 kV Siderópolis 2 - Siderópolis, C1 e C2 (CD)</t>
  </si>
  <si>
    <t>EL (Entrada de Linha) 230 kV, Arranjo BD4 // SE Siderópolis 2</t>
  </si>
  <si>
    <t>EL (Entrada de Linha) 230 kV, Arranjo BD4 // SE Siderópolis</t>
  </si>
  <si>
    <t>MIM - 230 kV // SE Siderópolis</t>
  </si>
  <si>
    <t>MIM - 230 kV // SE Siderópolis 2</t>
  </si>
  <si>
    <t>MIG-A // SE Siderópolis</t>
  </si>
  <si>
    <t>1º Reator de Linha 525 kV, (3 + 1R) x 50  MVar 1Φ</t>
  </si>
  <si>
    <t>1º e 2º ATF 525/230 kV, (6 + 1R) x 224  MVA 1Φ</t>
  </si>
  <si>
    <t>CT (Conexão de Transformador) 525 kV, Arranjo DJM</t>
  </si>
  <si>
    <t>IB (Interligação de Barras) 525 kV, Arranjo DJM</t>
  </si>
  <si>
    <t>CRL (Conexão de Reator de Linha) 525 kV, Arranjo DJM</t>
  </si>
  <si>
    <t>EL (Entrada de Linha) 525 kV, Arranjo DJM</t>
  </si>
  <si>
    <t>CRB (Conexão de Reator de Barra) 525 kV, Arranjo DJM</t>
  </si>
  <si>
    <t xml:space="preserve">MIM - 525 kV </t>
  </si>
  <si>
    <t>3° ATF 525/230 kV, 3 x 224 MVA 1Φ</t>
  </si>
  <si>
    <t>LT 230 kV Siderópolis 2 - Forquilhinha, C1</t>
  </si>
  <si>
    <t>Circuito Simples 230 kV, 1 x 954 MCM (Rail), 20 km</t>
  </si>
  <si>
    <t>Circuito Simples 230 kV, 1 x 954.0 MCM (RAIL), 20 km</t>
  </si>
  <si>
    <t>EL (Entrada de Linha) 230 kV, Arranjo BD4 // SE Forquilhinha</t>
  </si>
  <si>
    <t>MIM - 230 kV // SE Forquilhinha</t>
  </si>
  <si>
    <t>MIG-A // SE Forquilhinha</t>
  </si>
  <si>
    <t>SECC LT 230 kV Jorge Lacerda - Siderópolis, C3, na SE Tubarão Sul</t>
  </si>
  <si>
    <t>Circuito Simples 230 kV, 1 x 954 MCM (Rail), 8,5 km</t>
  </si>
  <si>
    <t>LT 525 kV Biguaçu - Siderópolis 2, C1</t>
  </si>
  <si>
    <t>Circuito Simples 525 kV, 4 x 954 MCM (Rail), 150 km</t>
  </si>
  <si>
    <t>Reator de Linha Manobrável 525 kV, (3+1R) x 25 Mvar 1Φ // SE Biguaçu</t>
  </si>
  <si>
    <t>Reator de Linha Manobrável 525 kV, (3+1R) x 25 Mvar 1Φ // SE Siderópolis 2</t>
  </si>
  <si>
    <t>EL (Entrada de Linha) 525 kV, Arranjo DJM // SE Biguaçu</t>
  </si>
  <si>
    <t>CRL (Conexão de Reator de Linha Man.) 525 kV, Arranjo DJM // SE Biguaçu</t>
  </si>
  <si>
    <t>IB (Interligação de Barras) 525 kV, Arranjo DJM // SE Biguaçu</t>
  </si>
  <si>
    <t>MIM - 525 kV // SE Biguaçu</t>
  </si>
  <si>
    <t>1° e 2° ATF 230/69 kV, 2 x 150 MVA 3Φ</t>
  </si>
  <si>
    <t>1° ATF 230/138 kV, 1 x 150 MVA 3Φ</t>
  </si>
  <si>
    <t>2° ATF 230/138 kV, 1 x 150 MVA 3Φ</t>
  </si>
  <si>
    <t>1° e 2° ATF 230/138 kV, (6 + 1R) x 50 MVA 1Φ</t>
  </si>
  <si>
    <t>3º ATF 230/138 kV, 1 x 150  MVA 3Φ</t>
  </si>
  <si>
    <t>1º e 2º Reator de Barra 525 kV, (6 + 1R) x 50  MVar 1Φ</t>
  </si>
  <si>
    <t>SE 230/138 kV Londrina Sul</t>
  </si>
  <si>
    <t>1° ATF 230/138 kV, (3 + 1R) x 50 MVA 1Φ</t>
  </si>
  <si>
    <t>Circuito Duplo 230 kV, 1 x 795 MCM (Drake), 86 km</t>
  </si>
  <si>
    <t>EL (Entrada de Linha) 230 kV, Arranjo BD4 // SE Sarandi</t>
  </si>
  <si>
    <t>EL (Entrada de Linha) 230 kV, Arranjo BD4 // SE Paranavaí Norte</t>
  </si>
  <si>
    <t>MIM - 230 kV // SE Sarandi</t>
  </si>
  <si>
    <t>MIM - 230 kV // SE Paranavaí Norte</t>
  </si>
  <si>
    <t>Circuito Duplo 525 kV, 4 x 954 MCM (Rail), 74 km</t>
  </si>
  <si>
    <t>EL (Entrada de Linha) 525 kV, Arranjo DJM // SE Londrina-ESU</t>
  </si>
  <si>
    <t>IB (Interligação de Barras) 525 kV, Arranjo DJM // SE Londrina-ESU</t>
  </si>
  <si>
    <t>EL (Entrada de Linha) 525 kV, Arranjo DJM // SE Sarandi</t>
  </si>
  <si>
    <t>MIM - 525 kV // SE Londrina-ESU</t>
  </si>
  <si>
    <t>MIG-A // SE Sarandi</t>
  </si>
  <si>
    <t>SECC LT 230 kV Londrina-ESU - Apucarana, C1, na SE Londrina Sul</t>
  </si>
  <si>
    <t>Circuito Simples 230 kV, 1 x 795 MCM (Drake), 4 km</t>
  </si>
  <si>
    <t>Circuito Duplo 230 kV, 1 x 800.0 MCM, 13 km (trecho submarino - C1 e C2 (CD))</t>
  </si>
  <si>
    <t>Circuito Duplo 230 kV, 1 x 1600.0 MCM, 4,5 km (trecho subterrâneo - C1 e C2 (CD))</t>
  </si>
  <si>
    <t>Circuito Simples 230 kV, 1 x 900.0 MCM (RUDDY), 10 km (trecho aéreo - C1)</t>
  </si>
  <si>
    <t>Circuito Simples 230 kV, 1 x 900.0 MCM (RUDDY), 10 km (trecho aéreo - C2)</t>
  </si>
  <si>
    <t>Custo Fundiário</t>
  </si>
  <si>
    <t>EL (Entrada de Linha) 230 kV, Arranjo BD4 // SE Biguaçu</t>
  </si>
  <si>
    <t>EL (Entrada de Linha) 230 kV, Arranjo BD4 // SE Ratones</t>
  </si>
  <si>
    <t>MIM - 230 kV // SE Biguaçu</t>
  </si>
  <si>
    <t>MIM - 230 kV // SE Ratones</t>
  </si>
  <si>
    <t>MIG-A // SE Biguaçu</t>
  </si>
  <si>
    <t>1° e 2° Reator de Barra 230 kV, 2 x 50 Mvar 3Φ (compartilhado com as LTs)</t>
  </si>
  <si>
    <t>SE 230/138 kV Palhoça</t>
  </si>
  <si>
    <t>Subst. 1°, 2° e 3° ATF 230/138 kV, 3 x 150 MVA 3Φ</t>
  </si>
  <si>
    <t>Subst. 1° e 2° ATF 230/138 kV, 2 x 225 MVA 3Φ</t>
  </si>
  <si>
    <t>3º ATF 230/138 kV, 1 x 225  MVA 3Φ</t>
  </si>
  <si>
    <t>CT (Conexão de Transformador) 230 kV, Arranjo BPT</t>
  </si>
  <si>
    <t>1° Reator de Barra 525 kV, (3+1R) x 50 Mvar 1Φ</t>
  </si>
  <si>
    <t>MIM - 525 kV</t>
  </si>
  <si>
    <t>1° Capacitor em Derivação 230 kV, 1 x 100 Mvar 3Φ</t>
  </si>
  <si>
    <t>4° ATF 230/138 kV, 1 x 150 MVA 3Φ</t>
  </si>
  <si>
    <t>01/01/2029</t>
  </si>
  <si>
    <t>4° ATF 230/138 kV, 1 x 150  MVA 3Φ</t>
  </si>
  <si>
    <t>LT 230 kV Ivinhema 2 - Nova Porto Primavera, C2</t>
  </si>
  <si>
    <t>Circuito Simples 230 kV, 2 x 795 MCM (Drake), 65 km</t>
  </si>
  <si>
    <t>EL (Entrada de Linha) 230 kV, Arranjo BD4 // SE Ivinhema 2</t>
  </si>
  <si>
    <t>EL (Entrada de Linha) 230 kV, Arranjo BPT // SE Nova Porto Primavera</t>
  </si>
  <si>
    <t>MIM - 230 kV // SE Ivinhema 2</t>
  </si>
  <si>
    <t>MIM - 230 kV // SE Nova Porto Primavera</t>
  </si>
  <si>
    <t>MIG-A // SE Ivinhema 2</t>
  </si>
  <si>
    <t>MIG-A // SE Nova Porto Primavera</t>
  </si>
  <si>
    <t>LT 230 kV Rio Brilhante - Dourados 2, C1</t>
  </si>
  <si>
    <t>Circuito Simples 230 kV, 2 x 795 MCM (Drake), 117 km</t>
  </si>
  <si>
    <t>EL (Entrada de Linha) 230 kV, Arranjo BD4 // SE Rio Brilhante</t>
  </si>
  <si>
    <t>EL (Entrada de Linha) 230 kV, Arranjo BD4 // SE Dourados 2</t>
  </si>
  <si>
    <t>MIM - 230 kV // SE Rio Brilhante</t>
  </si>
  <si>
    <t>MIM - 230 kV // SE Dourados 2</t>
  </si>
  <si>
    <t>MIG-A // SE Rio Brilhante</t>
  </si>
  <si>
    <t>LT 230 kV Dourados 2 - Dourados, C2</t>
  </si>
  <si>
    <t>Circuito Simples 230 kV, 2 x 795 MCM (Drake), 43 km</t>
  </si>
  <si>
    <t>EL (Entrada de Linha) 230 kV, Arranjo BD4 // SE Dourados</t>
  </si>
  <si>
    <t>MIM - 230 kV // SE Dourados</t>
  </si>
  <si>
    <t>MIG-A // SE Dourados</t>
  </si>
  <si>
    <t>LT 230 kV Imbirussu - Campo Grande 2, C2</t>
  </si>
  <si>
    <t>Circuito Simples 230 kV, 2 x 795 MCM (Drake), 50 km</t>
  </si>
  <si>
    <t>EL (Entrada de Linha) 230 kV, Arranjo BD4 // SE Imbirussu</t>
  </si>
  <si>
    <t>MIM - 230 kV // SE Imbirussu</t>
  </si>
  <si>
    <t>MIG-A // SE Imbirussu</t>
  </si>
  <si>
    <t>MIG-A // SE Campo Grande 2</t>
  </si>
  <si>
    <t>LT 230 kV Guaíra - Umuarama Sul, C2</t>
  </si>
  <si>
    <t>Circuito Simples 230 kV, 1 x 795.0 MCM (DRAKE), 105 km</t>
  </si>
  <si>
    <t>EL (Entrada de Linha) 230 kV, Arranjo BPT // SE Guaíra</t>
  </si>
  <si>
    <t>EL (Entrada de Linha) 230 kV, Arranjo BD4 // SE Umuarama Sul</t>
  </si>
  <si>
    <t>MIM - 230 kV // SE Guaíra</t>
  </si>
  <si>
    <t>MIM - 230 kV // SE Umuarama Sul</t>
  </si>
  <si>
    <t>MIG-A // SE Guaíra</t>
  </si>
  <si>
    <t>MIG-A // SE Umuarama Sul</t>
  </si>
  <si>
    <t>Circuito Duplo 525 kV, 4 x 954 MCM (Rail), 170 km</t>
  </si>
  <si>
    <t>EL (Entrada de Linha) 525 kV, Arranjo DJM // SE Guaíra</t>
  </si>
  <si>
    <t>EL (Entrada de Linha) 525 kV, Arranjo DJM // SE Foz do Iguaçu</t>
  </si>
  <si>
    <t>IB (Interligação de Barras) 525 kV, Arranjo DJM // SE Foz do Iguaçu</t>
  </si>
  <si>
    <t>MIM - 525 kV // SE Foz do Iguaçu</t>
  </si>
  <si>
    <t>MIG-A // SE Foz do Iguaçu</t>
  </si>
  <si>
    <t>Circuito Duplo 525 kV, 4 x 954 MCM (Rail), 258 km</t>
  </si>
  <si>
    <t>Reator de Linha Fixo 525 kV, (6+1R) x 33,3 Mvar 1Φ // SE Guaíra</t>
  </si>
  <si>
    <t>Reator de Linha Manobrável 525 kV, (6+1R) x 33,3 Mvar 1Φ // SE Sarandi</t>
  </si>
  <si>
    <t>CRL (Conexão de Reator de Linha Fixo) 525 kV, Arranjo DJM // SE Guaíra</t>
  </si>
  <si>
    <t>CRL (Conexão de Reator de Linha Man.) 525 kV, Arranjo DJM // SE Sarandi</t>
  </si>
  <si>
    <t>IB (Interligação de Barras) 525 kV, Arranjo DJM // SE Guaíra</t>
  </si>
  <si>
    <t>IB (Interligação de Barras) 525 kV, Arranjo DJM // SE Sarandi</t>
  </si>
  <si>
    <t>MIM - 525 kV // SE Sarandi</t>
  </si>
  <si>
    <t>MIM - 525 kV // SE Guaíra</t>
  </si>
  <si>
    <t>SECC LT 230 kV Dourados - Ivinhema 2, C1, na SE Dourados 2</t>
  </si>
  <si>
    <t>Circuito Simples 230 kV, 2 x 795 MCM (Drake), 14,5 km</t>
  </si>
  <si>
    <t>EL (Entrada de Linha) 525 kV, Arranjo DJM // SE Cascavel Oeste</t>
  </si>
  <si>
    <t>IB (Interligação de Barras) 525 kV, Arranjo DJM // SE Cascavel Oeste</t>
  </si>
  <si>
    <t>MIM - 525 kV // SE Cascavel Oeste</t>
  </si>
  <si>
    <t>MIG-A // SE Cascavel Oeste</t>
  </si>
  <si>
    <t>Circuito Simples 230 kV, 1 x 715.5 MCM (Starling), 29 km</t>
  </si>
  <si>
    <t>EL (Entrada de Linha) 230 kV, Arranjo BD4 // SE Campo Bom</t>
  </si>
  <si>
    <t>EL (Entrada de Linha) 230 kV, Arranjo BD4 // SE Taquara</t>
  </si>
  <si>
    <t>MIM - 230 kV // SE Campo Bom</t>
  </si>
  <si>
    <t>MIM - 230 kV // SE Taquara</t>
  </si>
  <si>
    <t>MIG-A // SE Campo Bom</t>
  </si>
  <si>
    <t>MIG-A // SE Taquara</t>
  </si>
  <si>
    <t>Circuito Simples 230 kV, 2 x 636 MCM (Grosbeak), 12 km</t>
  </si>
  <si>
    <t>EL (Entrada de Linha) 230 kV, Arranjo BD4 // SE Porto Alegre 9</t>
  </si>
  <si>
    <t>EL (Entrada de Linha) 230 kV, Arranjo BD4 // SE Porto Alegre 8</t>
  </si>
  <si>
    <t>MIM - 230 kV // SE Porto Alegre 9</t>
  </si>
  <si>
    <t>MIM - 230 kV // SE Porto Alegre 8</t>
  </si>
  <si>
    <t>MIG-A // SE Porto Alegre 8</t>
  </si>
  <si>
    <t>1° e 2° Reator de Barra 525 kV, (6+1R) x 33,3 Mvar 1Φ</t>
  </si>
  <si>
    <t>Circuito Simples, 230 kV, 1 x 636 MCM (Grosbeak), 117 km</t>
  </si>
  <si>
    <t>EL (Entrada de Linha) 230 kV, Arranjo BD4 // SE Funil</t>
  </si>
  <si>
    <t>EL (Entrada de Linha) 230 kV, Arranjo BD4 // SE Poções II</t>
  </si>
  <si>
    <t>MIM - 230 kV // SE Funil</t>
  </si>
  <si>
    <t>MIM - 230 kV // SE Poções II</t>
  </si>
  <si>
    <t>MIG-A // SE Poções II</t>
  </si>
  <si>
    <t>MIG-A // SE Funil</t>
  </si>
  <si>
    <t>2º ATF 500/230 kV, 1 x 250  MVA 3Φ</t>
  </si>
  <si>
    <t>3° TF 230/69 kV, 1 x 50 MVA 3Φ</t>
  </si>
  <si>
    <t>4° e 5° Capacitor em Derivação 230 kV, 2 x 15 Mvar 3Φ</t>
  </si>
  <si>
    <t>4° TF 230/69 kV, 1 x 50 MVA 3Φ</t>
  </si>
  <si>
    <t>2° ATF 500/230 kV, 3 x 100 MVA 1Φ</t>
  </si>
  <si>
    <t>3° ATF 500/230 kV, 3 x 100 MVA 1Φ</t>
  </si>
  <si>
    <t>5° ATF 500/138 kV, 3 x 150 MVA 1Φ</t>
  </si>
  <si>
    <t>1° Reator de Barra 500 kV, 3 x 50 Mvar 1Φ</t>
  </si>
  <si>
    <t>1° e 2° Capacitor em Derivação 230 kV, 2 x 50,5 Mvar 3Φ</t>
  </si>
  <si>
    <t>Circuito Simples 500 kV, 4 x 954 MCM (Rail), 1 km</t>
  </si>
  <si>
    <t>5° ATF 500/230 kV, 3 x 250 MVA 1Φ</t>
  </si>
  <si>
    <t>LT 230 kV Nossa Senhora do Socorro - Penedo, C2</t>
  </si>
  <si>
    <t>Circuito Simples 230 kV, 1 x 636 MCM (Grosbeak), 110 km</t>
  </si>
  <si>
    <t>EL (Entrada de Linha) 230 kV, Arranjo BD4 // SE Nossa Senhora do Socorro</t>
  </si>
  <si>
    <t>EL (Entrada de Linha) 230 kV, Arranjo BD4 // SE Penedo</t>
  </si>
  <si>
    <t>MIM - 230 kV // SE Penedo</t>
  </si>
  <si>
    <t>MIM - 230 kV // SE Nossa Senhora do Socorro</t>
  </si>
  <si>
    <t>MIG-A // SE Nossa Senhora do Socorro</t>
  </si>
  <si>
    <t>MIG-A // SE Penedo</t>
  </si>
  <si>
    <t>Circuito Simples 525 kV, 4 x 954 MCM (Rail), 52 km</t>
  </si>
  <si>
    <t>Reator de Linha Fixo 525 kV, 3 x 16,6 Mvar 1Φ // SE Marmeleiro 2</t>
  </si>
  <si>
    <t>Reator de Linha Fixo 525 kV, 3 x 16,6 Mvar 1Φ // SE Santa Vitória do Palmar</t>
  </si>
  <si>
    <t>EL (Entrada de Linha) 525 kV, Arranjo DJM // SE Marmeleiro 2</t>
  </si>
  <si>
    <t>EL (Entrada de Linha) 525 kV, Arranjo DJM // SE Santa Vitória do Palmar</t>
  </si>
  <si>
    <t>IB (Interligação de Barras) 525 kV, Arranjo DJM // SE Marmeleiro 2</t>
  </si>
  <si>
    <t>IB (Interligação de Barras) 525 kV, Arranjo DJM // SE Santa Vitória do Palmar</t>
  </si>
  <si>
    <t>CRL (Conexão de Reator de Linha Fixo) 525 kV, Arranjo DJM // SE Santa Vitória do Palmar</t>
  </si>
  <si>
    <t>CRL (Conexão de Reator de Linha Fixo) 525 kV, Arranjo DJM // SE Marmeleiro 2</t>
  </si>
  <si>
    <t>MIM - 525 kV // SE Marmeleiro 2</t>
  </si>
  <si>
    <t>MIM - 525 kV // SE Santa Vitória do Palmar</t>
  </si>
  <si>
    <t>MIG-A // SE Marmeleiro 2</t>
  </si>
  <si>
    <t>MIG-A // SE Santa Vitória do Palmar</t>
  </si>
  <si>
    <t>Circuito Simples 525 kV, 4 x 954 MCM (Rail), 152 km</t>
  </si>
  <si>
    <t>Reator de Linha Manobrável 525 kV, 3 x 16,7 Mvar 1Φ // SE Marmeleiro 2</t>
  </si>
  <si>
    <t>Reator de Linha Fixo 525 kV, 3 x 33,3 Mvar 1Φ // SE Povo Novo</t>
  </si>
  <si>
    <t>EL (Entrada de Linha) 525 kV, Arranjo DJM // SE Povo Novo</t>
  </si>
  <si>
    <t>IB (Interligação de Barras) 525 kV, Arranjo DJM // SE Povo Novo</t>
  </si>
  <si>
    <t>CRL (Conexão de Reator de Linha Fixo) 525 kV, Arranjo DJM // SE Povo Novo</t>
  </si>
  <si>
    <t>CRL (Conexão de Reator de Linha Man.) 525 kV, Arranjo DJM // SE Marmeleiro 2</t>
  </si>
  <si>
    <t>MIM - 525 kV // SE Povo Novo</t>
  </si>
  <si>
    <t>MIG-A // SE Povo Novo</t>
  </si>
  <si>
    <t>Circuito Simples 525 kV, 4 x 954 MCM (Rail), 4 km</t>
  </si>
  <si>
    <t>Circuito Simples 525 kV, 4 x 954 MCM (Rail), 36 km</t>
  </si>
  <si>
    <t>EL (Entrada de Linha) 525 kV, Arranjo DJM // SE Nova Santa Rita</t>
  </si>
  <si>
    <t>EL (Entrada de Linha) 525 kV, Arranjo DJM // SE Guaíba 3</t>
  </si>
  <si>
    <t>IB (Interligação de Barras) 525 kV, Arranjo DJM // SE Nova Santa Rita</t>
  </si>
  <si>
    <t>MIM - 525 kV // SE Nova Santa Rita</t>
  </si>
  <si>
    <t>MIG-A // SE Guaíba 3</t>
  </si>
  <si>
    <t>Circuito Simples 525 kV, 4 x 954 MCM (Rail), 120 km</t>
  </si>
  <si>
    <t>EL (Entrada de Linha) 525 kV, Arranjo DJM // SE Gravataí</t>
  </si>
  <si>
    <t>IB (Interligação de Barras) 525 kV, Arranjo DJM // SE Gravataí</t>
  </si>
  <si>
    <t>MIM - 525 kV // SE Gravataí</t>
  </si>
  <si>
    <t>MIG-A // SE Gravataí</t>
  </si>
  <si>
    <t>Circuito Simples 525 kV, 4 x 954 MCM (Rail), 80 km</t>
  </si>
  <si>
    <t>EL (Entrada de Linha) 525 kV, Arranjo DJM // SE Capivari do Sul</t>
  </si>
  <si>
    <t>IB (Interligação de Barras) 525 kV, Arranjo DJM // SE Capivari do Sul</t>
  </si>
  <si>
    <t>MIM - 525 kV // SE Capivari do Sul</t>
  </si>
  <si>
    <t>Circuito Simples 525 kV, 4 x 954 MCM (Rail), 168 km</t>
  </si>
  <si>
    <t>Reator de Linha Fixo 525 kV, (3+1R) x 33,3 Mvar 1Φ // SE Capivari do Sul</t>
  </si>
  <si>
    <t>IB (Interligação de Barras) 525 kV, Arranjo DJM // SE Guaíba 3</t>
  </si>
  <si>
    <t>CRL (Conexão de Reator de Linha Fixo) 525 kV, Arranjo DJM // SE Capivari do Sul</t>
  </si>
  <si>
    <t>MIM - 525 kV // SE Guaíba 3</t>
  </si>
  <si>
    <t>Circuito Simples 230 kV, 2 x 795 MCM (Drake), 5 km</t>
  </si>
  <si>
    <t>EL (Entrada de Linha) 230 kV, Arranjo BD4 // SE Guaíba 3</t>
  </si>
  <si>
    <t>EL (Entrada de Linha) 230 kV, Arranjo BD4 // SE Guaíba 2</t>
  </si>
  <si>
    <t>MIM - 230 kV // SE Guaíba 3</t>
  </si>
  <si>
    <t>MIM - 230 kV // SE Guaíba 2</t>
  </si>
  <si>
    <t>MIG-A // SE Guaíba 2</t>
  </si>
  <si>
    <t>EL (Entrada de Linha) 230 kV, Arranjo BD4 // SE Capivari do Sul</t>
  </si>
  <si>
    <t>EL (Entrada de Linha) 230 kV, Arranjo BD4 // SE Viamão 3</t>
  </si>
  <si>
    <t>MIM - 230 kV // SE Viamão 3</t>
  </si>
  <si>
    <t>MIM - 230 kV // SE Capivari do Sul</t>
  </si>
  <si>
    <t>MIG-A // SE Viamão 3</t>
  </si>
  <si>
    <t>Circuito Simples 230 kV, 2 x 795 MCM (Drake), 68 km</t>
  </si>
  <si>
    <t>EL (Entrada de Linha) 230 kV, Arranjo BD4 // SE Osório 3</t>
  </si>
  <si>
    <t>EL (Entrada de Linha) 230 kV, Arranjo BD4 // SE Gravataí 3</t>
  </si>
  <si>
    <t>MIM - 230 kV // SE Osório 3</t>
  </si>
  <si>
    <t>MIM - 230 kV // SE Gravataí 3</t>
  </si>
  <si>
    <t>MIG-A // SE Gravataí 3</t>
  </si>
  <si>
    <t>Circuito Simples 230 kV, 1 x 636 MCM (Grosbeak), 4 km</t>
  </si>
  <si>
    <t>1° e 2° Reator de Barra 230 kV, 2 x 30 Mvar 3Φ</t>
  </si>
  <si>
    <t>Circuito Simples 230 kV, 2 x 795 MCM (Drake), 126 km</t>
  </si>
  <si>
    <t>EL (Entrada de Linha) 230 kV, Arranjo BD4 // SE Livramento 3</t>
  </si>
  <si>
    <t>EL (Entrada de Linha) 230 kV, Arranjo BD4 // SE Alegrete 2</t>
  </si>
  <si>
    <t>MIM - 230 kV // SE Livramento 3</t>
  </si>
  <si>
    <t>MIM - 230 kV // SE Alegrete 2</t>
  </si>
  <si>
    <t>MIG-A // SE Alegrete 2</t>
  </si>
  <si>
    <t>Circuito Simples 230 kV, 2 x 795 MCM (Drake), 2 km</t>
  </si>
  <si>
    <t>EL (Entrada de Linha) 230 kV, Arranjo BD4 // SE Cerro Chato</t>
  </si>
  <si>
    <t>MIM - 230 kV // SE Cerro Chato</t>
  </si>
  <si>
    <t>MIG-A // SE Cerro Chato</t>
  </si>
  <si>
    <t>Reator de Linha Fixo 230 kV, 1 x 27 Mvar 3Φ // SE Livramento 3</t>
  </si>
  <si>
    <t>Reator de Linha Fixo 230 kV, 1 x 27 Mvar 3Φ // SE Santa Maria 3</t>
  </si>
  <si>
    <t>EL (Entrada de Linha) 230 kV, Arranjo BD4 // SE Santa Maria 3</t>
  </si>
  <si>
    <t>CRL (Conexão de Reator de Linha Fixo) 230 kV, Arranjo BD4 // SE Livramento 3</t>
  </si>
  <si>
    <t>CRL (Conexão de Reator de Linha Fixo) 230 kV, Arranjo BD4 // SE Santa Maria 3</t>
  </si>
  <si>
    <t>MIM - 230 kV // SE Santa Maria 3</t>
  </si>
  <si>
    <t>MIG-A // SE Santa Maria 3</t>
  </si>
  <si>
    <t>Circuito Duplo 525 kV, 4 x 954 MCM (Rail), 270 km</t>
  </si>
  <si>
    <t>Reator de Linha Fixo 525 kV, (6+1R) x 50 Mvar 1Φ // SE Candiota 2</t>
  </si>
  <si>
    <t>Reator de Linha Fixo 525 kV, (6+1R) x 50 Mvar 1Φ // SE Guaíba 3</t>
  </si>
  <si>
    <t>EL (Entrada de Linha) 525 kV, Arranjo DJM // SE Candiota 2</t>
  </si>
  <si>
    <t>IB (Interligação de Barras) 525 kV, Arranjo DJM // SE Candiota 2</t>
  </si>
  <si>
    <t>CRL (Conexão de Reator de Linha Fixo) 525 kV, Arranjo DJM // SE Candiota 2</t>
  </si>
  <si>
    <t>CRL (Conexão de Reator de Linha Fixo) 525 kV, Arranjo DJM // SE Guaíba 3</t>
  </si>
  <si>
    <t>MIM - 525 kV // SE Candiota 2</t>
  </si>
  <si>
    <t>EL (Entrada de Linha) 230 kV, Arranjo BD4 // SE Lajeado Grande 2</t>
  </si>
  <si>
    <t>MIM - 230 kV // SE Lajeado Grande 2</t>
  </si>
  <si>
    <t>SECC LT 230 kV Presidente Médici - Bagé 2, C1, na SE Candiota 2</t>
  </si>
  <si>
    <t>Circuito Simples 230 kV, 2 x 636 MCM (Grosbeak), 2 km</t>
  </si>
  <si>
    <t>Circuito Simples 230 kV, 2 x 795 MCM (Drake), 209 km</t>
  </si>
  <si>
    <t>Reator de Linha Fixo 230 kV, 1 x 15 Mvar 3Φ // SE Livramento 3</t>
  </si>
  <si>
    <t>Reator de Linha Fixo 230 kV, 1 x 15 Mvar 3Φ // SE Maçambará 3</t>
  </si>
  <si>
    <t>EL (Entrada de Linha) 230 kV, Arranjo BD4 // SE Maçambará 3</t>
  </si>
  <si>
    <t>CRL (Conexão de Reator de Linha Fixo) 230 kV, Arranjo BD4 // SE Maçambará 3</t>
  </si>
  <si>
    <t>MIM - 230 kV // SE Maçambará 3</t>
  </si>
  <si>
    <t>SE 525 kV Marmeleiro 2</t>
  </si>
  <si>
    <t>Compensador Síncrono 525 kV, 1 x (-90/+150) Mvar</t>
  </si>
  <si>
    <t>CC (Conexão de Compensador) 525 kV, Arranjo DJM</t>
  </si>
  <si>
    <t>Circuito Simples 525 kV, 4 x 954 MCM (Rail), 235 km</t>
  </si>
  <si>
    <t>Reator de Linha Fixo 525 kV, (3+1R) x 50 Mvar 1Φ // SE Guaíba 3</t>
  </si>
  <si>
    <t>Reator de Linha Fixo 525 kV, 3 x 50 Mvar 1Φ // SE Povo Novo</t>
  </si>
  <si>
    <t>Circuito Simples 525 kV, 4 x 954 MCM (Rail), 249 km</t>
  </si>
  <si>
    <t>Reator de Linha Fixo 525 kV, (3+1R) x 33,3 Mvar 1Φ // SE Siderópolis 2</t>
  </si>
  <si>
    <t>MIG-A // SE Capivari do Sul</t>
  </si>
  <si>
    <t>MIG-A // SE Siderópolis 2</t>
  </si>
  <si>
    <t>MIG-A // SE Lajeado Grande 2</t>
  </si>
  <si>
    <t>Compensador Síncrono 230 kV, 1 x (-90/+150) Mvar</t>
  </si>
  <si>
    <t>MIG-A // SE Livramento 3</t>
  </si>
  <si>
    <t>SE 525/230 kV Candiota 2</t>
  </si>
  <si>
    <t>Circuito Simples 230 kV, 1 x 1113.0 MCM (BLUEJAY), 2 km</t>
  </si>
  <si>
    <t>Reator de Linha Manobrável 230 kV, 1 x 30 Mvar 3Φ</t>
  </si>
  <si>
    <t>CRL (Conexão de Reator de Linha Man.) 230 kV, Arranjo BD4</t>
  </si>
  <si>
    <t>LT 230 kV Porto Alegre 13 - Restinga, C1</t>
  </si>
  <si>
    <t>Circuito Simples 230 kV, 1 x 715.5 MCM (Starling), 13 km</t>
  </si>
  <si>
    <t>EL (Entrada de Linha) 230 kV, Arranjo BD4 // SE Porto Alegre 13</t>
  </si>
  <si>
    <t>EL (Entrada de Linha) 230 kV, Arranjo BD4 // SE Restinga</t>
  </si>
  <si>
    <t>MIM - 230 kV // SE Restinga</t>
  </si>
  <si>
    <t>MIM - 230 kV // SE Porto Alegre 13</t>
  </si>
  <si>
    <t>SE 230/69 kV Porto Alegre 1</t>
  </si>
  <si>
    <t>LT 230 kV Porto Alegre 8 - Porto Alegre 1, C1</t>
  </si>
  <si>
    <t>Circuito Simples 230 kV, 1 x 795 MCM (Drake), 8 km</t>
  </si>
  <si>
    <t>EL (Entrada de Linha) 230 kV, Arranjo BD4 // SE Porto Alegre 1</t>
  </si>
  <si>
    <t>MIM - 230 kV // SE Porto Alegre 1</t>
  </si>
  <si>
    <t>MIG-A // SE Porto Alegre 1</t>
  </si>
  <si>
    <t>LT 230 kV Jardim Botânico - Porto Alegre 1, C1</t>
  </si>
  <si>
    <t>EL (Entrada de Linha) 230 kV, Arranjo BD4 // SE Jardim Botânico</t>
  </si>
  <si>
    <t>MIM - 230 kV // SE Jardim Botânico</t>
  </si>
  <si>
    <t>1° e 2° TF 230/69 kV, 2 x 83 MVA 3Φ</t>
  </si>
  <si>
    <t>Circuito Simples 230 kV, 1 x 715.5 MCM (Starling), 70 km</t>
  </si>
  <si>
    <t>EL (Entrada de Linha) 230 kV, Arranjo BD4 // SE Torres 2</t>
  </si>
  <si>
    <t>MIM - 230 kV // SE Torres 2</t>
  </si>
  <si>
    <t>Circuito Simples 230 kV, 1 x 715.5 MCM (Starling), 60 km</t>
  </si>
  <si>
    <t>EL (Entrada de Linha) 230 kV, Arranjo BD4 // SE Atlântida 2</t>
  </si>
  <si>
    <t>MIM - 230 kV // SE Atlântida 2</t>
  </si>
  <si>
    <t>MIG-A // SE Atlântida 2</t>
  </si>
  <si>
    <t>SECC LT 230 kV Garibaldi - Monte Claro, C1, na SE Vinhedos</t>
  </si>
  <si>
    <t>Circuito Simples 230 kV, 1 x 1113 MCM (BlueJay), 2 km</t>
  </si>
  <si>
    <t>Circuito Simples 230 kV, 1 x 795 MCM (Drake), 0,5 km</t>
  </si>
  <si>
    <t>SE 230/138 kV Carajás</t>
  </si>
  <si>
    <t>3º ATF 230/138 kV, 3 x 75  MVA 1Φ</t>
  </si>
  <si>
    <t>Circuito Duplo 230 kV, 2 x 954.0 MCM (RAIL), 9.3 km - Trecho Aéreo</t>
  </si>
  <si>
    <t>Circuito Duplo 230 kV, 1 x 2.000 mm^2 (XLPE - Cobre), 3.2 km - Trecho Subterrâneo</t>
  </si>
  <si>
    <t>EL (Entrada de Linha) 230 kV, Arranjo BD4 // SE Lechuga</t>
  </si>
  <si>
    <t>EL (Entrada de Linha) 230 kV, Arranjo BD4 // SE Tarumã</t>
  </si>
  <si>
    <t>MIM - 230 kV // SE Lechuga</t>
  </si>
  <si>
    <t>MIM - 230 kV // SE Tarumã</t>
  </si>
  <si>
    <t>Circuito Simples 230 kV, 2 x 954.0 MCM (RAIL), 3.85 km - Trecho Aéreo</t>
  </si>
  <si>
    <t>Circuito Simples 230 kV, 1 x 2.000 mm^2 (XLPE - Cobre), 9 km - Trecho Subterrâneo</t>
  </si>
  <si>
    <t>EL (Entrada de Linha) 230 kV, Arranjo BD4 // SE Mauá 3</t>
  </si>
  <si>
    <t>EL (Entrada de Linha) 230 kV, Arranjo BD4 // SE Manaus</t>
  </si>
  <si>
    <t>MIM - 230 kV // SE Mauá 3</t>
  </si>
  <si>
    <t>MIM - 230 kV // SE Manaus</t>
  </si>
  <si>
    <t>MIG-A // SE Mauá 3</t>
  </si>
  <si>
    <t>MIG-A // SE Manaus</t>
  </si>
  <si>
    <t>4° ATF 500/230 kV, 3 x 200 MVA 1Φ</t>
  </si>
  <si>
    <t>1° e 2° ATF 230/138 kV, (6+1R) x 100 MVA 1Φ</t>
  </si>
  <si>
    <t>5° ATF 230/138 kV, 1 x 150 MVA 3Φ</t>
  </si>
  <si>
    <t>3° ATF 230/138 kV, 3 x 100 MVA 1Φ</t>
  </si>
  <si>
    <t>5° ATF 500/230 kV, 3 x 200 MVA 1Φ</t>
  </si>
  <si>
    <t>1° Capacitor em Derivação 230 kV, 1 x 50 Mvar 3Φ</t>
  </si>
  <si>
    <t>LT 500 kV Milagres II - Queimada Nova II, C1</t>
  </si>
  <si>
    <t>Circuito Simples 500 kV, 6 x 795.0 MCM (TERN), 317 km</t>
  </si>
  <si>
    <t>Reator de Linha Fixo 500 kV, (3+1R) x 80 Mvar 1Φ // SE Milagres II</t>
  </si>
  <si>
    <t>Reator de Linha Fixo 500 kV, (3+1R) x 80 Mvar 1Φ // SE Queimada Nova II</t>
  </si>
  <si>
    <t>EL (Entrada de Linha) 500 kV, Arranjo DJM // SE Milagres II</t>
  </si>
  <si>
    <t>EL (Entrada de Linha) 500 kV, Arranjo DJM // SE Queimada Nova II</t>
  </si>
  <si>
    <t>IB (Interligação de Barras) 500 kV, Arranjo DJM // SE Queimada Nova II</t>
  </si>
  <si>
    <t>MIM - 500 kV // SE Queimada Nova II</t>
  </si>
  <si>
    <t>LT 500 kV Curral Novo do Piauí II - Queimada Nova II, C1</t>
  </si>
  <si>
    <t>Circuito Simples 500 kV, 6 x 795.0 MCM (TERN), 115 km</t>
  </si>
  <si>
    <t>Reator de Linha Fixo 500 kV, (3+1R) x 50 Mvar 1Φ // SE Queimada Nova II</t>
  </si>
  <si>
    <t>EL (Entrada de Linha) 500 kV, Arranjo DJM // SE Curral Novo do Piauí II</t>
  </si>
  <si>
    <t>IB (Interligação de Barras) 500 kV, Arranjo DJM // SE Curral Novo do Piauí II</t>
  </si>
  <si>
    <t>MIM - 500 kV // SE Curral Novo do Piauí II</t>
  </si>
  <si>
    <t>MIG-A // SE Curral Novo do Piauí II</t>
  </si>
  <si>
    <t>LT 500 kV Queimada Nova II - Buritirama, C1</t>
  </si>
  <si>
    <t>Circuito Simples 500 kV, 6 x 795.0 MCM (TERN), 376 km</t>
  </si>
  <si>
    <t>Reator de Linha Fixo 500 kV, (3+1R) x 90 Mvar 1Φ // SE Queimada Nova II</t>
  </si>
  <si>
    <t>Reator de Linha Fixo 500 kV, (3+1R) x 90 Mvar 1Φ // SE Buritirama</t>
  </si>
  <si>
    <t>EL (Entrada de Linha) 500 kV, Arranjo DJM // SE Buritirama</t>
  </si>
  <si>
    <t>IB (Interligação de Barras) 500 kV, Arranjo DJM // SE Buritirama</t>
  </si>
  <si>
    <t>MIM - 500 kV // SE Buritirama</t>
  </si>
  <si>
    <t>LT 500 kV Queimada Nova II - Buritirama, C2</t>
  </si>
  <si>
    <t>Reator de Linha Fixo 500 kV, 3 x 90 Mvar 1Φ // SE Queimada Nova II</t>
  </si>
  <si>
    <t>Reator de Linha Fixo 500 kV, 3 x 90 Mvar 1Φ // SE Buritirama</t>
  </si>
  <si>
    <t>Circuito Simples 500 kV, 6 x 795.0 MCM (TERN), 257 km</t>
  </si>
  <si>
    <t>Reator de Linha Fixo 500 kV, (3+1R) x 66,6 Mvar 1Φ // SE Gilbués II</t>
  </si>
  <si>
    <t>Reator de Linha Fixo 500 kV, (3+1R) x 66,6 Mvar 1Φ // SE Ribeiro Gonçalves</t>
  </si>
  <si>
    <t>EL (Entrada de Linha) 500 kV, Arranjo DJM // SE Ribeiro Gonçalves</t>
  </si>
  <si>
    <t>IB (Interligação de Barras) 500 kV, Arranjo DJM // SE Ribeiro Gonçalves</t>
  </si>
  <si>
    <t>EL (Entrada de Linha) 500 kV, Arranjo DJM // SE Gilbués II</t>
  </si>
  <si>
    <t>IB (Interligação de Barras) 500 kV, Arranjo DJM // SE Gilbués II</t>
  </si>
  <si>
    <t>MIM - 500 kV // SE Ribeiro Gonçalves</t>
  </si>
  <si>
    <t>MIM - 500 kV // SE Gilbués II</t>
  </si>
  <si>
    <t>MIG-A // SE Gilbués II</t>
  </si>
  <si>
    <t>SE 500/230 kV Queimada Nova II</t>
  </si>
  <si>
    <t>1° e 2° Reator de Barra 500 kV, (6+1R) x 66,6 Mvar 1Φ</t>
  </si>
  <si>
    <t>SE 500 kV Bom Jesus da Lapa II</t>
  </si>
  <si>
    <t>2° Reator de Barra 500 kV, 3 x 50 Mvar 1Φ</t>
  </si>
  <si>
    <t>3° e 4° Reator de Barra 500 kV, 6 x 50 Mvar 1Φ</t>
  </si>
  <si>
    <t>5º ATF 500/230 kV, 3 x 200  MVA 1Φ</t>
  </si>
  <si>
    <t>LT 230 kV Chapada I - Chapada II, C1</t>
  </si>
  <si>
    <t>Circuito Simples 230 kV, 1 x 740.8 MCM, 12 km</t>
  </si>
  <si>
    <t>EL (Entrada de Linha) 230 kV, Arranjo BD4 // SE Chapada I</t>
  </si>
  <si>
    <t>EL (Entrada de Linha) 230 kV, Arranjo BD4 // SE Chapada II</t>
  </si>
  <si>
    <t>MIM - 230 kV // SE Chapada II</t>
  </si>
  <si>
    <t>MIM - 230 kV // SE Chapada I</t>
  </si>
  <si>
    <t>LT 230 kV Chapada II - Chapada III, C1</t>
  </si>
  <si>
    <t>Circuito Simples 230 kV, 1 x 740.8 MCM, 15 km</t>
  </si>
  <si>
    <t>EL (Entrada de Linha) 230 kV, Arranjo BD4 // SE Chapada III</t>
  </si>
  <si>
    <t>MIM - 230 kV // SE Chapada III</t>
  </si>
  <si>
    <t>SE 230/138 kV Chapada I</t>
  </si>
  <si>
    <t>1° e 2° ATF 230/138 kV, 2 x 200 MVA 3Φ</t>
  </si>
  <si>
    <t>SE 230 kV Chapada II</t>
  </si>
  <si>
    <t>SE 230 kV Chapada III</t>
  </si>
  <si>
    <t>3° ATF 500/230 kV, 3 x 200 MVA 1Φ</t>
  </si>
  <si>
    <t>3° ATF 500/230 kV, 3 x 250 MVA 1Φ</t>
  </si>
  <si>
    <t>SE 230/69 kV FIAT Seccionadora</t>
  </si>
  <si>
    <t>1° e 2° TF 230/69 kV, 2 x 150 MVA 3Φ</t>
  </si>
  <si>
    <t>Circuito Simples 230 kV, 1 x 636 MCM (Grosbeak), 30 km</t>
  </si>
  <si>
    <t>EL (Entrada de Linha) 230 kV, Arranjo BD4 // SE Timóteo 2</t>
  </si>
  <si>
    <t>EL (Entrada de Linha) 230 kV, Arranjo BD4 // SE Mesquita</t>
  </si>
  <si>
    <t>SE 345/138 kV Varginha 4</t>
  </si>
  <si>
    <t>1º Reator de Barra 345 kV, (3 + 1R) x 13  MVar 1Φ</t>
  </si>
  <si>
    <t>1º e 2º ATF 345/138 kV, (6 + 1R) x 75  MVA 1Φ</t>
  </si>
  <si>
    <t>CRB (Conexão de Reator de Barra) 345 kV, Arranjo DJM</t>
  </si>
  <si>
    <t>CT (Conexão de Transformador) 345 kV, Arranjo DJM</t>
  </si>
  <si>
    <t>EL (Entrada de Linha) 345 kV, Arranjo DJM</t>
  </si>
  <si>
    <t>IB (Interligação de Barras) 345 kV, Arranjo DJM</t>
  </si>
  <si>
    <t>MIM - 345 kV</t>
  </si>
  <si>
    <t>SECC LT 345 kV Furnas - Itutinga, C2, na SE Varginha 4</t>
  </si>
  <si>
    <t>Circuito Simples 345 kV, 2 x 954 MCM (Rail), 38 km</t>
  </si>
  <si>
    <t>SE 345/138 kV Pimenta</t>
  </si>
  <si>
    <t>1º e 2º ATF 345/138 kV, (6 + 1R) x 100  MVA 1Φ</t>
  </si>
  <si>
    <t>CT (Conexão de Transformador) 345 kV, Arranjo BD4</t>
  </si>
  <si>
    <t xml:space="preserve">MIM - 345 kV </t>
  </si>
  <si>
    <t>Circuito Simples 345 kV, 2 x 900 MCM (Drake), 107 km</t>
  </si>
  <si>
    <t>EL (Entrada de Linha) 345 kV, Arranjo BD4 // SE Itutinga</t>
  </si>
  <si>
    <t>EL (Entrada de Linha) 345 kV, Arranjo DJM // SE Jeceaba</t>
  </si>
  <si>
    <t>IB (Interligação de Barras) 345 kV, Arranjo DJM // SE Jeceaba</t>
  </si>
  <si>
    <t>MIM - 345 kV // SE Jeceaba</t>
  </si>
  <si>
    <t>MIG-A // SE Itutinga</t>
  </si>
  <si>
    <t>Circuito Simples 345 kV, 2 x 900 MCM (Drake), 45 km</t>
  </si>
  <si>
    <t>EL (Entrada de Linha) 345 kV, Arranjo DJM // SE Itabirito 2</t>
  </si>
  <si>
    <t>IB (Interligação de Barras) 345 kV, Arranjo DJM // SE Itabirito 2</t>
  </si>
  <si>
    <t>MIM - 345 kV // SE Itabirito 2</t>
  </si>
  <si>
    <t>MIG-A // SE Itabirito 2</t>
  </si>
  <si>
    <t>MIG-A // SE Jeceaba</t>
  </si>
  <si>
    <t>SE 230/138 kV Braúnas</t>
  </si>
  <si>
    <t>1° e 2° ATF 230/138 kV, (6+1R) x 53,3 MVA 1Φ</t>
  </si>
  <si>
    <t>SE 230/138 kV Ipatinga 1</t>
  </si>
  <si>
    <t>1° ATF 230/138 kV, (3+1R) x 75 MVA 1Φ</t>
  </si>
  <si>
    <t>1° ATF 230/69 kV, (3+1R) x 20 MVA 1Φ</t>
  </si>
  <si>
    <t>SECC LT 230 kV Itabira 2 - Itabira 4, C1, na SE Itabira 5</t>
  </si>
  <si>
    <t>Circuito Simples 230 kV, 1 x 636 MCM (Grosbeak), 1 km</t>
  </si>
  <si>
    <t>SE 500/230 kV Itabira 5</t>
  </si>
  <si>
    <t>1° ATF 500/230 kV, (3+1R) x 250 MVA 1Φ</t>
  </si>
  <si>
    <t>CRL (Conexão de Reator de Linha) 500 kV, Arranjo DJM</t>
  </si>
  <si>
    <t>SECC LT 500 kV Neves 1 - Mesquita, C1, na SE Itabira 5</t>
  </si>
  <si>
    <t>Circuito Simples 500 kV, 3 x 954 MCM (Rail), 1 km</t>
  </si>
  <si>
    <t>LT 230 kV Itabira 5 - Itabira 2, C1</t>
  </si>
  <si>
    <t>Recondutoramento para 354/478 MVA - 12 km</t>
  </si>
  <si>
    <t>SECC LT 230 kV Itabira 2 - João Monlevade 2, C1, na SE João Monlevade 4</t>
  </si>
  <si>
    <t>Circuito Simples 230 kV, 1 x 636 MCM (Grosbeak), 3,5 km</t>
  </si>
  <si>
    <t>LT 230 kV Itabira 5 - Itabira 2, C2</t>
  </si>
  <si>
    <t>Circuito Simples 230 kV, 1 x 795 MCM (Drake), 21 km</t>
  </si>
  <si>
    <t>EL (Entrada de Linha) 230 kV, Arranjo BD4 // SE Itabira 5</t>
  </si>
  <si>
    <t>EL (Entrada de Linha) 230 kV, Arranjo BPT // SE Itabira 2</t>
  </si>
  <si>
    <t>MIM - 230 kV // SE Itabira 5</t>
  </si>
  <si>
    <t>MIM - 230 kV // SE Itabira 2</t>
  </si>
  <si>
    <t>SECC LT 500 kV Vespasiano 2 - Mesquita, C1, na SE Itabira 5</t>
  </si>
  <si>
    <t>Circuito Simples 500 kV, 3 x 954 MCM (Rail), 1,5 km</t>
  </si>
  <si>
    <t>SE 230/69 kV João Monlevade 4</t>
  </si>
  <si>
    <t>1° TF 230/69 kV, (3+1R) x 25 MVA 1Φ</t>
  </si>
  <si>
    <t>SE 230 kV João Monlevade 4</t>
  </si>
  <si>
    <t>2° Capacitor em Derivação 230 kV, 1 x 50 Mvar 3Φ</t>
  </si>
  <si>
    <t>SE 230/138 kV Anhanguera</t>
  </si>
  <si>
    <t>3° ATF 230/138 kV, 3 x 75 MVA 1Φ</t>
  </si>
  <si>
    <t>3° e 4° ATF 345/138 kV, (6+1R) x 375 MVA 1Φ (SUBSTITUIÇÃO)</t>
  </si>
  <si>
    <t>7 x EL (Entrada de Linha) 345 kV, Arranjo Barra Dupla Disjuntor Duplo</t>
  </si>
  <si>
    <t>1° e 2° ATF 345/138 kV, (6+1R) x 300 MVA 1Φ</t>
  </si>
  <si>
    <t>Circuito Simples 345 kV, 2 x 795 MCM (Drake), 10,5 km</t>
  </si>
  <si>
    <t>1° Reator de Barra 500 kV, (3+1R) x 33,33 Mvar 1Φ</t>
  </si>
  <si>
    <t>SE 500/345/138 kV Neves 1</t>
  </si>
  <si>
    <t>1° e 2° TF 500/138 kV, (6+1R) x 250 MVA 1Φ (SUBSTITUIÇÃO)</t>
  </si>
  <si>
    <t>1° ATF 500/345 kV, (3+1R) x 400 MVA 1Φ</t>
  </si>
  <si>
    <t>Circuito Simples 345 kV, 2 x 795 MCM (Drake), 43 km</t>
  </si>
  <si>
    <t>EL (Entrada de Linha) 345 kV, Arranjo DJM // SE Sete Lagoas 4</t>
  </si>
  <si>
    <t>EL (Entrada de Linha) 345 kV, Arranjo DJM // SE Betim 6</t>
  </si>
  <si>
    <t>IB (Interligação de Barras) 345 kV, Arranjo DJM // SE Betim 6</t>
  </si>
  <si>
    <t>MIM - 345 kV // SE Betim 6</t>
  </si>
  <si>
    <t>Circuito Simples 345 kV, 3 x 795 MCM (Drake), 22 km</t>
  </si>
  <si>
    <t>EL (Entrada de Linha) 345 kV, Arranjo DJM // SE Sarzedo</t>
  </si>
  <si>
    <t>Circuito Simples 345 kV, 2 x 795 MCM (Drake), 97 km</t>
  </si>
  <si>
    <t>EL (Entrada de Linha) 345 kV, Arranjo DJM // SE Presidente Juscelino</t>
  </si>
  <si>
    <t>IB (Interligação de Barras) 345 kV, Arranjo DJM // SE Presidente Juscelino</t>
  </si>
  <si>
    <t>IB (Interligação de Barras) 345 kV, Arranjo DJM // SE Sete Lagoas 4</t>
  </si>
  <si>
    <t>MIM - 345 kV // SE Presidente Juscelino</t>
  </si>
  <si>
    <t>MIM - 345 kV // SE Sete Lagoas 4</t>
  </si>
  <si>
    <t>MIG-A // SE Sete Lagoas 4</t>
  </si>
  <si>
    <t>Circuito Simples 345 kV, 2 x 795 MCM (Drake), 54 km</t>
  </si>
  <si>
    <t>EL (Entrada de Linha) 345 kV, Arranjo DJM // SE Barro Branco</t>
  </si>
  <si>
    <t>IB (Interligação de Barras) 345 kV, Arranjo DJM // SE Barro Branco</t>
  </si>
  <si>
    <t>MIM - 345 kV // SE Barro Branco</t>
  </si>
  <si>
    <t>MIG-A // SE Barro Branco</t>
  </si>
  <si>
    <t>Circuito Simples 500 kV, 4 x 954 MCM (Rail), 172 km</t>
  </si>
  <si>
    <t>Reator de Linha Manobrável 500 kV, (6+1R) x 23,33 Mvar 1Φ // SE Pirapora 2</t>
  </si>
  <si>
    <t>Reator de Linha Manobrável 500 kV, (6+1R) x 23,33 Mvar 1Φ // SE Presidente Juscelino</t>
  </si>
  <si>
    <t>EL (Entrada de Linha) 500 kV, Arranjo DJM // SE Pirapora 2</t>
  </si>
  <si>
    <t>IB (Interligação de Barras) 500 kV, Arranjo DJM // SE Pirapora 2</t>
  </si>
  <si>
    <t>CRL (Conexão de Reator de Linha Man.) 500 kV, Arranjo DJM // SE Pirapora 2</t>
  </si>
  <si>
    <t>EL (Entrada de Linha) 500 kV, Arranjo DJM // SE Presidente Juscelino</t>
  </si>
  <si>
    <t>CRL (Conexão de Reator de Linha Man.) 500 kV, Arranjo DJM // SE Presidente Juscelino</t>
  </si>
  <si>
    <t>MIM - 500 kV // SE Pirapora 2</t>
  </si>
  <si>
    <t>MIG-A // SE Presidente Juscelino</t>
  </si>
  <si>
    <t>Circuito Simples 500 kV, 4 x 954 MCM (Rail), 163 km</t>
  </si>
  <si>
    <t>Reator de Linha Manobrável 500 kV, (3+1R) x 23,33 Mvar 1Φ // SE Presidente Juscelino</t>
  </si>
  <si>
    <t>Reator de Linha Manobrável 500 kV, (3+1R) x 23,33 Mvar 1Φ // SE Itabira 5</t>
  </si>
  <si>
    <t>IB (Interligação de Barras) 500 kV, Arranjo DJM // SE Presidente Juscelino</t>
  </si>
  <si>
    <t>EL (Entrada de Linha) 500 kV, Arranjo DJM // SE Itabira 5</t>
  </si>
  <si>
    <t>IB (Interligação de Barras) 500 kV, Arranjo DJM // SE Itabira 5</t>
  </si>
  <si>
    <t>CRL (Conexão de Reator de Linha Man.) 500 kV, Arranjo DJM // SE Itabira 5</t>
  </si>
  <si>
    <t>MIM - 500 kV // SE Presidente Juscelino</t>
  </si>
  <si>
    <t>MIM - 500 kV // SE Itabira 5</t>
  </si>
  <si>
    <t>Circuito Simples 345 kV, 2 x 795 MCM (Drake), 1,5 km</t>
  </si>
  <si>
    <t>LT 345 kV Neves 1 - Betim 6, C1</t>
  </si>
  <si>
    <t>LT 500 kV Janaúba 3 - Pirapora 2, C1</t>
  </si>
  <si>
    <t>Circuito Simples 500 kV, 6 x 795.0 MCM (TERN), 238 km</t>
  </si>
  <si>
    <t>1º Reator de Linha Fixo 500 kV, (3 + 1R) x 58  MVar 1Φ // SE Janaúba 3</t>
  </si>
  <si>
    <t>1º Reator de Linha Fixo 500 kV, (3 + 1R) x 58  MVar 1Φ // SE Pirapora 2</t>
  </si>
  <si>
    <t>CRL (Conexão de Reator de Linha Fixo) 500 kV, Arranjo DJM // SE Janaúba 3</t>
  </si>
  <si>
    <t>EL (Entrada de Linha) 500 kV, Arranjo DJM // SE Janaúba 3</t>
  </si>
  <si>
    <t>CRL (Conexão de Reator de Linha Fixo) 500 kV, Arranjo DJM // SE Pirapora 2</t>
  </si>
  <si>
    <t>MIG-A // SE Pirapora 2</t>
  </si>
  <si>
    <t>1º e 2º Reator de Barra 500 kV, (6 + 1R) x 66  MVar 1Φ</t>
  </si>
  <si>
    <t>Circuito Simples 500 kV, 4 x 954 MCM (Rail), 180 km</t>
  </si>
  <si>
    <t>1º Reator de Linha Manobrável 500 kV, 3 x 23  MVar 1Φ // SE Presidente Juscelino</t>
  </si>
  <si>
    <t>1º Reator de Linha Manobrável 500 kV, 3 x 23  MVar 1Φ // SE Itabira 5</t>
  </si>
  <si>
    <t>MIG-A // SE Itabira 5</t>
  </si>
  <si>
    <t>SE 500 kV Presidente Juscelino</t>
  </si>
  <si>
    <t>2° ATF 500/230 kV, 3 x 250 MVA 1Φ</t>
  </si>
  <si>
    <t>Circuito Simples 230 kV, 1 x 636 MCM (Grosbeak), 3,6 km</t>
  </si>
  <si>
    <t>Circuito Simples 230 kV, 1 x 636.0 MCM (GROSBEAK), 3.6 km</t>
  </si>
  <si>
    <t>Recondutoramento 1,6 km</t>
  </si>
  <si>
    <t>Adequações SEs Mesquita, Porto Estrela e Ipatinga 1</t>
  </si>
  <si>
    <t>Circuito Simples 500 kV, 6 x 795.0 MCM (TERN), 304 km</t>
  </si>
  <si>
    <t>1º Reator de Linha Fixo 500 kV, (3 + 1R) x 66  MVar 1Φ // SE Bom Jesus da Lapa II</t>
  </si>
  <si>
    <t>1º Reator de Linha Fixo 500 kV, 3 x 66  MVar 1Φ // SE Janaúba 3</t>
  </si>
  <si>
    <t>EL (Entrada de Linha) 500 kV, Arranjo DJM // SE Bom Jesus da Lapa II</t>
  </si>
  <si>
    <t>CRL (Conexão de Reator de Linha Fixo) 500 kV, Arranjo DJM // SE Bom Jesus da Lapa II</t>
  </si>
  <si>
    <t>MIG-A // SE Bom Jesus da Lapa II</t>
  </si>
  <si>
    <t>LT 500 kV Poções III - Padre Paraíso 2, C1</t>
  </si>
  <si>
    <t>Circuito Simples 500 kV, 6 x 795.0 MCM (TERN), 334 km</t>
  </si>
  <si>
    <t>1º Reator de Linha Fixo 500 kV, 4 x 90 Mvar 1Φ // SE Padre Paraíso 2</t>
  </si>
  <si>
    <t>1º Reator de Linha Fixo 500 kV, (3 + 1R) x 90  MVar 1Φ // SE Poções III</t>
  </si>
  <si>
    <t>EL (Entrada de Linha) 500 kV, Arranjo DJM // SE Poções III</t>
  </si>
  <si>
    <t>CRL (Conexão de Reator de Linha Fixo) 500 kV, Arranjo DJM // SE Poções III</t>
  </si>
  <si>
    <t>EL (Entrada de Linha) 500 kV, Arranjo DJM // SE Padre Paraíso 2</t>
  </si>
  <si>
    <t>CRL (Conexão de Reator de Linha Fixo) 500 kV, Arranjo DJM // SE Padre Paraíso 2</t>
  </si>
  <si>
    <t>IB (Interligação de Barras) 500 kV, Arranjo DJM // SE Poções III</t>
  </si>
  <si>
    <t>MIM - 500 kV // SE Poções III</t>
  </si>
  <si>
    <t>MIG-A // SE Poções III</t>
  </si>
  <si>
    <t>SECC LT 500 kV Mesquita - Viana 2, C1 (CD), na SE Mutum</t>
  </si>
  <si>
    <t>Circuito Duplo 500 kV, 3 x 954.0 MCM (RAIL), 1 km</t>
  </si>
  <si>
    <t>1° e 2° Reator de Barra 500 kV, (6+1R) x 50 Mvar 1Φ</t>
  </si>
  <si>
    <t>2° ATF 500/138 kV, 3 x 300 MVA 1Φ</t>
  </si>
  <si>
    <t>SE 230/69 kV Coletora Porto Velho</t>
  </si>
  <si>
    <t>1° TF 230/69 kV, 1 x 100 MVA 3Φ</t>
  </si>
  <si>
    <t>Circuito Simples 345 kV, 2 x 954 MCM (Rail), 80 km</t>
  </si>
  <si>
    <t>EL (Entrada de Linha) 345 kV, Arranjo DJM // SE Viana 2</t>
  </si>
  <si>
    <t>EL (Entrada de Linha) 345 kV, Arranjo DJM // SE João Neiva 2</t>
  </si>
  <si>
    <t>IB (Interligação de Barras) 345 kV, Arranjo DJM // SE Viana 2</t>
  </si>
  <si>
    <t>IB (Interligação de Barras) 345 kV, Arranjo DJM // SE João Neiva 2</t>
  </si>
  <si>
    <t>MIM - 345 kV // SE Viana 2</t>
  </si>
  <si>
    <t>MIM - 345 kV // SE João Neiva 2</t>
  </si>
  <si>
    <t>MIG-A // SE Viana 2</t>
  </si>
  <si>
    <t>MIG-A // SE João Neiva 2</t>
  </si>
  <si>
    <t>Compensador Estático 345 kV, 1 x (-150/+150) Mvar</t>
  </si>
  <si>
    <t>CC (Conexão de Compensador) 345 kV, Arranjo DJM</t>
  </si>
  <si>
    <t>Circuito Simples 500 kV, 4 x 954 MCM (Rail), 240 km</t>
  </si>
  <si>
    <t>Reator de Linha Fixo 500 kV, (3+1R) x 33,3 Mvar 1Φ // SE Mesquita</t>
  </si>
  <si>
    <t>Reator de Linha Fixo 500 kV, (3+1R) x 33,3 Mvar 1Φ // SE João Neiva 2</t>
  </si>
  <si>
    <t>EL (Entrada de Linha) 500 kV, Arranjo DJM // SE Mesquita</t>
  </si>
  <si>
    <t>EL (Entrada de Linha) 500 kV, Arranjo DJM // SE João Neiva 2</t>
  </si>
  <si>
    <t>IB (Interligação de Barras) 500 kV, Arranjo DJM // SE Mesquita</t>
  </si>
  <si>
    <t>IB (Interligação de Barras) 500 kV, Arranjo DJM // SE João Neiva 2</t>
  </si>
  <si>
    <t>CRL (Conexão de Reator de Linha Fixo) 500 kV, Arranjo DJM // SE Mesquita</t>
  </si>
  <si>
    <t>CRL (Conexão de Reator de Linha Fixo) 500 kV, Arranjo DJM // SE João Neiva 2</t>
  </si>
  <si>
    <t>MIM - 500 kV // SE João Neiva 2</t>
  </si>
  <si>
    <t>MIM - 500 kV // SE Mesquita</t>
  </si>
  <si>
    <t>MIG-A // SE Mesquita</t>
  </si>
  <si>
    <t>SE 500/345 kV João Neiva 2</t>
  </si>
  <si>
    <t>1° ATF 500/345 kV, (3+1R) x 350 MVA 1Φ</t>
  </si>
  <si>
    <t>1° Reator de Barra 500 kV, 3 x 33,3 Mvar 1Φ</t>
  </si>
  <si>
    <t>1°, 2° e 3º ATF 345/138 kV, (9+1) x 133 MVA 1Φ</t>
  </si>
  <si>
    <t>SE 230/138 kV Jaru</t>
  </si>
  <si>
    <t>1° TF 230/138 kV, (3+1R) x 16,7 MVA 1Φ</t>
  </si>
  <si>
    <t>LT 500 kV Fernão Dias - Terminal Rio, C1</t>
  </si>
  <si>
    <t>Circuito Simples 500 kV, 4 x 954 MCM (Rail), 320 km</t>
  </si>
  <si>
    <t>Reator de Linha Fixo 500 kV, 3 x 45,3 Mvar 1Φ // SE Terminal Rio</t>
  </si>
  <si>
    <t>Reator de Linha Fixo 500 kV, (3+1R) x 45,3 Mvar 1Φ // SE Terminal Rio</t>
  </si>
  <si>
    <t>EL (Entrada de Linha) 500 kV, Arranjo DJM // SE Fernão Dias</t>
  </si>
  <si>
    <t>CRL (Conexão de Reator de Linha Fixo) 500 kV, Arranjo DJM // SE Fernão Dias</t>
  </si>
  <si>
    <t>EL (Entrada de Linha) 500 kV, Arranjo DJM // SE Terminal Rio</t>
  </si>
  <si>
    <t>CRL (Conexão de Reator de Linha Fixo) 500 kV, Arranjo DJM // SE Terminal Rio</t>
  </si>
  <si>
    <t>LT 500 kV Estreito - Cachoeira Paulista, C1 e C2 (CS)</t>
  </si>
  <si>
    <t>Circuito Simples 500 kV, 6 x 795.0 MCM (TERN), 340 km</t>
  </si>
  <si>
    <t>Reator de Linha Fixo 500 kV, (6+1R) x 80 Mvar 1Φ // SE Estreito</t>
  </si>
  <si>
    <t>Reator de Linha Fixo 500 kV, (6+1R) x 80 Mvar 1Φ // SE Cachoeira Paulista</t>
  </si>
  <si>
    <t>EL (Entrada de Linha) 500 kV, Arranjo DJM // SE Estreito</t>
  </si>
  <si>
    <t>CRL (Conexão de Reator de Linha Fixo) 500 kV, Arranjo DJM // SE Estreito</t>
  </si>
  <si>
    <t>EL (Entrada de Linha) 500 kV, Arranjo DJM // SE Cachoeira Paulista</t>
  </si>
  <si>
    <t>CRL (Conexão de Reator de Linha Fixo) 500 kV, Arranjo DJM // SE Cachoeira Paulista</t>
  </si>
  <si>
    <t>IB (Interligação de Barras) 500 kV, Arranjo DJM // SE Cachoeira Paulista</t>
  </si>
  <si>
    <t>MIM - 500 kV // SE Cachoeira Paulista</t>
  </si>
  <si>
    <t>1° Reator de Barra 500 kV, (3+1R) x 45,3 Mvar 1Φ</t>
  </si>
  <si>
    <t>01/01/2024</t>
  </si>
  <si>
    <t>CRB (Conexão de Reator de Barra) 500 kV, Arranjo AN</t>
  </si>
  <si>
    <t>1º e 2º Reator de Barra 500 kV, (6 + 1R) x 60  MVar 1Φ</t>
  </si>
  <si>
    <t>2º ATF 500/440 kV, (3 + 1R) x 400  MVA 1Φ</t>
  </si>
  <si>
    <t>CT (Conexão de Transformador) 440 kV, Arranjo DJM</t>
  </si>
  <si>
    <t>4º TF 440/138 kV, 3 x 100  MVA 1Φ</t>
  </si>
  <si>
    <t>IB (Interligação de Barras) 440 kV, Arranjo DJM</t>
  </si>
  <si>
    <t>MIM - 440 kV</t>
  </si>
  <si>
    <t>3º TF 440/138 kV, 3 x 100  MVA 1Φ</t>
  </si>
  <si>
    <t>3° TF 500/138 kV, 3 x 133 MVA 1Φ</t>
  </si>
  <si>
    <t>4º ATF 440/230 kV, 3 x 250  MVA 1Φ</t>
  </si>
  <si>
    <t>CT (Conexão de Transformador) 440 kV, Arranjo BDDD</t>
  </si>
  <si>
    <t>SECC LT 345 kV Tijuco Preto - Baixada Santista, C3, na SE Domênico Rangoni</t>
  </si>
  <si>
    <t>Circuito Duplo 345 kV, 2 x 954 MCM (Rail), 27 km</t>
  </si>
  <si>
    <t>Circuito Duplo 230 kV, 2 x 636 MCM (Grosbeak), 20 km</t>
  </si>
  <si>
    <t>EL (Entrada de Linha) 230 kV, Arranjo BD4 // SE Henry Borden</t>
  </si>
  <si>
    <t>EL (Entrada de Linha) 230 kV, Arranjo BD4 // SE Manoel da Nóbrega</t>
  </si>
  <si>
    <t>MIM - 230 kV // SE Henry Borden</t>
  </si>
  <si>
    <t>MIM - 230 kV // SE Manoel da Nóbrega</t>
  </si>
  <si>
    <t>SE 345/138 kV Domênico Rangoni</t>
  </si>
  <si>
    <t>1° e 2° TF 345/138 kV, (6+1R) x 133 MVA 1Φ</t>
  </si>
  <si>
    <t>1° e 2° ATF 230/138 kV, (6+1R) x 75 MVA 1Φ</t>
  </si>
  <si>
    <t>1° ATF 230/138-88 kV, (3+1R) x 75 MVA 1Φ</t>
  </si>
  <si>
    <t>4° TF 345/138-88 kV, 3 x 133,3 MVA 1Φ</t>
  </si>
  <si>
    <t>3° TF 230/88 kV, 1 x 75 MVA 3Φ</t>
  </si>
  <si>
    <t>Circuito Duplo 440 kV, 4 x 636 MCM (Grosbeak), 1 km</t>
  </si>
  <si>
    <t>EL (Entrada de Linha) 440 kV, Arranjo DJM</t>
  </si>
  <si>
    <t>3° ATF 500/345 kV, 3 x 187 MVA 1Φ</t>
  </si>
  <si>
    <t>CT (Conexão de Transformador) 500 kV, Arranjo AN</t>
  </si>
  <si>
    <t>3º TF 440/138 kV, 3 x 133  MVA 1Φ</t>
  </si>
  <si>
    <t xml:space="preserve">MIM - 440 kV </t>
  </si>
  <si>
    <t>4° TF 345/88 kV, 3 x 133 MVA 1Φ</t>
  </si>
  <si>
    <t>CT (Conexão de Transformador) 345 kV, Arranjo BD5</t>
  </si>
  <si>
    <t>LT 525 kV Ivaiporã - Ponta Grossa, C1 e C2 (CS)</t>
  </si>
  <si>
    <t>Circuito Simples 525 kV, 6x795 MCM (Tern), 170 km</t>
  </si>
  <si>
    <t>1º e 2º Reator de Linha Fixo 525 kV, (6 + 1R) x 50  MVar 1Φ // SE Ivaiporã</t>
  </si>
  <si>
    <t>1º e 2º Reator de Linha Fixo 525 kV, (6 + 1R) x 50  MVar 1Φ // SE Ponta Grossa</t>
  </si>
  <si>
    <t>EL (Entrada de Linha) 525 kV, Arranjo DJM // SE Ivaiporã</t>
  </si>
  <si>
    <t>IB (Interligação de Barras) 525 kV, Arranjo DJM // SE Ivaiporã</t>
  </si>
  <si>
    <t>EL (Entrada de Linha) 525 kV, Arranjo DJM // SE Ponta Grossa</t>
  </si>
  <si>
    <t>CRL (Conexão de Reator de Linha Fixo) 525 kV, Arranjo DJM // SE Ivaiporã</t>
  </si>
  <si>
    <t>CRL (Conexão de Reator de Linha Fixo) 525 kV, Arranjo DJM // SE Ponta Grossa</t>
  </si>
  <si>
    <t>MIM - 525 kV // SE Ivaiporã</t>
  </si>
  <si>
    <t>MIG-A // SE Ivaiporã</t>
  </si>
  <si>
    <t>LT 525 kV Ponta Grossa - Bateias, C1 e C2 (CS)</t>
  </si>
  <si>
    <t>Circuito Simples 525 kV, 6x795 MCM (Tern), 95 km</t>
  </si>
  <si>
    <t>IB (Interligação de Barras) 525 kV, Arranjo DJM // SE Bateias</t>
  </si>
  <si>
    <t>EL (Entrada de Linha) 525 kV, Arranjo DJM // SE Bateias</t>
  </si>
  <si>
    <t>MIM - 525 kV // SE Bateias</t>
  </si>
  <si>
    <t>MIG-A // SE Bateias</t>
  </si>
  <si>
    <t>SE 525/230 kV Ponta Grossa</t>
  </si>
  <si>
    <t>1°, 2° e 3° ATF 525/230 kV, (9+1R) x 224 MVA 1Φ</t>
  </si>
  <si>
    <t>1° e 2° Reator de Barra 525 kV, (6+1R) x 50 Mvar 1Φ</t>
  </si>
  <si>
    <t>LT 230 kV Ponta Grossa - São Mateus do Sul, C1</t>
  </si>
  <si>
    <t>Circuito Simples 230 kV, 1 x 954.0 MCM (RAIL), 89 km</t>
  </si>
  <si>
    <t>EL (Entrada de Linha) 230 kV, Arranjo BD4 // SE Ponta Grossa</t>
  </si>
  <si>
    <t>EL (Entrada de Linha) 230 kV, Arranjo BD4 // SE São Mateus do Sul</t>
  </si>
  <si>
    <t>MIM - 230 kV // SE Ponta Grossa</t>
  </si>
  <si>
    <t>MIM - 230 kV // SE São Mateus do Sul</t>
  </si>
  <si>
    <t>MIG-A // SE São Mateus do Sul</t>
  </si>
  <si>
    <t>LT 230 kV Ponta Grossa - Ponta Grossa Sul, C1</t>
  </si>
  <si>
    <t>Circuito Simples 230 kV, 1 x 954.0 MCM (RAIL), 32 km</t>
  </si>
  <si>
    <t>EL (Entrada de Linha) 230 kV, Arranjo BD4 // SE Ponta Grossa Sul</t>
  </si>
  <si>
    <t>MIM - 230 kV // SE Ponta Grossa Sul</t>
  </si>
  <si>
    <t>MIG-A // SE Ponta Grossa</t>
  </si>
  <si>
    <t>LT 230 kV União da Vitória Norte - São Mateus do Sul, C1</t>
  </si>
  <si>
    <t>Circuito Simples 230 kV, 1 x 1113.0 MCM (BLUEJAY), 98 km</t>
  </si>
  <si>
    <t>EL (Entrada de Linha) 230 kV, Arranjo BD4 // SE União da Vitória Norte</t>
  </si>
  <si>
    <t>MIM - 230 kV // SE União da Vitória Norte</t>
  </si>
  <si>
    <t>SE 230/138 kV Castro Norte</t>
  </si>
  <si>
    <t>1° e 2° ATF 230/138 kV, (6+1R) x 50 MVA 1Φ</t>
  </si>
  <si>
    <t>SE 230/138 kV União da Vitória Norte</t>
  </si>
  <si>
    <t>SE 230/138 kV Guarapuava Oeste</t>
  </si>
  <si>
    <t>1°, 2° e 3° ATF 230/138 kV, (9+1R) x 50 MVA 1Φ</t>
  </si>
  <si>
    <t>1° Reator de Barra 230 kV, 1 x 50 Mvar 3Φ</t>
  </si>
  <si>
    <t>LT 230 kV Areia - Guarapuava Oeste, C1</t>
  </si>
  <si>
    <t>Circuito Simples 230 kV, 1 x 795 MCM (Drake), 68 km</t>
  </si>
  <si>
    <t>EL (Entrada de Linha) 230 kV, Arranjo BD4 // SE Areia</t>
  </si>
  <si>
    <t>EL (Entrada de Linha) 230 kV, Arranjo BD4 // SE Guarapuava Oeste</t>
  </si>
  <si>
    <t>MIM - 230 kV // SE Areia</t>
  </si>
  <si>
    <t>MIM - 230 kV // SE Guarapuava Oeste</t>
  </si>
  <si>
    <t>MIG-A // SE Guarapuava Oeste</t>
  </si>
  <si>
    <t>SECC LT 230 kV Klacel - Ponta Grossa, C1, na SE Castro Norte</t>
  </si>
  <si>
    <t>Circuito Simples 230 kV, 1x876,3 MCM (Al liga 1120), 14 km</t>
  </si>
  <si>
    <t>SECC LT 230 kV Klacel - Ponta Grossa Norte, C1, na SE Ponta Grossa</t>
  </si>
  <si>
    <t>Circuito Simples 230 kV, 1x876,3 MCM (Al liga 1120), 18 km</t>
  </si>
  <si>
    <t>SECC LT 230 kV Areia - Ponta Grossa Norte, C1, na SE Ponta Grossa</t>
  </si>
  <si>
    <t>Circuito Simples 230 kV, 1 x 636 MCM (Grosbeak), 2,5 km</t>
  </si>
  <si>
    <t>SECC LT 230 kV Areia - Ponta Grossa, C1, na SE Guarapuava Oeste</t>
  </si>
  <si>
    <t>Circuito Simples 230 kV, 1 x 636 MCM (Grosbeak), 62 km</t>
  </si>
  <si>
    <t>SE 230/138 kV Irati Norte</t>
  </si>
  <si>
    <t>SECC LT 230 kV Areia - Ponta Grossa, C1, na SE Irati Norte</t>
  </si>
  <si>
    <t>Circuito Simples 230 kV, 1 x 636 MCM (Grosbeak), 1,0 km</t>
  </si>
  <si>
    <t>LT 230 kV Irati Norte - Ponta Grossa, C2</t>
  </si>
  <si>
    <t>Circuito Simples 230 kV, 1 x 795 MCM (Drake), 65 km</t>
  </si>
  <si>
    <t>EL (Entrada de Linha) 230 kV, Arranjo BD4 // SE Irati Norte</t>
  </si>
  <si>
    <t>MIM - 230 kV // SE Irati Norte</t>
  </si>
  <si>
    <t>SE 230/34.5/13.8 kV São Mateus do Sul</t>
  </si>
  <si>
    <t>Subst. 1° e 2° TF 230/34,5/13,8 kV, 2 x 50 MVA 3Φ</t>
  </si>
  <si>
    <t>SE 230/138 kV Ponta Grossa Sul</t>
  </si>
  <si>
    <t>SE 230/138 kV Pato Branco</t>
  </si>
  <si>
    <t>Recapacitação, Circuito Duplo 230 kV, 1x900 MCM (Al Liga 1120), 20,3 km</t>
  </si>
  <si>
    <t>LT 230 kV Areia - União da Vitória Norte, C1</t>
  </si>
  <si>
    <t>Circuito Simples 230 kV, 1 x 1113.0 MCM (BLUEJAY), 52.2 km</t>
  </si>
  <si>
    <t>1° e 2° ATF 345/138 kV, (6+1R) x 125 MVA 1Φ</t>
  </si>
  <si>
    <t>Transporte de Trafo 345/138 kV de 150 MVA da SE Juiz de Fora 1</t>
  </si>
  <si>
    <t>Infraestrutura para instalação de autotransformador reserva</t>
  </si>
  <si>
    <t>CT (Conexão de Transformador) 345 kV, Arranjo AN</t>
  </si>
  <si>
    <t>Subst. 1° e 2° ATF 230/138 kV, 2 x 150 MVA 3Φ (atual: 75 MVA e 100 MVA 3Φ)</t>
  </si>
  <si>
    <t>Subst. 1° TF 230/69 kV, 1 x 150 MVA 3Φ (atual: 100 MVA 3Φ)</t>
  </si>
  <si>
    <t>1° e 2° ATF 525/230 kV, (6+1R) x 224 MVA 1Φ</t>
  </si>
  <si>
    <t>1º Reator de Barra 525 kV, (3 + 1R) x 50  MVar 1Φ</t>
  </si>
  <si>
    <t>Circuito Simples 525 kV, 4 x 954.0 MCM (RAIL), 292.4 km</t>
  </si>
  <si>
    <t>1º Reator de Linha Fixo 525 kV, (3 + 1R) x 50  MVar 1Φ // SE Joinville Sul</t>
  </si>
  <si>
    <t>1º Reator de Linha Fixo 525 kV, (3 + 1R) x 50  MVar 1Φ // SE Areia</t>
  </si>
  <si>
    <t>EL (Entrada de Linha) 525 kV, Arranjo DJM // SE Joinville Sul</t>
  </si>
  <si>
    <t>EL (Entrada de Linha) 525 kV, Arranjo DJM // SE Areia</t>
  </si>
  <si>
    <t>IB (Interligação de Barras) 525 kV, Arranjo DJM // SE Areia</t>
  </si>
  <si>
    <t>CRL (Conexão de Reator de Linha Fixo) 525 kV, Arranjo DJM // SE Areia</t>
  </si>
  <si>
    <t>CRL (Conexão de Reator de Linha Fixo) 525 kV, Arranjo DJM // SE Joinville Sul</t>
  </si>
  <si>
    <t>MIM - 525 kV // SE Areia</t>
  </si>
  <si>
    <t>MIG-A // SE Areia</t>
  </si>
  <si>
    <t>Circuito Duplo 525 kV, 4 x 636 MCM (Grosbeak), 39 km</t>
  </si>
  <si>
    <t>Circuito Duplo 525 kV, 4 x 636 MCM (Grosbeak), 43 km</t>
  </si>
  <si>
    <t>Circuito Simples 525 kV, 4 x 954.0 MCM (RAIL), 81.5 km</t>
  </si>
  <si>
    <t>EL (Entrada de Linha) 525 kV, Arranjo DJM // SE Itajaí 2</t>
  </si>
  <si>
    <t>Circuito Simples 525 kV, 4 x 954.0 MCM (RAIL), 63.4 km</t>
  </si>
  <si>
    <t>IB (Interligação de Barras) 525 kV, Arranjo DJM // SE Itajaí 2</t>
  </si>
  <si>
    <t>MIM - 525 kV // SE Itajaí 2</t>
  </si>
  <si>
    <t>MIG-A // SE Itajaí 2</t>
  </si>
  <si>
    <t>Circuito Duplo 525 kV, 4 x 954.0 MCM (RAIL), 7.1 km</t>
  </si>
  <si>
    <t>Circuito Duplo 230 kV, 2 x 795.0 MCM (TERN), 5.5 km</t>
  </si>
  <si>
    <t>Circuito Duplo 230 kV, 2 x 795.0 MCM (TERN), 38 km</t>
  </si>
  <si>
    <t>Circuito Simples 230 kV, 2 x 636.0 MCM (GROSBEAK), 7.1 km</t>
  </si>
  <si>
    <t>EL (Entrada de Linha) 230 kV, Arranjo BD4 // SE Itajaí</t>
  </si>
  <si>
    <t>EL (Entrada de Linha) 230 kV, Arranjo BD4 // SE Itajaí 2</t>
  </si>
  <si>
    <t>MIM - 230 kV // SE Itajaí</t>
  </si>
  <si>
    <t>MIM - 230 kV // SE Itajaí 2</t>
  </si>
  <si>
    <t>Recapacitação, Circuito Simples 230 kV, 1 x 636 MCM (Grosbeak-T), 18 km</t>
  </si>
  <si>
    <t>Recapacitação, Circuito Simples 230 kV, 1 x 715 MCM (Starling-T), 12 km</t>
  </si>
  <si>
    <t>Circuito Duplo 525 kV, 4 x 636 MCM (Grosbeak), 23 km</t>
  </si>
  <si>
    <t>Circuito Duplo 230 kV, 1 x 1113 MCM (BLUEJAY), 57 km</t>
  </si>
  <si>
    <t>EL (Entrada de Linha) 230 kV, Arranjo BD4 // SE Indaial</t>
  </si>
  <si>
    <t>EL (Entrada de Linha) 230 kV, Arranjo BD4 // SE Gaspar 2</t>
  </si>
  <si>
    <t>MIM - 230 kV // SE Indaial</t>
  </si>
  <si>
    <t>MIM - 230 kV // SE Gaspar 2</t>
  </si>
  <si>
    <t>MIG-A // SE Gaspar 2</t>
  </si>
  <si>
    <t>Circuito Duplo 230 kV, 1 x 1113 MCM (BLUEJAY), 51 km</t>
  </si>
  <si>
    <t>EL (Entrada de Linha) 230 kV, Arranjo BD4 // SE Rio do Sul</t>
  </si>
  <si>
    <t>MIM - 230 kV // SE Rio do Sul</t>
  </si>
  <si>
    <t>MIG-A // SE Rio do Sul</t>
  </si>
  <si>
    <t>Circuito Simples 230 kV, 1 x 636 MCM (Grosbeak), 0,5 km</t>
  </si>
  <si>
    <t>1° e 2° TF 230/69 kV, 2 x 100 MVA 3Φ</t>
  </si>
  <si>
    <t>SECC LT 230 kV Funil - Itapebi, C2, na SE Itabuna III</t>
  </si>
  <si>
    <t>Circuito Simples 230 kV, 1 x 636 MCM (GROSBEAK), 25 km</t>
  </si>
  <si>
    <t>Conversoras, Transformadores Conversores, Filtros AC, Conexões CC e CA, Eletrodos, Obras Civis</t>
  </si>
  <si>
    <t>MIG (Terreno Rural - SE Conversora)</t>
  </si>
  <si>
    <t>Circuito Simples 500 kV, 4 x 954 MCM (RAIL), 6 km</t>
  </si>
  <si>
    <t>Circuito Simples 500 kV, 4 x 954.0 MCM (RAIL), 6 km</t>
  </si>
  <si>
    <t>Compensador Síncrono 500 kV, 3 x (-90/+150) Mvar</t>
  </si>
  <si>
    <t>Compensador Estático 500 kV, 1 x (-150/+300) Mvar</t>
  </si>
  <si>
    <t>2° TF 230/69 kV, 1 x 150 MVA 3Φ</t>
  </si>
  <si>
    <t>1°, 2° e 3° ATF 230/138 kV, 3 x 150 MVA 3Φ</t>
  </si>
  <si>
    <t>IB (Interligação de Barras) 230 kV, Arranjo BPT</t>
  </si>
  <si>
    <t>2° Capacitor em Derivação 230 kV, 1 x 20 Mvar 3Φ</t>
  </si>
  <si>
    <t>1°, 2° e 3° ATF 230/138 kV, (9+1R) x 33,3 MVA 1Φ</t>
  </si>
  <si>
    <t>EL (Entrada de Linha) 230 kV, Arranjo BD4 // SE Taubaté</t>
  </si>
  <si>
    <t>EL (Entrada de Linha) 230 kV, Arranjo BD4 // SE São José dos Campos</t>
  </si>
  <si>
    <t>1º ATF 500/440 kV, 3 x 400  MVA 1Φ</t>
  </si>
  <si>
    <t>CT (Conexão de Transformador) 500 kV, Arranjo BDDD</t>
  </si>
  <si>
    <t>3° TF 345/138 kV, 3 x 133,33 MVA 1Φ</t>
  </si>
  <si>
    <t>1°, 2° e 3° ATF 230/138 kV, (9+1R) x 100 MVA 1Φ</t>
  </si>
  <si>
    <t>Circuito Duplo (C2) 230 kV, 2 x 636.0 MCM (GROSBEAK), 35 km</t>
  </si>
  <si>
    <t>MIM - 230 kV // SE São José dos Campos</t>
  </si>
  <si>
    <t>MIM - 230 kV // SE Taubaté</t>
  </si>
  <si>
    <t>LT 500 kV Serra da Mesa 2 - Luziânia, C1</t>
  </si>
  <si>
    <t>Capacitor Série 500 kV, 1 x 298 Mvar 3Φ // SE Serra da Mesa 2</t>
  </si>
  <si>
    <t>Capacitor Série 500 kV, 1 x 298 Mvar 3Φ // SE Luziânia</t>
  </si>
  <si>
    <t>Circuito Simples 500 kV, 4 x 954 MCM (RAIL), 180 km</t>
  </si>
  <si>
    <t>Reator de Linha Fixo 500 kV, (3+1R) x 33,33 Mvar 1Φ // SE Porto de Sergipe</t>
  </si>
  <si>
    <t>Reator de Linha Fixo 500 kV, (3+1R) x 33,33 Mvar 1Φ // SE Olindina</t>
  </si>
  <si>
    <t>EL (Entrada de Linha) 500 kV, Arranjo DJM // SE Porto de Sergipe</t>
  </si>
  <si>
    <t>EL (Entrada de Linha) 500 kV, Arranjo DJM // SE Olindina</t>
  </si>
  <si>
    <t>IB (Interligação de Barras) 500 kV, Arranjo DJM // SE Porto de Sergipe</t>
  </si>
  <si>
    <t>MIM - 500 kV // SE Porto de Sergipe</t>
  </si>
  <si>
    <t>MIG-A // SE Porto de Sergipe</t>
  </si>
  <si>
    <t>MIG-A // SE Olindina</t>
  </si>
  <si>
    <t>Circuito Simples 500 kV, 4 x 954 MCM (RAIL), 201 km</t>
  </si>
  <si>
    <t>Reator de Linha Fixo 500 kV, (3+1R) x 33,33 Mvar 1Φ // SE Sapeaçu</t>
  </si>
  <si>
    <t>IB (Interligação de Barras) 500 kV, Arranjo DJM // SE Olindina</t>
  </si>
  <si>
    <t>MIM - 500 kV // SE Olindina</t>
  </si>
  <si>
    <t>MIG-A // SE Sapeaçu</t>
  </si>
  <si>
    <t>Circuito Duplo 230 kV, 2 x 954 MCM (RAIL), 65 km</t>
  </si>
  <si>
    <t>EL (Entrada de Linha) 230 kV, Arranjo BD4 // SE Morro do Chapéu II</t>
  </si>
  <si>
    <t>EL (Entrada de Linha) 230 kV, Arranjo BD4 // SE Irecê</t>
  </si>
  <si>
    <t>MIM - 230 kV // SE Irecê</t>
  </si>
  <si>
    <t>MIM - 230 kV // SE Morro do Chapéu II</t>
  </si>
  <si>
    <t>MIG-A // SE Morro do Chapéu II</t>
  </si>
  <si>
    <t>MIG-A // SE Irecê</t>
  </si>
  <si>
    <t>1° Reator de Barra 500 kV, (3+1R) x 50 Mvar 1Φ</t>
  </si>
  <si>
    <t>3° Reator de Barra 500 kV, (3+1R) x 50 Mvar 1Φ</t>
  </si>
  <si>
    <t>2° Reator de Barra 500 kV, 3 x 33,33 Mvar 1Φ</t>
  </si>
  <si>
    <t>1° e 2° ATF 230/138 kV, 2 x 40 MVA 3Φ</t>
  </si>
  <si>
    <t>Circuito Simples 230 kV, 2 x 954 MCM (RAIL), 1 km</t>
  </si>
  <si>
    <t>LT 500 kV Parnaíba III - Tianguá II, C1</t>
  </si>
  <si>
    <t>Circuito Simples 500 kV, 4 x 954.0 MCM (Rail), 109 km</t>
  </si>
  <si>
    <t>Reator de Linha Fixo 500 kV, (3+1R) x 33,33 Mvar 1Φ // SE Tianguá II</t>
  </si>
  <si>
    <t>EL (Entrada de Linha) 500 kV, Arranjo DJM // SE Parnaíba III</t>
  </si>
  <si>
    <t>EL (Entrada de Linha) 500 kV, Arranjo DJM // SE Tianguá II</t>
  </si>
  <si>
    <t>IB (Interligação de Barras) 500 kV, Arranjo DJM // SE Tianguá II</t>
  </si>
  <si>
    <t>IB (Interligação de Barras) 500 kV, Arranjo DJM // SE Parnaíba III</t>
  </si>
  <si>
    <t>MIM - 500 kV // SE Parnaíba III</t>
  </si>
  <si>
    <t>MIM - 500 kV // SE Tianguá II</t>
  </si>
  <si>
    <t>MIG-A // SE Parnaíba III</t>
  </si>
  <si>
    <t>MIG-A // SE Tianguá II</t>
  </si>
  <si>
    <t>SECC LT 500 kV Teresina II - Sobral III, C2, na SE Tianguá II</t>
  </si>
  <si>
    <t>Circuito Simples 500 kV, 4 x 954.0 MCM (Rail), 24 km</t>
  </si>
  <si>
    <t>LT 230 kV Ibiapina II - Tianguá II, CD (C1, C2)</t>
  </si>
  <si>
    <t>Circuito Duplo 230 kV, 2 x 954.0 MCM (RAIL), 25 km</t>
  </si>
  <si>
    <t>EL (Entrada de Linha) 230 kV, Arranjo BD4 // SE Ibiapina II</t>
  </si>
  <si>
    <t>EL (Entrada de Linha) 230 kV, Arranjo BD4 // SE Tianguá II</t>
  </si>
  <si>
    <t>MIM - 230 kV // SE Ibiapina II</t>
  </si>
  <si>
    <t>MIM - 230 kV // SE Tianguá II</t>
  </si>
  <si>
    <t>MIG-A // SE Ibiapina II</t>
  </si>
  <si>
    <t>LT 230 kV Ibiapina II - Piripiri, C2</t>
  </si>
  <si>
    <t>Circuito Simples 230 kV, 2 x 954.0 MCM (Rail), 77,5 km</t>
  </si>
  <si>
    <t>EL (Entrada de Linha) 230 kV, Arranjo BD4 // SE Piripiri</t>
  </si>
  <si>
    <t>MIM - 230 kV // SE Piripiri</t>
  </si>
  <si>
    <t>MIG-A // SE Piripiri</t>
  </si>
  <si>
    <t>LT 230 kV Piripiri - Teresina III, C1</t>
  </si>
  <si>
    <t>Circuito Simples 230 kV, 2 x 954.0 MCM (Rail), 141 km</t>
  </si>
  <si>
    <t>Reator de Linha Fixo 230 kV, 1 x 10 Mvar 3Φ // SE Piripiri</t>
  </si>
  <si>
    <t>Reator de Linha Fixo 230 kV, 1 x 10 Mvar 3Φ // SE Teresina III</t>
  </si>
  <si>
    <t>EL (Entrada de Linha) 230 kV, Arranjo BD4 // SE Teresina III</t>
  </si>
  <si>
    <t>MIM - 230 kV // SE Teresina III</t>
  </si>
  <si>
    <t>MIG-A // SE Teresina III</t>
  </si>
  <si>
    <t>SE 230/138 kV Parnaíba III</t>
  </si>
  <si>
    <t>1°, 2° e 3° ATF 345/138 kV, (9+1R) x 133,33 MVA 1Φ</t>
  </si>
  <si>
    <t>Circuito Duplo 345 kV, 2 x 954.0 MCM (Rail), 4  km</t>
  </si>
  <si>
    <t>Circuito Simples 345 kV, 2 x 954.0 MCM (RAIL), 16 km</t>
  </si>
  <si>
    <t>EL (Entrada de Linha) 345 kV, Arranjo DJM // SE Lagos</t>
  </si>
  <si>
    <t>EL (Entrada de Linha) 345 kV, Arranjo DJM // SE Macaé</t>
  </si>
  <si>
    <t>IB (Interligação de Barras) 345 kV, Arranjo DJM // SE Macaé</t>
  </si>
  <si>
    <t>MIM - 345 kV // SE Macaé</t>
  </si>
  <si>
    <t>MIG-A // SE Macaé</t>
  </si>
  <si>
    <t>SE 500 kV Santa Luzia II</t>
  </si>
  <si>
    <t>1º e 2º Reator de Barra 500 kV, (6 + 1R) x 33  MVar 1Φ</t>
  </si>
  <si>
    <t>LT 500 kV Santa Luzia II - Campina Grande III, C1</t>
  </si>
  <si>
    <t>Circuito Simples 500 kV, 4 x 954.0 MCM (RAIL), 126 km</t>
  </si>
  <si>
    <t>1º Reator de Linha Fixo 500 kV, (3 + 1R) x 33  MVar 1Φ // SE Campina Grande III</t>
  </si>
  <si>
    <t>IB (Interligação de Barras) 500 kV, Arranjo DJM // SE Santa Luzia II</t>
  </si>
  <si>
    <t>CRL (Conexão de Reator de Linha Fixo) 500 kV, Arranjo DJM // SE Campina Grande III</t>
  </si>
  <si>
    <t>EL (Entrada de Linha) 500 kV, Arranjo DJM // SE Campina Grande III</t>
  </si>
  <si>
    <t>EL (Entrada de Linha) 500 kV, Arranjo BDDD // SE Santa Luzia II</t>
  </si>
  <si>
    <t>MIM - 500 kV // SE Santa Luzia II</t>
  </si>
  <si>
    <t>MIG-A // SE Campina Grande III</t>
  </si>
  <si>
    <t>LT 500 kV Santa Luzia II - Milagres II, C1</t>
  </si>
  <si>
    <t>Circuito Simples 500 kV, 4 x 954.0 MCM (RAIL), 238 km</t>
  </si>
  <si>
    <t>1º Reator de Linha Fixo 500 kV, 3 x 33  MVar 1Φ // SE Santa Luzia II</t>
  </si>
  <si>
    <t>1º Reator de Linha Fixo 500 kV, (3 + 1R) x 33  MVar 1Φ // SE Milagres II</t>
  </si>
  <si>
    <t>CRL (Conexão de Reator de Linha Fixo) 500 kV, Arranjo DJM // SE Santa Luzia II</t>
  </si>
  <si>
    <t>CRL (Conexão de Reator de Linha Fixo) 500 kV, Arranjo DJM // SE Milagres II</t>
  </si>
  <si>
    <t>IB (Interligação de Barras) 500 kV, Arranjo DJM // SE Milagres II</t>
  </si>
  <si>
    <t>MIM - 500 kV // SE Milagres II</t>
  </si>
  <si>
    <t>MIG-A // SE Milagres II</t>
  </si>
  <si>
    <t>SE 500 kV Milagres II</t>
  </si>
  <si>
    <t>3º Reator de Barra 500 kV, 3 x 33  MVar 1Φ</t>
  </si>
  <si>
    <t>4º TF 230/69 kV, 1 x 100  MVA 3Φ</t>
  </si>
  <si>
    <t>Circuito Simples 500 kV, 4 x 954 MCM (RAIL), 123 km</t>
  </si>
  <si>
    <t>Reator de Linha Fixo 500 kV, (3+1R) x 33,3 Mvar 1Φ // SE João Pessoa II</t>
  </si>
  <si>
    <t>CRL (Conexão de Reator de Linha Fixo) 500 kV, Arranjo DJM // SE João Pessoa II</t>
  </si>
  <si>
    <t>EL (Entrada de Linha) 500 kV, Arranjo DJM // SE João Pessoa II</t>
  </si>
  <si>
    <t>1° ATF 500/230 kV, (3+1R) x 150 MVA 1Φ</t>
  </si>
  <si>
    <t>MIM Conexão Anel</t>
  </si>
  <si>
    <t>4° TF 230/69 kV, 1 x 150 MVA 3Φ</t>
  </si>
  <si>
    <t>Circuito Duplo 230 kV, 1 x 636 MCM (GROSBEAK), 0,5 km</t>
  </si>
  <si>
    <t>SECC LT 230 kV Paulo Afonso III - Angelim, C1, na SE Santana II</t>
  </si>
  <si>
    <t>Circuito Simples 230 kV, 1 x 636.0 MCM (Grosbeak), 24 km</t>
  </si>
  <si>
    <t>SE 230/69 kV Santana II</t>
  </si>
  <si>
    <t>LT 500 kV Poções III - Padre Paraíso 2, C2</t>
  </si>
  <si>
    <t>Circuito Simples 500 kV, 6 x 795.0 MCM (TERN), 338 km</t>
  </si>
  <si>
    <t>1º Reator de Linha Fixo 500 kV, 3 x 90  MVar 1Φ // SE Poções III</t>
  </si>
  <si>
    <t>1º Reator de Linha Fixo 500 kV, 3 x 90  MVar 1Φ // SE Padre Paraíso 2</t>
  </si>
  <si>
    <t>LT 500 kV Padre Paraíso 2 - Governador Valadares 6, C2</t>
  </si>
  <si>
    <t>Circuito Simples 500 kV, 6 x 795.0 MCM (TERN), 208 km</t>
  </si>
  <si>
    <t>1º Reator de Linha Fixo 500 kV, 3 x 50  MVar 1Φ // SE Governador Valadares 6</t>
  </si>
  <si>
    <t>1º Reator de Linha Fixo 500 kV, 3 x 50  MVar 1Φ // SE Padre Paraíso 2</t>
  </si>
  <si>
    <t>EL (Entrada de Linha) 500 kV, Arranjo DJM // SE Governador Valadares 6</t>
  </si>
  <si>
    <t>IB (Interligação de Barras) 500 kV, Arranjo DJM // SE Padre Paraíso 2</t>
  </si>
  <si>
    <t>CRL (Conexão de Reator de Linha Fixo) 500 kV, Arranjo DJM // SE Governador Valadares 6</t>
  </si>
  <si>
    <t>Circuito Simples 500 kV, 6 x 795.0 MCM (TERN), 165 km</t>
  </si>
  <si>
    <t>1º Reator de Linha Fixo 500 kV, 3 x 35  MVar 1Φ // SE Governador Valadares 6</t>
  </si>
  <si>
    <t>1º Reator de Linha Fixo 500 kV, 3 x 35  MVar 1Φ // SE Mutum</t>
  </si>
  <si>
    <t>EL (Entrada de Linha) 500 kV, Arranjo DJM // SE Mutum</t>
  </si>
  <si>
    <t>CRL (Conexão de Reator de Linha Fixo) 500 kV, Arranjo DJM // SE Mutum</t>
  </si>
  <si>
    <t>3º Reator de Barra 500 kV, 3 x 50  MVar 1Φ</t>
  </si>
  <si>
    <t>3º Reator de Barra 500 kV, (3 + 1R) x 66  MVar 1Φ</t>
  </si>
  <si>
    <t>Circuito Simples 230 kV, 1 x 636.0 MCM (GROSBEAK), 1 km</t>
  </si>
  <si>
    <t>3º ATF 500/138 kV, 3 x 300  MVA 1Φ</t>
  </si>
  <si>
    <t>2º ATF 500/138 kV, 3 x 300  MVA 1Φ</t>
  </si>
  <si>
    <t>1º ATF 500/345 kV, (3 + 1R) x 300  MVA 1Φ, substituição da unidade 55</t>
  </si>
  <si>
    <t>1º ATF 345/138 kV, 3 x 75  MVA 1Φ, substituição do TR1-A</t>
  </si>
  <si>
    <t>1º ATF 500/345 kV, 3 x 300  MVA 1Φ, substituição da unidade 51</t>
  </si>
  <si>
    <t>3° ATF 345/138 kV, 1 x 75 MVA 3Φ</t>
  </si>
  <si>
    <t>Compensador Estático 230 kV, 1 x (-75/+150) Mvar</t>
  </si>
  <si>
    <t>Circuito Simples 230 kV, 2 x 795 MCM (TERN), 142 km</t>
  </si>
  <si>
    <t>EL (Entrada de Linha) 230 kV, Arranjo BD4 // SE Edéia</t>
  </si>
  <si>
    <t>EL (Entrada de Linha) 230 kV, Arranjo BD4 // SE Cachoeira Dourada</t>
  </si>
  <si>
    <t>MIM - 230 kV // SE Edéia</t>
  </si>
  <si>
    <t>MIM - 230 kV // SE Cachoeira Dourada</t>
  </si>
  <si>
    <t>MIG-A // SE Edéia</t>
  </si>
  <si>
    <t>MIG-A // SE Cachoeira Dourada</t>
  </si>
  <si>
    <t>1° e 2° ATF 345/230 kV, (6+1R) x 100 MVA 1Φ</t>
  </si>
  <si>
    <t>Circuito Simples 345 kV, 2 x 954 MCM (RAIL), 1 km</t>
  </si>
  <si>
    <t>3º Reator de Barra 500 kV, (3 + 1R) x 50  MVar 1Φ</t>
  </si>
  <si>
    <t>LT 500 kV Barreiras II - Gilbués II, C2</t>
  </si>
  <si>
    <t>Circuito Simples 500 kV, 6 x 795.0 MCM (TERN), 311 km</t>
  </si>
  <si>
    <t>Reator de Linha Fixo 500 kV, (3+1R) x 66,7 Mvar 1Φ // SE Barreiras II</t>
  </si>
  <si>
    <t>Capacitor Série 500 kV, 1 x 382 Mvar 3Φ // SE Barreiras II</t>
  </si>
  <si>
    <t>Reator de Linha Fixo 500 kV, 3 x 66,7 Mvar 1Φ // SE Gilbués II</t>
  </si>
  <si>
    <t>Capacitor Série 500 kV, 1 x 382 Mvar 3Φ // SE Gilbués II</t>
  </si>
  <si>
    <t>EL (Entrada de Linha) 500 kV, Arranjo DJM // SE Barreiras II</t>
  </si>
  <si>
    <t>IB (Interligação de Barras) 500 kV, Arranjo DJM // SE Barreiras II</t>
  </si>
  <si>
    <t>CRL (Conexão de Reator de Linha Fixo) 500 kV, Arranjo DJM // SE Barreiras II</t>
  </si>
  <si>
    <t>CCS (Conexão de Capacitor Série) 500 kV, Arranjo DJM // SE Barreiras II</t>
  </si>
  <si>
    <t>CRL (Conexão de Reator de Linha Fixo) 500 kV, Arranjo DJM // SE Gilbués II</t>
  </si>
  <si>
    <t>CCS (Conexão de Capacitor Série) 500 kV, Arranjo DJM // SE Gilbués II</t>
  </si>
  <si>
    <t>MIM - 500 kV // SE Barreiras II</t>
  </si>
  <si>
    <t>MIG-A // SE Barreiras II</t>
  </si>
  <si>
    <t>4º e 5º Reator de Barra 500 kV, (6 + 1R) x 66  MVar 1Φ</t>
  </si>
  <si>
    <t>LT 500 kV Gilbués II - Miracema, C3</t>
  </si>
  <si>
    <t>Circuito Simples 500 kV, 6 x 795.0 MCM (TERN), 418 km</t>
  </si>
  <si>
    <t>Reator de Linha Fixo 500 kV, (3+1R) x 100 Mvar 1Φ // SE Gilbués II</t>
  </si>
  <si>
    <t>Reator de Linha Fixo 500 kV, 3 x 100 Mvar 1Φ // SE Miracema</t>
  </si>
  <si>
    <t>EL (Entrada de Linha) 500 kV, Arranjo DJM // SE Miracema</t>
  </si>
  <si>
    <t>CRL (Conexão de Reator de Linha Fixo) 500 kV, Arranjo DJM // SE Miracema</t>
  </si>
  <si>
    <t>LT 500 kV Miracema - Serra Pelada, C1 e C2 (CS)</t>
  </si>
  <si>
    <t>Circuito Simples 500 kV, 6 x 795.0 MCM (TERN), 415 km</t>
  </si>
  <si>
    <t>Reator de Linha Fixo 500 kV, (6+1R) x 100 Mvar 1Φ // SE Miracema</t>
  </si>
  <si>
    <t>Reator de Linha Fixo 500 kV, (6+1R) x 100 Mvar 1Φ // SE Serra Pelada</t>
  </si>
  <si>
    <t>IB (Interligação de Barras) 500 kV, Arranjo DJM // SE Miracema</t>
  </si>
  <si>
    <t>CRL (Conexão de Reator de Linha Fixo) 500 kV, Arranjo DJM // SE Serra Pelada</t>
  </si>
  <si>
    <t>MIM - 500 kV // SE Miracema</t>
  </si>
  <si>
    <t>MIG-A // SE Miracema</t>
  </si>
  <si>
    <t>SE 500 kV Serra Pelada</t>
  </si>
  <si>
    <t>Reator de Barra 500 kV, (9+1R) x 60 Mvar 1Φ</t>
  </si>
  <si>
    <t>LT 500 kV Serra Pelada - Itacaiúnas, C1</t>
  </si>
  <si>
    <t>Circuito Simples 500 kV, 4 x 954 MCM (RAIL), 115 km</t>
  </si>
  <si>
    <t>EL (Entrada de Linha) 500 kV, Arranjo DJM // SE Itacaiúnas</t>
  </si>
  <si>
    <t>IB (Interligação de Barras) 500 kV, Arranjo DJM // SE Itacaiúnas</t>
  </si>
  <si>
    <t>MIM - 500 kV // SE Itacaiúnas</t>
  </si>
  <si>
    <t>MIG-A // SE Itacaiúnas</t>
  </si>
  <si>
    <t>LT 500 kV Serra Pelada - Xingu, C1 e C2 (CS)</t>
  </si>
  <si>
    <t>Circuito Simples 500 kV, 6 x 795.0 MCM (TERN), 443 km</t>
  </si>
  <si>
    <t>Reator de Linha Fixo 500 kV, (6+1R) x 115 Mvar 1Φ // SE Serra Pelada</t>
  </si>
  <si>
    <t>Reator de Linha Fixo 500 kV, (6+1R) x 115 Mvar 1Φ // SE Xingu</t>
  </si>
  <si>
    <t>EL (Entrada de Linha) 500 kV, Arranjo DJM // SE Xingu</t>
  </si>
  <si>
    <t>CRL (Conexão de Reator de Linha Fixo) 500 kV, Arranjo DJM // SE Xingu</t>
  </si>
  <si>
    <t>MIG-A // SE Xingu</t>
  </si>
  <si>
    <t>Circuito Simples 500 kV, 4 x 954 MCM (RAIL), 3 km</t>
  </si>
  <si>
    <t>CRL (Conexão de Reator de Linha Fixo) 500 kV, Arranjo DJM</t>
  </si>
  <si>
    <t>Circuito Simples 500 kV, 4 x 954 MCM (RAIL), 0,5 km</t>
  </si>
  <si>
    <t>3º e 4º ATF 500/230 kV, (6 + 1R) x 300  MVA 1Φ</t>
  </si>
  <si>
    <t>SECC LT 230 kV Açu II - Lagoa Nova II, C1, na SE Açu III</t>
  </si>
  <si>
    <t>Circuito Duplo 230 kV, 1 x 636 MCM (GROSBEAK), 13 km</t>
  </si>
  <si>
    <t>SECC LT 230 kV Açu II - Mossoró II, C1, na SE Açu III</t>
  </si>
  <si>
    <t>Circuito Simples 230 kV, 1 x 636 MCM (GROSBEAK), 2,5 km</t>
  </si>
  <si>
    <t>SE 525/230 kV Itá</t>
  </si>
  <si>
    <t>4° ATF 230/138 kV, 1 x 50 MVA 3Φ</t>
  </si>
  <si>
    <t>Circuito Duplo 230 kV, 2 x 477 MCM (HAWK), 93,3 km</t>
  </si>
  <si>
    <t>EL (Entrada de Linha) 230 kV, Arranjo BD4 // SE Pinhalzinho 2</t>
  </si>
  <si>
    <t>EL (Entrada de Linha) 230 kV, Arranjo BD4 // SE Itá</t>
  </si>
  <si>
    <t>MIM - 230 kV // SE Pinhalzinho 2</t>
  </si>
  <si>
    <t>MIM - 230 kV // SE Itá</t>
  </si>
  <si>
    <t>MIG-A // SE Pinhalzinho 2</t>
  </si>
  <si>
    <t>Circuito Duplo 230 kV, 2 x 477 MCM (HAWK), 51,7 km</t>
  </si>
  <si>
    <t>EL (Entrada de Linha) 230 kV, Arranjo BD4 // SE Xanxerê</t>
  </si>
  <si>
    <t>MIM - 230 kV // SE Xanxerê</t>
  </si>
  <si>
    <t>MIG-A // SE Xanxerê</t>
  </si>
  <si>
    <t>Circuito Duplo 230 kV, 2 x 477 MCM (HAWK), 63,4 km</t>
  </si>
  <si>
    <t>EL (Entrada de Linha) 230 kV, Arranjo BD4 // SE Abdon Batista</t>
  </si>
  <si>
    <t>EL (Entrada de Linha) 230 kV, Arranjo BD4 // SE Videira</t>
  </si>
  <si>
    <t>MIM - 230 kV // SE Abdon Batista</t>
  </si>
  <si>
    <t>MIM - 230 kV // SE Videira</t>
  </si>
  <si>
    <t>Circuito Simples 230 kV, 1 x 1113 MCM (BLUEJAY), 26,7 km</t>
  </si>
  <si>
    <t>EL (Entrada de Linha) 230 kV, Arranjo BD4 // SE Barra Grande</t>
  </si>
  <si>
    <t>MIM - 230 kV // SE Barra Grande</t>
  </si>
  <si>
    <t>MIG-A // SE Barra Grande</t>
  </si>
  <si>
    <t>Circuito Simples 230 kV, 2 x 477 MCM (HAWK), 61,8 km</t>
  </si>
  <si>
    <t>EL (Entrada de Linha) 230 kV, Arranjo BD4 // SE Campos Novos</t>
  </si>
  <si>
    <t>EL (Entrada de Linha) 230 kV, Arranjo BD4 // SE Concórdia</t>
  </si>
  <si>
    <t>MIM - 230 kV // SE Campos Novos</t>
  </si>
  <si>
    <t>MIM - 230 kV // SE Concórdia</t>
  </si>
  <si>
    <t>Circuito Simples 230 kV, 2 x 477 MCM (HAWK), 55 km</t>
  </si>
  <si>
    <t>LT 525 kV Itá - Santo Ângelo, C1 e C2 (CS)</t>
  </si>
  <si>
    <t>ESTUDO DE VIABILIDADE + DESPESAS DE VIAGEM</t>
  </si>
  <si>
    <t>PROJETO BASICO</t>
  </si>
  <si>
    <t>PROJETO EXECUTIVO</t>
  </si>
  <si>
    <t>CUSTO EQUIPAMENTOS (HGIS/SFV) FOB PORTO SANTOS</t>
  </si>
  <si>
    <t>ADMINISTRAÇÃO/MOBILIZAÇÃO/DESMOBILIZAÇÃO</t>
  </si>
  <si>
    <t>CUSTO MATERIAIS</t>
  </si>
  <si>
    <t>CUSTO DE OBRA CIVIL</t>
  </si>
  <si>
    <t>CUSTO MONTAGEM ELETROMECANICA</t>
  </si>
  <si>
    <t>SE 230/69 kV Feira de Santana III</t>
  </si>
  <si>
    <t>1º e 2º TF 230/69 kV, 2 x 150  MVA 3Φ</t>
  </si>
  <si>
    <t>SECC LT 230 kV Governador Mangabeira - Camaçari II, C2 (CD), na SE Feira de Santana III</t>
  </si>
  <si>
    <t>Circuito Duplo 230 kV, 1 x 636.0 MCM (GROSBEAK), 55 km</t>
  </si>
  <si>
    <t>1º e 2º TF 230/69 kV, 2 x 50  MVA 3Φ</t>
  </si>
  <si>
    <t>Circuito Simples 230 kV, 2 x 636.0 MCM (GROSBEAK), 7 km</t>
  </si>
  <si>
    <t>Circuito Simples 230 kV, 2 x 636.0 MCM (GROSBEAK), 3 km</t>
  </si>
  <si>
    <t>1º e 2º ATF 230/138 kV, 2 x 200  MVA 3Φ</t>
  </si>
  <si>
    <t>1º e 2º Reator de Barra 230 kV, 2 x 20  MVar 3Φ</t>
  </si>
  <si>
    <t>1º ATF 500/230 kV, (3 + 1R) x 150  MVA 1Φ</t>
  </si>
  <si>
    <t>MIG 230 kV</t>
  </si>
  <si>
    <t>MIG A - 500 kV - DJM</t>
  </si>
  <si>
    <t>Circuito Simples 500 kV, 4 x 954.0 MCM (RAIL), 151 km</t>
  </si>
  <si>
    <t>1º Reator de Linha Fixo 500 kV, (3 + 1R) x 33  MVar 1Φ // SE Jaguaruana II</t>
  </si>
  <si>
    <t>CRL (Conexão de Reator de Linha Fixo) 500 kV, Arranjo DJM // SE Jaguaruana II</t>
  </si>
  <si>
    <t>EL (Entrada de Linha) 500 kV, Arranjo DJM // SE Jaguaruana II</t>
  </si>
  <si>
    <t>IB (Interligação de Barras) 500 kV, Arranjo DJM // SE Jaguaruana II</t>
  </si>
  <si>
    <t>EL (Entrada de Linha) 500 kV, Arranjo DJM // SE Pacatuba</t>
  </si>
  <si>
    <t>IB (Interligação de Barras) 500 kV, Arranjo DJM // SE Pacatuba</t>
  </si>
  <si>
    <t>MIM - 500 kV // SE Jaguaruana II</t>
  </si>
  <si>
    <t>MIM - 500 kV // SE Pacatuba</t>
  </si>
  <si>
    <t>Circuito Simples 500 kV, 4 x 954.0 MCM (RAIL), 111 km</t>
  </si>
  <si>
    <t>1º Reator de Linha Manobrável 500 kV, (3 + 1R) x 33  MVar 1Φ // SE Açu III</t>
  </si>
  <si>
    <t>CRL (Conexão de Reator de Linha Man.) 500 kV, Arranjo DJM // SE Açu III</t>
  </si>
  <si>
    <t>EL (Entrada de Linha) 500 kV, Arranjo DJM // SE Açu III</t>
  </si>
  <si>
    <t>IB (Interligação de Barras) 500 kV, Arranjo DJM // SE Açu III</t>
  </si>
  <si>
    <t>MIM - 500 kV // SE Açu III</t>
  </si>
  <si>
    <t>MIG-A // SE Açu III</t>
  </si>
  <si>
    <t>Circuito Simples 500 kV, 4 x 954.0 MCM (RAIL), 1 km</t>
  </si>
  <si>
    <t>Circuito Duplo 230 kV, 2 x 954.0 MCM (RAIL), 54 km</t>
  </si>
  <si>
    <t>EL (Entrada de Linha) 230 kV, Arranjo BD4 // SE Jaguaruana II</t>
  </si>
  <si>
    <t>EL (Entrada de Linha) 230 kV, Arranjo BD4 // SE Mossoró IV</t>
  </si>
  <si>
    <t>MIM - 230 kV // SE Jaguaruana II</t>
  </si>
  <si>
    <t>MIM - 230 kV // SE Mossoró IV</t>
  </si>
  <si>
    <t>MIG-A // SE Mossoró IV</t>
  </si>
  <si>
    <t>Circuito Simples 230 kV, 2 x 954.0 MCM (RAIL), 32 km</t>
  </si>
  <si>
    <t>EL (Entrada de Linha) 230 kV, Arranjo BD4 // SE Russas II</t>
  </si>
  <si>
    <t>MIM - 230 kV // SE Russas II</t>
  </si>
  <si>
    <t>MIG-A // SE Russas II</t>
  </si>
  <si>
    <t>Circuito Duplo 230 kV, 2 x 477.0 MCM (HAWK), 62 km</t>
  </si>
  <si>
    <t>EL (Entrada de Linha) 230 kV, Arranjo BD4 // SE Açu III</t>
  </si>
  <si>
    <t>EL (Entrada de Linha) 230 kV, Arranjo BD4 // SE Caraúbas II</t>
  </si>
  <si>
    <t>MIM - 230 kV // SE Caraúbas II</t>
  </si>
  <si>
    <t>MIM - 230 kV // SE Açu III</t>
  </si>
  <si>
    <t>SE 500/230 kV Pacatuba</t>
  </si>
  <si>
    <t>1o Reator de Barra 500 kV, (3+1R) x 50 Mvar (remanejamento)</t>
  </si>
  <si>
    <t>1º e 2º TF 230/69 kV, 2 x 200  MVA 3Φ</t>
  </si>
  <si>
    <t>1º e 2º ATF 500/230 kV, (6 + 1R) x 200  MVA 1Φ</t>
  </si>
  <si>
    <t>2º Reator de Barra 500 kV, 3 x 50  MVar 1Φ</t>
  </si>
  <si>
    <t>1º e 2º ATF 500/230 kV, (6 + 1R) x 250  MVA 1Φ</t>
  </si>
  <si>
    <t>1º Reator de Barra 500 kV, (3 + 1R) x 50  MVar 1Φ</t>
  </si>
  <si>
    <t>Compensador Estático 500 kV, (-150/+300) Mvar</t>
  </si>
  <si>
    <t>1º e 2º TF 230/69 kV, 2 x 100  MVA 3Φ</t>
  </si>
  <si>
    <t>2º ATF 500/230 kV, 3 x 100  MVA 1Φ</t>
  </si>
  <si>
    <t>Circuito Simples 230 kV, 2 x 795.0 MCM (TERN), 90 km - TERRENO FIRME</t>
  </si>
  <si>
    <t>Circuito Simples 230 kV, 2 x 795.0 MCM (TERN), 24 km - ÁREAS COM TORRES ALTEADAS</t>
  </si>
  <si>
    <t>Circuito Simples 230 kV, 2 x 795.0 MCM (TERN), 129 km - ÁREAS COM FUNDIÁRIO ELEVADO</t>
  </si>
  <si>
    <t>Circuito Simples 230 kV, 2 x 795.0 MCM (TERN), 1 km - ÁREAS ALAGADIÇAS</t>
  </si>
  <si>
    <t>1º Reator de Linha Fixo 230 kV, 1 x 25  MVar 3Φ // SE Dianópolis II</t>
  </si>
  <si>
    <t>1º Reator de Linha Fixo 230 kV, 1 x 25  MVar 3Φ // SE Barreiras II</t>
  </si>
  <si>
    <t>CRL (Conexão de Reator de Linha Fixo) 230 kV, Arranjo BD4 // SE Dianópolis II</t>
  </si>
  <si>
    <t>EL (Entrada de Linha) 230 kV, Arranjo BD4 // SE Dianópolis II</t>
  </si>
  <si>
    <t>CRL (Conexão de Reator de Linha Fixo) 230 kV, Arranjo BD4 // SE Barreiras II</t>
  </si>
  <si>
    <t>EL (Entrada de Linha) 230 kV, Arranjo BD4 // SE Barreiras II</t>
  </si>
  <si>
    <t>MIM - 230 kV // SE Dianópolis II</t>
  </si>
  <si>
    <t>MIM - 230 kV // SE Barreiras II</t>
  </si>
  <si>
    <t>Circuito Simples 230 kV, 2 x 795.0 MCM (TERN), 231 km - TERRENO FIRME</t>
  </si>
  <si>
    <t>Circuito Simples 230 kV, 2 x 795.0 MCM (TERN), 20 km - ÁREAS COM FUNDIÁRIO ELEVADO</t>
  </si>
  <si>
    <t>Circuito Simples 230 kV, 2 x 795.0 MCM (TERN), 3 km - ÁREAS ALAGADIÇAS</t>
  </si>
  <si>
    <t>1º Reator de Linha Fixo 230 kV, 1 x 25  MVar 3Φ // SE Gurupi</t>
  </si>
  <si>
    <t>CRL (Conexão de Reator de Linha Fixo) 230 kV, Arranjo BD4 // SE Gurupi</t>
  </si>
  <si>
    <t>EL (Entrada de Linha) 230 kV, Arranjo BD4 // SE Gurupi</t>
  </si>
  <si>
    <t>MIM - 230 kV // SE Gurupi</t>
  </si>
  <si>
    <t>Circuito Simples 230 kV, 1 x 636 MCM (GROSBEAK), 112 km</t>
  </si>
  <si>
    <t>EL (Entrada de Linha) 230 kV, Arranjo BD4 // SE Itararé II</t>
  </si>
  <si>
    <t>EL (Entrada de Linha) 230 kV, Arranjo BD4 // SE Capão Bonito</t>
  </si>
  <si>
    <t>MIM - 230 kV // SE Itararé II</t>
  </si>
  <si>
    <t>MIM - 230 kV // SE Capão Bonito</t>
  </si>
  <si>
    <t>Circuito Simples 230 kV, 1 x 636 MCM (GROSBEAK), 145 km</t>
  </si>
  <si>
    <t>EL (Entrada de Linha) 230 kV, Arranjo BD4 // SE Avaré Nova</t>
  </si>
  <si>
    <t>MIM - 230 kV // SE Avaré Nova</t>
  </si>
  <si>
    <t>Circuito Simples 230 kV, 2 x 795.0 MCM (TERN), 200 km - TERRENO FIRME</t>
  </si>
  <si>
    <t>Circuito Simples 230 kV, 2 x 795.0 MCM (TERN), 35 km - ÁREAS COM TORRES ALTEADAS</t>
  </si>
  <si>
    <t>Circuito Simples 230 kV, 2 x 795.0 MCM (TERN), 31 km - ÁREAS COM FUNDIÁRIO ELEVADO</t>
  </si>
  <si>
    <t>1º Reator de Linha Fixo 230 kV, 1 x 25  MVar 3Φ // SE Palmas</t>
  </si>
  <si>
    <t>EL (Entrada de Linha) 230 kV, Arranjo BD4 // SE Palmas</t>
  </si>
  <si>
    <t>CRL (Conexão de Reator de Linha Fixo) 230 kV, Arranjo BD4 // SE Palmas</t>
  </si>
  <si>
    <t>MIM - 230 kV // SE Palmas</t>
  </si>
  <si>
    <t>MIG-A // SE Palmas</t>
  </si>
  <si>
    <t>1° e 2° TF 230/13,8 kV, 2 x 50 MVA 3Φ</t>
  </si>
  <si>
    <t>Custo de transporte de trafo 230/13,8 kV de GV2 p/ Ipatinga 1</t>
  </si>
  <si>
    <t>Infraestrutura p/ instalação de trafo 230/13,8 kV (Obras civis do módulo de instalação do equipamento)</t>
  </si>
  <si>
    <t>Infraestrutura p/ instalação de trafo 230/13,8 kV (Percentual do módulo geral)</t>
  </si>
  <si>
    <t>Custo de transporte de trafo 230/13,8 kV de GV2 p/ Itabira 2</t>
  </si>
  <si>
    <t>Infraestrutura p/ instalação de trafo 230/13,8 kV (Percentual de módulo geral)</t>
  </si>
  <si>
    <t>Substituição equipamentos do vão 6K, BD4</t>
  </si>
  <si>
    <t>Substituição equipamentos do vão 7K, BD4</t>
  </si>
  <si>
    <t>Substituição das secionadoras do vão 11K, BD4</t>
  </si>
  <si>
    <t>Circuito Simples 345 kV, 2 x 1113 MCM (BLUEJAY), 108 km</t>
  </si>
  <si>
    <t>EL (Entrada de Linha) 345 kV, Arranjo DJM // SE Pirapora 2</t>
  </si>
  <si>
    <t>IB (Interligação de Barras) 345 kV, Arranjo DJM // SE Pirapora 2</t>
  </si>
  <si>
    <t>EL (Entrada de Linha) 345 kV, Arranjo AN // SE Três Marias</t>
  </si>
  <si>
    <t>MIM - 345 kV // SE Pirapora 2</t>
  </si>
  <si>
    <t>MIG-A // SE Três Marias</t>
  </si>
  <si>
    <t>1° e 2° ATF 500/230 kV, (6+1R) x 100 MVA 1Φ</t>
  </si>
  <si>
    <t>1° e 2° ATF 230/138 kV, (6+1R) x 33,3 MVA 1Φ</t>
  </si>
  <si>
    <t>Circuito Duplo 230 kV, 2 x 795 MCM (TERN), 94 km</t>
  </si>
  <si>
    <t>EL (Entrada de Linha) 230 kV, Arranjo BD4 // SE Janaúba 3</t>
  </si>
  <si>
    <t>EL (Entrada de Linha) 230 kV, Arranjo BD4 // SE Jaíba</t>
  </si>
  <si>
    <t>MIM - 230 kV // SE Janaúba 3</t>
  </si>
  <si>
    <t>MIM - 230 kV // SE Jaíba</t>
  </si>
  <si>
    <t>MIG-A // SE Janaúba 3</t>
  </si>
  <si>
    <t>Circuito Simples 230 kV, 1 x 954.0 MCM (RAIL), 28 km</t>
  </si>
  <si>
    <t>1°, 2° e 3° ATF 230/138 kV, 3 x 225 MVA 3Φ</t>
  </si>
  <si>
    <t>1º, 2º e 3º ATF 525/230 kV, (9 + 1R) x 224  MVA 1Φ</t>
  </si>
  <si>
    <t>3° TF 230/69 kV, 3 x 55 MVA 1Φ</t>
  </si>
  <si>
    <t>Aquisição de Terreno</t>
  </si>
  <si>
    <t>3° TF 230/13,8 kV, 1 x 50 MVA 3Φ</t>
  </si>
  <si>
    <t>1° e 2° TF 230/69 kV, 2 x 165 MVA 3Φ</t>
  </si>
  <si>
    <t>Desativação de 1 CT 230 KV BD4 e 1 CT 69 KV BPT</t>
  </si>
  <si>
    <t>Desmontagem e transporte de 3 TRs 230/69kV, 50 MVA cada</t>
  </si>
  <si>
    <t>Circuito Simples 525 kV, 4 x 954 MCM (RAIL), 11 km</t>
  </si>
  <si>
    <t>Circuito Simples 525 kV, 4 x 636 MCM (GROSBEAK), 13 km</t>
  </si>
  <si>
    <t>Circuito Duplo 230 kV, 1 x 715,5 MCM (STARLING), 10 km</t>
  </si>
  <si>
    <t>Circuito Duplo 230 kV, 1 x 636 MCM (GROSBEAK), 10 km</t>
  </si>
  <si>
    <t>Circuito Simples 230 kV, 2 x 477 MCM (HAWK), 24 km</t>
  </si>
  <si>
    <t>EL (Entrada de Linha) 230 kV, Arranjo BD4 // SE Caxias Norte</t>
  </si>
  <si>
    <t>EL (Entrada de Linha) 230 kV, Arranjo BD4 // SE Vinhedos</t>
  </si>
  <si>
    <t>MIM - 230 kV // SE Caxias Norte</t>
  </si>
  <si>
    <t>MIM - 230 kV // SE Vinhedos</t>
  </si>
  <si>
    <t>MIG-A // SE Vinhedos</t>
  </si>
  <si>
    <t>Circuito Simples 230 kV, 2 x 477 MCM (HAWK), 26 km</t>
  </si>
  <si>
    <t>EL (Entrada de Linha) 230 kV, Arranjo BD4 // SE Monte Claro</t>
  </si>
  <si>
    <t>MIM - 230 kV // SE Monte Claro</t>
  </si>
  <si>
    <t>MIG-A // SE Monte Claro</t>
  </si>
  <si>
    <t>Circuito Simples 230 kV, 2 x 477 MCM (HAWK), 30 km</t>
  </si>
  <si>
    <t>EL (Entrada de Linha) 230 kV, Arranjo BD4 // SE Caxias 6</t>
  </si>
  <si>
    <t>MIM - 230 kV // SE Caxias 6</t>
  </si>
  <si>
    <t>MIG-A // SE Caxias 6</t>
  </si>
  <si>
    <t>Recapacitação Circuito Simples 230 kV, 1 x 636 MCM (Grosbeak), C1, 140 km</t>
  </si>
  <si>
    <t>Recapacitação Circuito Simples 230 kV, 1 x 636 MCM (Grosbeak), C2, 140 km</t>
  </si>
  <si>
    <t>Recapacitação Circuito Simples 230 kV, 1 x 636 MCM (Grosbeak), C1, 55 km</t>
  </si>
  <si>
    <t>Recapacitação Circuito Simples 230 kV, 1 x 636 MCM (Grosbeak), C2, 52 km</t>
  </si>
  <si>
    <t>Recapacitação Circuito Simples 230 kV, 1 x 636 MCM (Grosbeak), C1, 30,9 km</t>
  </si>
  <si>
    <t>Recapacitação Circuito Simples 230 kV, 1 x 636 MCM (Grosbeak), C2, 31,9 km</t>
  </si>
  <si>
    <t>2° TF 230/69 kV, 3 x 55 MVA 1Φ</t>
  </si>
  <si>
    <t>2 x EL (Entrada de Linha) 230 KV, Arranjo BD4 (GIS)</t>
  </si>
  <si>
    <t>Circuito Simples 230 kV, 2 x 795 MCM (TERN), 31 km</t>
  </si>
  <si>
    <t>EL (Entrada de Linha) 230 kV, Arranjo BD4 // SE Trindade</t>
  </si>
  <si>
    <t>EL (Entrada de Linha) 230 kV, Arranjo BD4 // SE Goianira</t>
  </si>
  <si>
    <t>MIM - 230 kV // SE Trindade</t>
  </si>
  <si>
    <t>MIM - 230 kV // SE Goianira</t>
  </si>
  <si>
    <t>Circuito Simples 230 kV, 2 x 795 MCM (TERN), 30 km</t>
  </si>
  <si>
    <t>EL (Entrada de Linha) 230 kV, Arranjo BD4 // SE Xavantes</t>
  </si>
  <si>
    <t>MIM - 230 kV // SE Xavantes</t>
  </si>
  <si>
    <t>5° ATF 230/138 kV, 3 x 50 MVA 1Φ</t>
  </si>
  <si>
    <t>Circuito Simples 500 kV, 4 x 795 MCM (DRAKE), 225 km</t>
  </si>
  <si>
    <t>EL (Entrada de Linha) 500 kV, Arranjo DJM // SE Rio Verde Norte</t>
  </si>
  <si>
    <t>EL (Entrada de Linha) 500 kV, Arranjo DJM // SE Trindade</t>
  </si>
  <si>
    <t>Circuito Duplo 500 kV, 4 x 636.0 MCM (GROSBEAK), 22,5 km</t>
  </si>
  <si>
    <t>Circuito Simples 230 kV, 2 x 954.0 MCM (RAIL), 15 km</t>
  </si>
  <si>
    <t>EL (Entrada de Linha) 230 kV, Arranjo BD4 // SE Rio Largo II</t>
  </si>
  <si>
    <t>EL (Entrada de Linha) 230 kV, Arranjo BD4 // SE Messias</t>
  </si>
  <si>
    <t>MIM - 230 kV // SE Messias</t>
  </si>
  <si>
    <t>MIM - 230 kV // SE Rio Largo II</t>
  </si>
  <si>
    <t>MIG-A // SE Rio Largo II</t>
  </si>
  <si>
    <t>MIG-A // SE Messias</t>
  </si>
  <si>
    <t>3º ATF 500/230 kV, 3 x 200  MVA 1Φ</t>
  </si>
  <si>
    <t>Recapacitação, Circuito Simples 230 kV, 1 x 715 MCM (Starling-T), 0.2 km</t>
  </si>
  <si>
    <t>Recapacitação, Circuito Simples 230 kV, 1 x 636 MCM (T-ACSR Rook), 27,9 km</t>
  </si>
  <si>
    <t>Recapacitação, Circuito Simples 230 kV, 1 x 636 MCM (T-ACSR Rook), 29 km</t>
  </si>
  <si>
    <t>Substituição dos ATFs 230/138 kV por unidades de 150 MVA (provenientes da SE Ponta Grossa Norte)</t>
  </si>
  <si>
    <t>Circuito Duplo 230 kV, 2 x 795.0 MCM (TERN), 13.3 km</t>
  </si>
  <si>
    <t>SE 500/138 kV Serra Pelada</t>
  </si>
  <si>
    <t>1º e 2º TF 500/138 kV, (6 + 1R) x 50  MVA 1Φ</t>
  </si>
  <si>
    <t>1° ATF 230/138 kV, 1 x 100 MVA 3Φ</t>
  </si>
  <si>
    <t>2° ATF 230/138 kV, 1 x 100 MVA 3Φ</t>
  </si>
  <si>
    <t>1º Reator de Barra 230 kV, 1 x 25  MVar 3Φ</t>
  </si>
  <si>
    <t>Circuito Simples 230 kV, 2 x 477.0 MCM (HAWK), 237,2 km - TERRENO FIRME</t>
  </si>
  <si>
    <t>Circuito Simples 230 kV, 2 x 477.0 MCM (HAWK), 40,8 km - TORRES ALTEADAS</t>
  </si>
  <si>
    <t>1º Reator de Linha Fixo 230 kV, 1 x 20  MVar 3Φ // SE Cachimbo</t>
  </si>
  <si>
    <t>1º Reator de Linha Fixo 230 kV, 1 x 20  MVar 3Φ // SE Cláudia</t>
  </si>
  <si>
    <t>EL (Entrada de Linha) 230 kV, Arranjo BD4 // SE Cláudia</t>
  </si>
  <si>
    <t>EL (Entrada de Linha) 230 kV, Arranjo BD4 // SE Cachimbo</t>
  </si>
  <si>
    <t>CRL (Conexão de Reator de Linha Fixo) 230 kV, Arranjo BD4 // SE Cláudia</t>
  </si>
  <si>
    <t>CRL (Conexão de Reator de Linha Fixo) 230 kV, Arranjo BD4 // SE Cachimbo</t>
  </si>
  <si>
    <t>MIM - 230 kV // SE Cláudia</t>
  </si>
  <si>
    <t>MIM - 230 kV // SE Cachimbo</t>
  </si>
  <si>
    <t>Circuito Simples 230 kV, 2 x 477.0 MCM (HAWK), 167,4 km - TERRENO FIRME</t>
  </si>
  <si>
    <t>Circuito Simples 230 kV, 2 x 477.0 MCM (HAWK), 59,6 km - TORRES ALTEADAS</t>
  </si>
  <si>
    <t>1º Reator de Linha Fixo 230 kV, 1 x 15  MVar 3Φ // SE Cachimbo</t>
  </si>
  <si>
    <t>1º Reator de Linha Fixo 230 kV, 1 x 15  MVar 3Φ // SE Novo Progresso</t>
  </si>
  <si>
    <t>EL (Entrada de Linha) 230 kV, Arranjo BD4 // SE Novo Progresso</t>
  </si>
  <si>
    <t>CRL (Conexão de Reator de Linha Fixo) 230 kV, Arranjo BD4 // SE Novo Progresso</t>
  </si>
  <si>
    <t>MIM - 230 kV // SE Novo Progresso</t>
  </si>
  <si>
    <t>1° ATF 230/138 kV, 1 x 200 MVA 3Φ</t>
  </si>
  <si>
    <t>Circuito Simples 230 kV, 2 x 795 MCM (TERN), 42,7 km - Terreno Firme</t>
  </si>
  <si>
    <t>Circuito Simples 230 kV, 2 x 795 MCM (TERN), 15,8 km - Torres Alteadas</t>
  </si>
  <si>
    <t>Circuito Simples 230 kV, 2 x 795 MCM (TERN), 2,5 km - Área Alagadiça</t>
  </si>
  <si>
    <t>EL (Entrada de Linha) 230 kV, Arranjo BD4 // SE Xingu</t>
  </si>
  <si>
    <t>EL (Entrada de Linha) 230 kV, Arranjo BD4 // SE Altamira</t>
  </si>
  <si>
    <t>MIM - 230 kV // SE Xingu</t>
  </si>
  <si>
    <t>MIM - 230 kV // SE Altamira</t>
  </si>
  <si>
    <t>MIG-A // SE Altamira</t>
  </si>
  <si>
    <t>Circuito Simples 230 kV, 1 x 1113 MCM (BLUEJAY), 61,1 km - Terreno Normal</t>
  </si>
  <si>
    <t>Circuito Simples 230 kV, 1 x 1113 MCM (BLUEJAY), 125,9 km - Torres Alteadas</t>
  </si>
  <si>
    <t>Reator de Linha Fixo 230 kV, 1 x 10 Mvar 3Φ // SE Transamazônica</t>
  </si>
  <si>
    <t>Reator de Linha Fixo 230 kV, 1 x 10 Mvar 3Φ // SE Tapajós</t>
  </si>
  <si>
    <t>EL (Entrada de Linha) 230 kV, Arranjo BD4 // SE Transamazônica</t>
  </si>
  <si>
    <t>EL (Entrada de Linha) 230 kV, Arranjo BD4 // SE Tapajós</t>
  </si>
  <si>
    <t>CRL (Conexão de Reator de Linha Fixo) 230 kV, Arranjo BD4 // SE Transamazônica</t>
  </si>
  <si>
    <t>CRL (Conexão de Reator de Linha Fixo) 230 kV, Arranjo BD4 // SE Tapajós</t>
  </si>
  <si>
    <t>MIM - 230 kV // SE Transamazônica</t>
  </si>
  <si>
    <t>MIM - 230 kV // SE Tapajós</t>
  </si>
  <si>
    <t>MIG-A // SE Transamazônica</t>
  </si>
  <si>
    <t>MIG-A // SE Tapajós</t>
  </si>
  <si>
    <t>Circuito Simples 230 kV, 1 x 795.0 MCM (DRAKE), 0,5 km</t>
  </si>
  <si>
    <t>Circuito Duplo 230 kV, 1 x 795.0 MCM (TERN), 1 km</t>
  </si>
  <si>
    <t>2º TF 440/138 kV, (3 + 1R) x 100  MVA 1Φ</t>
  </si>
  <si>
    <t>Circuito Simples 440 kV, 4 x 636.0 MCM (GROSBEAK), 2,5 km</t>
  </si>
  <si>
    <t>Circuito Simples 440 kV, 4 x 636.0 MCM (GROSBEAK), 35,5 km</t>
  </si>
  <si>
    <t>EL (Entrada de Linha) 440 kV, Arranjo DJM // SE Ilha Solteira</t>
  </si>
  <si>
    <t>EL (Entrada de Linha) 440 kV, Arranjo DJM // SE Três Irmãos</t>
  </si>
  <si>
    <t>IB (Interligação de Barras) 440 kV, Arranjo DJM // SE Três Irmãos</t>
  </si>
  <si>
    <t>MIM - 440 kV // SE Três Irmãos</t>
  </si>
  <si>
    <t>1° e 2° ATF 345/138 kV, (6+1R) x 75 MVA 1Φ</t>
  </si>
  <si>
    <t>Circuito Simples 345 kV, 3 x 795 MCM (TERN), 92 km</t>
  </si>
  <si>
    <t>EL (Entrada de Linha) 345 kV, Arranjo DJM // SE Santos Dumont 2</t>
  </si>
  <si>
    <t>EL (Entrada de Linha) 345 kV, Arranjo DJM // SE Leopoldina 2</t>
  </si>
  <si>
    <t>IB (Interligação de Barras) 345 kV, Arranjo DJM // SE Santos Dumont 2</t>
  </si>
  <si>
    <t>MIM - 345 kV // SE Santos Dumont 2</t>
  </si>
  <si>
    <t>MIG-A // SE Santos Dumont 2</t>
  </si>
  <si>
    <t>Circuito Simples 345 kV, 3 x 795 MCM (TERN), 140 km</t>
  </si>
  <si>
    <t>IB (Interligação de Barras) 345 kV, Arranjo DJM // SE Lagos</t>
  </si>
  <si>
    <t>MIM - 345 kV // SE Lagos</t>
  </si>
  <si>
    <t>MIG-A // SE Lagos</t>
  </si>
  <si>
    <t>2° ATF 345/138 kV, 3 x 50 MVA 1Φ</t>
  </si>
  <si>
    <t>2º ATF 230/138 kV, 1 x 200  MVA 3Φ</t>
  </si>
  <si>
    <t>1° ATF 345/138 kV, (3+1R) x 100 MVA 1Φ com LTC e Terc</t>
  </si>
  <si>
    <t>Circuito Simples 345 kV, 2 x 954 MCM (RAIL), 115 km</t>
  </si>
  <si>
    <t>EL (Entrada de Linha) 345 kV, Arranjo DJM // SE Araxá 3</t>
  </si>
  <si>
    <t>EL (Entrada de Linha) 345 kV, Arranjo DJM // SE Nova Ponte</t>
  </si>
  <si>
    <t>Circuito Simples 345 kV, 2 x 954 MCM (RAIL), 57,8 km</t>
  </si>
  <si>
    <t>EL (Entrada de Linha) 345 kV, Arranjo DJM // SE Uberlândia 10</t>
  </si>
  <si>
    <t>1º ATF 345/138 kV, (3 + 1R) x 100  MVA 1Φ com LTC e Terc</t>
  </si>
  <si>
    <t>1° e 2° ATF 500/345 kV, (6+1R) x 100 MVA 1Φ com LTC e Terc</t>
  </si>
  <si>
    <t>1º ATF 345/138 kV, (3 + 1R) x 66.67  MVA 1Φ com LTC e Terc</t>
  </si>
  <si>
    <t>1º ATF 345/138 kV, 3 x 66,67  MVA 1Φ com LTC e Terc</t>
  </si>
  <si>
    <t>Circuito Duplo 345 kV, 2 x 954.0 MCM (RAIL), 1 km</t>
  </si>
  <si>
    <t>Reator de Barra 500 kV, (9+1R) x 33,3 Mvar 1Φ</t>
  </si>
  <si>
    <t>Reator de Barra 500 kV, (9+1R) x 50 Mvar 1Φ</t>
  </si>
  <si>
    <t>Circuito Duplo 500 kV, 4 x 1113 MCM (BLUEJAY), 214 km</t>
  </si>
  <si>
    <t>Reator de Linha Fixo 500 kV, (6+1R) x 16,66 Mvar 1Φ // SE Terminal Rio</t>
  </si>
  <si>
    <t>Reator de Linha Fixo 500 kV, (6+1R) x 16,66 Mvar 1Φ // SE Lagos</t>
  </si>
  <si>
    <t>EL (Entrada de Linha) 500 kV, Arranjo DJM // SE Lagos</t>
  </si>
  <si>
    <t>CRL (Conexão de Reator de Linha Fixo) 500 kV, Arranjo DJM // SE Lagos</t>
  </si>
  <si>
    <t>Circuito Duplo 500 kV, 4 x 1113 MCM (BLUEJAY), 100 km</t>
  </si>
  <si>
    <t>EL (Entrada de Linha) 500 kV, Arranjo DJM // SE Campos 2</t>
  </si>
  <si>
    <t>Circuito Duplo 500 kV, 4 x 1113 MCM (BLUEJAY), 230 km</t>
  </si>
  <si>
    <t>Reator de Linha Fixo 500 kV, (6+1R) x 20 Mvar 1Φ // SE Campos 2</t>
  </si>
  <si>
    <t>Reator de Linha Fixo 500 kV, (6+1R) x 20 Mvar 1Φ // SE Mutum</t>
  </si>
  <si>
    <t>CRL (Conexão de Reator de Linha Fixo) 500 kV, Arranjo DJM // SE Campos 2</t>
  </si>
  <si>
    <t>Circuito Duplo 230 kV, 1 x 636 MCM (GROSBEAK), 1 km</t>
  </si>
  <si>
    <t>Circuito Duplo 230 kV, 2 x 477.0 MCM (HAWK), 70 km</t>
  </si>
  <si>
    <t>EL (Entrada de Linha) 230 kV, Arranjo BD4 // SE Rio das Éguas</t>
  </si>
  <si>
    <t>EL (Entrada de Linha) 230 kV, Arranjo BD4 // SE Iaciara 2</t>
  </si>
  <si>
    <t>MIM - 230 kV // SE Rio das Éguas</t>
  </si>
  <si>
    <t>MIM - 230 kV // SE Iaciara 2</t>
  </si>
  <si>
    <t>Circuito Duplo 230 kV, 1 x 636.0 MCM (GROSBEAK), 0.4 km</t>
  </si>
  <si>
    <t>Circuito Duplo 230 kV, 1 x 636.0 MCM (GROSBEAK), 34 km</t>
  </si>
  <si>
    <t>2º Capacitor em Derivação 230 kV, 1 x 30  MVar 3Φ</t>
  </si>
  <si>
    <t>3º TF 230/69 kV, 1 x 150  MVA 3Φ</t>
  </si>
  <si>
    <t>Circuito Simples 230 kV, 1 x 954.0 MCM (RAIL), 142 km</t>
  </si>
  <si>
    <t>EL (Entrada de Linha) 230 kV, Arranjo BD4 // SE Crato II</t>
  </si>
  <si>
    <t>MIM - 230 kV // SE Crato II</t>
  </si>
  <si>
    <t>MIG-A // SE Crato II</t>
  </si>
  <si>
    <t>MIG-A // SE Chapada III</t>
  </si>
  <si>
    <t>Circuito Simples 230 kV, 2 x 795.0 MCM (TERN), 191 km</t>
  </si>
  <si>
    <t>1º Reator de Linha Fixo 230 kV, 1 x 10  MVar 3Φ // SE Itapebi</t>
  </si>
  <si>
    <t>1º Reator de Linha Fixo 230 kV, 1 x 10  MVar 3Φ // SE Poções III</t>
  </si>
  <si>
    <t>EL (Entrada de Linha) 230 kV, Arranjo BD4 // SE Poções III</t>
  </si>
  <si>
    <t>EL (Entrada de Linha) 230 kV, Arranjo BD4 // SE Itapebi</t>
  </si>
  <si>
    <t>CRL (Conexão de Reator de Linha Fixo) 230 kV, Arranjo BD4 // SE Poções III</t>
  </si>
  <si>
    <t>CRL (Conexão de Reator de Linha Fixo) 230 kV, Arranjo BD4 // SE Itapebi</t>
  </si>
  <si>
    <t>MIM - 230 kV // SE Itapebi</t>
  </si>
  <si>
    <t>MIM - 230 kV // SE Poções III</t>
  </si>
  <si>
    <t>MIG-A // SE Itapebi</t>
  </si>
  <si>
    <t>Circuito Duplo 230 kV, 1 x 636.0 MCM (GROSBEAK), 28 km</t>
  </si>
  <si>
    <t>1º e 2º TF 230/69 kV, 2 x 180  MVA 3Φ</t>
  </si>
  <si>
    <t>3º TF 230/69 kV, 1 x 180  MVA 3Φ</t>
  </si>
  <si>
    <t>Circuito Duplo 230 kV, 2 x 795.0 MCM (TERN), 24.8 km (1)</t>
  </si>
  <si>
    <t>Circuito Duplo 230 kV, 2 x 795.0 MCM (TERN), 10.4 km (2)</t>
  </si>
  <si>
    <t>Circuito Duplo 230 kV, AL 2000 mm2, 4.8 km (3)</t>
  </si>
  <si>
    <t>EL (Entrada de Linha) 230 kV, Arranjo BD4 // SE Camaçari IV</t>
  </si>
  <si>
    <t>EL (Entrada de Linha) 230 kV, Arranjo BD4 // SE Pirajá</t>
  </si>
  <si>
    <t>MIM - 230 kV // SE Pirajá</t>
  </si>
  <si>
    <t>MIM - 230 kV // SE Camaçari IV</t>
  </si>
  <si>
    <t>MIG-A // SE Camaçari IV</t>
  </si>
  <si>
    <t>Circuito Simples 230 kV, AL 2000 mm2, 1 km (1)</t>
  </si>
  <si>
    <t>Circuito Simples 230 kV, 2 x 795.0 MCM (TERN), 4.1 km (2)</t>
  </si>
  <si>
    <t>EL (Entrada de Linha) 230 kV, Arranjo BD4 // SE Pituaçu</t>
  </si>
  <si>
    <t>EL (Entrada de Linha) 230 kV, Arranjo BPT // SE Pirajá</t>
  </si>
  <si>
    <t>MIM - 230 kV // SE Pituaçu</t>
  </si>
  <si>
    <t>MIG-A // SE Pituaçu</t>
  </si>
  <si>
    <t>MIG-A // SE Pirajá</t>
  </si>
  <si>
    <t>SECC LT 230 kV Açu II - Mossoró II, C2, na SE Açu III</t>
  </si>
  <si>
    <t>SECC LT 230 kV Mesquita - Governador Valadares 2, C1, na SE Governador Valadares 6</t>
  </si>
  <si>
    <t>Circuito Simples 230 kV, 2 x 636.0 MCM (GROSBEAK), 15 km</t>
  </si>
  <si>
    <t>Circuito Duplo 440 kV, 4 x 636 MCM (GROSBEAK), 32 km</t>
  </si>
  <si>
    <t xml:space="preserve">EL (Entrada de Linha) 440 kV, Arranjo DJM // SE BOM JARDIM </t>
  </si>
  <si>
    <t>EL (Entrada de Linha) 440 kV, Arranjo DJM // SE Bom Jardim</t>
  </si>
  <si>
    <t>EL (Entrada de Linha) 440 kV, Arranjo BDDD // SE  CABREUVA</t>
  </si>
  <si>
    <t>SECC LT 230 kV Governador Valadares 2 - Conselheiro Pena, C1, na SE Governador Valadares 6</t>
  </si>
  <si>
    <t>Circuito Simples 230 kV, 2 x 636.0 MCM (GROSBEAK), 14 km</t>
  </si>
  <si>
    <t>Circuito Duplo 345 kV, 3 x 954.0 MCM (RAIL), 12 km</t>
  </si>
  <si>
    <t>01/01/2025</t>
  </si>
  <si>
    <t>EL (Entrada de Linha) 345 kV, Arranjo BD5</t>
  </si>
  <si>
    <t>Circuito Duplo 230 kV, 1 x 1113 MCM (BLUEJAY), 3 km</t>
  </si>
  <si>
    <t>Subst. 1° e 2° TF 230/23 kV, 2 x 75 MVA 3Φ (Atuais: 2x50 MVA 3Φ)</t>
  </si>
  <si>
    <t>Subst. 1° e 2° ATF 230/138 kV, (6+1R) x 75 MVA 1Φ (Atual: 150MVA)</t>
  </si>
  <si>
    <t>Subst. 1° e 2° TF 230/23 kV, 2 x 75 MVA 3Φ (Atual: 50 MVA)</t>
  </si>
  <si>
    <t>Subst. 1° TF 230/23 kV, 1 x 75 MVA 3Φ (Atual: 50 MVA)</t>
  </si>
  <si>
    <t>2° TF 230/23 kV, 1 x 75 MVA 3Φ</t>
  </si>
  <si>
    <t>CT (Conexão de Transformador) 230 kV, Arranjo BD4 (GIS)</t>
  </si>
  <si>
    <t>Subst. 1° e 2° TF 230/69 kV, 2 x 165 MVA 3Φ (Atual: 50 MVA)</t>
  </si>
  <si>
    <t>CT (Conexão de Transformador) 230 kV, Arranjo BD5</t>
  </si>
  <si>
    <t>IB (Interligação de Barras) 230 kV, Arranjo BD5</t>
  </si>
  <si>
    <t>1°, 2°, 3°, 4° e 5° TF 230/13,8 kV, 5 x 75 MVA 3Φ (Atuais: 5x50 MVA 3Φ)</t>
  </si>
  <si>
    <t>CT (Conexão de Transformador) 13,8 kV, Arranjo BDDD (Cubículo Abrigado)</t>
  </si>
  <si>
    <t>3 EL (Entrada de Linha) 230 kV, Arranjo BD4 (GIS)</t>
  </si>
  <si>
    <t>IB (Interligação de Barras) 230 kV, Arranjo BD4 (GIS)</t>
  </si>
  <si>
    <t>Subst. 1° TF 230/13,8 kV, 1 x 75 MVA 3Φ (Atual: 50 MVA)</t>
  </si>
  <si>
    <t>2° TF 230/13,8 kV, 1 x 75 MVA 3Φ</t>
  </si>
  <si>
    <t>Subst. 1° TF 230/13,8 kV, 1 x 75 MVA 3Φ (Atual: 60 MVA)</t>
  </si>
  <si>
    <t>CT (Conexão de Transformador) 13,8 kV, Arranjo BPT (Cubículo Abrigado)</t>
  </si>
  <si>
    <t>Subst. 1° e 2° TF 230/13,8 kV, 2 x 75 MVA 3Φ (Atual: 50 MVA)</t>
  </si>
  <si>
    <t>1°, 2° e 3° ATF 230/138 kV, (9+1R) x 55 MVA 1Φ</t>
  </si>
  <si>
    <t>Circuito Duplo 230 kV, 1 x 715.5 MCM (STARLING), 2.5 km</t>
  </si>
  <si>
    <t>Circuito Duplo 230 kV, 2 x 795.0 MCM (TERN), 105 km</t>
  </si>
  <si>
    <t>EL (Entrada de Linha) 230 kV, Arranjo BD4 // SE Rio Formoso II</t>
  </si>
  <si>
    <t>MIM - 230 kV // SE Rio Formoso II</t>
  </si>
  <si>
    <t>3º ATF 230/138 kV, 3 x 33  MVA 1Φ</t>
  </si>
  <si>
    <t>3º ATF 230/138 kV, 1 x 200  MVA 3Φ</t>
  </si>
  <si>
    <t>Circuito Duplo 500 kV, 4 x 954 MCM (RAIL), 7,14 km</t>
  </si>
  <si>
    <t>Circuito Duplo 500 kV, 4 x 954 MCM (RAIL), 14,37 km</t>
  </si>
  <si>
    <t>Circuito Simples 500 kV, 4 x 954 MCM (RAIL), 155 km</t>
  </si>
  <si>
    <t>Reator de Linha Fixo 500 kV, (3+1R) x 20 Mvar 1Φ // SE Trindade</t>
  </si>
  <si>
    <t>Reator de Linha Fixo 500 kV, (3+1R) x 20  MVar 1Φ // SE Silvânia</t>
  </si>
  <si>
    <t>EL (Entrada de Linha) 500 kV, Arranjo DJM // SE Silvânia</t>
  </si>
  <si>
    <t>CRL (Conexão de Reator de Linha Fixo) 500 kV, Arranjo DJM // SE Silvânia</t>
  </si>
  <si>
    <t>CRL (Conexão de Reator de Linha Fixo) 500 kV, Arranjo DJM // SE Trindade</t>
  </si>
  <si>
    <t>Compensador Estático 525 kV, 1 x (-180/+300) Mvar</t>
  </si>
  <si>
    <t>Circuito Duplo 230 kV, 2 x 795 MCM (TERN), 54,8 km</t>
  </si>
  <si>
    <t>EL (Entrada de Linha) 230 kV, Arranjo BD4 // SE Caxias</t>
  </si>
  <si>
    <t>EL (Entrada de Linha) 230 kV, Arranjo BD4 // SE Scharlau 2</t>
  </si>
  <si>
    <t>MIM - 230 kV // SE Caxias</t>
  </si>
  <si>
    <t>MIM - 230 kV // SE Scharlau 2</t>
  </si>
  <si>
    <t>Circuito Simples 230 kV, 1x1400mm² Al, 8,4 km (subterrâneo)</t>
  </si>
  <si>
    <t>MIG-A // SE Porto Alegre 9</t>
  </si>
  <si>
    <t>Circuito Simples 230 kV, 2 x 795 MCM (TERN), 34,85 km</t>
  </si>
  <si>
    <t>EL (Entrada de Linha) 230 kV, Arranjo BD3 (GIS) // SE Osório 3</t>
  </si>
  <si>
    <t>MIG-A // SE Osório 3</t>
  </si>
  <si>
    <t>Circuito Simples 230 kV, 2 x 795 MCM (TERN), 33,59 km</t>
  </si>
  <si>
    <t>EL (Entrada de Linha) 230 kV, Arranjo BD5 // SE Pólo Petroquímico</t>
  </si>
  <si>
    <t>MIM - 230 kV // SE Pólo Petroquímico</t>
  </si>
  <si>
    <t>MIG-A // SE Pólo Petroquímico</t>
  </si>
  <si>
    <t>Circuito Simples 230 kV, 2 x 795 MCM (TERN), 13,47 km</t>
  </si>
  <si>
    <t>EL (Entrada de Linha) 230 kV, Arranjo BD4 // SE Charqueadas 3</t>
  </si>
  <si>
    <t>MIM - 230 kV // SE Charqueadas 3</t>
  </si>
  <si>
    <t>Circuito Duplo 230 kV, 1x1200mm² Al, 4,55 km (subterrâneo)</t>
  </si>
  <si>
    <t>Desmantelamento do trecho entre o ponto de seccionamento e a SE Charqueadas</t>
  </si>
  <si>
    <t>Circuito Duplo 230 kV, 1x1200mm² Al, 4,51 km (subterrâneo)</t>
  </si>
  <si>
    <t>Desmantelamento dos ativos da CEEE-GT - Ponto de Seccionamento - Scharlau</t>
  </si>
  <si>
    <t>Desmantelamento da EL (Entrada de Linha) 230 kV, Arranjo BD4 // SE Scharlau 2</t>
  </si>
  <si>
    <t>Circuito Simples 230 kV, 1 x 636 MCM (GROSBEAK), 2,8 km</t>
  </si>
  <si>
    <t>EL (Entrada de Linha) 230 kV, Arranjo BD4 // SE Farroupilha</t>
  </si>
  <si>
    <t>MIM - 230 kV // SE Farroupilha</t>
  </si>
  <si>
    <t>Circuito Duplo 230 kV, 1 x 636 MCM (GROSBEAK), 1,1 km</t>
  </si>
  <si>
    <t>CRL (Conex. de Reator de Linha) 525 kV, Arranjo DJM</t>
  </si>
  <si>
    <t>Circuito Duplo 525 kV, 4 x 954 MCM (RAIL), 315,44 km</t>
  </si>
  <si>
    <t>1º e 2º Reator de Linha Fixo 525 kV, (6 + 1R) x 36  MVar 1Φ // SE Abdon Batista 2</t>
  </si>
  <si>
    <t>1º e 2º Reator de Linha Fixo 525 kV, (6 + 1R) x 36  MVar 1Φ // SE Ponta Grossa</t>
  </si>
  <si>
    <t>EL (Entrada de Linha) 525 kV, Arranjo DJM // SE Abdon Batista 2</t>
  </si>
  <si>
    <t>CRL (Conexão de Reator de Linha Fixo) 525 kV, Arranjo DJM // SE Abdon Batista 2</t>
  </si>
  <si>
    <t>IB (Interligação de Barras) 525 kV, Arranjo DJM // SE Ponta Grossa</t>
  </si>
  <si>
    <t>IB (Interligação de Barras) 525 kV, Arranjo DJM // SE Abdon Batista 2</t>
  </si>
  <si>
    <t>MIM - 525 kV // SE Ponta Grossa</t>
  </si>
  <si>
    <t>MIM - 525 kV // SE Abdon Batista 2</t>
  </si>
  <si>
    <t>Circuito Duplo 525 kV, 4 x 954 MCM (RAIL), 4,67 km</t>
  </si>
  <si>
    <t>Circuito Simples 525 kV, 4 x 954 MCM (RAIL), 229,68 km</t>
  </si>
  <si>
    <t>EL (Entrada de Linha) 525 kV, Arranjo DJM // SE Segredo</t>
  </si>
  <si>
    <t>IB (Interligação de Barras) 525 kV, Arranjo DJM // SE Segredo</t>
  </si>
  <si>
    <t>MIM - 525 kV // SE Segredo</t>
  </si>
  <si>
    <t>Circuito Simples 525 kV, 4 x 954 MCM (RAIL), 186,4 km</t>
  </si>
  <si>
    <t>Circuito Duplo 525 kV, 4 x 954.0 MCM (RAIL), 1,5 km (lançamento D1)</t>
  </si>
  <si>
    <t>Circuito Simples 525 kV, 4 x 954 MCM (RAIL), 82,57 km</t>
  </si>
  <si>
    <t>EL (Entrada de Linha) 525 kV, Arranjo DJM // SE Porto Alegre Sul</t>
  </si>
  <si>
    <t>IB (Interligação de Barras) 525 kV, Arranjo DJM // SE Porto Alegre Sul</t>
  </si>
  <si>
    <t>MIM - 525 kV // SE Porto Alegre Sul</t>
  </si>
  <si>
    <t>Circuito Duplo 525 kV, 4 x 954 MCM (RAIL), 393,46 km</t>
  </si>
  <si>
    <t>1º e 2º Reator de Linha Fixo 525 kV, (6 + 1R) x 60  MVar 1Φ // SE Porto Alegre Sul</t>
  </si>
  <si>
    <t>1º e 2º Reator de Linha Fixo 525 kV, (6 + 1R) x 60  MVar 1Φ // SE Abdon Batista 2</t>
  </si>
  <si>
    <t>CRL (Conexão de Reator de Linha Fixo) 525 kV, Arranjo DJM // SE Porto Alegre Sul</t>
  </si>
  <si>
    <t>Circuito Duplo 230 kV, 2 x 795 MCM (TERN), 7,5 km</t>
  </si>
  <si>
    <t>Circuito Duplo 230 kV, 1x2000mm² Al, 7,2 km (subterrâneo)</t>
  </si>
  <si>
    <t>EL (Entrada de Linha) 230 kV, Arranjo BD4 // SE Porto Alegre 4</t>
  </si>
  <si>
    <t>EL (Entrada de Linha) 230 kV, Arranjo BD4 // SE Porto Alegre Sul</t>
  </si>
  <si>
    <t>MIM - 230 kV // SE Porto Alegre 4</t>
  </si>
  <si>
    <t>MIM - 230 kV // SE Porto Alegre Sul</t>
  </si>
  <si>
    <t>Circuito Duplo 230 kV, 1 x 636.0 MCM (GROSBEAK), 3,86 km</t>
  </si>
  <si>
    <t>Circuito Duplo 230 kV, 1 x 636.0 MCM (GROSBEAK), 1.5 km (compacta)</t>
  </si>
  <si>
    <t>Circuito Duplo 230 kV, 1 x 954 MCM (RAIL), 8,2 km (aéreo)</t>
  </si>
  <si>
    <t>Circuito Duplo 230 kV, 1 x 954 MCM (RAIL), 1 km (compacta)</t>
  </si>
  <si>
    <t>CT (Conexão de Transformador) 230 kV, Arranjo BD3 (GIS)</t>
  </si>
  <si>
    <t>IB (Interligação de Barras) 230 kV, Arranjo BD3 (GIS)</t>
  </si>
  <si>
    <t>Circuito Simples 230 kV, 1x1600mm² Al, 5,3 km (subterrâneo)</t>
  </si>
  <si>
    <t>EL (Entrada de Linha) 230 kV, Arranjo BD3 (GIS) // SE Porto Alegre 19</t>
  </si>
  <si>
    <t>MIM - 230 kV // SE Porto Alegre 19</t>
  </si>
  <si>
    <t>Circuito Duplo 230 kV, 1x2500mm² Al, 5,25 km (trecho PAL19 - PAL8) + 1x1200mm² Al, 5,25 km (trecho PAL19 - Gravataí 2) (subterrâneo)</t>
  </si>
  <si>
    <t>EL (Entrada de Linha) 230 kV, Arranjo BD3 (GIS)</t>
  </si>
  <si>
    <t>1° e 2° TF 230/69 kV, 2 x 20 MVA 3Φ</t>
  </si>
  <si>
    <t>1°, 2° e 3° Reator de Barra 230 kV, (9+1R) x 3,33 Mvar 1Φ</t>
  </si>
  <si>
    <t>1° e 2° TF 230/69 kV, 2 x 50 MVA 3Φ</t>
  </si>
  <si>
    <t>1° Reator de Barra 230 kV, (3+1R) x 1,67 Mvar 1Φ</t>
  </si>
  <si>
    <t>Circuito Simples 230 kV, 1 x 795 MCM (TERN), 392 km</t>
  </si>
  <si>
    <t>Reator de Linha Fixo 230 kV, (3+1R) x 6,67 Mvar 1Φ // SE Feijó</t>
  </si>
  <si>
    <t>Reator de Linha Fixo 230 kV, (3+1R) x 6,67  MVar 1Φ // SE Rio Branco</t>
  </si>
  <si>
    <t>EL (Entrada de Linha) 230 kV, Arranjo BPT // SE Rio Branco</t>
  </si>
  <si>
    <t>EL (Entrada de Linha) 230 kV, Arranjo BD4 // SE Feijó</t>
  </si>
  <si>
    <t>CRL (Conexão de Reator de Linha Fixo) 230 kV, Arranjo BPT // SE Rio Branco</t>
  </si>
  <si>
    <t>CRL (Conexão de Reator de Linha Fixo) 230 kV, Arranjo BD4 // SE Feijó</t>
  </si>
  <si>
    <t>MIM - 230 kV // SE Rio Branco</t>
  </si>
  <si>
    <t>MIM - 230 kV // SE Feijó</t>
  </si>
  <si>
    <t>MIG-A // SE Rio Branco</t>
  </si>
  <si>
    <t>Circuito Simples 230 kV, 1 x 795 MCM (TERN), 146 km</t>
  </si>
  <si>
    <t>Apenas um Circuito em Torres CD Alteadas 230 kV, 1 x 795 MCM (TERN), 51 km</t>
  </si>
  <si>
    <t>Apenas um Circuito em Torres CD Alteadas 230 kV, 1 x 795 MCM (TERN), 83 km</t>
  </si>
  <si>
    <t>Reator de Linha Fixo 230 kV, (3+1R) x 4,33 Mvar 1Φ // SE Cruzeiro do Sul</t>
  </si>
  <si>
    <t>Reator de Linha Fixo 230 kV, (3+1R) x 4,33  MVar 1Φ // SE Feijó</t>
  </si>
  <si>
    <t>EL (Entrada de Linha) 230 kV, Arranjo BD4 // SE Cruzeiro do Sul</t>
  </si>
  <si>
    <t>CRL (Conexão de Reator de Linha Fixo) 230 kV, Arranjo BD4 // SE Cruzeiro do Sul</t>
  </si>
  <si>
    <t>Circuito Duplo 230 kV, 1 x 636.0 MCM (GROSBEAK), 1.1 km</t>
  </si>
  <si>
    <t>Circuito Simples 500 kV, 6 x 795.0 MCM (TERN), 328 km</t>
  </si>
  <si>
    <t>1º Reator de Linha Fixo 500 kV, (3 + 1R) x 83,3  MVar 1Φ // SE Medeiros Neto II</t>
  </si>
  <si>
    <t>1º Reator de Linha Fixo 500 kV, (3 + 1R) x 83,3  MVar 1Φ // SE Poções III</t>
  </si>
  <si>
    <t>CRL (Conexão de Reator de Linha Fixo) 500 kV, Arranjo DJM // SE Medeiros Neto II</t>
  </si>
  <si>
    <t>EL (Entrada de Linha) 500 kV, Arranjo DJM // SE Medeiros Neto II</t>
  </si>
  <si>
    <t>IB (Interligação de Barras) 500 kV, Arranjo DJM // SE Medeiros Neto II</t>
  </si>
  <si>
    <t>MIM - 500 kV // SE Medeiros Neto II</t>
  </si>
  <si>
    <t>Circuito Simples 500 kV, 6 x 795.0 MCM (TERN), 283 km</t>
  </si>
  <si>
    <t>1º Reator de Linha Fixo 500 kV, (3 + 1R) x 71.6  MVar 1Φ // SE João Neiva 2</t>
  </si>
  <si>
    <t>1º Reator de Linha Fixo 500 kV, 1 x 71.6  MVar 1Φ // SE Medeiros Neto II</t>
  </si>
  <si>
    <t>1º e 2º Reator de Barra 500 kV, (6 + 1R) x 66.6  MVar 1Φ</t>
  </si>
  <si>
    <t>Circuito Simples 500 kV, 6 x 795.0 MCM (TERN), 358 km</t>
  </si>
  <si>
    <t>1º Reator de Linha Fixo 500 kV, (3 + 1R) x 63.3  MVar 1Φ // SE Poções III</t>
  </si>
  <si>
    <t>1º Reator de Linha Fixo 500 kV, 1 x 63.3  MVar 1Φ // SE Morro do Chapéu II</t>
  </si>
  <si>
    <t>CRL (Conexão de Reator de Linha Fixo) 500 kV, Arranjo DJM // SE Morro do Chapéu II</t>
  </si>
  <si>
    <t>EL (Entrada de Linha) 500 kV, Arranjo DJM // SE Morro do Chapéu II</t>
  </si>
  <si>
    <t>IB (Interligação de Barras) 500 kV, Arranjo DJM // SE Morro do Chapéu II</t>
  </si>
  <si>
    <t>MIM - 500 kV // SE Morro do Chapéu II</t>
  </si>
  <si>
    <t>3º ATF 500/230 kV, 3 x 300  MVA 1Φ</t>
  </si>
  <si>
    <t>3º ATF 500/230 kV, 3 x 100  MVA 1Φ</t>
  </si>
  <si>
    <t>5º TF 230/69 kV, 1 x 200  MVA 3Φ (novo)</t>
  </si>
  <si>
    <t>1º, 2º e 3º TF 230/69 kV, 3 x 200  MVA 3Φ (substituição)</t>
  </si>
  <si>
    <t>230 kV Recapacitação das barras principal e de transferência</t>
  </si>
  <si>
    <t>Substituição dos secionadores da barra principal (x2)</t>
  </si>
  <si>
    <t>Circuito Simples 230 kV subterrâneo, AL 2000 mm2, 6,5 km</t>
  </si>
  <si>
    <t>EL (Entrada de Linha) 230 kV, Arranjo BD4 | SE Dias Macedo II</t>
  </si>
  <si>
    <t>EL (Entrada de Linha) 230 kV, Arranjo BD4 // SE Fortaleza II</t>
  </si>
  <si>
    <t>MIM - 230 kV // SE Fortaleza II</t>
  </si>
  <si>
    <t>MIG-A // SE Fortaleza II</t>
  </si>
  <si>
    <t>1º, 2º e 3º TF 230/69 kV, 3 x 200  MVA 3Φ</t>
  </si>
  <si>
    <t>4º TF 230/69 kV, 1 x 200  MVA 3Φ</t>
  </si>
  <si>
    <t>3º TF 230/69 kV, 1 x 200  MVA 3Φ</t>
  </si>
  <si>
    <t>1° TF 230/69 kV, 1 x 120 MVA 3Φ</t>
  </si>
  <si>
    <t>1° Reator de Barra 230 kV, 1 x 20 Mvar 3Φ</t>
  </si>
  <si>
    <t>Circuito Simples 230 kV, 2 x 795 MCM (TERN), 300 km</t>
  </si>
  <si>
    <t>Reator de Linha Fixo 230 kV, 1 x 25 Mvar 3Φ // SE Abunã</t>
  </si>
  <si>
    <t>Reator de Linha Fixo 230 kV, 1 x 25 Mvar 3Φ // SE Rio Branco</t>
  </si>
  <si>
    <t>CRL (Conexão de Reator de Linha Fixo) 230 kV, Arranjo BD4 // SE Abunã</t>
  </si>
  <si>
    <t>CRL (Conexão de Reator de Linha Fixo) 230 kV, Arranjo BD4 // SE Rio Branco</t>
  </si>
  <si>
    <t>EL (Entrada de Linha) 230 kV, Arranjo BD4 // SE Abunã</t>
  </si>
  <si>
    <t>EL (Entrada de Linha) 230 kV, Arranjo BD4 // SE Rio Branco</t>
  </si>
  <si>
    <t>MIM - 230 kV // SE Abunã</t>
  </si>
  <si>
    <t>MIG-A // SE Abunã</t>
  </si>
  <si>
    <t>Circuito Duplo 230 kV, 2 x 795 MCM (TERN), 26 km</t>
  </si>
  <si>
    <t>Circuito Simples 230 kV, 2 x 795 MCM (TERN), 190 km</t>
  </si>
  <si>
    <t>Reator de Linha Fixo 230 kV, 1 x 30 Mvar 3Φ // SE Porto Velho</t>
  </si>
  <si>
    <t>EL (Entrada de Linha) 230 kV, Arranjo BD4 // SE Porto Velho</t>
  </si>
  <si>
    <t>MIM - 230 kV // SE Porto Velho</t>
  </si>
  <si>
    <t>MIG-A // SE Porto Velho</t>
  </si>
  <si>
    <t>1° e 2° ATF 345/138 kV, (6+1R) x 200 MVA 1Φ</t>
  </si>
  <si>
    <t>IB (Interligação de Barras) 345 kV, Arranjo BD4</t>
  </si>
  <si>
    <t>EL (Entrada de Linha) 345 kV, Arranjo BD4</t>
  </si>
  <si>
    <t>Circuito Duplo 345 kV, 3 x 795 MCM (TERN), 34 km</t>
  </si>
  <si>
    <t>Circuito Duplo 345 kV, 3 x 795 MCM (TERN), 4 km</t>
  </si>
  <si>
    <t>EL (Entrada de Linha) 345 kV, Arranjo DJM // SE Venda das Pedras</t>
  </si>
  <si>
    <t>EL (Entrada de Linha) 345 kV, Arranjo BD4 // SE Sete Pontes</t>
  </si>
  <si>
    <t>IB (Interligação de Barras) 345 kV, Arranjo DJM // SE Venda das Pedras</t>
  </si>
  <si>
    <t>MIM - 345 kV // SE Venda das Pedras</t>
  </si>
  <si>
    <t>MIG-A // SE Venda das Pedras</t>
  </si>
  <si>
    <t>Circuito Simples 345 kV, 3 x 795 MCM (TERN), 16 km</t>
  </si>
  <si>
    <t>EL (Entrada de Linha) 345 kV, Arranjo DJM // SE Comperj</t>
  </si>
  <si>
    <t>IB (Interligação de Barras) 345 kV, Arranjo DJM // SE Comperj</t>
  </si>
  <si>
    <t>MIM - 345 kV // SE Comperj</t>
  </si>
  <si>
    <t>MIG-A // SE Comperj</t>
  </si>
  <si>
    <t>4° TF 230/69 kV, 1 x 60 MVA 3Φ</t>
  </si>
  <si>
    <t>1° ATF 500/138 kV, (3+1R) x 250 MVA 1Φ</t>
  </si>
  <si>
    <t>Circuito Duplo 500 kV, 3 x 954 MCM (RAIL), 1,5 km</t>
  </si>
  <si>
    <t>Reator de Linha Fixo 500 kV, 3 x 45,3 Mvar 1Φ</t>
  </si>
  <si>
    <t>SE 500/230 kV Cuiabá</t>
  </si>
  <si>
    <t>Custo de transporte do transformador de Cuiabá para Cuiabá Norte</t>
  </si>
  <si>
    <t>3º ATF 230/138 kV, 1 x 100  MVA 3Φ</t>
  </si>
  <si>
    <t>1° ATF 500/345 kV, (3+1R) x 560 MVA 1Φ</t>
  </si>
  <si>
    <t>1º e 2º ATF 230/138 kV, 2 x 100  MVA 3Φ</t>
  </si>
  <si>
    <t>Circuito Simples 230 kV, 1 x 795.0 MCM (DRAKE), 0.7 km</t>
  </si>
  <si>
    <t>3º e 4º ATF 500/230 kV, 6 x 100  MVA 1Φ</t>
  </si>
  <si>
    <t>1° e 2° TF 230/138 kV, (6+1R) x 50 MVA 1Φ</t>
  </si>
  <si>
    <t>Circuito Duplo 230 kV, 2 x 636 MCM (GROSBEAK), 10 km</t>
  </si>
  <si>
    <t>1°, 2° e 3° TF 230/138 kV, (9+1R) x 100 MVA 1Φ</t>
  </si>
  <si>
    <t>1°, 2° e 3° TF 345/88 kV, (9+1R) x 133,33 MVA 1Φ</t>
  </si>
  <si>
    <t>1° e 2° TF 345/138 kV, (6+1R) x 133,33 MVA 1Φ</t>
  </si>
  <si>
    <t>Subterrânea 1600 mm2 CD, 14,5 km</t>
  </si>
  <si>
    <t>EL (Entrada de Linha) 345 kV, Arranjo BD4 // SE Norte</t>
  </si>
  <si>
    <t>EL (Entrada de Linha) 345 kV, Arranjo BD4 // SE Miguel Reale</t>
  </si>
  <si>
    <t>MIM - 345 kV // SE Norte</t>
  </si>
  <si>
    <t>MIM - 345 kV // SE Miguel Reale</t>
  </si>
  <si>
    <t>Subterrânea 1600 mm2 CD, 9,1 km</t>
  </si>
  <si>
    <t>EL (Entrada de Linha) 345 kV, Arranjo BD4 // SE São Miguel</t>
  </si>
  <si>
    <t>EL (Entrada de Linha) 345 kV, Arranjo BD4 // SE Ramon Reberte Filho</t>
  </si>
  <si>
    <t>MIM - 345 kV // SE São Miguel</t>
  </si>
  <si>
    <t>MIM - 345 kV // SE Ramon Reberte Filho</t>
  </si>
  <si>
    <t>Subterrânea 1600 mm2 CD, 7,8 km</t>
  </si>
  <si>
    <t>EL (Entrada de Linha) 345 kV, Arranjo BD4 // SE São Caetano do Sul</t>
  </si>
  <si>
    <t>MIM - 345 kV // SE São Caetano do Sul</t>
  </si>
  <si>
    <t>Subterrânea 2500 mm2 CD, 14,1 km</t>
  </si>
  <si>
    <t>EL (Entrada de Linha) 345 kV, Arranjo BD4 // SE Sul</t>
  </si>
  <si>
    <t>MIM - 345 kV // SE Sul</t>
  </si>
  <si>
    <t>Subterrânea 1600 mm2 CD, 8,1 km</t>
  </si>
  <si>
    <t>3° TF 345/20 kV, 1 x 135 MVA 3Φ</t>
  </si>
  <si>
    <t>CT (Conexão de Transformador) 345 kV, Arranjo BD4 (substituição)</t>
  </si>
  <si>
    <t>IB (Interligação de Barras) 345 kV, Arranjo BD4 (substituição)</t>
  </si>
  <si>
    <t>CRB (Conexão de Reator de Barra) 345 kV, Arranjo BD4 (substituição)</t>
  </si>
  <si>
    <t>1º TF 230/69 kV, 1 x 100  MVA 3Φ</t>
  </si>
  <si>
    <t>2º TF 230/69 kV, 1 x 100  MVA 3Φ</t>
  </si>
  <si>
    <t>Circuito Duplo 230 kV, 1 x 954.0 MCM (RAIL), 59 km</t>
  </si>
  <si>
    <t>EL (Entrada de Linha) 230 kV, Arranjo BD4 // SE Medeiros Neto II</t>
  </si>
  <si>
    <t>EL (Entrada de Linha) 230 kV, Arranjo BD4 // SE Teixeira de Freitas II</t>
  </si>
  <si>
    <t>MIM - 230 kV // SE Teixeira de Freitas II</t>
  </si>
  <si>
    <t>MIM - 230 kV // SE Medeiros Neto II</t>
  </si>
  <si>
    <t>MIG-A // SE Teixeira de Freitas II</t>
  </si>
  <si>
    <t>1º ATF 500/230 kV, (3 + 1R) x 100  MVA 1Φ</t>
  </si>
  <si>
    <t>SECC LT 230 kV Itabira 2 - Porto Estrela, C1, na SE Braúnas</t>
  </si>
  <si>
    <t>SE 230/138 kV Gaspar 2</t>
  </si>
  <si>
    <t>4º ATF 230/138 kV, 1 x 150  MVA 3Φ</t>
  </si>
  <si>
    <t>4º ATF 525/230 kV, 3 x 224  MVA 1Φ</t>
  </si>
  <si>
    <t>LT 230 kV São Luís II - São Luís III, C2</t>
  </si>
  <si>
    <t>Circuito Simples 230 kV, 2 x 795.0 MCM (TERN), 36 km</t>
  </si>
  <si>
    <t>EL (Entrada de Linha) 230 kV, Arranjo BD4 // SE São Luís II</t>
  </si>
  <si>
    <t>EL (Entrada de Linha) 230 kV, Arranjo BD4 // SE São Luís III</t>
  </si>
  <si>
    <t>MIM - 230 kV // SE São Luís III</t>
  </si>
  <si>
    <t>MIM - 230 kV // SE São Luís II</t>
  </si>
  <si>
    <t>MIG-A // SE São Luís III</t>
  </si>
  <si>
    <t>1º e 2º ATF 230/138 kV, 2 x 150  MVA 3Φ</t>
  </si>
  <si>
    <t>1º e 2º TF 230/13,8 kV, 2 x 50  MVA 3Φ (Subst. por final de vida útil)</t>
  </si>
  <si>
    <t>2° ATF 345/138 kV, 3 x 133,33 MVA 1Φ</t>
  </si>
  <si>
    <t>SE 230/69 kV Umbará</t>
  </si>
  <si>
    <t>1º TF 230/69 kV, 1 x 150  MVA 3Φ (Subst. por final de vida útil)</t>
  </si>
  <si>
    <t>1º e 2º ATF 525/230 kV, (5 + 1R) x 224  MVA 1Φ (Subst. por final de vida útil)</t>
  </si>
  <si>
    <t>1º Reator de Barra 525 kV, (3 + 1R) x 50  MVar 1Φ (Subst. por final de vida útil)</t>
  </si>
  <si>
    <t>1º ATF 525/230 kV, 3 x 224  MVA 1Φ</t>
  </si>
  <si>
    <t>Circuito Duplo 525 kV, 4 x 954.0 MCM (RAIL), 73 km</t>
  </si>
  <si>
    <t>LT 230 kV Curitiba Leste - Posto Fiscal, C1 e C2 (CD)</t>
  </si>
  <si>
    <t>Circuito Duplo 525 kV, 4 x 954.0 MCM (RAIL), 49 km (Energizado em 230 kV)</t>
  </si>
  <si>
    <t>Circuito Duplo 230 kV, 2 x 477.0 MCM (HAWK), 7 km</t>
  </si>
  <si>
    <t>EL (Entrada de Linha) 230 kV, Arranjo BD4 // SE Curitiba Leste</t>
  </si>
  <si>
    <t>EL (Entrada de Linha) 230 kV, Arranjo BD4 // SE Posto Fiscal</t>
  </si>
  <si>
    <t>MIM - 230 kV // SE Curitiba Leste</t>
  </si>
  <si>
    <t>MIM - 230 kV // SE Posto Fiscal</t>
  </si>
  <si>
    <t>Circuito Duplo 230 kV, 2 x 477.0 MCM (HAWK), 12.9 km</t>
  </si>
  <si>
    <t>Circuito Duplo 230 kV, 1 x 2500 mm² Al (subterrâneo), 1.8 km</t>
  </si>
  <si>
    <t>EL (Entrada de Linha) 230 kV, Arranjo BD4 // SE Curitiba Oeste</t>
  </si>
  <si>
    <t>EL (Entrada de Linha) 230 kV, Arranjo BD3 (GIS) // SE Barigui 2</t>
  </si>
  <si>
    <t>MIM - 230 kV // SE Curitiba Oeste</t>
  </si>
  <si>
    <t>MIM - 230 kV // SE Barigui 2</t>
  </si>
  <si>
    <t>Circuito Duplo 230 kV, 1 x 795.0 MCM (TERN), 13 km</t>
  </si>
  <si>
    <t>Circuito Duplo 230 kV, 1 x 2500 mm² Al (subterrâneo), 1 km</t>
  </si>
  <si>
    <t>Circuito Duplo 230 kV, 1 x 636.0 MCM (GROSBEAK), 0.1 km</t>
  </si>
  <si>
    <t>Circuito Duplo 500 kV, 4 x 954.0 MCM (RAIL), 272 km</t>
  </si>
  <si>
    <t>1º e 2º Reator de Linha Fixo 500 kV, (6 + 1R) x 25  MVar 1Φ // SE Ponta Grossa</t>
  </si>
  <si>
    <t>1º e 2º Reator de Linha Fixo 500 kV, (6 + 1R) x 25  MVar 1Φ // SE Assis</t>
  </si>
  <si>
    <t>EL (Entrada de Linha) 500 kV, Arranjo DJM // SE Assis</t>
  </si>
  <si>
    <t>EL (Entrada de Linha) 500 kV, Arranjo DJM // SE Ponta Grossa</t>
  </si>
  <si>
    <t>CRL (Conexão de Reator de Linha Fixo) 500 kV, Arranjo DJM // SE Ponta Grossa</t>
  </si>
  <si>
    <t>CRL (Conexão de Reator de Linha Fixo) 500 kV, Arranjo DJM // SE Assis</t>
  </si>
  <si>
    <t>Circuito Duplo 525 kV, 4 x 636.0 MCM (GROSBEAK), 22.2 km</t>
  </si>
  <si>
    <t>Circuito Duplo 525 kV, 4 x 636.0 MCM (GROSBEAK), 8.4 km</t>
  </si>
  <si>
    <t>Circuito Duplo 230 kV, 2 x 477.0 MCM (HAWK), 2.7 km (trecho do ponto de secc. até a SE Litorânea)</t>
  </si>
  <si>
    <t>EL (Entrada de Linha) 230 kV, Arranjo BD4 // SE Litorânea</t>
  </si>
  <si>
    <t>MIM - 230 kV // SE Litorânea</t>
  </si>
  <si>
    <t>Circuito Duplo 525 kV, 4 x 954.0 MCM (RAIL), 2.7 km</t>
  </si>
  <si>
    <t>Energização da LT Curitiba Leste - Litorânea em 525kV</t>
  </si>
  <si>
    <t>EL (Entrada de Linha) 525 kV, Arranjo DJM // SE Litorânea</t>
  </si>
  <si>
    <t>Desencabeçamento do terminal Campo Comprido da LT 230 kV Bateias - Campo Comprido C3 e da LT 230 kV Campo Comprido - Santa Quitéria e conectar entre s</t>
  </si>
  <si>
    <t>PDE 2030-ref x PDE 2031-ref</t>
  </si>
  <si>
    <t>PDE 2031-ref</t>
  </si>
  <si>
    <t>PDE 2031-ref e sim PDE 2030-ref</t>
  </si>
  <si>
    <t>PDE 2031-ref e não PDE 2030-ref</t>
  </si>
  <si>
    <t>PDE 2031-operação</t>
  </si>
  <si>
    <t>PDE 2030 | Cenário de Referência</t>
  </si>
  <si>
    <t>PDE 2031 | Cenário de Referência</t>
  </si>
  <si>
    <t>- Variação de preços (valores da nova BPreços aprox. 30% mais altos)</t>
  </si>
  <si>
    <t>- Obras excluídas (retiradas do planejamento; em operação; postergações)</t>
  </si>
  <si>
    <t>- Obras incluídas (estudos novos; antecipações de obras já planejadas)</t>
  </si>
  <si>
    <t>Atualizar SGET com DatTend de leilão indicada na coluna R</t>
  </si>
  <si>
    <t>Alterar status para "DMSE"; incluir código destacado na coluna O</t>
  </si>
  <si>
    <t xml:space="preserve">Circuito Simples 230 kV, 1 x 795 MCM (Drake), 65 km
EL (Entrada de Linha) 230 kV, Arranjo BD4 // SE Irati Norte
EL (Entrada de Linha) 230 kV, Arranjo BD4 // SE Ponta Grossa
MIM - 230 kV // SE Irati Norte
MIM - 230 kV // SE Ponta Grossa
</t>
  </si>
  <si>
    <t>T2018-012-C</t>
  </si>
  <si>
    <t xml:space="preserve">1° e 2° ATF 230/138 kV, (6+1R) x 50 MVA 1Ф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</si>
  <si>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 xml:space="preserve">Circuito Simples 230 kV, 1 x 636 MCM (Grosbeak), 1,0 km
Circuito Simples 230 kV, 1 x 636 MCM (Grosbeak), 1,0 km
EL (Entrada de Linha) 230 kV, Arranjo BD4
MIM - 230 kV
</t>
  </si>
  <si>
    <t xml:space="preserve">1° ATF 500/345 kV, (3+1R) x 350 MVA 1Ф
1° Reator de Barra 500 kV, 3 x 33,3 Mvar 1Ф
CT (Conexão de Transformador) 500 kV, Arranjo DJM
CT (Conexão de Transformador) 345 kV, Arranjo DJM
CRB (Conexão de Reator de Barra) 500 kV, Arranjo DJM
IB (Interligação de Barras) 345 kV, Arranjo DJM
IB (Interligação de Barras) 500 kV, Arranjo DJM
EL (Entrada de Linha) 138 kV, Arranjo BD4
IB (Interligação de Barras) 500 kV, Arranjo DJM
MIG (Terreno Rural)
MIM - 500 kV
MIM - 345 kV
</t>
  </si>
  <si>
    <t xml:space="preserve">3º ATF 500/138 kV, 3 x 300  MVA 1Ф
CT (Conexão de Transformador) 500 kV, Arranjo DJM
CT (Conexão de Transformador) 138 kV, Arranjo BD4
IB (Interligação de Barras) 500 kV, Arranjo DJM
MIM - 500 kV 
MIM - 138 kV 
</t>
  </si>
  <si>
    <t>T2020-002</t>
  </si>
  <si>
    <t xml:space="preserve">Circuito Simples 230 kV, 1 x 795 MCM (Drake), 8 km
EL (Entrada de Linha) 230 kV, Arranjo BD4 // SE Porto Alegre 8
EL (Entrada de Linha) 230 kV, Arranjo BD4 // SE Porto Alegre 1
MIM - 230 kV // SE Porto Alegre 8
MIM - 230 kV // SE Porto Alegre 1
MIG-A // SE Porto Alegre 1
</t>
  </si>
  <si>
    <t>T2019-048-A</t>
  </si>
  <si>
    <t xml:space="preserve">Circuito Simples 230 kV, 1 x 795 MCM (Drake), 8 km
EL (Entrada de Linha) 230 kV, Arranjo BD4 // SE Porto Alegre 1
EL (Entrada de Linha) 230 kV, Arranjo BD4 // SE Jardim Botânico
MIM - 230 kV // SE Porto Alegre 1
MIM - 230 kV // SE Jardim Botânico
</t>
  </si>
  <si>
    <t xml:space="preserve">EL (Entrada de Linha) 230 kV, Arranjo BD4
EL (Entrada de Linha) 69 kV, Arranjo BPT
</t>
  </si>
  <si>
    <t>Estudo de Suprimento à Região Metropolitana de Fortaleza Período 2010/2022</t>
  </si>
  <si>
    <t xml:space="preserve">4° ATF 230/69 kV, 1 x 150 MVA 3Ф
CT (Conexão de Transformador) 230 kV, Arranjo BD4
CT (Conexão de Transformador) 69 kV, Arranjo BPT
MIM - 69 kV
MIM - 230 kV
</t>
  </si>
  <si>
    <t>T2014-061</t>
  </si>
  <si>
    <t xml:space="preserve">1° e 2° TF 345/138 kV, (6+1R) x 133 MVA 1Ф
CT (Conexão de Transformador) 345 kV, Arranjo DJM
IB (Interligação de Barras) 345 kV, Arranjo DJM
CT (Conexão de Transformador) 138 kV, Arranjo BD4
IB (Interligação de Barras) 138 kV, Arranjo BD4
EL (Entrada de Linha) 345 kV, Arranjo DJM
EL (Entrada de Linha) 138 kV, Arranjo BD4
MIG (Terreno Rural)
MIM - 345 kV
MIM - 138 kV
</t>
  </si>
  <si>
    <t>T2014-080-B</t>
  </si>
  <si>
    <t xml:space="preserve">Circuito Duplo 345 kV, 2 x 954 MCM (Rail), 27 km
EL (Entrada de Linha) 345 kV, Arranjo DJM
</t>
  </si>
  <si>
    <t xml:space="preserve">3° Capacitor em Derivação 138 kV, 1 x 30 Mvar 3Ф
CCD (Conexão de Capacitor Derivação) 138 kV, Arranjo BD4
CT (Conexão de Transformador) 230 kV, Arranjo BD4
CT (Conexão de Transformador) 138 kV, Arranjo BD4
MIM - 138 kV
</t>
  </si>
  <si>
    <t>T2019-057</t>
  </si>
  <si>
    <t xml:space="preserve">2° Reator de Barra 500 kV, 3 x 50 Mvar 1Ф
CRB (Conexão de Reator de Barra) 500 kV, Arranjo DJM
</t>
  </si>
  <si>
    <t>Total Investimento (2021) R$/1000
(Jean: sem custo de instalações &lt;230 kV)</t>
  </si>
  <si>
    <t>Atendimento ao Complexo Porto do Açu e Santo Amaro no Estado do Rio de Janeiro</t>
  </si>
  <si>
    <t>SECC LT 345 kV Campos - UTE GNA I, C2 (CD), na SE Porto do Açu</t>
  </si>
  <si>
    <t>Circuito Duplo 345 kV, 2 x 954 MCM (RAIL), 2,5 km
EL (Entrada de Linha) 345 kV, Arranjo DJM</t>
  </si>
  <si>
    <t>SECC LT 345 kV Campos - UTE GNA I, C1 (CD), na SE Porto do Açu</t>
  </si>
  <si>
    <t>SE 345/138 kV Porto do Açu</t>
  </si>
  <si>
    <t>1° e 2° ATF 345/138 kV, (6+1R) x 50 MVA 1Ф
CT (Conexão de Transformador) 345 kV, Arranjo DJM
CT (Conexão de Transformador) 138 kV, Arranjo BD4
IB (Interligação de Barras) 345 kV, Arranjo DJM
IB (Interligação de Barras) 138 kV, Arranjo BD4
EL (Entrada de Linha) 345 kV, Arranjo DJM
EL (Entrada de Linha) 138 kV, Arranjo BD4
MIG (Terreno Rural)
MIM - 345 kV
MIM - 138 kV</t>
  </si>
  <si>
    <t>Região Geoelétrica</t>
  </si>
  <si>
    <t>De</t>
  </si>
  <si>
    <t>R$</t>
  </si>
  <si>
    <t>km</t>
  </si>
  <si>
    <t>mva</t>
  </si>
  <si>
    <t>Para</t>
  </si>
  <si>
    <t>Norte</t>
  </si>
  <si>
    <t>Nordeste</t>
  </si>
  <si>
    <t>Sudeste/CO</t>
  </si>
  <si>
    <t>Distrito Federal</t>
  </si>
  <si>
    <t>Sul</t>
  </si>
  <si>
    <t>Sudeste</t>
  </si>
  <si>
    <t>Submercado</t>
  </si>
  <si>
    <t>Total</t>
  </si>
  <si>
    <t>TOTAL</t>
  </si>
  <si>
    <t>SE outorga</t>
  </si>
  <si>
    <t>SE sem outorga</t>
  </si>
  <si>
    <t>LT outorga</t>
  </si>
  <si>
    <t>LT sem outorga</t>
  </si>
  <si>
    <t>Linhas de Transmissão (km)</t>
  </si>
  <si>
    <t>Linhas de Transmissão (km) - outorga</t>
  </si>
  <si>
    <t>Linhas de Transmissão (km) - sem outorga</t>
  </si>
  <si>
    <t>Linhas de Transmissão - acumulado (km) - sem outorga</t>
  </si>
  <si>
    <t>Linhas de Transmissão - acumulado (km) - outorga</t>
  </si>
  <si>
    <t>Subestação (MVA)</t>
  </si>
  <si>
    <t>Subestação (MVA) - sem outorga</t>
  </si>
  <si>
    <t>Subestação (MVA) - outorga</t>
  </si>
  <si>
    <t>Subestação - acumulado (MVA) - sem outorga</t>
  </si>
  <si>
    <t>Subestação - acumulado (MVA) - outorga</t>
  </si>
  <si>
    <t>Centro-Oeste e Estados do Acre e Rondônia</t>
  </si>
  <si>
    <t>Potência Total (TF / ATF )
sem unidade reserva</t>
  </si>
  <si>
    <t>Total Investimento (2021) R$
(Jean: sem custo de instalações &lt;230 kV)</t>
  </si>
  <si>
    <t>Investimento acumulado (R$ Bilhões)</t>
  </si>
  <si>
    <t xml:space="preserve">Linhas de Transmissão - acumulado (km) </t>
  </si>
  <si>
    <t xml:space="preserve">Subestação - acumulado (MVA) </t>
  </si>
  <si>
    <t>LT com</t>
  </si>
  <si>
    <t>LT sem</t>
  </si>
  <si>
    <t>SE com</t>
  </si>
  <si>
    <t>SE sem</t>
  </si>
  <si>
    <t>Tensão</t>
  </si>
  <si>
    <t>230 kV</t>
  </si>
  <si>
    <t>345 kV</t>
  </si>
  <si>
    <t>440 kV</t>
  </si>
  <si>
    <t>500 kV</t>
  </si>
  <si>
    <t>800 kV</t>
  </si>
  <si>
    <t>Linhas de Transmissão kV (km)</t>
  </si>
  <si>
    <t>Linhas de Transmissão kV acumulado (km)</t>
  </si>
  <si>
    <t>Subestação kV (MVA)</t>
  </si>
  <si>
    <t>Subestação kV acumulado (MVA)</t>
  </si>
  <si>
    <t>Investimento em km</t>
  </si>
  <si>
    <t>Investimento em MVA</t>
  </si>
  <si>
    <t>±800 kV</t>
  </si>
  <si>
    <t>750 kV</t>
  </si>
  <si>
    <t>±600 kV</t>
  </si>
  <si>
    <t xml:space="preserve">Evolução </t>
  </si>
  <si>
    <t>Existente em ago/2021</t>
  </si>
  <si>
    <t>Estimativa dez/2021</t>
  </si>
  <si>
    <t>2022-2031</t>
  </si>
  <si>
    <t>2022-2026</t>
  </si>
  <si>
    <t>2027-2031</t>
  </si>
  <si>
    <t>Estimativa 2031</t>
  </si>
  <si>
    <t>MVA</t>
  </si>
  <si>
    <t>750kV</t>
  </si>
  <si>
    <t>500kV</t>
  </si>
  <si>
    <t>440kV</t>
  </si>
  <si>
    <t>345kV</t>
  </si>
  <si>
    <t>230kV</t>
  </si>
  <si>
    <t>Evolução 2022-2031</t>
  </si>
  <si>
    <t>Evolução 2022-2026</t>
  </si>
  <si>
    <t>Evolução 2027-2031</t>
  </si>
  <si>
    <t>Estimativa dez/2031</t>
  </si>
  <si>
    <t>C</t>
  </si>
  <si>
    <t>G</t>
  </si>
  <si>
    <t>Total com</t>
  </si>
  <si>
    <t>Total sem</t>
  </si>
  <si>
    <t>otimista</t>
  </si>
  <si>
    <t>Tabela 4 - 3</t>
  </si>
  <si>
    <t>Tabela 4 - 4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</si>
</sst>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quot;R$&quot;\ #,##0.00"/>
    <numFmt numFmtId="165" formatCode="0.0%"/>
  </numFmts>
  <fonts count="9" x14ac:knownFonts="1">
    <font>
      <sz val="11"/>
      <name val="Calibri"/>
      <family val="2"/>
    </font>
    <font>
      <sz val="11"/>
      <color theme="1"/>
      <name val="Calibri"/>
      <family val="2"/>
      <scheme val="minor"/>
    </font>
    <font>
      <b/>
      <sz val="11"/>
      <color rgb="FFFFFFFF"/>
      <name val="Calibri"/>
      <family val="2"/>
    </font>
    <font>
      <sz val="11"/>
      <name val="Calibri"/>
      <family val="2"/>
    </font>
    <font>
      <sz val="11"/>
      <color rgb="FFFF0000"/>
      <name val="Calibri"/>
      <family val="2"/>
      <scheme val="minor"/>
    </font>
    <font>
      <b/>
      <sz val="11"/>
      <color rgb="FFFFFFFF"/>
      <name val="Calibri"/>
      <family val="2"/>
      <scheme val="minor"/>
    </font>
    <font>
      <b/>
      <sz val="11"/>
      <color theme="0"/>
      <name val="Calibri"/>
      <family val="2"/>
    </font>
    <font>
      <sz val="11"/>
      <color rgb="FF000000"/>
      <name val="Calibri"/>
      <family val="2"/>
    </font>
    <font>
      <b/>
      <sz val="11"/>
      <color rgb="FF000000"/>
      <name val="Calibri"/>
      <family val="2"/>
    </font>
  </fonts>
  <fills count="13">
    <fill>
      <patternFill patternType="none"/>
    </fill>
    <fill>
      <patternFill patternType="gray125"/>
    </fill>
    <fill>
      <patternFill patternType="solid">
        <fgColor rgb="FF70AD47"/>
        <bgColor indexed="64"/>
      </patternFill>
    </fill>
    <fill>
      <patternFill patternType="solid">
        <fgColor rgb="FFE2EFDA"/>
        <bgColor indexed="64"/>
      </patternFill>
    </fill>
    <fill>
      <patternFill patternType="solid">
        <fgColor theme="7" tint="0.59999389629810485"/>
        <bgColor indexed="64"/>
      </patternFill>
    </fill>
    <fill>
      <patternFill patternType="solid">
        <fgColor rgb="FFFF0000"/>
        <bgColor indexed="64"/>
      </patternFill>
    </fill>
    <fill>
      <patternFill patternType="solid">
        <fgColor theme="4" tint="-0.249977111117893"/>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4" tint="0.79998168889431442"/>
        <bgColor indexed="65"/>
      </patternFill>
    </fill>
    <fill>
      <patternFill patternType="solid">
        <fgColor theme="0" tint="-0.34998626667073579"/>
        <bgColor indexed="64"/>
      </patternFill>
    </fill>
    <fill>
      <patternFill patternType="solid">
        <fgColor rgb="FFE5E5E5"/>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A9D08E"/>
      </left>
      <right/>
      <top style="thin">
        <color rgb="FFA9D08E"/>
      </top>
      <bottom/>
      <diagonal/>
    </border>
    <border>
      <left/>
      <right/>
      <top style="thin">
        <color rgb="FFA9D08E"/>
      </top>
      <bottom/>
      <diagonal/>
    </border>
    <border>
      <left/>
      <right style="thin">
        <color rgb="FFA9D08E"/>
      </right>
      <top style="thin">
        <color rgb="FFA9D08E"/>
      </top>
      <bottom/>
      <diagonal/>
    </border>
    <border>
      <left style="thin">
        <color rgb="FFA9D08E"/>
      </left>
      <right/>
      <top style="thin">
        <color rgb="FFA9D08E"/>
      </top>
      <bottom style="thin">
        <color rgb="FFA9D08E"/>
      </bottom>
      <diagonal/>
    </border>
    <border>
      <left/>
      <right/>
      <top style="thin">
        <color rgb="FFA9D08E"/>
      </top>
      <bottom style="thin">
        <color rgb="FFA9D08E"/>
      </bottom>
      <diagonal/>
    </border>
    <border>
      <left/>
      <right style="thin">
        <color rgb="FFA9D08E"/>
      </right>
      <top style="thin">
        <color rgb="FFA9D08E"/>
      </top>
      <bottom style="thin">
        <color rgb="FFA9D08E"/>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bottom style="medium">
        <color rgb="FF969696"/>
      </bottom>
      <diagonal/>
    </border>
    <border>
      <left/>
      <right/>
      <top/>
      <bottom style="medium">
        <color rgb="FF000000"/>
      </bottom>
      <diagonal/>
    </border>
    <border>
      <left/>
      <right/>
      <top style="medium">
        <color indexed="64"/>
      </top>
      <bottom style="medium">
        <color rgb="FF969696"/>
      </bottom>
      <diagonal/>
    </border>
    <border>
      <left/>
      <right/>
      <top style="medium">
        <color rgb="FF969696"/>
      </top>
      <bottom style="medium">
        <color rgb="FF969696"/>
      </bottom>
      <diagonal/>
    </border>
    <border>
      <left/>
      <right/>
      <top style="medium">
        <color rgb="FF969696"/>
      </top>
      <bottom/>
      <diagonal/>
    </border>
  </borders>
  <cellStyleXfs count="4">
    <xf numFmtId="0" fontId="0" fillId="0" borderId="0"/>
    <xf numFmtId="0" fontId="1" fillId="10" borderId="0" applyNumberFormat="0" applyBorder="0" applyAlignment="0" applyProtection="0"/>
    <xf numFmtId="0" fontId="3" fillId="0" borderId="0"/>
    <xf numFmtId="9" fontId="3" fillId="0" borderId="0" applyFont="0" applyFill="0" applyBorder="0" applyAlignment="0" applyProtection="0"/>
  </cellStyleXfs>
  <cellXfs count="171">
    <xf numFmtId="0" fontId="0" fillId="0" borderId="0" xfId="0"/>
    <xf numFmtId="0" fontId="2" fillId="2"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0" fontId="0" fillId="0" borderId="0" xfId="0" applyAlignment="1">
      <alignment wrapText="1"/>
    </xf>
    <xf numFmtId="1" fontId="0" fillId="0" borderId="0" xfId="0" applyNumberFormat="1"/>
    <xf numFmtId="0" fontId="0" fillId="3" borderId="3" xfId="0" applyFill="1" applyBorder="1"/>
    <xf numFmtId="0" fontId="0" fillId="3" borderId="4" xfId="0" applyFill="1" applyBorder="1"/>
    <xf numFmtId="0" fontId="4" fillId="3" borderId="4" xfId="0" applyFont="1" applyFill="1" applyBorder="1" applyAlignment="1">
      <alignment horizontal="center"/>
    </xf>
    <xf numFmtId="1" fontId="4" fillId="3" borderId="4" xfId="0" applyNumberFormat="1" applyFont="1" applyFill="1" applyBorder="1" applyAlignment="1">
      <alignment horizontal="right"/>
    </xf>
    <xf numFmtId="0" fontId="0" fillId="3" borderId="5" xfId="0" applyFill="1" applyBorder="1"/>
    <xf numFmtId="0" fontId="0" fillId="0" borderId="0" xfId="0" applyAlignment="1">
      <alignment horizontal="center"/>
    </xf>
    <xf numFmtId="14" fontId="0" fillId="0" borderId="0" xfId="0" applyNumberFormat="1" applyAlignment="1">
      <alignment horizontal="center"/>
    </xf>
    <xf numFmtId="0" fontId="0" fillId="0" borderId="3" xfId="0" applyBorder="1"/>
    <xf numFmtId="0" fontId="0" fillId="0" borderId="4" xfId="0" applyBorder="1"/>
    <xf numFmtId="0" fontId="0" fillId="0" borderId="4" xfId="0" applyBorder="1" applyAlignment="1">
      <alignment horizontal="center"/>
    </xf>
    <xf numFmtId="1" fontId="0" fillId="0" borderId="4" xfId="0" applyNumberFormat="1" applyBorder="1" applyAlignment="1">
      <alignment horizontal="right"/>
    </xf>
    <xf numFmtId="0" fontId="0" fillId="0" borderId="5" xfId="0" applyBorder="1"/>
    <xf numFmtId="0" fontId="0" fillId="3" borderId="4" xfId="0" applyFill="1" applyBorder="1" applyAlignment="1">
      <alignment horizontal="center"/>
    </xf>
    <xf numFmtId="1" fontId="0" fillId="3" borderId="4" xfId="0" applyNumberFormat="1" applyFill="1" applyBorder="1" applyAlignment="1">
      <alignment horizontal="right"/>
    </xf>
    <xf numFmtId="1" fontId="4" fillId="0" borderId="4" xfId="0" applyNumberFormat="1" applyFont="1" applyBorder="1" applyAlignment="1">
      <alignment horizontal="right"/>
    </xf>
    <xf numFmtId="0" fontId="4" fillId="3" borderId="4" xfId="0" applyFont="1" applyFill="1" applyBorder="1"/>
    <xf numFmtId="14" fontId="0" fillId="3" borderId="4" xfId="0" applyNumberFormat="1" applyFill="1" applyBorder="1" applyAlignment="1">
      <alignment horizontal="right"/>
    </xf>
    <xf numFmtId="0" fontId="4" fillId="0" borderId="4" xfId="0" applyFont="1" applyBorder="1" applyAlignment="1">
      <alignment horizontal="center"/>
    </xf>
    <xf numFmtId="14" fontId="0" fillId="0" borderId="4" xfId="0" applyNumberFormat="1" applyBorder="1" applyAlignment="1">
      <alignment horizontal="right"/>
    </xf>
    <xf numFmtId="0" fontId="4" fillId="0" borderId="4" xfId="0" applyFont="1" applyBorder="1"/>
    <xf numFmtId="0" fontId="0" fillId="4" borderId="6" xfId="0" applyFill="1" applyBorder="1"/>
    <xf numFmtId="0" fontId="0" fillId="4" borderId="7" xfId="0" applyFill="1" applyBorder="1"/>
    <xf numFmtId="0" fontId="0" fillId="4" borderId="7" xfId="0" applyFill="1" applyBorder="1" applyAlignment="1">
      <alignment horizontal="center"/>
    </xf>
    <xf numFmtId="0" fontId="0" fillId="4" borderId="4" xfId="0" applyFill="1" applyBorder="1"/>
    <xf numFmtId="1" fontId="0" fillId="4" borderId="7" xfId="0" applyNumberFormat="1" applyFill="1" applyBorder="1" applyAlignment="1">
      <alignment horizontal="right"/>
    </xf>
    <xf numFmtId="0" fontId="0" fillId="4" borderId="7" xfId="0" applyFill="1" applyBorder="1" applyAlignment="1">
      <alignment horizontal="right"/>
    </xf>
    <xf numFmtId="0" fontId="0" fillId="4" borderId="8" xfId="0" applyFill="1" applyBorder="1"/>
    <xf numFmtId="0" fontId="0" fillId="4" borderId="3" xfId="0" applyFill="1" applyBorder="1"/>
    <xf numFmtId="0" fontId="0" fillId="4" borderId="4" xfId="0" applyFill="1" applyBorder="1" applyAlignment="1">
      <alignment horizontal="center"/>
    </xf>
    <xf numFmtId="0" fontId="0" fillId="4" borderId="4" xfId="0" applyFill="1" applyBorder="1" applyAlignment="1">
      <alignment horizontal="right"/>
    </xf>
    <xf numFmtId="1" fontId="4" fillId="4" borderId="4" xfId="0" applyNumberFormat="1" applyFont="1" applyFill="1" applyBorder="1" applyAlignment="1">
      <alignment horizontal="right"/>
    </xf>
    <xf numFmtId="0" fontId="0" fillId="4" borderId="5" xfId="0" applyFill="1" applyBorder="1"/>
    <xf numFmtId="0" fontId="5" fillId="2" borderId="3" xfId="0" applyFont="1" applyFill="1" applyBorder="1"/>
    <xf numFmtId="0" fontId="5" fillId="2" borderId="4" xfId="0" applyFont="1" applyFill="1" applyBorder="1"/>
    <xf numFmtId="0" fontId="5" fillId="2" borderId="4" xfId="0" applyFont="1" applyFill="1" applyBorder="1" applyAlignment="1">
      <alignment horizontal="center"/>
    </xf>
    <xf numFmtId="0" fontId="5" fillId="2" borderId="4" xfId="0" applyFont="1" applyFill="1" applyBorder="1" applyAlignment="1">
      <alignment horizontal="right"/>
    </xf>
    <xf numFmtId="14" fontId="5" fillId="2" borderId="4" xfId="0" applyNumberFormat="1" applyFont="1" applyFill="1" applyBorder="1" applyAlignment="1">
      <alignment horizontal="right"/>
    </xf>
    <xf numFmtId="0" fontId="5" fillId="2" borderId="5" xfId="0" applyFont="1" applyFill="1" applyBorder="1"/>
    <xf numFmtId="0" fontId="5" fillId="5" borderId="0" xfId="0" applyFont="1" applyFill="1" applyAlignment="1">
      <alignment horizontal="center"/>
    </xf>
    <xf numFmtId="0" fontId="0" fillId="0" borderId="0" xfId="0" applyAlignment="1">
      <alignment horizontal="center" vertical="center"/>
    </xf>
    <xf numFmtId="14" fontId="0" fillId="0" borderId="0" xfId="0" applyNumberFormat="1" applyAlignment="1">
      <alignment horizontal="center" vertical="center"/>
    </xf>
    <xf numFmtId="14" fontId="6" fillId="5" borderId="2" xfId="0" applyNumberFormat="1" applyFont="1" applyFill="1" applyBorder="1" applyAlignment="1">
      <alignment horizontal="center" vertical="center" wrapText="1"/>
    </xf>
    <xf numFmtId="0" fontId="6" fillId="6" borderId="0" xfId="0" applyFont="1" applyFill="1" applyAlignment="1">
      <alignment horizontal="center" vertical="center"/>
    </xf>
    <xf numFmtId="14" fontId="6" fillId="5" borderId="0" xfId="0" applyNumberFormat="1" applyFont="1" applyFill="1" applyAlignment="1">
      <alignment horizontal="center" vertical="center" wrapText="1"/>
    </xf>
    <xf numFmtId="0" fontId="0" fillId="7" borderId="0" xfId="0" applyFill="1" applyAlignment="1">
      <alignment horizontal="center" vertical="center"/>
    </xf>
    <xf numFmtId="0" fontId="0" fillId="7" borderId="0" xfId="0" applyFill="1" applyAlignment="1">
      <alignment horizontal="center" vertical="center" wrapText="1"/>
    </xf>
    <xf numFmtId="0" fontId="0" fillId="8" borderId="0" xfId="0" applyFill="1"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14" fontId="0" fillId="7" borderId="1" xfId="0" applyNumberFormat="1" applyFill="1" applyBorder="1" applyAlignment="1">
      <alignment horizontal="center" vertical="center"/>
    </xf>
    <xf numFmtId="164" fontId="0" fillId="0" borderId="1" xfId="0" applyNumberFormat="1" applyBorder="1" applyAlignment="1">
      <alignment horizontal="center" vertical="center"/>
    </xf>
    <xf numFmtId="0" fontId="6" fillId="9" borderId="1" xfId="0" applyFont="1" applyFill="1" applyBorder="1" applyAlignment="1">
      <alignment horizontal="center" vertical="center"/>
    </xf>
    <xf numFmtId="164" fontId="0" fillId="0" borderId="0" xfId="0" applyNumberFormat="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14" fontId="2" fillId="2" borderId="4" xfId="0" applyNumberFormat="1" applyFont="1" applyFill="1" applyBorder="1" applyAlignment="1">
      <alignment horizontal="center" vertical="center"/>
    </xf>
    <xf numFmtId="14" fontId="2" fillId="9" borderId="5" xfId="0" applyNumberFormat="1" applyFont="1" applyFill="1" applyBorder="1" applyAlignment="1">
      <alignment horizontal="center" vertical="center" wrapText="1"/>
    </xf>
    <xf numFmtId="0" fontId="0" fillId="3" borderId="3" xfId="0" applyFill="1" applyBorder="1" applyAlignment="1">
      <alignment horizontal="center"/>
    </xf>
    <xf numFmtId="14" fontId="0" fillId="3" borderId="4" xfId="0" applyNumberFormat="1" applyFill="1" applyBorder="1" applyAlignment="1">
      <alignment horizontal="center"/>
    </xf>
    <xf numFmtId="14" fontId="0" fillId="3" borderId="5" xfId="0" applyNumberFormat="1" applyFill="1" applyBorder="1" applyAlignment="1">
      <alignment horizontal="center"/>
    </xf>
    <xf numFmtId="0" fontId="0" fillId="0" borderId="3" xfId="0" applyBorder="1" applyAlignment="1">
      <alignment horizontal="center"/>
    </xf>
    <xf numFmtId="14" fontId="0" fillId="0" borderId="4" xfId="0" applyNumberFormat="1" applyBorder="1" applyAlignment="1">
      <alignment horizontal="center"/>
    </xf>
    <xf numFmtId="14" fontId="0" fillId="0" borderId="5" xfId="0" applyNumberFormat="1" applyBorder="1" applyAlignment="1">
      <alignment horizontal="center"/>
    </xf>
    <xf numFmtId="14" fontId="0" fillId="7" borderId="4" xfId="0" applyNumberFormat="1" applyFill="1" applyBorder="1" applyAlignment="1">
      <alignment horizontal="center"/>
    </xf>
    <xf numFmtId="0" fontId="3" fillId="0" borderId="0" xfId="2"/>
    <xf numFmtId="0" fontId="3" fillId="3" borderId="6" xfId="2" applyFill="1" applyBorder="1"/>
    <xf numFmtId="0" fontId="3" fillId="3" borderId="7" xfId="2" applyFill="1" applyBorder="1"/>
    <xf numFmtId="14" fontId="3" fillId="3" borderId="7" xfId="2" applyNumberFormat="1" applyFill="1" applyBorder="1"/>
    <xf numFmtId="0" fontId="3" fillId="3" borderId="8" xfId="2" applyFill="1" applyBorder="1"/>
    <xf numFmtId="0" fontId="3" fillId="0" borderId="6" xfId="2" applyBorder="1"/>
    <xf numFmtId="0" fontId="3" fillId="0" borderId="7" xfId="2" applyBorder="1"/>
    <xf numFmtId="14" fontId="3" fillId="0" borderId="7" xfId="2" applyNumberFormat="1" applyBorder="1"/>
    <xf numFmtId="0" fontId="3" fillId="0" borderId="8" xfId="2" applyBorder="1"/>
    <xf numFmtId="14" fontId="3" fillId="0" borderId="0" xfId="2" applyNumberFormat="1"/>
    <xf numFmtId="0" fontId="0" fillId="0" borderId="0" xfId="0" applyAlignment="1">
      <alignment horizontal="center" wrapText="1"/>
    </xf>
    <xf numFmtId="0" fontId="2" fillId="2" borderId="6" xfId="2" applyFont="1" applyFill="1" applyBorder="1" applyAlignment="1">
      <alignment vertical="center"/>
    </xf>
    <xf numFmtId="0" fontId="2" fillId="2" borderId="7" xfId="2" applyFont="1" applyFill="1" applyBorder="1" applyAlignment="1">
      <alignment vertical="center"/>
    </xf>
    <xf numFmtId="14" fontId="2" fillId="2" borderId="7" xfId="2" applyNumberFormat="1" applyFont="1" applyFill="1" applyBorder="1" applyAlignment="1">
      <alignment vertical="center"/>
    </xf>
    <xf numFmtId="0" fontId="3" fillId="0" borderId="0" xfId="2" applyAlignment="1">
      <alignment vertical="center"/>
    </xf>
    <xf numFmtId="0" fontId="0" fillId="0" borderId="1" xfId="0" applyBorder="1" applyAlignment="1">
      <alignment vertical="center"/>
    </xf>
    <xf numFmtId="0" fontId="0" fillId="0" borderId="1" xfId="0" applyBorder="1" applyAlignment="1">
      <alignment horizontal="center" vertical="center" wrapText="1"/>
    </xf>
    <xf numFmtId="0" fontId="3" fillId="0" borderId="0" xfId="2" applyAlignment="1">
      <alignment horizontal="center"/>
    </xf>
    <xf numFmtId="164" fontId="1" fillId="10" borderId="0" xfId="1" applyNumberFormat="1" applyBorder="1" applyAlignment="1">
      <alignment horizontal="center" vertical="center"/>
    </xf>
    <xf numFmtId="164" fontId="1" fillId="10" borderId="0" xfId="1" applyNumberFormat="1" applyBorder="1"/>
    <xf numFmtId="49" fontId="1" fillId="10" borderId="0" xfId="1" applyNumberFormat="1" applyBorder="1"/>
    <xf numFmtId="49" fontId="0" fillId="0" borderId="0" xfId="0" applyNumberFormat="1"/>
    <xf numFmtId="10" fontId="0" fillId="0" borderId="0" xfId="0" applyNumberFormat="1"/>
    <xf numFmtId="0" fontId="0" fillId="7" borderId="4" xfId="0" applyFill="1" applyBorder="1" applyAlignment="1">
      <alignment horizontal="center"/>
    </xf>
    <xf numFmtId="14" fontId="0" fillId="7" borderId="5" xfId="0" applyNumberFormat="1" applyFill="1" applyBorder="1"/>
    <xf numFmtId="0" fontId="0" fillId="3" borderId="6" xfId="0" applyFill="1" applyBorder="1" applyAlignment="1">
      <alignment horizontal="center" vertical="center"/>
    </xf>
    <xf numFmtId="0" fontId="0" fillId="3" borderId="7" xfId="0" applyFill="1" applyBorder="1" applyAlignment="1">
      <alignment horizontal="center" vertical="center"/>
    </xf>
    <xf numFmtId="14" fontId="0" fillId="3" borderId="7" xfId="0" applyNumberFormat="1" applyFill="1" applyBorder="1" applyAlignment="1">
      <alignment horizontal="center" vertical="center"/>
    </xf>
    <xf numFmtId="14" fontId="0" fillId="3" borderId="8" xfId="0" applyNumberFormat="1" applyFill="1" applyBorder="1" applyAlignment="1">
      <alignment horizontal="center" vertical="center"/>
    </xf>
    <xf numFmtId="0" fontId="0" fillId="7" borderId="4" xfId="0" applyFill="1" applyBorder="1" applyAlignment="1">
      <alignment horizontal="center" vertical="center"/>
    </xf>
    <xf numFmtId="0" fontId="0" fillId="7" borderId="3" xfId="0" applyFill="1" applyBorder="1" applyAlignment="1">
      <alignment horizontal="center" vertical="center"/>
    </xf>
    <xf numFmtId="14" fontId="0" fillId="7" borderId="4" xfId="0" applyNumberFormat="1" applyFill="1" applyBorder="1" applyAlignment="1">
      <alignment horizontal="center" vertical="center"/>
    </xf>
    <xf numFmtId="14" fontId="0" fillId="7" borderId="5" xfId="0" applyNumberFormat="1"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14" fontId="0" fillId="3" borderId="4" xfId="0" applyNumberFormat="1" applyFill="1" applyBorder="1" applyAlignment="1">
      <alignment horizontal="center" vertical="center"/>
    </xf>
    <xf numFmtId="14" fontId="0" fillId="3" borderId="5" xfId="0" applyNumberForma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4" fontId="0" fillId="0" borderId="4" xfId="0" applyNumberFormat="1" applyBorder="1" applyAlignment="1">
      <alignment horizontal="center" vertical="center"/>
    </xf>
    <xf numFmtId="14" fontId="0" fillId="0" borderId="5" xfId="0" applyNumberFormat="1" applyBorder="1" applyAlignment="1">
      <alignment horizontal="center" vertical="center"/>
    </xf>
    <xf numFmtId="0" fontId="2" fillId="9" borderId="4" xfId="0" applyFont="1" applyFill="1" applyBorder="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0" fontId="6" fillId="11" borderId="1" xfId="0" applyFont="1" applyFill="1" applyBorder="1" applyAlignment="1">
      <alignment horizontal="center" vertical="center"/>
    </xf>
    <xf numFmtId="164" fontId="6" fillId="11" borderId="1" xfId="0" applyNumberFormat="1" applyFont="1" applyFill="1" applyBorder="1" applyAlignment="1">
      <alignment horizontal="center" vertical="center"/>
    </xf>
    <xf numFmtId="0" fontId="2" fillId="9" borderId="4" xfId="0" applyFont="1" applyFill="1" applyBorder="1" applyAlignment="1">
      <alignment horizontal="center" vertical="center" wrapText="1"/>
    </xf>
    <xf numFmtId="0" fontId="0" fillId="0" borderId="4" xfId="0" applyBorder="1" applyAlignment="1">
      <alignment horizontal="center" wrapText="1"/>
    </xf>
    <xf numFmtId="164" fontId="0" fillId="0" borderId="0" xfId="0" applyNumberFormat="1"/>
    <xf numFmtId="164" fontId="0" fillId="0" borderId="1" xfId="0" applyNumberFormat="1" applyBorder="1"/>
    <xf numFmtId="4" fontId="0" fillId="0" borderId="1" xfId="0" applyNumberFormat="1" applyBorder="1" applyAlignment="1">
      <alignment horizontal="center"/>
    </xf>
    <xf numFmtId="9" fontId="0" fillId="0" borderId="0" xfId="3" applyFont="1" applyAlignment="1">
      <alignment horizontal="center" vertical="center"/>
    </xf>
    <xf numFmtId="165" fontId="0" fillId="0" borderId="0" xfId="0" applyNumberFormat="1" applyAlignment="1">
      <alignment vertical="center"/>
    </xf>
    <xf numFmtId="9" fontId="0" fillId="0" borderId="0" xfId="3" applyFont="1" applyAlignment="1">
      <alignment vertical="center"/>
    </xf>
    <xf numFmtId="164" fontId="0" fillId="0" borderId="1" xfId="0" applyNumberFormat="1" applyBorder="1" applyAlignment="1">
      <alignment horizontal="center"/>
    </xf>
    <xf numFmtId="9" fontId="0" fillId="0" borderId="1" xfId="3" applyFont="1" applyBorder="1" applyAlignment="1">
      <alignment horizontal="center" vertical="center"/>
    </xf>
    <xf numFmtId="9" fontId="0" fillId="0" borderId="1" xfId="0" applyNumberFormat="1" applyBorder="1" applyAlignment="1">
      <alignment horizontal="center" vertical="center"/>
    </xf>
    <xf numFmtId="9" fontId="0" fillId="0" borderId="0" xfId="3" applyFont="1"/>
    <xf numFmtId="0" fontId="7" fillId="12" borderId="12" xfId="0" applyFont="1" applyFill="1" applyBorder="1" applyAlignment="1">
      <alignment horizontal="center" vertical="center"/>
    </xf>
    <xf numFmtId="0" fontId="7" fillId="12" borderId="12" xfId="0" applyFont="1" applyFill="1" applyBorder="1" applyAlignment="1">
      <alignment horizontal="center" vertical="center" wrapText="1"/>
    </xf>
    <xf numFmtId="0" fontId="7" fillId="0" borderId="15" xfId="0" applyFont="1" applyBorder="1" applyAlignment="1">
      <alignment horizontal="left" vertical="center"/>
    </xf>
    <xf numFmtId="3" fontId="7" fillId="0" borderId="15" xfId="0" applyNumberFormat="1" applyFont="1" applyBorder="1" applyAlignment="1">
      <alignment horizontal="center" vertical="center"/>
    </xf>
    <xf numFmtId="3" fontId="7" fillId="0" borderId="15" xfId="0" applyNumberFormat="1" applyFont="1" applyBorder="1" applyAlignment="1">
      <alignment horizontal="center" vertical="center" wrapText="1"/>
    </xf>
    <xf numFmtId="3" fontId="8" fillId="0" borderId="15" xfId="0" applyNumberFormat="1" applyFont="1" applyBorder="1" applyAlignment="1">
      <alignment horizontal="center" vertical="center"/>
    </xf>
    <xf numFmtId="0" fontId="7" fillId="0" borderId="0" xfId="0" applyFont="1" applyAlignment="1">
      <alignment horizontal="left" vertical="center"/>
    </xf>
    <xf numFmtId="0" fontId="7" fillId="0" borderId="14" xfId="0" applyFont="1" applyBorder="1" applyAlignment="1">
      <alignment horizontal="left" vertical="center"/>
    </xf>
    <xf numFmtId="3" fontId="7" fillId="0" borderId="16" xfId="0" applyNumberFormat="1" applyFont="1" applyBorder="1" applyAlignment="1">
      <alignment horizontal="center" vertical="center"/>
    </xf>
    <xf numFmtId="0" fontId="7" fillId="12" borderId="12" xfId="0" applyFont="1" applyFill="1" applyBorder="1" applyAlignment="1">
      <alignment vertical="center"/>
    </xf>
    <xf numFmtId="3" fontId="7" fillId="0" borderId="18" xfId="0" applyNumberFormat="1" applyFont="1" applyBorder="1" applyAlignment="1">
      <alignment vertical="center"/>
    </xf>
    <xf numFmtId="3" fontId="7" fillId="0" borderId="17" xfId="0" applyNumberFormat="1" applyFont="1" applyBorder="1" applyAlignment="1">
      <alignment horizontal="center" vertical="center"/>
    </xf>
    <xf numFmtId="0" fontId="7" fillId="0" borderId="15" xfId="0" applyFont="1" applyBorder="1" applyAlignment="1">
      <alignment horizontal="center" vertical="center"/>
    </xf>
    <xf numFmtId="0" fontId="7" fillId="0" borderId="15" xfId="0" applyFont="1" applyBorder="1" applyAlignment="1">
      <alignment horizontal="left" vertical="center" indent="1"/>
    </xf>
    <xf numFmtId="3" fontId="8" fillId="0" borderId="16" xfId="0" applyNumberFormat="1" applyFont="1" applyBorder="1" applyAlignment="1">
      <alignment horizontal="center" vertical="center"/>
    </xf>
    <xf numFmtId="3" fontId="0" fillId="0" borderId="0" xfId="0" applyNumberFormat="1"/>
    <xf numFmtId="0" fontId="6" fillId="11" borderId="9" xfId="0" applyFont="1" applyFill="1" applyBorder="1" applyAlignment="1">
      <alignment horizontal="center" vertical="center"/>
    </xf>
    <xf numFmtId="0" fontId="7" fillId="0" borderId="19" xfId="0" applyFont="1" applyBorder="1" applyAlignment="1">
      <alignment horizontal="center" vertical="center"/>
    </xf>
    <xf numFmtId="0" fontId="7" fillId="0" borderId="15" xfId="0" applyFont="1" applyBorder="1" applyAlignment="1">
      <alignment horizontal="center" vertical="center"/>
    </xf>
    <xf numFmtId="0" fontId="7" fillId="12" borderId="13" xfId="0" applyFont="1" applyFill="1" applyBorder="1" applyAlignment="1">
      <alignment horizontal="left" vertical="center"/>
    </xf>
    <xf numFmtId="0" fontId="7" fillId="12" borderId="14" xfId="0" applyFont="1" applyFill="1" applyBorder="1" applyAlignment="1">
      <alignment horizontal="left" vertical="center"/>
    </xf>
    <xf numFmtId="0" fontId="7" fillId="12" borderId="12" xfId="0" applyFont="1" applyFill="1" applyBorder="1" applyAlignment="1">
      <alignment horizontal="center" vertical="center"/>
    </xf>
    <xf numFmtId="3" fontId="8" fillId="0" borderId="19" xfId="0" applyNumberFormat="1" applyFont="1" applyBorder="1" applyAlignment="1">
      <alignment horizontal="center" vertical="center"/>
    </xf>
    <xf numFmtId="3" fontId="8" fillId="0" borderId="15" xfId="0" applyNumberFormat="1" applyFont="1" applyBorder="1" applyAlignment="1">
      <alignment horizontal="center" vertical="center"/>
    </xf>
    <xf numFmtId="3" fontId="7" fillId="0" borderId="19" xfId="0" applyNumberFormat="1" applyFont="1" applyBorder="1" applyAlignment="1">
      <alignment horizontal="center" vertical="center"/>
    </xf>
    <xf numFmtId="3" fontId="7" fillId="0" borderId="15" xfId="0" applyNumberFormat="1" applyFont="1" applyBorder="1" applyAlignment="1">
      <alignment horizontal="center" vertical="center"/>
    </xf>
    <xf numFmtId="0" fontId="0" fillId="0" borderId="1" xfId="0" applyBorder="1" applyAlignment="1">
      <alignment horizontal="center" vertical="center"/>
    </xf>
    <xf numFmtId="0" fontId="6" fillId="9" borderId="1" xfId="0" applyFont="1" applyFill="1" applyBorder="1" applyAlignment="1">
      <alignment horizontal="center" vertical="center"/>
    </xf>
    <xf numFmtId="0" fontId="6" fillId="11" borderId="1" xfId="0" applyFont="1" applyFill="1" applyBorder="1" applyAlignment="1">
      <alignment horizontal="center" vertical="center"/>
    </xf>
    <xf numFmtId="0" fontId="6" fillId="11" borderId="9" xfId="0" applyFont="1" applyFill="1" applyBorder="1" applyAlignment="1">
      <alignment horizontal="center" vertical="center"/>
    </xf>
    <xf numFmtId="0" fontId="6" fillId="11" borderId="10" xfId="0" applyFont="1" applyFill="1" applyBorder="1" applyAlignment="1">
      <alignment horizontal="center" vertical="center"/>
    </xf>
    <xf numFmtId="0" fontId="6" fillId="11" borderId="11" xfId="0" applyFont="1" applyFill="1" applyBorder="1" applyAlignment="1">
      <alignment horizontal="center" vertical="center"/>
    </xf>
    <xf numFmtId="0" fontId="0" fillId="7" borderId="14" xfId="0" applyFill="1" applyBorder="1" applyAlignment="1">
      <alignment horizontal="center"/>
    </xf>
  </cellXfs>
  <cellStyles count="4">
    <cellStyle name="20% - Ênfase1" xfId="1" builtinId="30"/>
    <cellStyle name="Normal" xfId="0" builtinId="0"/>
    <cellStyle name="Normal 2" xfId="2" xr:uid="{0588E5DB-56E6-4FA1-959F-7C23CE950B20}"/>
    <cellStyle name="Porcentagem" xfId="3" builtinId="5"/>
  </cellStyles>
  <dxfs count="4">
    <dxf>
      <font>
        <color rgb="FF9C0006"/>
      </font>
      <fill>
        <patternFill>
          <bgColor rgb="FFFFC7CE"/>
        </patternFill>
      </fill>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
      <tableStyleElement type="headerRow" dxfId="2"/>
      <tableStyleElement type="firstRowStripe" dxfId="1"/>
    </tableStyle>
  </tableStyles>
  <colors>
    <mruColors>
      <color rgb="FFA4C5EE"/>
      <color rgb="FF0C2344"/>
      <color rgb="FF804200"/>
      <color rgb="FFFAA733"/>
      <color rgb="FF846C34"/>
      <color rgb="FF992244"/>
      <color rgb="FFA6A6A6"/>
      <color rgb="FFFFD19F"/>
      <color rgb="FF86BBD8"/>
      <color rgb="FFFAA7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7.xml"/><Relationship Id="rId13" Type="http://schemas.openxmlformats.org/officeDocument/2006/relationships/worksheet" Target="worksheets/sheet4.xml"/><Relationship Id="rId18" Type="http://schemas.openxmlformats.org/officeDocument/2006/relationships/externalLink" Target="externalLinks/externalLink1.xml"/><Relationship Id="rId3" Type="http://schemas.openxmlformats.org/officeDocument/2006/relationships/chartsheet" Target="chartsheets/sheet2.xml"/><Relationship Id="rId21" Type="http://schemas.openxmlformats.org/officeDocument/2006/relationships/sharedStrings" Target="sharedStrings.xml"/><Relationship Id="rId7" Type="http://schemas.openxmlformats.org/officeDocument/2006/relationships/chartsheet" Target="chartsheets/sheet6.xml"/><Relationship Id="rId12" Type="http://schemas.openxmlformats.org/officeDocument/2006/relationships/worksheet" Target="worksheets/sheet3.xml"/><Relationship Id="rId17" Type="http://schemas.openxmlformats.org/officeDocument/2006/relationships/worksheet" Target="worksheets/sheet8.xml"/><Relationship Id="rId2" Type="http://schemas.openxmlformats.org/officeDocument/2006/relationships/chartsheet" Target="chartsheets/sheet1.xml"/><Relationship Id="rId16" Type="http://schemas.openxmlformats.org/officeDocument/2006/relationships/worksheet" Target="worksheets/sheet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hartsheet" Target="chartsheets/sheet5.xml"/><Relationship Id="rId11" Type="http://schemas.openxmlformats.org/officeDocument/2006/relationships/worksheet" Target="worksheets/sheet2.xml"/><Relationship Id="rId5" Type="http://schemas.openxmlformats.org/officeDocument/2006/relationships/chartsheet" Target="chartsheets/sheet4.xml"/><Relationship Id="rId15" Type="http://schemas.openxmlformats.org/officeDocument/2006/relationships/worksheet" Target="worksheets/sheet6.xml"/><Relationship Id="rId10" Type="http://schemas.openxmlformats.org/officeDocument/2006/relationships/chartsheet" Target="chartsheets/sheet9.xml"/><Relationship Id="rId19" Type="http://schemas.openxmlformats.org/officeDocument/2006/relationships/theme" Target="theme/theme1.xml"/><Relationship Id="rId4" Type="http://schemas.openxmlformats.org/officeDocument/2006/relationships/chartsheet" Target="chartsheets/sheet3.xml"/><Relationship Id="rId9" Type="http://schemas.openxmlformats.org/officeDocument/2006/relationships/chartsheet" Target="chartsheets/sheet8.xml"/><Relationship Id="rId14" Type="http://schemas.openxmlformats.org/officeDocument/2006/relationships/worksheet" Target="worksheets/sheet5.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76091662575328"/>
          <c:y val="7.443190323643005E-2"/>
          <c:w val="0.7977345373264807"/>
          <c:h val="0.80699879245132378"/>
        </c:manualLayout>
      </c:layout>
      <c:lineChart>
        <c:grouping val="standard"/>
        <c:varyColors val="0"/>
        <c:ser>
          <c:idx val="0"/>
          <c:order val="0"/>
          <c:tx>
            <c:v>Otimista</c:v>
          </c:tx>
          <c:spPr>
            <a:ln w="28575" cap="rnd">
              <a:solidFill>
                <a:srgbClr val="0C2344"/>
              </a:solidFill>
              <a:round/>
            </a:ln>
            <a:effectLst/>
          </c:spPr>
          <c:marker>
            <c:symbol val="circle"/>
            <c:size val="7"/>
            <c:spPr>
              <a:solidFill>
                <a:schemeClr val="bg1"/>
              </a:solidFill>
              <a:ln w="28575">
                <a:solidFill>
                  <a:srgbClr val="0C2344"/>
                </a:solidFill>
              </a:ln>
              <a:effectLst/>
            </c:spPr>
          </c:marker>
          <c:cat>
            <c:strRef>
              <c:f>'Empreendimentos PDE 2031'!$CZ$16:$DA$25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'Empreendimentos PDE 2031'!$DB$42:$DB$51</c:f>
              <c:numCache>
                <c:formatCode>"R$"\ #,##0.00</c:formatCode>
                <c:ptCount val="10"/>
                <c:pt idx="0">
                  <c:v>20.639702921452287</c:v>
                </c:pt>
                <c:pt idx="1">
                  <c:v>33.381765628085965</c:v>
                </c:pt>
                <c:pt idx="2">
                  <c:v>39.952704405352797</c:v>
                </c:pt>
                <c:pt idx="3">
                  <c:v>45.059031495819433</c:v>
                </c:pt>
                <c:pt idx="4">
                  <c:v>62.363283208383002</c:v>
                </c:pt>
                <c:pt idx="5">
                  <c:v>89.048303726573351</c:v>
                </c:pt>
                <c:pt idx="6">
                  <c:v>94.900640480233989</c:v>
                </c:pt>
                <c:pt idx="7">
                  <c:v>103.78468851082475</c:v>
                </c:pt>
                <c:pt idx="8">
                  <c:v>112.92580852523787</c:v>
                </c:pt>
                <c:pt idx="9">
                  <c:v>126.37705876391223</c:v>
                </c:pt>
              </c:numCache>
            </c:numRef>
          </c:val>
          <c:smooth val="0"/>
          <c:extLst>
            <c:ext xmlns:c16="http://schemas.microsoft.com/office/drawing/2014/chart" uri="{C3380CC4-5D6E-409C-BE32-E72D297353CC}">
              <c16:uniqueId val="{00000000-4E40-4491-B1F6-B949ACBA5B51}"/>
            </c:ext>
          </c:extLst>
        </c:ser>
        <c:ser>
          <c:idx val="1"/>
          <c:order val="1"/>
          <c:tx>
            <c:v>Referência</c:v>
          </c:tx>
          <c:spPr>
            <a:ln w="28575" cap="rnd">
              <a:solidFill>
                <a:srgbClr val="FAA73D"/>
              </a:solidFill>
              <a:round/>
            </a:ln>
            <a:effectLst/>
          </c:spPr>
          <c:marker>
            <c:symbol val="circle"/>
            <c:size val="7"/>
            <c:spPr>
              <a:solidFill>
                <a:schemeClr val="bg1"/>
              </a:solidFill>
              <a:ln w="28575">
                <a:solidFill>
                  <a:srgbClr val="FAA733"/>
                </a:solidFill>
              </a:ln>
              <a:effectLst/>
            </c:spPr>
          </c:marker>
          <c:cat>
            <c:strRef>
              <c:f>'Empreendimentos PDE 2031'!$CZ$16:$DA$25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'Empreendimentos PDE 2031'!$DC$42:$DC$51</c:f>
              <c:numCache>
                <c:formatCode>"R$"\ #,##0.00</c:formatCode>
                <c:ptCount val="10"/>
                <c:pt idx="0">
                  <c:v>20.639702921452287</c:v>
                </c:pt>
                <c:pt idx="1">
                  <c:v>33.381765628085965</c:v>
                </c:pt>
                <c:pt idx="2">
                  <c:v>38.681273718558856</c:v>
                </c:pt>
                <c:pt idx="3">
                  <c:v>43.660005096340093</c:v>
                </c:pt>
                <c:pt idx="4">
                  <c:v>54.68314427145426</c:v>
                </c:pt>
                <c:pt idx="5">
                  <c:v>69.543031844688997</c:v>
                </c:pt>
                <c:pt idx="6">
                  <c:v>80.251104921491205</c:v>
                </c:pt>
                <c:pt idx="7">
                  <c:v>84.144799692012967</c:v>
                </c:pt>
                <c:pt idx="8">
                  <c:v>90.577534414505607</c:v>
                </c:pt>
                <c:pt idx="9">
                  <c:v>100.67757626606709</c:v>
                </c:pt>
              </c:numCache>
            </c:numRef>
          </c:val>
          <c:smooth val="0"/>
          <c:extLst>
            <c:ext xmlns:c16="http://schemas.microsoft.com/office/drawing/2014/chart" uri="{C3380CC4-5D6E-409C-BE32-E72D297353CC}">
              <c16:uniqueId val="{00000001-4E40-4491-B1F6-B949ACBA5B51}"/>
            </c:ext>
          </c:extLst>
        </c:ser>
        <c:ser>
          <c:idx val="2"/>
          <c:order val="2"/>
          <c:tx>
            <c:v>Pessimista</c:v>
          </c:tx>
          <c:spPr>
            <a:ln w="28575" cap="rnd">
              <a:solidFill>
                <a:srgbClr val="99223E"/>
              </a:solidFill>
              <a:round/>
            </a:ln>
            <a:effectLst/>
          </c:spPr>
          <c:marker>
            <c:symbol val="circle"/>
            <c:size val="7"/>
            <c:spPr>
              <a:solidFill>
                <a:schemeClr val="bg1"/>
              </a:solidFill>
              <a:ln w="28575">
                <a:solidFill>
                  <a:srgbClr val="99223E"/>
                </a:solidFill>
              </a:ln>
              <a:effectLst/>
            </c:spPr>
          </c:marker>
          <c:cat>
            <c:strRef>
              <c:f>'Empreendimentos PDE 2031'!$CZ$16:$DA$25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'Empreendimentos PDE 2031'!$DD$42:$DD$51</c:f>
              <c:numCache>
                <c:formatCode>"R$"\ #,##0.00</c:formatCode>
                <c:ptCount val="10"/>
                <c:pt idx="0">
                  <c:v>20.639702921452287</c:v>
                </c:pt>
                <c:pt idx="1">
                  <c:v>33.352416054214146</c:v>
                </c:pt>
                <c:pt idx="2">
                  <c:v>36.924919500171754</c:v>
                </c:pt>
                <c:pt idx="3">
                  <c:v>40.567838685642066</c:v>
                </c:pt>
                <c:pt idx="4">
                  <c:v>48.909124711810016</c:v>
                </c:pt>
                <c:pt idx="5">
                  <c:v>51.788634989437284</c:v>
                </c:pt>
                <c:pt idx="6">
                  <c:v>51.788634989437284</c:v>
                </c:pt>
                <c:pt idx="7">
                  <c:v>51.788634989437284</c:v>
                </c:pt>
                <c:pt idx="8">
                  <c:v>51.788634989437284</c:v>
                </c:pt>
                <c:pt idx="9">
                  <c:v>51.788634989437284</c:v>
                </c:pt>
              </c:numCache>
            </c:numRef>
          </c:val>
          <c:smooth val="0"/>
          <c:extLst>
            <c:ext xmlns:c16="http://schemas.microsoft.com/office/drawing/2014/chart" uri="{C3380CC4-5D6E-409C-BE32-E72D297353CC}">
              <c16:uniqueId val="{00000002-4E40-4491-B1F6-B949ACBA5B51}"/>
            </c:ext>
          </c:extLst>
        </c:ser>
        <c:dLbls>
          <c:showLegendKey val="0"/>
          <c:showVal val="0"/>
          <c:showCatName val="0"/>
          <c:showSerName val="0"/>
          <c:showPercent val="0"/>
          <c:showBubbleSize val="0"/>
        </c:dLbls>
        <c:marker val="1"/>
        <c:smooth val="0"/>
        <c:axId val="2085474480"/>
        <c:axId val="2085492976"/>
      </c:lineChart>
      <c:catAx>
        <c:axId val="2085474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pt-BR"/>
          </a:p>
        </c:txPr>
        <c:crossAx val="2085492976"/>
        <c:crosses val="autoZero"/>
        <c:auto val="1"/>
        <c:lblAlgn val="ctr"/>
        <c:lblOffset val="100"/>
        <c:noMultiLvlLbl val="0"/>
      </c:catAx>
      <c:valAx>
        <c:axId val="2085492976"/>
        <c:scaling>
          <c:orientation val="minMax"/>
          <c:max val="14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pt-BR" sz="1400"/>
                  <a:t>Investimento Acumulado</a:t>
                </a:r>
                <a:r>
                  <a:rPr lang="pt-BR" sz="1400" baseline="0"/>
                  <a:t> (</a:t>
                </a:r>
                <a:r>
                  <a:rPr lang="pt-BR" sz="1400"/>
                  <a:t>R$</a:t>
                </a:r>
                <a:r>
                  <a:rPr lang="pt-BR" sz="1400" baseline="0"/>
                  <a:t> Bilhões)</a:t>
                </a:r>
                <a:endParaRPr lang="pt-BR" sz="1400"/>
              </a:p>
            </c:rich>
          </c:tx>
          <c:layout>
            <c:manualLayout>
              <c:xMode val="edge"/>
              <c:yMode val="edge"/>
              <c:x val="1.027668396867068E-2"/>
              <c:y val="0.23096153469474781"/>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pt-BR"/>
            </a:p>
          </c:txPr>
        </c:title>
        <c:numFmt formatCode="&quot;R$&quot;\ #,##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pt-BR"/>
          </a:p>
        </c:txPr>
        <c:crossAx val="2085474480"/>
        <c:crosses val="autoZero"/>
        <c:crossBetween val="between"/>
        <c:majorUnit val="20"/>
      </c:valAx>
      <c:spPr>
        <a:noFill/>
        <a:ln w="25400">
          <a:noFill/>
        </a:ln>
        <a:effectLst/>
      </c:spPr>
    </c:plotArea>
    <c:legend>
      <c:legendPos val="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pt-BR"/>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962964525292532"/>
          <c:y val="2.2417962613193058E-2"/>
          <c:w val="0.61006833944400807"/>
          <c:h val="0.88384741926537602"/>
        </c:manualLayout>
      </c:layout>
      <c:doughnutChart>
        <c:varyColors val="1"/>
        <c:ser>
          <c:idx val="0"/>
          <c:order val="0"/>
          <c:spPr>
            <a:solidFill>
              <a:srgbClr val="0C2344"/>
            </a:solidFill>
          </c:spPr>
          <c:dPt>
            <c:idx val="0"/>
            <c:bubble3D val="0"/>
            <c:spPr>
              <a:solidFill>
                <a:srgbClr val="FAA73D"/>
              </a:solidFill>
              <a:ln w="19050">
                <a:solidFill>
                  <a:schemeClr val="lt1"/>
                </a:solidFill>
              </a:ln>
              <a:effectLst/>
            </c:spPr>
            <c:extLst>
              <c:ext xmlns:c16="http://schemas.microsoft.com/office/drawing/2014/chart" uri="{C3380CC4-5D6E-409C-BE32-E72D297353CC}">
                <c16:uniqueId val="{0000000A-661B-4D8B-996F-C09D949FBE9B}"/>
              </c:ext>
            </c:extLst>
          </c:dPt>
          <c:dPt>
            <c:idx val="1"/>
            <c:bubble3D val="0"/>
            <c:spPr>
              <a:solidFill>
                <a:srgbClr val="0C2344"/>
              </a:solidFill>
              <a:ln w="19050">
                <a:solidFill>
                  <a:schemeClr val="lt1"/>
                </a:solidFill>
              </a:ln>
              <a:effectLst/>
            </c:spPr>
            <c:extLst>
              <c:ext xmlns:c16="http://schemas.microsoft.com/office/drawing/2014/chart" uri="{C3380CC4-5D6E-409C-BE32-E72D297353CC}">
                <c16:uniqueId val="{0000000C-661B-4D8B-996F-C09D949FBE9B}"/>
              </c:ext>
            </c:extLst>
          </c:dPt>
          <c:cat>
            <c:strRef>
              <c:f>'Empreendimentos PDE 2031'!$CV$1:$CV$3</c:f>
              <c:strCache>
                <c:ptCount val="2"/>
                <c:pt idx="0">
                  <c:v>LT</c:v>
                </c:pt>
                <c:pt idx="1">
                  <c:v>SE</c:v>
                </c:pt>
              </c:strCache>
            </c:strRef>
          </c:cat>
          <c:val>
            <c:numRef>
              <c:f>'Empreendimentos PDE 2031'!$CW$1:$CW$2</c:f>
              <c:numCache>
                <c:formatCode>"R$"\ #,##0.00</c:formatCode>
                <c:ptCount val="2"/>
                <c:pt idx="0">
                  <c:v>69918534142.122589</c:v>
                </c:pt>
                <c:pt idx="1">
                  <c:v>30759042123.944496</c:v>
                </c:pt>
              </c:numCache>
            </c:numRef>
          </c:val>
          <c:extLst>
            <c:ext xmlns:c16="http://schemas.microsoft.com/office/drawing/2014/chart" uri="{C3380CC4-5D6E-409C-BE32-E72D297353CC}">
              <c16:uniqueId val="{0000000D-661B-4D8B-996F-C09D949FBE9B}"/>
            </c:ext>
          </c:extLst>
        </c:ser>
        <c:dLbls>
          <c:showLegendKey val="0"/>
          <c:showVal val="0"/>
          <c:showCatName val="0"/>
          <c:showSerName val="0"/>
          <c:showPercent val="0"/>
          <c:showBubbleSize val="0"/>
          <c:showLeaderLines val="1"/>
        </c:dLbls>
        <c:firstSliceAng val="0"/>
        <c:holeSize val="80"/>
      </c:doughnutChart>
      <c:spPr>
        <a:noFill/>
        <a:ln>
          <a:noFill/>
        </a:ln>
        <a:effectLst/>
      </c:spPr>
    </c:plotArea>
    <c:legend>
      <c:legendPos val="b"/>
      <c:layout>
        <c:manualLayout>
          <c:xMode val="edge"/>
          <c:yMode val="edge"/>
          <c:x val="0.42387967697307433"/>
          <c:y val="0.9348648630409262"/>
          <c:w val="0.15511073565864711"/>
          <c:h val="4.6769377804072219E-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206609643560852E-2"/>
          <c:y val="2.5150967182975343E-2"/>
          <c:w val="0.88012881327509618"/>
          <c:h val="0.8773742523946990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AA733"/>
              </a:solidFill>
              <a:ln>
                <a:noFill/>
              </a:ln>
              <a:effectLst/>
            </c:spPr>
            <c:extLst>
              <c:ext xmlns:c16="http://schemas.microsoft.com/office/drawing/2014/chart" uri="{C3380CC4-5D6E-409C-BE32-E72D297353CC}">
                <c16:uniqueId val="{00000001-B1FC-4092-A144-940A10B30FA6}"/>
              </c:ext>
            </c:extLst>
          </c:dPt>
          <c:dPt>
            <c:idx val="1"/>
            <c:invertIfNegative val="0"/>
            <c:bubble3D val="0"/>
            <c:spPr>
              <a:solidFill>
                <a:srgbClr val="0C2344"/>
              </a:solidFill>
              <a:ln>
                <a:noFill/>
              </a:ln>
              <a:effectLst/>
            </c:spPr>
            <c:extLst>
              <c:ext xmlns:c16="http://schemas.microsoft.com/office/drawing/2014/chart" uri="{C3380CC4-5D6E-409C-BE32-E72D297353CC}">
                <c16:uniqueId val="{00000003-B1FC-4092-A144-940A10B30FA6}"/>
              </c:ext>
            </c:extLst>
          </c:dPt>
          <c:cat>
            <c:strRef>
              <c:f>'Empreendimentos PDE 2031'!$CV$4:$CV$5</c:f>
              <c:strCache>
                <c:ptCount val="2"/>
                <c:pt idx="0">
                  <c:v>LT</c:v>
                </c:pt>
                <c:pt idx="1">
                  <c:v>SE</c:v>
                </c:pt>
              </c:strCache>
            </c:strRef>
          </c:cat>
          <c:val>
            <c:numRef>
              <c:f>'Empreendimentos PDE 2031'!$CW$4:$CW$5</c:f>
              <c:numCache>
                <c:formatCode>"R$"\ #,##0.00</c:formatCode>
                <c:ptCount val="2"/>
                <c:pt idx="0">
                  <c:v>69918534142.122589</c:v>
                </c:pt>
                <c:pt idx="1">
                  <c:v>30759042123.944496</c:v>
                </c:pt>
              </c:numCache>
            </c:numRef>
          </c:val>
          <c:extLst>
            <c:ext xmlns:c16="http://schemas.microsoft.com/office/drawing/2014/chart" uri="{C3380CC4-5D6E-409C-BE32-E72D297353CC}">
              <c16:uniqueId val="{00000004-B1FC-4092-A144-940A10B30FA6}"/>
            </c:ext>
          </c:extLst>
        </c:ser>
        <c:ser>
          <c:idx val="1"/>
          <c:order val="1"/>
          <c:spPr>
            <a:solidFill>
              <a:schemeClr val="accent2"/>
            </a:solidFill>
            <a:ln>
              <a:noFill/>
            </a:ln>
            <a:effectLst/>
          </c:spPr>
          <c:invertIfNegative val="0"/>
          <c:dPt>
            <c:idx val="0"/>
            <c:invertIfNegative val="0"/>
            <c:bubble3D val="0"/>
            <c:spPr>
              <a:pattFill prst="dkUpDiag">
                <a:fgClr>
                  <a:srgbClr val="FAA733"/>
                </a:fgClr>
                <a:bgClr>
                  <a:schemeClr val="bg1"/>
                </a:bgClr>
              </a:pattFill>
              <a:ln>
                <a:noFill/>
              </a:ln>
              <a:effectLst/>
            </c:spPr>
            <c:extLst>
              <c:ext xmlns:c16="http://schemas.microsoft.com/office/drawing/2014/chart" uri="{C3380CC4-5D6E-409C-BE32-E72D297353CC}">
                <c16:uniqueId val="{00000006-B1FC-4092-A144-940A10B30FA6}"/>
              </c:ext>
            </c:extLst>
          </c:dPt>
          <c:dPt>
            <c:idx val="1"/>
            <c:invertIfNegative val="0"/>
            <c:bubble3D val="0"/>
            <c:spPr>
              <a:pattFill prst="dkUpDiag">
                <a:fgClr>
                  <a:srgbClr val="0C2344"/>
                </a:fgClr>
                <a:bgClr>
                  <a:schemeClr val="bg1"/>
                </a:bgClr>
              </a:pattFill>
              <a:ln>
                <a:noFill/>
              </a:ln>
              <a:effectLst/>
            </c:spPr>
            <c:extLst>
              <c:ext xmlns:c16="http://schemas.microsoft.com/office/drawing/2014/chart" uri="{C3380CC4-5D6E-409C-BE32-E72D297353CC}">
                <c16:uniqueId val="{00000008-B1FC-4092-A144-940A10B30FA6}"/>
              </c:ext>
            </c:extLst>
          </c:dPt>
          <c:val>
            <c:numRef>
              <c:f>'Empreendimentos PDE 2031'!$CW$6:$CW$7</c:f>
              <c:numCache>
                <c:formatCode>"R$"\ #,##0.00</c:formatCode>
                <c:ptCount val="2"/>
                <c:pt idx="0">
                  <c:v>37620390823.761856</c:v>
                </c:pt>
                <c:pt idx="1">
                  <c:v>14168244165.67543</c:v>
                </c:pt>
              </c:numCache>
            </c:numRef>
          </c:val>
          <c:extLst>
            <c:ext xmlns:c16="http://schemas.microsoft.com/office/drawing/2014/chart" uri="{C3380CC4-5D6E-409C-BE32-E72D297353CC}">
              <c16:uniqueId val="{00000009-B1FC-4092-A144-940A10B30FA6}"/>
            </c:ext>
          </c:extLst>
        </c:ser>
        <c:ser>
          <c:idx val="2"/>
          <c:order val="2"/>
          <c:spPr>
            <a:solidFill>
              <a:schemeClr val="accent3"/>
            </a:solidFill>
            <a:ln>
              <a:noFill/>
            </a:ln>
            <a:effectLst/>
          </c:spPr>
          <c:invertIfNegative val="0"/>
          <c:dPt>
            <c:idx val="0"/>
            <c:invertIfNegative val="0"/>
            <c:bubble3D val="0"/>
            <c:spPr>
              <a:pattFill prst="shingle">
                <a:fgClr>
                  <a:srgbClr val="FAA733"/>
                </a:fgClr>
                <a:bgClr>
                  <a:schemeClr val="bg1"/>
                </a:bgClr>
              </a:pattFill>
              <a:ln>
                <a:noFill/>
              </a:ln>
              <a:effectLst/>
            </c:spPr>
            <c:extLst>
              <c:ext xmlns:c16="http://schemas.microsoft.com/office/drawing/2014/chart" uri="{C3380CC4-5D6E-409C-BE32-E72D297353CC}">
                <c16:uniqueId val="{0000000B-B1FC-4092-A144-940A10B30FA6}"/>
              </c:ext>
            </c:extLst>
          </c:dPt>
          <c:dPt>
            <c:idx val="1"/>
            <c:invertIfNegative val="0"/>
            <c:bubble3D val="0"/>
            <c:spPr>
              <a:pattFill prst="shingle">
                <a:fgClr>
                  <a:srgbClr val="0C2344"/>
                </a:fgClr>
                <a:bgClr>
                  <a:schemeClr val="bg1"/>
                </a:bgClr>
              </a:pattFill>
              <a:ln>
                <a:noFill/>
              </a:ln>
              <a:effectLst/>
            </c:spPr>
            <c:extLst>
              <c:ext xmlns:c16="http://schemas.microsoft.com/office/drawing/2014/chart" uri="{C3380CC4-5D6E-409C-BE32-E72D297353CC}">
                <c16:uniqueId val="{0000000D-B1FC-4092-A144-940A10B30FA6}"/>
              </c:ext>
            </c:extLst>
          </c:dPt>
          <c:val>
            <c:numRef>
              <c:f>'Empreendimentos PDE 2031'!$CW$8:$CW$9</c:f>
              <c:numCache>
                <c:formatCode>"R$"\ #,##0.00</c:formatCode>
                <c:ptCount val="2"/>
                <c:pt idx="0">
                  <c:v>32298143318.360729</c:v>
                </c:pt>
                <c:pt idx="1">
                  <c:v>16590797958.269062</c:v>
                </c:pt>
              </c:numCache>
            </c:numRef>
          </c:val>
          <c:extLst>
            <c:ext xmlns:c16="http://schemas.microsoft.com/office/drawing/2014/chart" uri="{C3380CC4-5D6E-409C-BE32-E72D297353CC}">
              <c16:uniqueId val="{0000000E-B1FC-4092-A144-940A10B30FA6}"/>
            </c:ext>
          </c:extLst>
        </c:ser>
        <c:dLbls>
          <c:showLegendKey val="0"/>
          <c:showVal val="0"/>
          <c:showCatName val="0"/>
          <c:showSerName val="0"/>
          <c:showPercent val="0"/>
          <c:showBubbleSize val="0"/>
        </c:dLbls>
        <c:gapWidth val="219"/>
        <c:overlap val="-27"/>
        <c:axId val="889495360"/>
        <c:axId val="889490784"/>
      </c:barChart>
      <c:catAx>
        <c:axId val="8894953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889490784"/>
        <c:crosses val="autoZero"/>
        <c:auto val="1"/>
        <c:lblAlgn val="ctr"/>
        <c:lblOffset val="100"/>
        <c:noMultiLvlLbl val="0"/>
      </c:catAx>
      <c:valAx>
        <c:axId val="8894907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pt-BR" sz="1100"/>
                  <a:t>RS (Bilhões)</a:t>
                </a:r>
              </a:p>
            </c:rich>
          </c:tx>
          <c:layout>
            <c:manualLayout>
              <c:xMode val="edge"/>
              <c:yMode val="edge"/>
              <c:x val="6.8737604616977265E-3"/>
              <c:y val="0.3928492121362479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889495360"/>
        <c:crosses val="autoZero"/>
        <c:crossBetween val="between"/>
        <c:majorUnit val="10000000000"/>
        <c:dispUnits>
          <c:builtInUnit val="b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94045513639385E-2"/>
          <c:y val="2.2447038967224109E-2"/>
          <c:w val="0.86442254179078226"/>
          <c:h val="0.84726163799433696"/>
        </c:manualLayout>
      </c:layout>
      <c:barChart>
        <c:barDir val="bar"/>
        <c:grouping val="stacked"/>
        <c:varyColors val="0"/>
        <c:ser>
          <c:idx val="0"/>
          <c:order val="0"/>
          <c:tx>
            <c:v>Total</c:v>
          </c:tx>
          <c:spPr>
            <a:solidFill>
              <a:srgbClr val="FAA73D"/>
            </a:solidFill>
            <a:ln>
              <a:noFill/>
            </a:ln>
            <a:effectLst/>
          </c:spPr>
          <c:invertIfNegative val="0"/>
          <c:cat>
            <c:strRef>
              <c:f>[1]Empreendimentos_PET_PELP_STE!$BA$23:$BA$26</c:f>
              <c:strCache>
                <c:ptCount val="4"/>
                <c:pt idx="0">
                  <c:v>Nordeste</c:v>
                </c:pt>
                <c:pt idx="1">
                  <c:v>Norte</c:v>
                </c:pt>
                <c:pt idx="2">
                  <c:v>Sul</c:v>
                </c:pt>
                <c:pt idx="3">
                  <c:v>Sudeste/CO</c:v>
                </c:pt>
              </c:strCache>
            </c:strRef>
          </c:cat>
          <c:val>
            <c:numRef>
              <c:f>'Empreendimentos PDE 2031'!$CO$2:$CO$5</c:f>
              <c:numCache>
                <c:formatCode>"R$"\ #,##0.00</c:formatCode>
                <c:ptCount val="4"/>
                <c:pt idx="0">
                  <c:v>8181654185.9934464</c:v>
                </c:pt>
                <c:pt idx="1">
                  <c:v>9973494524.1740894</c:v>
                </c:pt>
                <c:pt idx="2">
                  <c:v>15664247892.149607</c:v>
                </c:pt>
                <c:pt idx="3">
                  <c:v>36099137539.805443</c:v>
                </c:pt>
              </c:numCache>
            </c:numRef>
          </c:val>
          <c:extLst>
            <c:ext xmlns:c16="http://schemas.microsoft.com/office/drawing/2014/chart" uri="{C3380CC4-5D6E-409C-BE32-E72D297353CC}">
              <c16:uniqueId val="{00000000-A0CD-49AA-992A-A58E9B59C9CC}"/>
            </c:ext>
          </c:extLst>
        </c:ser>
        <c:dLbls>
          <c:showLegendKey val="0"/>
          <c:showVal val="0"/>
          <c:showCatName val="0"/>
          <c:showSerName val="0"/>
          <c:showPercent val="0"/>
          <c:showBubbleSize val="0"/>
        </c:dLbls>
        <c:gapWidth val="182"/>
        <c:overlap val="100"/>
        <c:axId val="2035762768"/>
        <c:axId val="2035760272"/>
      </c:barChart>
      <c:catAx>
        <c:axId val="20357627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2035760272"/>
        <c:crosses val="autoZero"/>
        <c:auto val="1"/>
        <c:lblAlgn val="ctr"/>
        <c:lblOffset val="100"/>
        <c:noMultiLvlLbl val="0"/>
      </c:catAx>
      <c:valAx>
        <c:axId val="20357602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BR" sz="1200" b="0" i="0" baseline="0">
                    <a:effectLst/>
                  </a:rPr>
                  <a:t>R$ (Bilhões)</a:t>
                </a:r>
                <a:endParaRPr lang="pt-BR" sz="1200">
                  <a:effectLst/>
                </a:endParaRPr>
              </a:p>
            </c:rich>
          </c:tx>
          <c:layout>
            <c:manualLayout>
              <c:xMode val="edge"/>
              <c:yMode val="edge"/>
              <c:x val="0.46068014261026102"/>
              <c:y val="0.94357630659602298"/>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rgbClr val="595959"/>
                </a:solidFill>
                <a:latin typeface="+mn-lt"/>
                <a:ea typeface="+mn-ea"/>
                <a:cs typeface="+mn-cs"/>
              </a:defRPr>
            </a:pPr>
            <a:endParaRPr lang="pt-BR"/>
          </a:p>
        </c:txPr>
        <c:crossAx val="2035762768"/>
        <c:crosses val="autoZero"/>
        <c:crossBetween val="between"/>
        <c:majorUnit val="5000000000"/>
        <c:dispUnits>
          <c:builtInUnit val="b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905073409060004"/>
          <c:y val="9.999135539945285E-2"/>
          <c:w val="0.56499622579233411"/>
          <c:h val="0.81854838839258315"/>
        </c:manualLayout>
      </c:layout>
      <c:pieChart>
        <c:varyColors val="1"/>
        <c:ser>
          <c:idx val="0"/>
          <c:order val="0"/>
          <c:spPr>
            <a:solidFill>
              <a:srgbClr val="FAA73D"/>
            </a:solidFill>
          </c:spPr>
          <c:explosion val="6"/>
          <c:dPt>
            <c:idx val="0"/>
            <c:bubble3D val="0"/>
            <c:spPr>
              <a:solidFill>
                <a:srgbClr val="FAA733"/>
              </a:solidFill>
              <a:ln w="19050">
                <a:solidFill>
                  <a:schemeClr val="lt1"/>
                </a:solidFill>
              </a:ln>
              <a:effectLst/>
            </c:spPr>
            <c:extLst>
              <c:ext xmlns:c16="http://schemas.microsoft.com/office/drawing/2014/chart" uri="{C3380CC4-5D6E-409C-BE32-E72D297353CC}">
                <c16:uniqueId val="{00000001-3911-4AD4-9870-C7CD698D9EA6}"/>
              </c:ext>
            </c:extLst>
          </c:dPt>
          <c:dPt>
            <c:idx val="1"/>
            <c:bubble3D val="0"/>
            <c:spPr>
              <a:solidFill>
                <a:srgbClr val="0C2344"/>
              </a:solidFill>
              <a:ln w="19050">
                <a:solidFill>
                  <a:schemeClr val="lt1"/>
                </a:solidFill>
              </a:ln>
              <a:effectLst/>
            </c:spPr>
            <c:extLst>
              <c:ext xmlns:c16="http://schemas.microsoft.com/office/drawing/2014/chart" uri="{C3380CC4-5D6E-409C-BE32-E72D297353CC}">
                <c16:uniqueId val="{00000003-3911-4AD4-9870-C7CD698D9EA6}"/>
              </c:ext>
            </c:extLst>
          </c:dPt>
          <c:dPt>
            <c:idx val="2"/>
            <c:bubble3D val="0"/>
            <c:spPr>
              <a:solidFill>
                <a:srgbClr val="992244"/>
              </a:solidFill>
              <a:ln w="19050">
                <a:solidFill>
                  <a:schemeClr val="lt1"/>
                </a:solidFill>
              </a:ln>
              <a:effectLst/>
            </c:spPr>
            <c:extLst>
              <c:ext xmlns:c16="http://schemas.microsoft.com/office/drawing/2014/chart" uri="{C3380CC4-5D6E-409C-BE32-E72D297353CC}">
                <c16:uniqueId val="{00000005-3911-4AD4-9870-C7CD698D9EA6}"/>
              </c:ext>
            </c:extLst>
          </c:dPt>
          <c:dPt>
            <c:idx val="3"/>
            <c:bubble3D val="0"/>
            <c:spPr>
              <a:solidFill>
                <a:srgbClr val="846C34"/>
              </a:solidFill>
              <a:ln w="19050">
                <a:solidFill>
                  <a:schemeClr val="lt1"/>
                </a:solidFill>
              </a:ln>
              <a:effectLst/>
            </c:spPr>
            <c:extLst>
              <c:ext xmlns:c16="http://schemas.microsoft.com/office/drawing/2014/chart" uri="{C3380CC4-5D6E-409C-BE32-E72D297353CC}">
                <c16:uniqueId val="{00000007-3911-4AD4-9870-C7CD698D9EA6}"/>
              </c:ext>
            </c:extLst>
          </c:dPt>
          <c:dPt>
            <c:idx val="4"/>
            <c:bubble3D val="0"/>
            <c:spPr>
              <a:solidFill>
                <a:srgbClr val="804200"/>
              </a:solidFill>
              <a:ln w="19050">
                <a:solidFill>
                  <a:schemeClr val="lt1"/>
                </a:solidFill>
              </a:ln>
              <a:effectLst/>
            </c:spPr>
            <c:extLst>
              <c:ext xmlns:c16="http://schemas.microsoft.com/office/drawing/2014/chart" uri="{C3380CC4-5D6E-409C-BE32-E72D297353CC}">
                <c16:uniqueId val="{00000009-3911-4AD4-9870-C7CD698D9EA6}"/>
              </c:ext>
            </c:extLst>
          </c:dPt>
          <c:cat>
            <c:strRef>
              <c:f>'Empreendimentos PDE 2031'!$CK$144:$CK$148</c:f>
              <c:strCache>
                <c:ptCount val="5"/>
                <c:pt idx="0">
                  <c:v>230 kV</c:v>
                </c:pt>
                <c:pt idx="1">
                  <c:v>345 kV</c:v>
                </c:pt>
                <c:pt idx="2">
                  <c:v>440 kV</c:v>
                </c:pt>
                <c:pt idx="3">
                  <c:v>500 kV</c:v>
                </c:pt>
                <c:pt idx="4">
                  <c:v>800 kV</c:v>
                </c:pt>
              </c:strCache>
            </c:strRef>
          </c:cat>
          <c:val>
            <c:numRef>
              <c:f>'Empreendimentos PDE 2031'!$CF$144:$CF$148</c:f>
              <c:numCache>
                <c:formatCode>"R$"\ #,##0.00</c:formatCode>
                <c:ptCount val="5"/>
                <c:pt idx="0">
                  <c:v>15995273274.347893</c:v>
                </c:pt>
                <c:pt idx="1">
                  <c:v>5827951803.5650272</c:v>
                </c:pt>
                <c:pt idx="2">
                  <c:v>271423534.59905535</c:v>
                </c:pt>
                <c:pt idx="3">
                  <c:v>44134594598.78894</c:v>
                </c:pt>
                <c:pt idx="4">
                  <c:v>3689290930.8216801</c:v>
                </c:pt>
              </c:numCache>
            </c:numRef>
          </c:val>
          <c:extLst>
            <c:ext xmlns:c16="http://schemas.microsoft.com/office/drawing/2014/chart" uri="{C3380CC4-5D6E-409C-BE32-E72D297353CC}">
              <c16:uniqueId val="{0000000A-3911-4AD4-9870-C7CD698D9EA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4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571775866719807E-2"/>
          <c:y val="3.8721935422788012E-2"/>
          <c:w val="0.85437042579195621"/>
          <c:h val="0.83273471863611492"/>
        </c:manualLayout>
      </c:layout>
      <c:barChart>
        <c:barDir val="col"/>
        <c:grouping val="stacked"/>
        <c:varyColors val="0"/>
        <c:ser>
          <c:idx val="6"/>
          <c:order val="0"/>
          <c:tx>
            <c:v>230 kV</c:v>
          </c:tx>
          <c:spPr>
            <a:solidFill>
              <a:srgbClr val="FAA733"/>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2031'!$CF$116:$CO$116</c:f>
              <c:numCache>
                <c:formatCode>General</c:formatCode>
                <c:ptCount val="10"/>
                <c:pt idx="0">
                  <c:v>3357.2000000000003</c:v>
                </c:pt>
                <c:pt idx="1">
                  <c:v>5170.2000000000007</c:v>
                </c:pt>
                <c:pt idx="2">
                  <c:v>6312.5500000000011</c:v>
                </c:pt>
                <c:pt idx="3">
                  <c:v>7663.1500000000015</c:v>
                </c:pt>
                <c:pt idx="4">
                  <c:v>8712.9800000000014</c:v>
                </c:pt>
                <c:pt idx="5">
                  <c:v>9507.1800000000021</c:v>
                </c:pt>
                <c:pt idx="6">
                  <c:v>10010.580000000002</c:v>
                </c:pt>
                <c:pt idx="7">
                  <c:v>10231.580000000002</c:v>
                </c:pt>
                <c:pt idx="8">
                  <c:v>10716.680000000002</c:v>
                </c:pt>
                <c:pt idx="9">
                  <c:v>10968.480000000001</c:v>
                </c:pt>
              </c:numCache>
            </c:numRef>
          </c:val>
          <c:extLst>
            <c:ext xmlns:c16="http://schemas.microsoft.com/office/drawing/2014/chart" uri="{C3380CC4-5D6E-409C-BE32-E72D297353CC}">
              <c16:uniqueId val="{00000000-9A02-4B57-9D11-9F3D80C0E124}"/>
            </c:ext>
          </c:extLst>
        </c:ser>
        <c:ser>
          <c:idx val="0"/>
          <c:order val="1"/>
          <c:tx>
            <c:v>345 kV</c:v>
          </c:tx>
          <c:spPr>
            <a:solidFill>
              <a:srgbClr val="0C234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2031'!$CF$117:$CO$117</c:f>
              <c:numCache>
                <c:formatCode>General</c:formatCode>
                <c:ptCount val="10"/>
                <c:pt idx="0">
                  <c:v>702</c:v>
                </c:pt>
                <c:pt idx="1">
                  <c:v>876.8</c:v>
                </c:pt>
                <c:pt idx="2">
                  <c:v>930.8</c:v>
                </c:pt>
                <c:pt idx="3">
                  <c:v>1177.3</c:v>
                </c:pt>
                <c:pt idx="4">
                  <c:v>1354.3999999999999</c:v>
                </c:pt>
                <c:pt idx="5">
                  <c:v>1474.8</c:v>
                </c:pt>
                <c:pt idx="6">
                  <c:v>1474.8</c:v>
                </c:pt>
                <c:pt idx="7">
                  <c:v>1486.8</c:v>
                </c:pt>
                <c:pt idx="8">
                  <c:v>1488.32</c:v>
                </c:pt>
                <c:pt idx="9">
                  <c:v>1488.32</c:v>
                </c:pt>
              </c:numCache>
            </c:numRef>
          </c:val>
          <c:extLst>
            <c:ext xmlns:c16="http://schemas.microsoft.com/office/drawing/2014/chart" uri="{C3380CC4-5D6E-409C-BE32-E72D297353CC}">
              <c16:uniqueId val="{00000001-9A02-4B57-9D11-9F3D80C0E124}"/>
            </c:ext>
          </c:extLst>
        </c:ser>
        <c:ser>
          <c:idx val="1"/>
          <c:order val="2"/>
          <c:tx>
            <c:v>440 kV</c:v>
          </c:tx>
          <c:spPr>
            <a:solidFill>
              <a:srgbClr val="99224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2031'!$CF$118:$CO$118</c:f>
              <c:numCache>
                <c:formatCode>General</c:formatCode>
                <c:ptCount val="10"/>
                <c:pt idx="0">
                  <c:v>0</c:v>
                </c:pt>
                <c:pt idx="1">
                  <c:v>2</c:v>
                </c:pt>
                <c:pt idx="2">
                  <c:v>66</c:v>
                </c:pt>
                <c:pt idx="3">
                  <c:v>66</c:v>
                </c:pt>
                <c:pt idx="4">
                  <c:v>66</c:v>
                </c:pt>
                <c:pt idx="5">
                  <c:v>77</c:v>
                </c:pt>
                <c:pt idx="6">
                  <c:v>77</c:v>
                </c:pt>
                <c:pt idx="7">
                  <c:v>77</c:v>
                </c:pt>
                <c:pt idx="8">
                  <c:v>77</c:v>
                </c:pt>
                <c:pt idx="9">
                  <c:v>77</c:v>
                </c:pt>
              </c:numCache>
            </c:numRef>
          </c:val>
          <c:extLst>
            <c:ext xmlns:c16="http://schemas.microsoft.com/office/drawing/2014/chart" uri="{C3380CC4-5D6E-409C-BE32-E72D297353CC}">
              <c16:uniqueId val="{00000002-9A02-4B57-9D11-9F3D80C0E124}"/>
            </c:ext>
          </c:extLst>
        </c:ser>
        <c:ser>
          <c:idx val="2"/>
          <c:order val="3"/>
          <c:tx>
            <c:v>500 kV</c:v>
          </c:tx>
          <c:spPr>
            <a:solidFill>
              <a:srgbClr val="846C3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2031'!$CF$119:$CO$119</c:f>
              <c:numCache>
                <c:formatCode>General</c:formatCode>
                <c:ptCount val="10"/>
                <c:pt idx="0">
                  <c:v>3360.5</c:v>
                </c:pt>
                <c:pt idx="1">
                  <c:v>6057.5</c:v>
                </c:pt>
                <c:pt idx="2">
                  <c:v>6057.5</c:v>
                </c:pt>
                <c:pt idx="3">
                  <c:v>6258.52</c:v>
                </c:pt>
                <c:pt idx="4">
                  <c:v>7227.52</c:v>
                </c:pt>
                <c:pt idx="5">
                  <c:v>11882.220000000001</c:v>
                </c:pt>
                <c:pt idx="6">
                  <c:v>11906.220000000001</c:v>
                </c:pt>
                <c:pt idx="7">
                  <c:v>13246.220000000001</c:v>
                </c:pt>
                <c:pt idx="8">
                  <c:v>14795.920000000002</c:v>
                </c:pt>
                <c:pt idx="9">
                  <c:v>18179.520000000004</c:v>
                </c:pt>
              </c:numCache>
            </c:numRef>
          </c:val>
          <c:extLst>
            <c:ext xmlns:c16="http://schemas.microsoft.com/office/drawing/2014/chart" uri="{C3380CC4-5D6E-409C-BE32-E72D297353CC}">
              <c16:uniqueId val="{00000003-9A02-4B57-9D11-9F3D80C0E124}"/>
            </c:ext>
          </c:extLst>
        </c:ser>
        <c:ser>
          <c:idx val="4"/>
          <c:order val="4"/>
          <c:tx>
            <c:v>800 kV</c:v>
          </c:tx>
          <c:spPr>
            <a:solidFill>
              <a:srgbClr val="804200"/>
            </a:solidFill>
            <a:ln>
              <a:noFill/>
            </a:ln>
            <a:effectLst/>
          </c:spPr>
          <c:invertIfNegative val="0"/>
          <c:val>
            <c:numRef>
              <c:f>'Empreendimentos PDE 2031'!$CF$120:$CO$120</c:f>
              <c:numCache>
                <c:formatCode>General</c:formatCode>
                <c:ptCount val="10"/>
                <c:pt idx="0">
                  <c:v>0</c:v>
                </c:pt>
                <c:pt idx="1">
                  <c:v>0</c:v>
                </c:pt>
                <c:pt idx="2">
                  <c:v>0</c:v>
                </c:pt>
                <c:pt idx="3">
                  <c:v>0</c:v>
                </c:pt>
                <c:pt idx="4">
                  <c:v>0</c:v>
                </c:pt>
                <c:pt idx="5">
                  <c:v>0</c:v>
                </c:pt>
                <c:pt idx="6">
                  <c:v>2920</c:v>
                </c:pt>
                <c:pt idx="7">
                  <c:v>2920</c:v>
                </c:pt>
                <c:pt idx="8">
                  <c:v>2920</c:v>
                </c:pt>
                <c:pt idx="9">
                  <c:v>2920</c:v>
                </c:pt>
              </c:numCache>
            </c:numRef>
          </c:val>
          <c:extLst>
            <c:ext xmlns:c16="http://schemas.microsoft.com/office/drawing/2014/chart" uri="{C3380CC4-5D6E-409C-BE32-E72D297353CC}">
              <c16:uniqueId val="{00000006-9A02-4B57-9D11-9F3D80C0E124}"/>
            </c:ext>
          </c:extLst>
        </c:ser>
        <c:dLbls>
          <c:showLegendKey val="0"/>
          <c:showVal val="0"/>
          <c:showCatName val="0"/>
          <c:showSerName val="0"/>
          <c:showPercent val="0"/>
          <c:showBubbleSize val="0"/>
        </c:dLbls>
        <c:gapWidth val="150"/>
        <c:overlap val="100"/>
        <c:axId val="1869006576"/>
        <c:axId val="1869005328"/>
      </c:barChart>
      <c:lineChart>
        <c:grouping val="standard"/>
        <c:varyColors val="0"/>
        <c:ser>
          <c:idx val="3"/>
          <c:order val="5"/>
          <c:tx>
            <c:v>Total</c:v>
          </c:tx>
          <c:spPr>
            <a:ln w="28575" cap="rnd">
              <a:solidFill>
                <a:srgbClr val="A6A6A6"/>
              </a:solidFill>
              <a:round/>
            </a:ln>
            <a:effectLst/>
          </c:spPr>
          <c:marker>
            <c:symbol val="circle"/>
            <c:size val="5"/>
            <c:spPr>
              <a:solidFill>
                <a:srgbClr val="A6A6A6"/>
              </a:solidFill>
              <a:ln w="9525">
                <a:noFill/>
              </a:ln>
              <a:effectLst/>
            </c:spPr>
          </c:marker>
          <c:cat>
            <c:numRef>
              <c:f>[1]Empreendimentos_PET_PELP_STE!$CE$10:$CO$10</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'Empreendimentos PDE 2031'!$CF$121:$CO$121</c:f>
              <c:numCache>
                <c:formatCode>General</c:formatCode>
                <c:ptCount val="10"/>
                <c:pt idx="0">
                  <c:v>7419.7000000000007</c:v>
                </c:pt>
                <c:pt idx="1">
                  <c:v>12106.5</c:v>
                </c:pt>
                <c:pt idx="2">
                  <c:v>13366.850000000002</c:v>
                </c:pt>
                <c:pt idx="3">
                  <c:v>15164.970000000001</c:v>
                </c:pt>
                <c:pt idx="4">
                  <c:v>17360.900000000001</c:v>
                </c:pt>
                <c:pt idx="5">
                  <c:v>22941.200000000004</c:v>
                </c:pt>
                <c:pt idx="6">
                  <c:v>26388.600000000002</c:v>
                </c:pt>
                <c:pt idx="7">
                  <c:v>27961.600000000002</c:v>
                </c:pt>
                <c:pt idx="8">
                  <c:v>29997.920000000006</c:v>
                </c:pt>
                <c:pt idx="9">
                  <c:v>33633.320000000007</c:v>
                </c:pt>
              </c:numCache>
            </c:numRef>
          </c:val>
          <c:smooth val="0"/>
          <c:extLst>
            <c:ext xmlns:c16="http://schemas.microsoft.com/office/drawing/2014/chart" uri="{C3380CC4-5D6E-409C-BE32-E72D297353CC}">
              <c16:uniqueId val="{00000004-9A02-4B57-9D11-9F3D80C0E124}"/>
            </c:ext>
          </c:extLst>
        </c:ser>
        <c:dLbls>
          <c:showLegendKey val="0"/>
          <c:showVal val="0"/>
          <c:showCatName val="0"/>
          <c:showSerName val="0"/>
          <c:showPercent val="0"/>
          <c:showBubbleSize val="0"/>
        </c:dLbls>
        <c:marker val="1"/>
        <c:smooth val="0"/>
        <c:axId val="1869006576"/>
        <c:axId val="1869005328"/>
      </c:lineChart>
      <c:catAx>
        <c:axId val="1869006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1869005328"/>
        <c:crosses val="autoZero"/>
        <c:auto val="1"/>
        <c:lblAlgn val="ctr"/>
        <c:lblOffset val="100"/>
        <c:noMultiLvlLbl val="0"/>
      </c:catAx>
      <c:valAx>
        <c:axId val="1869005328"/>
        <c:scaling>
          <c:orientation val="minMax"/>
          <c:max val="4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BR" sz="1200"/>
                  <a:t>km</a:t>
                </a:r>
              </a:p>
            </c:rich>
          </c:tx>
          <c:layout>
            <c:manualLayout>
              <c:xMode val="edge"/>
              <c:yMode val="edge"/>
              <c:x val="6.0122251943167948E-3"/>
              <c:y val="0.4336216795012740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rgbClr val="595959"/>
                </a:solidFill>
                <a:latin typeface="+mn-lt"/>
                <a:ea typeface="+mn-ea"/>
                <a:cs typeface="+mn-cs"/>
              </a:defRPr>
            </a:pPr>
            <a:endParaRPr lang="pt-BR"/>
          </a:p>
        </c:txPr>
        <c:crossAx val="1869006576"/>
        <c:crosses val="autoZero"/>
        <c:crossBetween val="between"/>
        <c:majorUnit val="5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94045513639385E-2"/>
          <c:y val="2.2447038967224109E-2"/>
          <c:w val="0.86442254179078226"/>
          <c:h val="0.84726163799433696"/>
        </c:manualLayout>
      </c:layout>
      <c:barChart>
        <c:barDir val="bar"/>
        <c:grouping val="stacked"/>
        <c:varyColors val="0"/>
        <c:ser>
          <c:idx val="0"/>
          <c:order val="0"/>
          <c:tx>
            <c:v>Total</c:v>
          </c:tx>
          <c:spPr>
            <a:solidFill>
              <a:srgbClr val="FAA73D"/>
            </a:solidFill>
            <a:ln>
              <a:noFill/>
            </a:ln>
            <a:effectLst/>
          </c:spPr>
          <c:invertIfNegative val="0"/>
          <c:cat>
            <c:strRef>
              <c:f>[1]Empreendimentos_PET_PELP_STE!$BA$23:$BA$26</c:f>
              <c:strCache>
                <c:ptCount val="4"/>
                <c:pt idx="0">
                  <c:v>Nordeste</c:v>
                </c:pt>
                <c:pt idx="1">
                  <c:v>Norte</c:v>
                </c:pt>
                <c:pt idx="2">
                  <c:v>Sul</c:v>
                </c:pt>
                <c:pt idx="3">
                  <c:v>Sudeste/CO</c:v>
                </c:pt>
              </c:strCache>
            </c:strRef>
          </c:cat>
          <c:val>
            <c:numRef>
              <c:f>'Empreendimentos PDE 2031'!$CQ$2:$CQ$5</c:f>
              <c:numCache>
                <c:formatCode>"R$"\ #,##0.00</c:formatCode>
                <c:ptCount val="4"/>
                <c:pt idx="0">
                  <c:v>4270881042.9731717</c:v>
                </c:pt>
                <c:pt idx="1">
                  <c:v>5710878104.7359877</c:v>
                </c:pt>
                <c:pt idx="2">
                  <c:v>6543766479.7407951</c:v>
                </c:pt>
                <c:pt idx="3">
                  <c:v>14233516496.494539</c:v>
                </c:pt>
              </c:numCache>
            </c:numRef>
          </c:val>
          <c:extLst>
            <c:ext xmlns:c16="http://schemas.microsoft.com/office/drawing/2014/chart" uri="{C3380CC4-5D6E-409C-BE32-E72D297353CC}">
              <c16:uniqueId val="{00000000-D32A-4482-AE07-B2554885EAF8}"/>
            </c:ext>
          </c:extLst>
        </c:ser>
        <c:dLbls>
          <c:showLegendKey val="0"/>
          <c:showVal val="0"/>
          <c:showCatName val="0"/>
          <c:showSerName val="0"/>
          <c:showPercent val="0"/>
          <c:showBubbleSize val="0"/>
        </c:dLbls>
        <c:gapWidth val="182"/>
        <c:overlap val="100"/>
        <c:axId val="2035762768"/>
        <c:axId val="2035760272"/>
      </c:barChart>
      <c:catAx>
        <c:axId val="20357627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2035760272"/>
        <c:crosses val="autoZero"/>
        <c:auto val="1"/>
        <c:lblAlgn val="ctr"/>
        <c:lblOffset val="100"/>
        <c:noMultiLvlLbl val="0"/>
      </c:catAx>
      <c:valAx>
        <c:axId val="20357602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BR" sz="1200" b="0" i="0" baseline="0">
                    <a:effectLst/>
                  </a:rPr>
                  <a:t>R$ (Bilhões)</a:t>
                </a:r>
                <a:endParaRPr lang="pt-BR" sz="1200">
                  <a:effectLst/>
                </a:endParaRPr>
              </a:p>
            </c:rich>
          </c:tx>
          <c:layout>
            <c:manualLayout>
              <c:xMode val="edge"/>
              <c:yMode val="edge"/>
              <c:x val="0.46068014261026102"/>
              <c:y val="0.94357630659602298"/>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rgbClr val="595959"/>
                </a:solidFill>
                <a:latin typeface="+mn-lt"/>
                <a:ea typeface="+mn-ea"/>
                <a:cs typeface="+mn-cs"/>
              </a:defRPr>
            </a:pPr>
            <a:endParaRPr lang="pt-BR"/>
          </a:p>
        </c:txPr>
        <c:crossAx val="2035762768"/>
        <c:crosses val="autoZero"/>
        <c:crossBetween val="between"/>
        <c:dispUnits>
          <c:builtInUnit val="billion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905073409060004"/>
          <c:y val="9.999135539945285E-2"/>
          <c:w val="0.56499622579233411"/>
          <c:h val="0.81854838839258315"/>
        </c:manualLayout>
      </c:layout>
      <c:pieChart>
        <c:varyColors val="1"/>
        <c:ser>
          <c:idx val="0"/>
          <c:order val="0"/>
          <c:spPr>
            <a:solidFill>
              <a:srgbClr val="FAA73D"/>
            </a:solidFill>
          </c:spPr>
          <c:explosion val="6"/>
          <c:dPt>
            <c:idx val="0"/>
            <c:bubble3D val="0"/>
            <c:spPr>
              <a:solidFill>
                <a:srgbClr val="FAA733"/>
              </a:solidFill>
              <a:ln w="19050">
                <a:solidFill>
                  <a:schemeClr val="lt1"/>
                </a:solidFill>
              </a:ln>
              <a:effectLst/>
            </c:spPr>
            <c:extLst>
              <c:ext xmlns:c16="http://schemas.microsoft.com/office/drawing/2014/chart" uri="{C3380CC4-5D6E-409C-BE32-E72D297353CC}">
                <c16:uniqueId val="{00000001-EAB2-4EAA-B573-D640C45CFC6C}"/>
              </c:ext>
            </c:extLst>
          </c:dPt>
          <c:dPt>
            <c:idx val="1"/>
            <c:bubble3D val="0"/>
            <c:spPr>
              <a:solidFill>
                <a:srgbClr val="0C2344"/>
              </a:solidFill>
              <a:ln w="19050">
                <a:solidFill>
                  <a:schemeClr val="lt1"/>
                </a:solidFill>
              </a:ln>
              <a:effectLst/>
            </c:spPr>
            <c:extLst>
              <c:ext xmlns:c16="http://schemas.microsoft.com/office/drawing/2014/chart" uri="{C3380CC4-5D6E-409C-BE32-E72D297353CC}">
                <c16:uniqueId val="{00000003-EAB2-4EAA-B573-D640C45CFC6C}"/>
              </c:ext>
            </c:extLst>
          </c:dPt>
          <c:dPt>
            <c:idx val="2"/>
            <c:bubble3D val="0"/>
            <c:spPr>
              <a:solidFill>
                <a:srgbClr val="992244"/>
              </a:solidFill>
              <a:ln w="19050">
                <a:solidFill>
                  <a:schemeClr val="lt1"/>
                </a:solidFill>
              </a:ln>
              <a:effectLst/>
            </c:spPr>
            <c:extLst>
              <c:ext xmlns:c16="http://schemas.microsoft.com/office/drawing/2014/chart" uri="{C3380CC4-5D6E-409C-BE32-E72D297353CC}">
                <c16:uniqueId val="{00000005-EAB2-4EAA-B573-D640C45CFC6C}"/>
              </c:ext>
            </c:extLst>
          </c:dPt>
          <c:dPt>
            <c:idx val="3"/>
            <c:bubble3D val="0"/>
            <c:spPr>
              <a:solidFill>
                <a:srgbClr val="846C34"/>
              </a:solidFill>
              <a:ln w="19050">
                <a:solidFill>
                  <a:schemeClr val="lt1"/>
                </a:solidFill>
              </a:ln>
              <a:effectLst/>
            </c:spPr>
            <c:extLst>
              <c:ext xmlns:c16="http://schemas.microsoft.com/office/drawing/2014/chart" uri="{C3380CC4-5D6E-409C-BE32-E72D297353CC}">
                <c16:uniqueId val="{00000007-EAB2-4EAA-B573-D640C45CFC6C}"/>
              </c:ext>
            </c:extLst>
          </c:dPt>
          <c:dPt>
            <c:idx val="4"/>
            <c:bubble3D val="0"/>
            <c:spPr>
              <a:solidFill>
                <a:srgbClr val="804200"/>
              </a:solidFill>
              <a:ln w="19050">
                <a:solidFill>
                  <a:schemeClr val="lt1"/>
                </a:solidFill>
              </a:ln>
              <a:effectLst/>
            </c:spPr>
            <c:extLst>
              <c:ext xmlns:c16="http://schemas.microsoft.com/office/drawing/2014/chart" uri="{C3380CC4-5D6E-409C-BE32-E72D297353CC}">
                <c16:uniqueId val="{00000009-EAB2-4EAA-B573-D640C45CFC6C}"/>
              </c:ext>
            </c:extLst>
          </c:dPt>
          <c:cat>
            <c:strRef>
              <c:f>'Empreendimentos PDE 2031'!$CK$144:$CK$148</c:f>
              <c:strCache>
                <c:ptCount val="5"/>
                <c:pt idx="0">
                  <c:v>230 kV</c:v>
                </c:pt>
                <c:pt idx="1">
                  <c:v>345 kV</c:v>
                </c:pt>
                <c:pt idx="2">
                  <c:v>440 kV</c:v>
                </c:pt>
                <c:pt idx="3">
                  <c:v>500 kV</c:v>
                </c:pt>
                <c:pt idx="4">
                  <c:v>800 kV</c:v>
                </c:pt>
              </c:strCache>
            </c:strRef>
          </c:cat>
          <c:val>
            <c:numRef>
              <c:f>'Empreendimentos PDE 2031'!$CI$144:$CI$148</c:f>
              <c:numCache>
                <c:formatCode>"R$"\ #,##0.00</c:formatCode>
                <c:ptCount val="5"/>
                <c:pt idx="0">
                  <c:v>7687509261.5610723</c:v>
                </c:pt>
                <c:pt idx="1">
                  <c:v>3430569341.415729</c:v>
                </c:pt>
                <c:pt idx="2">
                  <c:v>133458180.72414833</c:v>
                </c:pt>
                <c:pt idx="3">
                  <c:v>14439516094.560835</c:v>
                </c:pt>
                <c:pt idx="4">
                  <c:v>5067989245.6827126</c:v>
                </c:pt>
              </c:numCache>
            </c:numRef>
          </c:val>
          <c:extLst>
            <c:ext xmlns:c16="http://schemas.microsoft.com/office/drawing/2014/chart" uri="{C3380CC4-5D6E-409C-BE32-E72D297353CC}">
              <c16:uniqueId val="{0000000A-EAB2-4EAA-B573-D640C45CFC6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4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571775866719807E-2"/>
          <c:y val="3.8721935422788012E-2"/>
          <c:w val="0.85437042579195621"/>
          <c:h val="0.83273471863611492"/>
        </c:manualLayout>
      </c:layout>
      <c:barChart>
        <c:barDir val="col"/>
        <c:grouping val="stacked"/>
        <c:varyColors val="0"/>
        <c:ser>
          <c:idx val="6"/>
          <c:order val="0"/>
          <c:tx>
            <c:v>230 kV</c:v>
          </c:tx>
          <c:spPr>
            <a:solidFill>
              <a:srgbClr val="FAA733"/>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2031'!$CF$135:$CO$135</c:f>
              <c:numCache>
                <c:formatCode>General</c:formatCode>
                <c:ptCount val="10"/>
                <c:pt idx="0">
                  <c:v>4734.8</c:v>
                </c:pt>
                <c:pt idx="1">
                  <c:v>6289.8</c:v>
                </c:pt>
                <c:pt idx="2">
                  <c:v>15498.5</c:v>
                </c:pt>
                <c:pt idx="3">
                  <c:v>18138.5</c:v>
                </c:pt>
                <c:pt idx="4">
                  <c:v>22908.510000000002</c:v>
                </c:pt>
                <c:pt idx="5">
                  <c:v>25608.510000000002</c:v>
                </c:pt>
                <c:pt idx="6">
                  <c:v>26058.510000000002</c:v>
                </c:pt>
                <c:pt idx="7">
                  <c:v>27173.510000000002</c:v>
                </c:pt>
                <c:pt idx="8">
                  <c:v>29353.510000000002</c:v>
                </c:pt>
                <c:pt idx="9">
                  <c:v>30768.500000000004</c:v>
                </c:pt>
              </c:numCache>
            </c:numRef>
          </c:val>
          <c:extLst>
            <c:ext xmlns:c16="http://schemas.microsoft.com/office/drawing/2014/chart" uri="{C3380CC4-5D6E-409C-BE32-E72D297353CC}">
              <c16:uniqueId val="{00000000-56A0-4C4E-8283-1BD51408785D}"/>
            </c:ext>
          </c:extLst>
        </c:ser>
        <c:ser>
          <c:idx val="0"/>
          <c:order val="1"/>
          <c:tx>
            <c:v>345 kV</c:v>
          </c:tx>
          <c:spPr>
            <a:solidFill>
              <a:srgbClr val="0C234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2031'!$CF$136:$CO$136</c:f>
              <c:numCache>
                <c:formatCode>General</c:formatCode>
                <c:ptCount val="10"/>
                <c:pt idx="0">
                  <c:v>5546.97</c:v>
                </c:pt>
                <c:pt idx="1">
                  <c:v>6696.99</c:v>
                </c:pt>
                <c:pt idx="2">
                  <c:v>11854.77</c:v>
                </c:pt>
                <c:pt idx="3">
                  <c:v>12929.76</c:v>
                </c:pt>
                <c:pt idx="4">
                  <c:v>17179.71</c:v>
                </c:pt>
                <c:pt idx="5">
                  <c:v>17179.71</c:v>
                </c:pt>
                <c:pt idx="6">
                  <c:v>17179.71</c:v>
                </c:pt>
                <c:pt idx="7">
                  <c:v>17179.71</c:v>
                </c:pt>
                <c:pt idx="8">
                  <c:v>17978.7</c:v>
                </c:pt>
                <c:pt idx="9">
                  <c:v>17978.7</c:v>
                </c:pt>
              </c:numCache>
            </c:numRef>
          </c:val>
          <c:extLst>
            <c:ext xmlns:c16="http://schemas.microsoft.com/office/drawing/2014/chart" uri="{C3380CC4-5D6E-409C-BE32-E72D297353CC}">
              <c16:uniqueId val="{00000001-56A0-4C4E-8283-1BD51408785D}"/>
            </c:ext>
          </c:extLst>
        </c:ser>
        <c:ser>
          <c:idx val="1"/>
          <c:order val="2"/>
          <c:tx>
            <c:v>440 kV</c:v>
          </c:tx>
          <c:spPr>
            <a:solidFill>
              <a:srgbClr val="99224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2031'!$CF$137:$CO$137</c:f>
              <c:numCache>
                <c:formatCode>General</c:formatCode>
                <c:ptCount val="10"/>
                <c:pt idx="0">
                  <c:v>0</c:v>
                </c:pt>
                <c:pt idx="1">
                  <c:v>0</c:v>
                </c:pt>
                <c:pt idx="2">
                  <c:v>300</c:v>
                </c:pt>
                <c:pt idx="3">
                  <c:v>300</c:v>
                </c:pt>
                <c:pt idx="4">
                  <c:v>1098</c:v>
                </c:pt>
                <c:pt idx="5">
                  <c:v>1098</c:v>
                </c:pt>
                <c:pt idx="6">
                  <c:v>1098</c:v>
                </c:pt>
                <c:pt idx="7">
                  <c:v>1098</c:v>
                </c:pt>
                <c:pt idx="8">
                  <c:v>1098</c:v>
                </c:pt>
                <c:pt idx="9">
                  <c:v>1098</c:v>
                </c:pt>
              </c:numCache>
            </c:numRef>
          </c:val>
          <c:extLst>
            <c:ext xmlns:c16="http://schemas.microsoft.com/office/drawing/2014/chart" uri="{C3380CC4-5D6E-409C-BE32-E72D297353CC}">
              <c16:uniqueId val="{00000002-56A0-4C4E-8283-1BD51408785D}"/>
            </c:ext>
          </c:extLst>
        </c:ser>
        <c:ser>
          <c:idx val="2"/>
          <c:order val="3"/>
          <c:tx>
            <c:v>500 kV</c:v>
          </c:tx>
          <c:spPr>
            <a:solidFill>
              <a:srgbClr val="846C34"/>
            </a:solidFill>
            <a:ln>
              <a:noFill/>
            </a:ln>
            <a:effectLst/>
          </c:spPr>
          <c:invertIfNegative val="0"/>
          <c:cat>
            <c:numRef>
              <c:f>'Empreendimentos PDE 2031'!$CF$49:$CO$49</c:f>
              <c:numCache>
                <c:formatCode>General</c:formatCode>
                <c:ptCount val="10"/>
                <c:pt idx="0">
                  <c:v>2022</c:v>
                </c:pt>
                <c:pt idx="1">
                  <c:v>2023</c:v>
                </c:pt>
                <c:pt idx="2">
                  <c:v>2024</c:v>
                </c:pt>
                <c:pt idx="3">
                  <c:v>2025</c:v>
                </c:pt>
                <c:pt idx="4">
                  <c:v>2026</c:v>
                </c:pt>
                <c:pt idx="5">
                  <c:v>2027</c:v>
                </c:pt>
                <c:pt idx="6">
                  <c:v>2028</c:v>
                </c:pt>
                <c:pt idx="7">
                  <c:v>2029</c:v>
                </c:pt>
                <c:pt idx="8">
                  <c:v>2030</c:v>
                </c:pt>
                <c:pt idx="9">
                  <c:v>2031</c:v>
                </c:pt>
              </c:numCache>
            </c:numRef>
          </c:cat>
          <c:val>
            <c:numRef>
              <c:f>'Empreendimentos PDE 2031'!$CF$138:$CO$138</c:f>
              <c:numCache>
                <c:formatCode>General</c:formatCode>
                <c:ptCount val="10"/>
                <c:pt idx="0">
                  <c:v>16886</c:v>
                </c:pt>
                <c:pt idx="1">
                  <c:v>26799</c:v>
                </c:pt>
                <c:pt idx="2">
                  <c:v>31565</c:v>
                </c:pt>
                <c:pt idx="3">
                  <c:v>33265</c:v>
                </c:pt>
                <c:pt idx="4">
                  <c:v>40014.979999999996</c:v>
                </c:pt>
                <c:pt idx="5">
                  <c:v>49864.979999999996</c:v>
                </c:pt>
                <c:pt idx="6">
                  <c:v>50714.979999999996</c:v>
                </c:pt>
                <c:pt idx="7">
                  <c:v>55464.979999999996</c:v>
                </c:pt>
                <c:pt idx="8">
                  <c:v>62529.979999999996</c:v>
                </c:pt>
                <c:pt idx="9">
                  <c:v>67279.98</c:v>
                </c:pt>
              </c:numCache>
            </c:numRef>
          </c:val>
          <c:extLst>
            <c:ext xmlns:c16="http://schemas.microsoft.com/office/drawing/2014/chart" uri="{C3380CC4-5D6E-409C-BE32-E72D297353CC}">
              <c16:uniqueId val="{00000003-56A0-4C4E-8283-1BD51408785D}"/>
            </c:ext>
          </c:extLst>
        </c:ser>
        <c:ser>
          <c:idx val="4"/>
          <c:order val="4"/>
          <c:tx>
            <c:v>800 kV</c:v>
          </c:tx>
          <c:spPr>
            <a:solidFill>
              <a:srgbClr val="804200"/>
            </a:solidFill>
            <a:ln>
              <a:noFill/>
            </a:ln>
            <a:effectLst/>
          </c:spPr>
          <c:invertIfNegative val="0"/>
          <c:val>
            <c:numRef>
              <c:f>'Empreendimentos PDE 2031'!$CF$139:$CO$139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56A0-4C4E-8283-1BD51408785D}"/>
            </c:ext>
          </c:extLst>
        </c:ser>
        <c:dLbls>
          <c:showLegendKey val="0"/>
          <c:showVal val="0"/>
          <c:showCatName val="0"/>
          <c:showSerName val="0"/>
          <c:showPercent val="0"/>
          <c:showBubbleSize val="0"/>
        </c:dLbls>
        <c:gapWidth val="150"/>
        <c:overlap val="100"/>
        <c:axId val="1869006576"/>
        <c:axId val="1869005328"/>
      </c:barChart>
      <c:lineChart>
        <c:grouping val="standard"/>
        <c:varyColors val="0"/>
        <c:ser>
          <c:idx val="3"/>
          <c:order val="5"/>
          <c:tx>
            <c:v>Total</c:v>
          </c:tx>
          <c:spPr>
            <a:ln w="28575" cap="rnd">
              <a:solidFill>
                <a:srgbClr val="A6A6A6"/>
              </a:solidFill>
              <a:round/>
            </a:ln>
            <a:effectLst/>
          </c:spPr>
          <c:marker>
            <c:symbol val="circle"/>
            <c:size val="5"/>
            <c:spPr>
              <a:solidFill>
                <a:srgbClr val="A6A6A6"/>
              </a:solidFill>
              <a:ln w="9525">
                <a:noFill/>
              </a:ln>
              <a:effectLst/>
            </c:spPr>
          </c:marker>
          <c:cat>
            <c:numRef>
              <c:f>[1]Empreendimentos_PET_PELP_STE!$CE$10:$CO$10</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'Empreendimentos PDE 2031'!$CF$140:$CO$140</c:f>
              <c:numCache>
                <c:formatCode>General</c:formatCode>
                <c:ptCount val="10"/>
                <c:pt idx="0">
                  <c:v>27167.77</c:v>
                </c:pt>
                <c:pt idx="1">
                  <c:v>39785.79</c:v>
                </c:pt>
                <c:pt idx="2">
                  <c:v>59218.270000000004</c:v>
                </c:pt>
                <c:pt idx="3">
                  <c:v>64633.26</c:v>
                </c:pt>
                <c:pt idx="4">
                  <c:v>81201.2</c:v>
                </c:pt>
                <c:pt idx="5">
                  <c:v>93751.2</c:v>
                </c:pt>
                <c:pt idx="6">
                  <c:v>95051.199999999997</c:v>
                </c:pt>
                <c:pt idx="7">
                  <c:v>100916.2</c:v>
                </c:pt>
                <c:pt idx="8">
                  <c:v>110960.19</c:v>
                </c:pt>
                <c:pt idx="9">
                  <c:v>117125.18</c:v>
                </c:pt>
              </c:numCache>
            </c:numRef>
          </c:val>
          <c:smooth val="0"/>
          <c:extLst>
            <c:ext xmlns:c16="http://schemas.microsoft.com/office/drawing/2014/chart" uri="{C3380CC4-5D6E-409C-BE32-E72D297353CC}">
              <c16:uniqueId val="{00000005-56A0-4C4E-8283-1BD51408785D}"/>
            </c:ext>
          </c:extLst>
        </c:ser>
        <c:dLbls>
          <c:showLegendKey val="0"/>
          <c:showVal val="0"/>
          <c:showCatName val="0"/>
          <c:showSerName val="0"/>
          <c:showPercent val="0"/>
          <c:showBubbleSize val="0"/>
        </c:dLbls>
        <c:marker val="1"/>
        <c:smooth val="0"/>
        <c:axId val="1869006576"/>
        <c:axId val="1869005328"/>
      </c:lineChart>
      <c:catAx>
        <c:axId val="1869006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crossAx val="1869005328"/>
        <c:crosses val="autoZero"/>
        <c:auto val="1"/>
        <c:lblAlgn val="ctr"/>
        <c:lblOffset val="100"/>
        <c:noMultiLvlLbl val="0"/>
      </c:catAx>
      <c:valAx>
        <c:axId val="1869005328"/>
        <c:scaling>
          <c:orientation val="minMax"/>
          <c:max val="140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BR" sz="1200"/>
                  <a:t>MVA</a:t>
                </a:r>
              </a:p>
            </c:rich>
          </c:tx>
          <c:layout>
            <c:manualLayout>
              <c:xMode val="edge"/>
              <c:yMode val="edge"/>
              <c:x val="4.603690449757343E-3"/>
              <c:y val="0.413215280440161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rgbClr val="595959"/>
                </a:solidFill>
                <a:latin typeface="+mn-lt"/>
                <a:ea typeface="+mn-ea"/>
                <a:cs typeface="+mn-cs"/>
              </a:defRPr>
            </a:pPr>
            <a:endParaRPr lang="pt-BR"/>
          </a:p>
        </c:txPr>
        <c:crossAx val="1869006576"/>
        <c:crosses val="autoZero"/>
        <c:crossBetween val="between"/>
        <c:majorUnit val="2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pt-BR"/>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110" workbookViewId="0"/>
  </sheetViews>
  <pageMargins left="0.511811024" right="0.511811024" top="0.78740157499999996" bottom="0.78740157499999996" header="0.31496062000000002" footer="0.31496062000000002"/>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66BEEE5-6755-4F91-BCBC-C5A294F011EC}">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8E7B8C6-34A2-45F6-82BD-CB3139406665}">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06FF3CF-06C1-4879-A312-972F56185E13}">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BE88C76-8718-4945-8AD3-CB785ED3841B}">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DF54E88-3F4E-4030-ADBC-5A268A818414}">
  <sheetPr/>
  <sheetViews>
    <sheetView zoomScale="115" workbookViewId="0"/>
  </sheetViews>
  <pageMargins left="0.511811024" right="0.511811024" top="0.78740157499999996" bottom="0.78740157499999996" header="0.31496062000000002" footer="0.31496062000000002"/>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E5F868C-3851-4C36-8B6A-6559F19BF317}">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D17C4AB-C3E5-4AD3-9E2B-63EF99778B73}">
  <sheetPr/>
  <sheetViews>
    <sheetView zoomScale="114" workbookViewId="0" zoomToFit="1"/>
  </sheetViews>
  <pageMargins left="0.511811024" right="0.511811024" top="0.78740157499999996" bottom="0.78740157499999996" header="0.31496062000000002" footer="0.31496062000000002"/>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24F6969-CC11-4DCC-BF03-2F4802160A69}">
  <sheetPr/>
  <sheetViews>
    <sheetView zoomScale="114"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absoluteAnchor>
    <xdr:pos x="0" y="0"/>
    <xdr:ext cx="9005455" cy="6217227"/>
    <xdr:graphicFrame macro="">
      <xdr:nvGraphicFramePr>
        <xdr:cNvPr id="2" name="Gráfico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0.66235</cdr:x>
      <cdr:y>0.77387</cdr:y>
    </cdr:from>
    <cdr:to>
      <cdr:x>0.98804</cdr:x>
      <cdr:y>0.85907</cdr:y>
    </cdr:to>
    <cdr:sp macro="" textlink="">
      <cdr:nvSpPr>
        <cdr:cNvPr id="2" name="CaixaDeTexto 8">
          <a:extLst xmlns:a="http://schemas.openxmlformats.org/drawingml/2006/main">
            <a:ext uri="{FF2B5EF4-FFF2-40B4-BE49-F238E27FC236}">
              <a16:creationId xmlns:a16="http://schemas.microsoft.com/office/drawing/2014/main" id="{B9780865-0C2E-4A28-A1F8-1542BBDED740}"/>
            </a:ext>
          </a:extLst>
        </cdr:cNvPr>
        <cdr:cNvSpPr txBox="1"/>
      </cdr:nvSpPr>
      <cdr:spPr>
        <a:xfrm xmlns:a="http://schemas.openxmlformats.org/drawingml/2006/main">
          <a:off x="5963267" y="4820066"/>
          <a:ext cx="2932251" cy="530670"/>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pt-BR" sz="1400">
              <a:solidFill>
                <a:srgbClr val="595959"/>
              </a:solidFill>
            </a:rPr>
            <a:t>a diferença entre os cenários consiste</a:t>
          </a:r>
          <a:br>
            <a:rPr lang="pt-BR" sz="1400">
              <a:solidFill>
                <a:srgbClr val="595959"/>
              </a:solidFill>
            </a:rPr>
          </a:br>
          <a:r>
            <a:rPr lang="pt-BR" sz="1400">
              <a:solidFill>
                <a:srgbClr val="595959"/>
              </a:solidFill>
            </a:rPr>
            <a:t>nas instalações ainda</a:t>
          </a:r>
          <a:r>
            <a:rPr lang="pt-BR" sz="1400" baseline="0">
              <a:solidFill>
                <a:srgbClr val="595959"/>
              </a:solidFill>
            </a:rPr>
            <a:t> </a:t>
          </a:r>
          <a:r>
            <a:rPr lang="pt-BR" sz="1400" u="sng" baseline="0">
              <a:solidFill>
                <a:srgbClr val="595959"/>
              </a:solidFill>
            </a:rPr>
            <a:t>sem outorga</a:t>
          </a:r>
          <a:endParaRPr lang="pt-BR" sz="1400" u="sng">
            <a:solidFill>
              <a:srgbClr val="595959"/>
            </a:solidFill>
          </a:endParaRPr>
        </a:p>
      </cdr:txBody>
    </cdr:sp>
  </cdr:relSizeAnchor>
  <cdr:relSizeAnchor xmlns:cdr="http://schemas.openxmlformats.org/drawingml/2006/chartDrawing">
    <cdr:from>
      <cdr:x>0.80836</cdr:x>
      <cdr:y>0.09589</cdr:y>
    </cdr:from>
    <cdr:to>
      <cdr:x>0.96731</cdr:x>
      <cdr:y>0.13844</cdr:y>
    </cdr:to>
    <cdr:sp macro="" textlink="">
      <cdr:nvSpPr>
        <cdr:cNvPr id="12" name="CaixaDeTexto 1">
          <a:extLst xmlns:a="http://schemas.openxmlformats.org/drawingml/2006/main">
            <a:ext uri="{FF2B5EF4-FFF2-40B4-BE49-F238E27FC236}">
              <a16:creationId xmlns:a16="http://schemas.microsoft.com/office/drawing/2014/main" id="{4218CFD7-76C9-43F0-B843-80D2830EBE96}"/>
            </a:ext>
          </a:extLst>
        </cdr:cNvPr>
        <cdr:cNvSpPr txBox="1"/>
      </cdr:nvSpPr>
      <cdr:spPr>
        <a:xfrm xmlns:a="http://schemas.openxmlformats.org/drawingml/2006/main">
          <a:off x="7279607" y="596179"/>
          <a:ext cx="1431438" cy="26454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pt-BR" sz="1400" b="1">
              <a:solidFill>
                <a:srgbClr val="0C2344"/>
              </a:solidFill>
            </a:rPr>
            <a:t>R$ 126,4 bi</a:t>
          </a:r>
        </a:p>
      </cdr:txBody>
    </cdr:sp>
  </cdr:relSizeAnchor>
  <cdr:relSizeAnchor xmlns:cdr="http://schemas.openxmlformats.org/drawingml/2006/chartDrawing">
    <cdr:from>
      <cdr:x>0.84434</cdr:x>
      <cdr:y>0.24184</cdr:y>
    </cdr:from>
    <cdr:to>
      <cdr:x>0.99712</cdr:x>
      <cdr:y>0.28439</cdr:y>
    </cdr:to>
    <cdr:sp macro="" textlink="">
      <cdr:nvSpPr>
        <cdr:cNvPr id="13" name="CaixaDeTexto 1">
          <a:extLst xmlns:a="http://schemas.openxmlformats.org/drawingml/2006/main">
            <a:ext uri="{FF2B5EF4-FFF2-40B4-BE49-F238E27FC236}">
              <a16:creationId xmlns:a16="http://schemas.microsoft.com/office/drawing/2014/main" id="{C9C4446F-E0B3-4E38-87A2-5683E67A9BD6}"/>
            </a:ext>
          </a:extLst>
        </cdr:cNvPr>
        <cdr:cNvSpPr txBox="1"/>
      </cdr:nvSpPr>
      <cdr:spPr>
        <a:xfrm xmlns:a="http://schemas.openxmlformats.org/drawingml/2006/main">
          <a:off x="7603685" y="1503571"/>
          <a:ext cx="1375791" cy="264543"/>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pt-BR" sz="1400" b="1">
              <a:solidFill>
                <a:srgbClr val="FAA733"/>
              </a:solidFill>
            </a:rPr>
            <a:t>R$ 100,7 bi</a:t>
          </a:r>
        </a:p>
      </cdr:txBody>
    </cdr:sp>
  </cdr:relSizeAnchor>
  <cdr:relSizeAnchor xmlns:cdr="http://schemas.openxmlformats.org/drawingml/2006/chartDrawing">
    <cdr:from>
      <cdr:x>0.83335</cdr:x>
      <cdr:y>0.59035</cdr:y>
    </cdr:from>
    <cdr:to>
      <cdr:x>0.97019</cdr:x>
      <cdr:y>0.63291</cdr:y>
    </cdr:to>
    <cdr:sp macro="" textlink="">
      <cdr:nvSpPr>
        <cdr:cNvPr id="14" name="CaixaDeTexto 1">
          <a:extLst xmlns:a="http://schemas.openxmlformats.org/drawingml/2006/main">
            <a:ext uri="{FF2B5EF4-FFF2-40B4-BE49-F238E27FC236}">
              <a16:creationId xmlns:a16="http://schemas.microsoft.com/office/drawing/2014/main" id="{12B730AB-8824-4296-8524-6FBD9790E67F}"/>
            </a:ext>
          </a:extLst>
        </cdr:cNvPr>
        <cdr:cNvSpPr txBox="1"/>
      </cdr:nvSpPr>
      <cdr:spPr>
        <a:xfrm xmlns:a="http://schemas.openxmlformats.org/drawingml/2006/main">
          <a:off x="7504697" y="3670363"/>
          <a:ext cx="1232326" cy="26460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pt-BR" sz="1400" b="1">
              <a:solidFill>
                <a:srgbClr val="99223E"/>
              </a:solidFill>
            </a:rPr>
            <a:t>R$</a:t>
          </a:r>
          <a:r>
            <a:rPr lang="pt-BR" sz="1400" b="1" baseline="0">
              <a:solidFill>
                <a:srgbClr val="99223E"/>
              </a:solidFill>
            </a:rPr>
            <a:t> 51,8 bi</a:t>
          </a:r>
          <a:endParaRPr lang="pt-BR" sz="1400" b="1">
            <a:solidFill>
              <a:srgbClr val="99223E"/>
            </a:solidFill>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FAF78B76-BDCE-47B7-ADFC-0360DED2831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0.32887</cdr:x>
      <cdr:y>0.26848</cdr:y>
    </cdr:from>
    <cdr:to>
      <cdr:x>0.61683</cdr:x>
      <cdr:y>0.67704</cdr:y>
    </cdr:to>
    <cdr:sp macro="" textlink="">
      <cdr:nvSpPr>
        <cdr:cNvPr id="5" name="Elipse 4">
          <a:extLst xmlns:a="http://schemas.openxmlformats.org/drawingml/2006/main">
            <a:ext uri="{FF2B5EF4-FFF2-40B4-BE49-F238E27FC236}">
              <a16:creationId xmlns:a16="http://schemas.microsoft.com/office/drawing/2014/main" id="{8D2746BC-1E0E-49C7-B8A0-D4D425841FB7}"/>
            </a:ext>
          </a:extLst>
        </cdr:cNvPr>
        <cdr:cNvSpPr/>
      </cdr:nvSpPr>
      <cdr:spPr>
        <a:xfrm xmlns:a="http://schemas.openxmlformats.org/drawingml/2006/main">
          <a:off x="2965249" y="1670888"/>
          <a:ext cx="2596381" cy="2542689"/>
        </a:xfrm>
        <a:prstGeom xmlns:a="http://schemas.openxmlformats.org/drawingml/2006/main" prst="ellipse">
          <a:avLst/>
        </a:prstGeom>
        <a:solidFill xmlns:a="http://schemas.openxmlformats.org/drawingml/2006/main">
          <a:schemeClr val="accent1">
            <a:lumMod val="40000"/>
            <a:lumOff val="60000"/>
            <a:alpha val="3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pt-BR"/>
        </a:p>
      </cdr:txBody>
    </cdr:sp>
  </cdr:relSizeAnchor>
  <cdr:relSizeAnchor xmlns:cdr="http://schemas.openxmlformats.org/drawingml/2006/chartDrawing">
    <cdr:from>
      <cdr:x>0.71759</cdr:x>
      <cdr:y>0.7208</cdr:y>
    </cdr:from>
    <cdr:to>
      <cdr:x>0.81936</cdr:x>
      <cdr:y>0.80606</cdr:y>
    </cdr:to>
    <cdr:sp macro="" textlink="">
      <cdr:nvSpPr>
        <cdr:cNvPr id="2" name="CaixaDeTexto 5">
          <a:extLst xmlns:a="http://schemas.openxmlformats.org/drawingml/2006/main">
            <a:ext uri="{FF2B5EF4-FFF2-40B4-BE49-F238E27FC236}">
              <a16:creationId xmlns:a16="http://schemas.microsoft.com/office/drawing/2014/main" id="{C8847365-8BAB-4E9F-A37C-003E8B2512E9}"/>
            </a:ext>
          </a:extLst>
        </cdr:cNvPr>
        <cdr:cNvSpPr txBox="1"/>
      </cdr:nvSpPr>
      <cdr:spPr>
        <a:xfrm xmlns:a="http://schemas.openxmlformats.org/drawingml/2006/main">
          <a:off x="6470144" y="4485904"/>
          <a:ext cx="917622"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R$ 69,9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(69%)</a:t>
          </a:r>
        </a:p>
      </cdr:txBody>
    </cdr:sp>
  </cdr:relSizeAnchor>
  <cdr:relSizeAnchor xmlns:cdr="http://schemas.openxmlformats.org/drawingml/2006/chartDrawing">
    <cdr:from>
      <cdr:x>0.40502</cdr:x>
      <cdr:y>0.39555</cdr:y>
    </cdr:from>
    <cdr:to>
      <cdr:x>0.54301</cdr:x>
      <cdr:y>0.50095</cdr:y>
    </cdr:to>
    <cdr:sp macro="" textlink="">
      <cdr:nvSpPr>
        <cdr:cNvPr id="4" name="CaixaDeTexto 6">
          <a:extLst xmlns:a="http://schemas.openxmlformats.org/drawingml/2006/main">
            <a:ext uri="{FF2B5EF4-FFF2-40B4-BE49-F238E27FC236}">
              <a16:creationId xmlns:a16="http://schemas.microsoft.com/office/drawing/2014/main" id="{CE1EE422-7561-4661-848F-C9E4CEE7D3B8}"/>
            </a:ext>
          </a:extLst>
        </cdr:cNvPr>
        <cdr:cNvSpPr txBox="1"/>
      </cdr:nvSpPr>
      <cdr:spPr>
        <a:xfrm xmlns:a="http://schemas.openxmlformats.org/drawingml/2006/main">
          <a:off x="3651853" y="2461718"/>
          <a:ext cx="1244187" cy="655949"/>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800" b="1" dirty="0">
              <a:solidFill>
                <a:srgbClr val="595959"/>
              </a:solidFill>
              <a:latin typeface="+mn-lt"/>
            </a:rPr>
            <a:t>Total:</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800" b="1" dirty="0">
              <a:solidFill>
                <a:srgbClr val="595959"/>
              </a:solidFill>
              <a:latin typeface="+mn-lt"/>
            </a:rPr>
            <a:t>R$ 100,7 bi</a:t>
          </a:r>
        </a:p>
      </cdr:txBody>
    </cdr:sp>
  </cdr:relSizeAnchor>
  <cdr:relSizeAnchor xmlns:cdr="http://schemas.openxmlformats.org/drawingml/2006/chartDrawing">
    <cdr:from>
      <cdr:x>0.14469</cdr:x>
      <cdr:y>0.10535</cdr:y>
    </cdr:from>
    <cdr:to>
      <cdr:x>0.24646</cdr:x>
      <cdr:y>0.19061</cdr:y>
    </cdr:to>
    <cdr:sp macro="" textlink="">
      <cdr:nvSpPr>
        <cdr:cNvPr id="13" name="CaixaDeTexto 6">
          <a:extLst xmlns:a="http://schemas.openxmlformats.org/drawingml/2006/main">
            <a:ext uri="{FF2B5EF4-FFF2-40B4-BE49-F238E27FC236}">
              <a16:creationId xmlns:a16="http://schemas.microsoft.com/office/drawing/2014/main" id="{E5D06F09-CC83-471D-8487-E2C17200F060}"/>
            </a:ext>
          </a:extLst>
        </cdr:cNvPr>
        <cdr:cNvSpPr txBox="1"/>
      </cdr:nvSpPr>
      <cdr:spPr>
        <a:xfrm xmlns:a="http://schemas.openxmlformats.org/drawingml/2006/main">
          <a:off x="1304552" y="655625"/>
          <a:ext cx="917622"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R$ 30,8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(31%)</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85A118E2-DE2F-4E43-8810-07157D18864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0.13025</cdr:x>
      <cdr:y>0.06004</cdr:y>
    </cdr:from>
    <cdr:to>
      <cdr:x>0.27286</cdr:x>
      <cdr:y>0.13515</cdr:y>
    </cdr:to>
    <cdr:sp macro="" textlink="">
      <cdr:nvSpPr>
        <cdr:cNvPr id="19" name="CaixaDeTexto 5">
          <a:extLst xmlns:a="http://schemas.openxmlformats.org/drawingml/2006/main">
            <a:ext uri="{FF2B5EF4-FFF2-40B4-BE49-F238E27FC236}">
              <a16:creationId xmlns:a16="http://schemas.microsoft.com/office/drawing/2014/main" id="{26D37991-5B99-4B29-9E6F-45C6926BE74C}"/>
            </a:ext>
          </a:extLst>
        </cdr:cNvPr>
        <cdr:cNvSpPr txBox="1"/>
      </cdr:nvSpPr>
      <cdr:spPr>
        <a:xfrm xmlns:a="http://schemas.openxmlformats.org/drawingml/2006/main">
          <a:off x="1173367" y="374146"/>
          <a:ext cx="1284647"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R$ 69,9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a:t>
          </a:r>
          <a:r>
            <a:rPr lang="pt-BR" sz="1200" b="1" baseline="0" dirty="0">
              <a:solidFill>
                <a:srgbClr val="595959"/>
              </a:solidFill>
              <a:latin typeface="+mn-lt"/>
            </a:rPr>
            <a:t>LT</a:t>
          </a:r>
          <a:r>
            <a:rPr lang="pt-BR" sz="1200" b="1" dirty="0">
              <a:solidFill>
                <a:srgbClr val="595959"/>
              </a:solidFill>
              <a:latin typeface="+mn-lt"/>
            </a:rPr>
            <a:t>: 69% do</a:t>
          </a:r>
          <a:r>
            <a:rPr lang="pt-BR" sz="1200" b="1" baseline="0" dirty="0">
              <a:solidFill>
                <a:srgbClr val="595959"/>
              </a:solidFill>
              <a:latin typeface="+mn-lt"/>
            </a:rPr>
            <a:t> </a:t>
          </a:r>
          <a:r>
            <a:rPr lang="pt-BR" sz="1200" b="1" dirty="0">
              <a:solidFill>
                <a:srgbClr val="595959"/>
              </a:solidFill>
              <a:latin typeface="+mn-lt"/>
            </a:rPr>
            <a:t>total)</a:t>
          </a:r>
        </a:p>
      </cdr:txBody>
    </cdr:sp>
  </cdr:relSizeAnchor>
  <cdr:relSizeAnchor xmlns:cdr="http://schemas.openxmlformats.org/drawingml/2006/chartDrawing">
    <cdr:from>
      <cdr:x>0.24514</cdr:x>
      <cdr:y>0.39338</cdr:y>
    </cdr:from>
    <cdr:to>
      <cdr:x>0.34597</cdr:x>
      <cdr:y>0.46849</cdr:y>
    </cdr:to>
    <cdr:sp macro="" textlink="">
      <cdr:nvSpPr>
        <cdr:cNvPr id="20" name="CaixaDeTexto 5">
          <a:extLst xmlns:a="http://schemas.openxmlformats.org/drawingml/2006/main">
            <a:ext uri="{FF2B5EF4-FFF2-40B4-BE49-F238E27FC236}">
              <a16:creationId xmlns:a16="http://schemas.microsoft.com/office/drawing/2014/main" id="{26D37991-5B99-4B29-9E6F-45C6926BE74C}"/>
            </a:ext>
          </a:extLst>
        </cdr:cNvPr>
        <cdr:cNvSpPr txBox="1"/>
      </cdr:nvSpPr>
      <cdr:spPr>
        <a:xfrm xmlns:a="http://schemas.openxmlformats.org/drawingml/2006/main">
          <a:off x="2208281" y="2451391"/>
          <a:ext cx="908390"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R$ 37,6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(54% de LT)</a:t>
          </a:r>
        </a:p>
      </cdr:txBody>
    </cdr:sp>
  </cdr:relSizeAnchor>
  <cdr:relSizeAnchor xmlns:cdr="http://schemas.openxmlformats.org/drawingml/2006/chartDrawing">
    <cdr:from>
      <cdr:x>0.34361</cdr:x>
      <cdr:y>0.4712</cdr:y>
    </cdr:from>
    <cdr:to>
      <cdr:x>0.44445</cdr:x>
      <cdr:y>0.54631</cdr:y>
    </cdr:to>
    <cdr:sp macro="" textlink="">
      <cdr:nvSpPr>
        <cdr:cNvPr id="21" name="CaixaDeTexto 5">
          <a:extLst xmlns:a="http://schemas.openxmlformats.org/drawingml/2006/main">
            <a:ext uri="{FF2B5EF4-FFF2-40B4-BE49-F238E27FC236}">
              <a16:creationId xmlns:a16="http://schemas.microsoft.com/office/drawing/2014/main" id="{26D37991-5B99-4B29-9E6F-45C6926BE74C}"/>
            </a:ext>
          </a:extLst>
        </cdr:cNvPr>
        <cdr:cNvSpPr txBox="1"/>
      </cdr:nvSpPr>
      <cdr:spPr>
        <a:xfrm xmlns:a="http://schemas.openxmlformats.org/drawingml/2006/main">
          <a:off x="3095382" y="2936335"/>
          <a:ext cx="908390"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R$ 32,3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(46% de LT)</a:t>
          </a:r>
        </a:p>
      </cdr:txBody>
    </cdr:sp>
  </cdr:relSizeAnchor>
  <cdr:relSizeAnchor xmlns:cdr="http://schemas.openxmlformats.org/drawingml/2006/chartDrawing">
    <cdr:from>
      <cdr:x>0.5662</cdr:x>
      <cdr:y>0.48936</cdr:y>
    </cdr:from>
    <cdr:to>
      <cdr:x>0.71151</cdr:x>
      <cdr:y>0.56447</cdr:y>
    </cdr:to>
    <cdr:sp macro="" textlink="">
      <cdr:nvSpPr>
        <cdr:cNvPr id="9" name="CaixaDeTexto 5">
          <a:extLst xmlns:a="http://schemas.openxmlformats.org/drawingml/2006/main">
            <a:ext uri="{FF2B5EF4-FFF2-40B4-BE49-F238E27FC236}">
              <a16:creationId xmlns:a16="http://schemas.microsoft.com/office/drawing/2014/main" id="{276FCC6B-3BCE-42E5-8C23-9A2A006E1247}"/>
            </a:ext>
          </a:extLst>
        </cdr:cNvPr>
        <cdr:cNvSpPr txBox="1"/>
      </cdr:nvSpPr>
      <cdr:spPr>
        <a:xfrm xmlns:a="http://schemas.openxmlformats.org/drawingml/2006/main">
          <a:off x="5100583" y="3049501"/>
          <a:ext cx="1308949"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R$ 30,8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(SE: 31% do total)</a:t>
          </a:r>
        </a:p>
      </cdr:txBody>
    </cdr:sp>
  </cdr:relSizeAnchor>
  <cdr:relSizeAnchor xmlns:cdr="http://schemas.openxmlformats.org/drawingml/2006/chartDrawing">
    <cdr:from>
      <cdr:x>0.68503</cdr:x>
      <cdr:y>0.67613</cdr:y>
    </cdr:from>
    <cdr:to>
      <cdr:x>0.78785</cdr:x>
      <cdr:y>0.75125</cdr:y>
    </cdr:to>
    <cdr:sp macro="" textlink="">
      <cdr:nvSpPr>
        <cdr:cNvPr id="11" name="CaixaDeTexto 5">
          <a:extLst xmlns:a="http://schemas.openxmlformats.org/drawingml/2006/main">
            <a:ext uri="{FF2B5EF4-FFF2-40B4-BE49-F238E27FC236}">
              <a16:creationId xmlns:a16="http://schemas.microsoft.com/office/drawing/2014/main" id="{AE406E2F-0466-4631-B896-BD9EF99FF116}"/>
            </a:ext>
          </a:extLst>
        </cdr:cNvPr>
        <cdr:cNvSpPr txBox="1"/>
      </cdr:nvSpPr>
      <cdr:spPr>
        <a:xfrm xmlns:a="http://schemas.openxmlformats.org/drawingml/2006/main">
          <a:off x="6171005" y="4213403"/>
          <a:ext cx="926216"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R$ 14,2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(46% de SE)</a:t>
          </a:r>
        </a:p>
      </cdr:txBody>
    </cdr:sp>
  </cdr:relSizeAnchor>
  <cdr:relSizeAnchor xmlns:cdr="http://schemas.openxmlformats.org/drawingml/2006/chartDrawing">
    <cdr:from>
      <cdr:x>0.78082</cdr:x>
      <cdr:y>0.64629</cdr:y>
    </cdr:from>
    <cdr:to>
      <cdr:x>0.88363</cdr:x>
      <cdr:y>0.7214</cdr:y>
    </cdr:to>
    <cdr:sp macro="" textlink="">
      <cdr:nvSpPr>
        <cdr:cNvPr id="14" name="CaixaDeTexto 5">
          <a:extLst xmlns:a="http://schemas.openxmlformats.org/drawingml/2006/main">
            <a:ext uri="{FF2B5EF4-FFF2-40B4-BE49-F238E27FC236}">
              <a16:creationId xmlns:a16="http://schemas.microsoft.com/office/drawing/2014/main" id="{3EA22FDF-5E49-4A47-9A91-67A31DC4A03F}"/>
            </a:ext>
          </a:extLst>
        </cdr:cNvPr>
        <cdr:cNvSpPr txBox="1"/>
      </cdr:nvSpPr>
      <cdr:spPr>
        <a:xfrm xmlns:a="http://schemas.openxmlformats.org/drawingml/2006/main">
          <a:off x="7033900" y="4027427"/>
          <a:ext cx="926216" cy="468077"/>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R$ 16,6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(54% de SE)</a:t>
          </a:r>
        </a:p>
      </cdr:txBody>
    </cdr:sp>
  </cdr:relSizeAnchor>
  <cdr:relSizeAnchor xmlns:cdr="http://schemas.openxmlformats.org/drawingml/2006/chartDrawing">
    <cdr:from>
      <cdr:x>0.80196</cdr:x>
      <cdr:y>0.04263</cdr:y>
    </cdr:from>
    <cdr:to>
      <cdr:x>0.82471</cdr:x>
      <cdr:y>0.07579</cdr:y>
    </cdr:to>
    <cdr:sp macro="" textlink="">
      <cdr:nvSpPr>
        <cdr:cNvPr id="16" name="Retângulo 15">
          <a:extLst xmlns:a="http://schemas.openxmlformats.org/drawingml/2006/main">
            <a:ext uri="{FF2B5EF4-FFF2-40B4-BE49-F238E27FC236}">
              <a16:creationId xmlns:a16="http://schemas.microsoft.com/office/drawing/2014/main" id="{96793B6D-1BAC-42F4-A6CA-A9E8441A1725}"/>
            </a:ext>
          </a:extLst>
        </cdr:cNvPr>
        <cdr:cNvSpPr/>
      </cdr:nvSpPr>
      <cdr:spPr>
        <a:xfrm xmlns:a="http://schemas.openxmlformats.org/drawingml/2006/main">
          <a:off x="7230874" y="265290"/>
          <a:ext cx="205125" cy="206373"/>
        </a:xfrm>
        <a:prstGeom xmlns:a="http://schemas.openxmlformats.org/drawingml/2006/main" prst="rect">
          <a:avLst/>
        </a:prstGeom>
        <a:pattFill xmlns:a="http://schemas.openxmlformats.org/drawingml/2006/main" prst="dkUpDiag">
          <a:fgClr>
            <a:srgbClr val="FAA73D"/>
          </a:fgClr>
          <a:bgClr>
            <a:schemeClr val="bg1"/>
          </a:bgClr>
        </a:patt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pt-BR"/>
        </a:p>
      </cdr:txBody>
    </cdr:sp>
  </cdr:relSizeAnchor>
  <cdr:relSizeAnchor xmlns:cdr="http://schemas.openxmlformats.org/drawingml/2006/chartDrawing">
    <cdr:from>
      <cdr:x>0.80196</cdr:x>
      <cdr:y>0.08154</cdr:y>
    </cdr:from>
    <cdr:to>
      <cdr:x>0.82471</cdr:x>
      <cdr:y>0.1147</cdr:y>
    </cdr:to>
    <cdr:sp macro="" textlink="">
      <cdr:nvSpPr>
        <cdr:cNvPr id="17" name="Retângulo 16">
          <a:extLst xmlns:a="http://schemas.openxmlformats.org/drawingml/2006/main">
            <a:ext uri="{FF2B5EF4-FFF2-40B4-BE49-F238E27FC236}">
              <a16:creationId xmlns:a16="http://schemas.microsoft.com/office/drawing/2014/main" id="{8E57DCA9-76FC-48B9-A43D-9C99C8D824AC}"/>
            </a:ext>
          </a:extLst>
        </cdr:cNvPr>
        <cdr:cNvSpPr/>
      </cdr:nvSpPr>
      <cdr:spPr>
        <a:xfrm xmlns:a="http://schemas.openxmlformats.org/drawingml/2006/main">
          <a:off x="7230874" y="507451"/>
          <a:ext cx="205124" cy="206373"/>
        </a:xfrm>
        <a:prstGeom xmlns:a="http://schemas.openxmlformats.org/drawingml/2006/main" prst="rect">
          <a:avLst/>
        </a:prstGeom>
        <a:pattFill xmlns:a="http://schemas.openxmlformats.org/drawingml/2006/main" prst="shingle">
          <a:fgClr>
            <a:srgbClr val="FAA73D"/>
          </a:fgClr>
          <a:bgClr>
            <a:schemeClr val="bg1"/>
          </a:bgClr>
        </a:patt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pt-BR"/>
        </a:p>
      </cdr:txBody>
    </cdr:sp>
  </cdr:relSizeAnchor>
  <cdr:relSizeAnchor xmlns:cdr="http://schemas.openxmlformats.org/drawingml/2006/chartDrawing">
    <cdr:from>
      <cdr:x>0.83106</cdr:x>
      <cdr:y>0.04263</cdr:y>
    </cdr:from>
    <cdr:to>
      <cdr:x>0.85381</cdr:x>
      <cdr:y>0.07579</cdr:y>
    </cdr:to>
    <cdr:sp macro="" textlink="">
      <cdr:nvSpPr>
        <cdr:cNvPr id="18" name="Retângulo 17">
          <a:extLst xmlns:a="http://schemas.openxmlformats.org/drawingml/2006/main">
            <a:ext uri="{FF2B5EF4-FFF2-40B4-BE49-F238E27FC236}">
              <a16:creationId xmlns:a16="http://schemas.microsoft.com/office/drawing/2014/main" id="{CDC570B6-E35A-4198-BA58-EE31F33BB2AB}"/>
            </a:ext>
          </a:extLst>
        </cdr:cNvPr>
        <cdr:cNvSpPr/>
      </cdr:nvSpPr>
      <cdr:spPr>
        <a:xfrm xmlns:a="http://schemas.openxmlformats.org/drawingml/2006/main">
          <a:off x="7493216" y="265290"/>
          <a:ext cx="205125" cy="206373"/>
        </a:xfrm>
        <a:prstGeom xmlns:a="http://schemas.openxmlformats.org/drawingml/2006/main" prst="rect">
          <a:avLst/>
        </a:prstGeom>
        <a:pattFill xmlns:a="http://schemas.openxmlformats.org/drawingml/2006/main" prst="dkUpDiag">
          <a:fgClr>
            <a:srgbClr val="0C2344"/>
          </a:fgClr>
          <a:bgClr>
            <a:schemeClr val="bg1"/>
          </a:bgClr>
        </a:patt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pt-BR"/>
        </a:p>
      </cdr:txBody>
    </cdr:sp>
  </cdr:relSizeAnchor>
  <cdr:relSizeAnchor xmlns:cdr="http://schemas.openxmlformats.org/drawingml/2006/chartDrawing">
    <cdr:from>
      <cdr:x>0.83106</cdr:x>
      <cdr:y>0.08154</cdr:y>
    </cdr:from>
    <cdr:to>
      <cdr:x>0.85381</cdr:x>
      <cdr:y>0.1147</cdr:y>
    </cdr:to>
    <cdr:sp macro="" textlink="">
      <cdr:nvSpPr>
        <cdr:cNvPr id="22" name="Retângulo 21">
          <a:extLst xmlns:a="http://schemas.openxmlformats.org/drawingml/2006/main">
            <a:ext uri="{FF2B5EF4-FFF2-40B4-BE49-F238E27FC236}">
              <a16:creationId xmlns:a16="http://schemas.microsoft.com/office/drawing/2014/main" id="{A1216DDD-DC33-4373-9321-367EA4F522FE}"/>
            </a:ext>
          </a:extLst>
        </cdr:cNvPr>
        <cdr:cNvSpPr/>
      </cdr:nvSpPr>
      <cdr:spPr>
        <a:xfrm xmlns:a="http://schemas.openxmlformats.org/drawingml/2006/main">
          <a:off x="7493216" y="507451"/>
          <a:ext cx="205124" cy="206373"/>
        </a:xfrm>
        <a:prstGeom xmlns:a="http://schemas.openxmlformats.org/drawingml/2006/main" prst="rect">
          <a:avLst/>
        </a:prstGeom>
        <a:pattFill xmlns:a="http://schemas.openxmlformats.org/drawingml/2006/main" prst="shingle">
          <a:fgClr>
            <a:srgbClr val="0C2344"/>
          </a:fgClr>
          <a:bgClr>
            <a:schemeClr val="bg1"/>
          </a:bgClr>
        </a:patt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pt-BR"/>
        </a:p>
      </cdr:txBody>
    </cdr:sp>
  </cdr:relSizeAnchor>
  <cdr:relSizeAnchor xmlns:cdr="http://schemas.openxmlformats.org/drawingml/2006/chartDrawing">
    <cdr:from>
      <cdr:x>0.85255</cdr:x>
      <cdr:y>0.0367</cdr:y>
    </cdr:from>
    <cdr:to>
      <cdr:x>0.96434</cdr:x>
      <cdr:y>0.08172</cdr:y>
    </cdr:to>
    <cdr:sp macro="" textlink="">
      <cdr:nvSpPr>
        <cdr:cNvPr id="23" name="CaixaDeTexto 5">
          <a:extLst xmlns:a="http://schemas.openxmlformats.org/drawingml/2006/main">
            <a:ext uri="{FF2B5EF4-FFF2-40B4-BE49-F238E27FC236}">
              <a16:creationId xmlns:a16="http://schemas.microsoft.com/office/drawing/2014/main" id="{05F4E20F-2D8D-42E9-B297-D77B0468D5C2}"/>
            </a:ext>
          </a:extLst>
        </cdr:cNvPr>
        <cdr:cNvSpPr txBox="1"/>
      </cdr:nvSpPr>
      <cdr:spPr>
        <a:xfrm xmlns:a="http://schemas.openxmlformats.org/drawingml/2006/main">
          <a:off x="7686945" y="228385"/>
          <a:ext cx="1007950" cy="280183"/>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Com outorga</a:t>
          </a:r>
        </a:p>
      </cdr:txBody>
    </cdr:sp>
  </cdr:relSizeAnchor>
  <cdr:relSizeAnchor xmlns:cdr="http://schemas.openxmlformats.org/drawingml/2006/chartDrawing">
    <cdr:from>
      <cdr:x>0.85255</cdr:x>
      <cdr:y>0.07561</cdr:y>
    </cdr:from>
    <cdr:to>
      <cdr:x>0.96278</cdr:x>
      <cdr:y>0.12063</cdr:y>
    </cdr:to>
    <cdr:sp macro="" textlink="">
      <cdr:nvSpPr>
        <cdr:cNvPr id="24" name="CaixaDeTexto 5">
          <a:extLst xmlns:a="http://schemas.openxmlformats.org/drawingml/2006/main">
            <a:ext uri="{FF2B5EF4-FFF2-40B4-BE49-F238E27FC236}">
              <a16:creationId xmlns:a16="http://schemas.microsoft.com/office/drawing/2014/main" id="{C3D875E2-D243-4AA7-92FE-78B2220C9923}"/>
            </a:ext>
          </a:extLst>
        </cdr:cNvPr>
        <cdr:cNvSpPr txBox="1"/>
      </cdr:nvSpPr>
      <cdr:spPr>
        <a:xfrm xmlns:a="http://schemas.openxmlformats.org/drawingml/2006/main">
          <a:off x="7686944" y="470546"/>
          <a:ext cx="993885" cy="280183"/>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200" b="1" dirty="0">
              <a:solidFill>
                <a:srgbClr val="595959"/>
              </a:solidFill>
              <a:latin typeface="+mn-lt"/>
            </a:rPr>
            <a:t>Sem outorga</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1FB27C5D-FACA-4EAC-BDC0-B0272AB4882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0.84181</cdr:x>
      <cdr:y>0.09506</cdr:y>
    </cdr:from>
    <cdr:to>
      <cdr:x>0.96061</cdr:x>
      <cdr:y>0.13138</cdr:y>
    </cdr:to>
    <cdr:sp macro="" textlink="">
      <cdr:nvSpPr>
        <cdr:cNvPr id="2" name="CaixaDeTexto 1">
          <a:extLst xmlns:a="http://schemas.openxmlformats.org/drawingml/2006/main">
            <a:ext uri="{FF2B5EF4-FFF2-40B4-BE49-F238E27FC236}">
              <a16:creationId xmlns:a16="http://schemas.microsoft.com/office/drawing/2014/main" id="{6545A7EF-3240-4591-A0E7-ED5DEE5CFD10}"/>
            </a:ext>
          </a:extLst>
        </cdr:cNvPr>
        <cdr:cNvSpPr txBox="1"/>
      </cdr:nvSpPr>
      <cdr:spPr>
        <a:xfrm xmlns:a="http://schemas.openxmlformats.org/drawingml/2006/main">
          <a:off x="7590117" y="591623"/>
          <a:ext cx="1071155" cy="22603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R$ 36,1 bi</a:t>
          </a:r>
        </a:p>
        <a:p xmlns:a="http://schemas.openxmlformats.org/drawingml/2006/main">
          <a:pPr algn="ctr"/>
          <a:r>
            <a:rPr lang="pt-BR" sz="1200" b="1">
              <a:solidFill>
                <a:srgbClr val="595959"/>
              </a:solidFill>
            </a:rPr>
            <a:t>(52%)</a:t>
          </a:r>
        </a:p>
      </cdr:txBody>
    </cdr:sp>
  </cdr:relSizeAnchor>
  <cdr:relSizeAnchor xmlns:cdr="http://schemas.openxmlformats.org/drawingml/2006/chartDrawing">
    <cdr:from>
      <cdr:x>0.41184</cdr:x>
      <cdr:y>0.30648</cdr:y>
    </cdr:from>
    <cdr:to>
      <cdr:x>0.52975</cdr:x>
      <cdr:y>0.3428</cdr:y>
    </cdr:to>
    <cdr:sp macro="" textlink="">
      <cdr:nvSpPr>
        <cdr:cNvPr id="3" name="CaixaDeTexto 1">
          <a:extLst xmlns:a="http://schemas.openxmlformats.org/drawingml/2006/main">
            <a:ext uri="{FF2B5EF4-FFF2-40B4-BE49-F238E27FC236}">
              <a16:creationId xmlns:a16="http://schemas.microsoft.com/office/drawing/2014/main" id="{2A7E690E-2670-4ECB-B6B9-92934B680BC1}"/>
            </a:ext>
          </a:extLst>
        </cdr:cNvPr>
        <cdr:cNvSpPr txBox="1"/>
      </cdr:nvSpPr>
      <cdr:spPr>
        <a:xfrm xmlns:a="http://schemas.openxmlformats.org/drawingml/2006/main">
          <a:off x="3713374" y="1907364"/>
          <a:ext cx="1063131" cy="2260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R$ 15,6 bi</a:t>
          </a:r>
        </a:p>
        <a:p xmlns:a="http://schemas.openxmlformats.org/drawingml/2006/main">
          <a:pPr algn="ctr"/>
          <a:r>
            <a:rPr lang="pt-BR" sz="1200" b="1">
              <a:solidFill>
                <a:srgbClr val="595959"/>
              </a:solidFill>
            </a:rPr>
            <a:t>(22%)</a:t>
          </a:r>
        </a:p>
      </cdr:txBody>
    </cdr:sp>
  </cdr:relSizeAnchor>
  <cdr:relSizeAnchor xmlns:cdr="http://schemas.openxmlformats.org/drawingml/2006/chartDrawing">
    <cdr:from>
      <cdr:x>0.29838</cdr:x>
      <cdr:y>0.51659</cdr:y>
    </cdr:from>
    <cdr:to>
      <cdr:x>0.41003</cdr:x>
      <cdr:y>0.55291</cdr:y>
    </cdr:to>
    <cdr:sp macro="" textlink="">
      <cdr:nvSpPr>
        <cdr:cNvPr id="4" name="CaixaDeTexto 1">
          <a:extLst xmlns:a="http://schemas.openxmlformats.org/drawingml/2006/main">
            <a:ext uri="{FF2B5EF4-FFF2-40B4-BE49-F238E27FC236}">
              <a16:creationId xmlns:a16="http://schemas.microsoft.com/office/drawing/2014/main" id="{9115810F-1CC1-49C4-BE96-2B50274EED43}"/>
            </a:ext>
          </a:extLst>
        </cdr:cNvPr>
        <cdr:cNvSpPr txBox="1"/>
      </cdr:nvSpPr>
      <cdr:spPr>
        <a:xfrm xmlns:a="http://schemas.openxmlformats.org/drawingml/2006/main">
          <a:off x="2690336" y="3215043"/>
          <a:ext cx="1006688" cy="2260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R$ 10,0 bi</a:t>
          </a:r>
        </a:p>
        <a:p xmlns:a="http://schemas.openxmlformats.org/drawingml/2006/main">
          <a:pPr algn="ctr"/>
          <a:r>
            <a:rPr lang="pt-BR" sz="1200" b="1">
              <a:solidFill>
                <a:srgbClr val="595959"/>
              </a:solidFill>
            </a:rPr>
            <a:t>(14%)</a:t>
          </a:r>
        </a:p>
      </cdr:txBody>
    </cdr:sp>
  </cdr:relSizeAnchor>
  <cdr:relSizeAnchor xmlns:cdr="http://schemas.openxmlformats.org/drawingml/2006/chartDrawing">
    <cdr:from>
      <cdr:x>0.21334</cdr:x>
      <cdr:y>0.80064</cdr:y>
    </cdr:from>
    <cdr:to>
      <cdr:x>0.32229</cdr:x>
      <cdr:y>0.83695</cdr:y>
    </cdr:to>
    <cdr:sp macro="" textlink="">
      <cdr:nvSpPr>
        <cdr:cNvPr id="5" name="CaixaDeTexto 1">
          <a:extLst xmlns:a="http://schemas.openxmlformats.org/drawingml/2006/main">
            <a:ext uri="{FF2B5EF4-FFF2-40B4-BE49-F238E27FC236}">
              <a16:creationId xmlns:a16="http://schemas.microsoft.com/office/drawing/2014/main" id="{100FA7A1-8022-4992-8C11-9ED0C3D67EE1}"/>
            </a:ext>
          </a:extLst>
        </cdr:cNvPr>
        <cdr:cNvSpPr txBox="1"/>
      </cdr:nvSpPr>
      <cdr:spPr>
        <a:xfrm xmlns:a="http://schemas.openxmlformats.org/drawingml/2006/main">
          <a:off x="1923527" y="4982832"/>
          <a:ext cx="982433" cy="2259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R$ 8,2 bi</a:t>
          </a:r>
        </a:p>
        <a:p xmlns:a="http://schemas.openxmlformats.org/drawingml/2006/main">
          <a:pPr algn="ctr"/>
          <a:r>
            <a:rPr lang="pt-BR" sz="1200" b="1">
              <a:solidFill>
                <a:srgbClr val="595959"/>
              </a:solidFill>
            </a:rPr>
            <a:t>(12%)</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FF156E19-FFD4-478C-9DBA-A217A4E9DB1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0.10833</cdr:x>
      <cdr:y>0.52827</cdr:y>
    </cdr:from>
    <cdr:to>
      <cdr:x>0.21011</cdr:x>
      <cdr:y>0.61353</cdr:y>
    </cdr:to>
    <cdr:sp macro="" textlink="">
      <cdr:nvSpPr>
        <cdr:cNvPr id="2"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976792" y="3287686"/>
          <a:ext cx="917624"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R$ 44,1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(63%)</a:t>
          </a:r>
        </a:p>
      </cdr:txBody>
    </cdr:sp>
  </cdr:relSizeAnchor>
  <cdr:relSizeAnchor xmlns:cdr="http://schemas.openxmlformats.org/drawingml/2006/chartDrawing">
    <cdr:from>
      <cdr:x>0.35778</cdr:x>
      <cdr:y>0.02113</cdr:y>
    </cdr:from>
    <cdr:to>
      <cdr:x>0.44947</cdr:x>
      <cdr:y>0.1064</cdr:y>
    </cdr:to>
    <cdr:sp macro="" textlink="">
      <cdr:nvSpPr>
        <cdr:cNvPr id="3"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3225949" y="131520"/>
          <a:ext cx="826637"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R$ 3,7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(5%)</a:t>
          </a:r>
        </a:p>
      </cdr:txBody>
    </cdr:sp>
  </cdr:relSizeAnchor>
  <cdr:relSizeAnchor xmlns:cdr="http://schemas.openxmlformats.org/drawingml/2006/chartDrawing">
    <cdr:from>
      <cdr:x>0.70995</cdr:x>
      <cdr:y>0.19623</cdr:y>
    </cdr:from>
    <cdr:to>
      <cdr:x>0.81172</cdr:x>
      <cdr:y>0.2815</cdr:y>
    </cdr:to>
    <cdr:sp macro="" textlink="">
      <cdr:nvSpPr>
        <cdr:cNvPr id="4"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6401200" y="1221246"/>
          <a:ext cx="917622"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R$ 16,0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(23%)</a:t>
          </a:r>
        </a:p>
      </cdr:txBody>
    </cdr:sp>
  </cdr:relSizeAnchor>
  <cdr:relSizeAnchor xmlns:cdr="http://schemas.openxmlformats.org/drawingml/2006/chartDrawing">
    <cdr:from>
      <cdr:x>0.77855</cdr:x>
      <cdr:y>0.514</cdr:y>
    </cdr:from>
    <cdr:to>
      <cdr:x>0.87024</cdr:x>
      <cdr:y>0.59927</cdr:y>
    </cdr:to>
    <cdr:sp macro="" textlink="">
      <cdr:nvSpPr>
        <cdr:cNvPr id="5"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7019805" y="3198893"/>
          <a:ext cx="826637"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R$ 5,8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(8%)</a:t>
          </a:r>
        </a:p>
      </cdr:txBody>
    </cdr:sp>
  </cdr:relSizeAnchor>
  <cdr:relSizeAnchor xmlns:cdr="http://schemas.openxmlformats.org/drawingml/2006/chartDrawing">
    <cdr:from>
      <cdr:x>0.74755</cdr:x>
      <cdr:y>0.66445</cdr:y>
    </cdr:from>
    <cdr:to>
      <cdr:x>0.83923</cdr:x>
      <cdr:y>0.74972</cdr:y>
    </cdr:to>
    <cdr:sp macro="" textlink="">
      <cdr:nvSpPr>
        <cdr:cNvPr id="6" name="CaixaDeTexto 6">
          <a:extLst xmlns:a="http://schemas.openxmlformats.org/drawingml/2006/main">
            <a:ext uri="{FF2B5EF4-FFF2-40B4-BE49-F238E27FC236}">
              <a16:creationId xmlns:a16="http://schemas.microsoft.com/office/drawing/2014/main" id="{FC656E62-6F30-4FDC-9FD4-CC97425C835D}"/>
            </a:ext>
          </a:extLst>
        </cdr:cNvPr>
        <cdr:cNvSpPr txBox="1"/>
      </cdr:nvSpPr>
      <cdr:spPr>
        <a:xfrm xmlns:a="http://schemas.openxmlformats.org/drawingml/2006/main">
          <a:off x="6740225" y="4135250"/>
          <a:ext cx="826637"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R$ 0,3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(1%)</a:t>
          </a: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003196" cy="6228522"/>
    <xdr:graphicFrame macro="">
      <xdr:nvGraphicFramePr>
        <xdr:cNvPr id="2" name="Gráfico 1">
          <a:extLst>
            <a:ext uri="{FF2B5EF4-FFF2-40B4-BE49-F238E27FC236}">
              <a16:creationId xmlns:a16="http://schemas.microsoft.com/office/drawing/2014/main" id="{B201C29E-8986-4A5F-BC25-45D758C6E7A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0.78872</cdr:x>
      <cdr:y>0.06257</cdr:y>
    </cdr:from>
    <cdr:to>
      <cdr:x>0.96777</cdr:x>
      <cdr:y>0.11918</cdr:y>
    </cdr:to>
    <cdr:sp macro="" textlink="">
      <cdr:nvSpPr>
        <cdr:cNvPr id="2" name="CaixaDeTexto 1">
          <a:extLst xmlns:a="http://schemas.openxmlformats.org/drawingml/2006/main">
            <a:ext uri="{FF2B5EF4-FFF2-40B4-BE49-F238E27FC236}">
              <a16:creationId xmlns:a16="http://schemas.microsoft.com/office/drawing/2014/main" id="{16DE0BA0-5CE0-4337-90B6-004DBF932F02}"/>
            </a:ext>
          </a:extLst>
        </cdr:cNvPr>
        <cdr:cNvSpPr txBox="1"/>
      </cdr:nvSpPr>
      <cdr:spPr>
        <a:xfrm xmlns:a="http://schemas.openxmlformats.org/drawingml/2006/main">
          <a:off x="7111461" y="389393"/>
          <a:ext cx="1614407" cy="35231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pt-BR" sz="1400" b="1">
              <a:solidFill>
                <a:srgbClr val="595959"/>
              </a:solidFill>
            </a:rPr>
            <a:t>Total</a:t>
          </a:r>
          <a:r>
            <a:rPr lang="pt-BR" sz="1400" b="1" baseline="0">
              <a:solidFill>
                <a:srgbClr val="595959"/>
              </a:solidFill>
            </a:rPr>
            <a:t> ≈</a:t>
          </a:r>
          <a:r>
            <a:rPr lang="pt-BR" sz="1400" b="1">
              <a:solidFill>
                <a:srgbClr val="595959"/>
              </a:solidFill>
            </a:rPr>
            <a:t> 35.000 km</a:t>
          </a: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0CD9E299-0E5F-428D-B7CF-053B3D2CF8A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0.83554</cdr:x>
      <cdr:y>0.08987</cdr:y>
    </cdr:from>
    <cdr:to>
      <cdr:x>0.95434</cdr:x>
      <cdr:y>0.12619</cdr:y>
    </cdr:to>
    <cdr:sp macro="" textlink="">
      <cdr:nvSpPr>
        <cdr:cNvPr id="2" name="CaixaDeTexto 1">
          <a:extLst xmlns:a="http://schemas.openxmlformats.org/drawingml/2006/main">
            <a:ext uri="{FF2B5EF4-FFF2-40B4-BE49-F238E27FC236}">
              <a16:creationId xmlns:a16="http://schemas.microsoft.com/office/drawing/2014/main" id="{6545A7EF-3240-4591-A0E7-ED5DEE5CFD10}"/>
            </a:ext>
          </a:extLst>
        </cdr:cNvPr>
        <cdr:cNvSpPr txBox="1"/>
      </cdr:nvSpPr>
      <cdr:spPr>
        <a:xfrm xmlns:a="http://schemas.openxmlformats.org/drawingml/2006/main">
          <a:off x="7533632" y="559326"/>
          <a:ext cx="1071155" cy="2260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R$ 14,2 bi</a:t>
          </a:r>
        </a:p>
        <a:p xmlns:a="http://schemas.openxmlformats.org/drawingml/2006/main">
          <a:pPr algn="ctr"/>
          <a:r>
            <a:rPr lang="pt-BR" sz="1200" b="1">
              <a:solidFill>
                <a:srgbClr val="595959"/>
              </a:solidFill>
            </a:rPr>
            <a:t>(46%)</a:t>
          </a:r>
        </a:p>
      </cdr:txBody>
    </cdr:sp>
  </cdr:relSizeAnchor>
  <cdr:relSizeAnchor xmlns:cdr="http://schemas.openxmlformats.org/drawingml/2006/chartDrawing">
    <cdr:from>
      <cdr:x>0.39125</cdr:x>
      <cdr:y>0.37651</cdr:y>
    </cdr:from>
    <cdr:to>
      <cdr:x>0.50916</cdr:x>
      <cdr:y>0.41283</cdr:y>
    </cdr:to>
    <cdr:sp macro="" textlink="">
      <cdr:nvSpPr>
        <cdr:cNvPr id="3" name="CaixaDeTexto 1">
          <a:extLst xmlns:a="http://schemas.openxmlformats.org/drawingml/2006/main">
            <a:ext uri="{FF2B5EF4-FFF2-40B4-BE49-F238E27FC236}">
              <a16:creationId xmlns:a16="http://schemas.microsoft.com/office/drawing/2014/main" id="{2A7E690E-2670-4ECB-B6B9-92934B680BC1}"/>
            </a:ext>
          </a:extLst>
        </cdr:cNvPr>
        <cdr:cNvSpPr txBox="1"/>
      </cdr:nvSpPr>
      <cdr:spPr>
        <a:xfrm xmlns:a="http://schemas.openxmlformats.org/drawingml/2006/main">
          <a:off x="3527716" y="2343254"/>
          <a:ext cx="1063131" cy="2260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R$ 6,6 bi</a:t>
          </a:r>
        </a:p>
        <a:p xmlns:a="http://schemas.openxmlformats.org/drawingml/2006/main">
          <a:pPr algn="ctr"/>
          <a:r>
            <a:rPr lang="pt-BR" sz="1200" b="1">
              <a:solidFill>
                <a:srgbClr val="595959"/>
              </a:solidFill>
            </a:rPr>
            <a:t>(21%)</a:t>
          </a:r>
        </a:p>
      </cdr:txBody>
    </cdr:sp>
  </cdr:relSizeAnchor>
  <cdr:relSizeAnchor xmlns:cdr="http://schemas.openxmlformats.org/drawingml/2006/chartDrawing">
    <cdr:from>
      <cdr:x>0.3127</cdr:x>
      <cdr:y>0.59053</cdr:y>
    </cdr:from>
    <cdr:to>
      <cdr:x>0.42435</cdr:x>
      <cdr:y>0.62685</cdr:y>
    </cdr:to>
    <cdr:sp macro="" textlink="">
      <cdr:nvSpPr>
        <cdr:cNvPr id="4" name="CaixaDeTexto 1">
          <a:extLst xmlns:a="http://schemas.openxmlformats.org/drawingml/2006/main">
            <a:ext uri="{FF2B5EF4-FFF2-40B4-BE49-F238E27FC236}">
              <a16:creationId xmlns:a16="http://schemas.microsoft.com/office/drawing/2014/main" id="{9115810F-1CC1-49C4-BE96-2B50274EED43}"/>
            </a:ext>
          </a:extLst>
        </cdr:cNvPr>
        <cdr:cNvSpPr txBox="1"/>
      </cdr:nvSpPr>
      <cdr:spPr>
        <a:xfrm xmlns:a="http://schemas.openxmlformats.org/drawingml/2006/main">
          <a:off x="2819448" y="3675167"/>
          <a:ext cx="1006688" cy="2260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R$ 5,7 bi</a:t>
          </a:r>
        </a:p>
        <a:p xmlns:a="http://schemas.openxmlformats.org/drawingml/2006/main">
          <a:pPr algn="ctr"/>
          <a:r>
            <a:rPr lang="pt-BR" sz="1200" b="1">
              <a:solidFill>
                <a:srgbClr val="595959"/>
              </a:solidFill>
            </a:rPr>
            <a:t>(19%)</a:t>
          </a:r>
        </a:p>
      </cdr:txBody>
    </cdr:sp>
  </cdr:relSizeAnchor>
  <cdr:relSizeAnchor xmlns:cdr="http://schemas.openxmlformats.org/drawingml/2006/chartDrawing">
    <cdr:from>
      <cdr:x>0.30733</cdr:x>
      <cdr:y>0.7332</cdr:y>
    </cdr:from>
    <cdr:to>
      <cdr:x>0.41629</cdr:x>
      <cdr:y>0.76951</cdr:y>
    </cdr:to>
    <cdr:sp macro="" textlink="">
      <cdr:nvSpPr>
        <cdr:cNvPr id="5" name="CaixaDeTexto 1">
          <a:extLst xmlns:a="http://schemas.openxmlformats.org/drawingml/2006/main">
            <a:ext uri="{FF2B5EF4-FFF2-40B4-BE49-F238E27FC236}">
              <a16:creationId xmlns:a16="http://schemas.microsoft.com/office/drawing/2014/main" id="{100FA7A1-8022-4992-8C11-9ED0C3D67EE1}"/>
            </a:ext>
          </a:extLst>
        </cdr:cNvPr>
        <cdr:cNvSpPr txBox="1"/>
      </cdr:nvSpPr>
      <cdr:spPr>
        <a:xfrm xmlns:a="http://schemas.openxmlformats.org/drawingml/2006/main">
          <a:off x="2771073" y="4563067"/>
          <a:ext cx="982433" cy="22597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pt-BR" sz="1200" b="1">
              <a:solidFill>
                <a:srgbClr val="595959"/>
              </a:solidFill>
            </a:rPr>
            <a:t>R$ 4,3 bi</a:t>
          </a:r>
        </a:p>
        <a:p xmlns:a="http://schemas.openxmlformats.org/drawingml/2006/main">
          <a:pPr algn="ctr"/>
          <a:r>
            <a:rPr lang="pt-BR" sz="1200" b="1">
              <a:solidFill>
                <a:srgbClr val="595959"/>
              </a:solidFill>
            </a:rPr>
            <a:t>(14%)</a:t>
          </a: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62C3B566-C5E3-4430-9282-7F022B21B59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0.10833</cdr:x>
      <cdr:y>0.52827</cdr:y>
    </cdr:from>
    <cdr:to>
      <cdr:x>0.21011</cdr:x>
      <cdr:y>0.61354</cdr:y>
    </cdr:to>
    <cdr:sp macro="" textlink="">
      <cdr:nvSpPr>
        <cdr:cNvPr id="2"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976790" y="3287708"/>
          <a:ext cx="917624"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R$ 14,5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(47%)</a:t>
          </a:r>
        </a:p>
      </cdr:txBody>
    </cdr:sp>
  </cdr:relSizeAnchor>
  <cdr:relSizeAnchor xmlns:cdr="http://schemas.openxmlformats.org/drawingml/2006/chartDrawing">
    <cdr:from>
      <cdr:x>0.35778</cdr:x>
      <cdr:y>0.02113</cdr:y>
    </cdr:from>
    <cdr:to>
      <cdr:x>0.44947</cdr:x>
      <cdr:y>0.1064</cdr:y>
    </cdr:to>
    <cdr:sp macro="" textlink="">
      <cdr:nvSpPr>
        <cdr:cNvPr id="3"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3225950" y="131503"/>
          <a:ext cx="826638"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R$ 5,1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(16%)</a:t>
          </a:r>
        </a:p>
      </cdr:txBody>
    </cdr:sp>
  </cdr:relSizeAnchor>
  <cdr:relSizeAnchor xmlns:cdr="http://schemas.openxmlformats.org/drawingml/2006/chartDrawing">
    <cdr:from>
      <cdr:x>0.71499</cdr:x>
      <cdr:y>0.19623</cdr:y>
    </cdr:from>
    <cdr:to>
      <cdr:x>0.80668</cdr:x>
      <cdr:y>0.2815</cdr:y>
    </cdr:to>
    <cdr:sp macro="" textlink="">
      <cdr:nvSpPr>
        <cdr:cNvPr id="4"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6446721" y="1221245"/>
          <a:ext cx="826638"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R$ 7,7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(25%)</a:t>
          </a:r>
        </a:p>
      </cdr:txBody>
    </cdr:sp>
  </cdr:relSizeAnchor>
  <cdr:relSizeAnchor xmlns:cdr="http://schemas.openxmlformats.org/drawingml/2006/chartDrawing">
    <cdr:from>
      <cdr:x>0.76781</cdr:x>
      <cdr:y>0.58663</cdr:y>
    </cdr:from>
    <cdr:to>
      <cdr:x>0.85949</cdr:x>
      <cdr:y>0.6719</cdr:y>
    </cdr:to>
    <cdr:sp macro="" textlink="">
      <cdr:nvSpPr>
        <cdr:cNvPr id="5" name="CaixaDeTexto 6">
          <a:extLst xmlns:a="http://schemas.openxmlformats.org/drawingml/2006/main">
            <a:ext uri="{FF2B5EF4-FFF2-40B4-BE49-F238E27FC236}">
              <a16:creationId xmlns:a16="http://schemas.microsoft.com/office/drawing/2014/main" id="{07BA8A31-316C-4E09-816C-DFECBA220860}"/>
            </a:ext>
          </a:extLst>
        </cdr:cNvPr>
        <cdr:cNvSpPr txBox="1"/>
      </cdr:nvSpPr>
      <cdr:spPr>
        <a:xfrm xmlns:a="http://schemas.openxmlformats.org/drawingml/2006/main">
          <a:off x="6922943" y="3650933"/>
          <a:ext cx="826638"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R$ 3,4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(11%)</a:t>
          </a:r>
        </a:p>
      </cdr:txBody>
    </cdr:sp>
  </cdr:relSizeAnchor>
  <cdr:relSizeAnchor xmlns:cdr="http://schemas.openxmlformats.org/drawingml/2006/chartDrawing">
    <cdr:from>
      <cdr:x>0.68936</cdr:x>
      <cdr:y>0.77859</cdr:y>
    </cdr:from>
    <cdr:to>
      <cdr:x>0.78104</cdr:x>
      <cdr:y>0.86385</cdr:y>
    </cdr:to>
    <cdr:sp macro="" textlink="">
      <cdr:nvSpPr>
        <cdr:cNvPr id="6" name="CaixaDeTexto 6">
          <a:extLst xmlns:a="http://schemas.openxmlformats.org/drawingml/2006/main">
            <a:ext uri="{FF2B5EF4-FFF2-40B4-BE49-F238E27FC236}">
              <a16:creationId xmlns:a16="http://schemas.microsoft.com/office/drawing/2014/main" id="{FC656E62-6F30-4FDC-9FD4-CC97425C835D}"/>
            </a:ext>
          </a:extLst>
        </cdr:cNvPr>
        <cdr:cNvSpPr txBox="1"/>
      </cdr:nvSpPr>
      <cdr:spPr>
        <a:xfrm xmlns:a="http://schemas.openxmlformats.org/drawingml/2006/main">
          <a:off x="6215570" y="4845569"/>
          <a:ext cx="826638" cy="530658"/>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R$ 0,1 bi</a:t>
          </a:r>
        </a:p>
        <a:p xmlns:a="http://schemas.openxmlformats.org/drawingml/2006/main">
          <a:pPr algn="ctr">
            <a:defRPr sz="1600" b="1" i="0" u="none" strike="noStrike" kern="1200" baseline="0">
              <a:solidFill>
                <a:prstClr val="black">
                  <a:lumMod val="75000"/>
                  <a:lumOff val="25000"/>
                </a:prstClr>
              </a:solidFill>
              <a:latin typeface="+mn-lt"/>
              <a:ea typeface="+mn-ea"/>
              <a:cs typeface="+mn-cs"/>
            </a:defRPr>
          </a:pPr>
          <a:r>
            <a:rPr lang="pt-BR" sz="1400" b="1" dirty="0">
              <a:solidFill>
                <a:srgbClr val="595959"/>
              </a:solidFill>
              <a:latin typeface="+mn-lt"/>
            </a:rPr>
            <a:t>(1%)</a:t>
          </a: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006974" cy="6224671"/>
    <xdr:graphicFrame macro="">
      <xdr:nvGraphicFramePr>
        <xdr:cNvPr id="2" name="Gráfico 1">
          <a:extLst>
            <a:ext uri="{FF2B5EF4-FFF2-40B4-BE49-F238E27FC236}">
              <a16:creationId xmlns:a16="http://schemas.microsoft.com/office/drawing/2014/main" id="{C0D855A2-51DE-490C-9067-2A0C3FBDF1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0.76544</cdr:x>
      <cdr:y>0.08073</cdr:y>
    </cdr:from>
    <cdr:to>
      <cdr:x>0.94449</cdr:x>
      <cdr:y>0.13734</cdr:y>
    </cdr:to>
    <cdr:sp macro="" textlink="">
      <cdr:nvSpPr>
        <cdr:cNvPr id="2" name="CaixaDeTexto 1">
          <a:extLst xmlns:a="http://schemas.openxmlformats.org/drawingml/2006/main">
            <a:ext uri="{FF2B5EF4-FFF2-40B4-BE49-F238E27FC236}">
              <a16:creationId xmlns:a16="http://schemas.microsoft.com/office/drawing/2014/main" id="{16DE0BA0-5CE0-4337-90B6-004DBF932F02}"/>
            </a:ext>
          </a:extLst>
        </cdr:cNvPr>
        <cdr:cNvSpPr txBox="1"/>
      </cdr:nvSpPr>
      <cdr:spPr>
        <a:xfrm xmlns:a="http://schemas.openxmlformats.org/drawingml/2006/main">
          <a:off x="6901591" y="502415"/>
          <a:ext cx="1614397" cy="35231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pt-BR" sz="1400" b="1">
              <a:solidFill>
                <a:srgbClr val="595959"/>
              </a:solidFill>
            </a:rPr>
            <a:t>Total</a:t>
          </a:r>
          <a:r>
            <a:rPr lang="pt-BR" sz="1400" b="1" baseline="0">
              <a:solidFill>
                <a:srgbClr val="595959"/>
              </a:solidFill>
            </a:rPr>
            <a:t> ≈</a:t>
          </a:r>
          <a:r>
            <a:rPr lang="pt-BR" sz="1400" b="1">
              <a:solidFill>
                <a:srgbClr val="595959"/>
              </a:solidFill>
            </a:rPr>
            <a:t> 120.000 MVA</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EPE%20na%20Quarentena/PET%20PELP%202021%202Sem/PET-PELP%202o%20Sem%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reendimentos_PET_PELP_STE"/>
      <sheetName val="Obras por tipo"/>
      <sheetName val="Obras por função"/>
      <sheetName val="R$"/>
      <sheetName val="R$ Bipolo"/>
      <sheetName val="R$ LT"/>
      <sheetName val="R$ LT Leilão"/>
      <sheetName val="Evolução LT"/>
      <sheetName val="R$ SE"/>
      <sheetName val="R$ SE Leilão"/>
      <sheetName val="Evolução SE"/>
      <sheetName val="Próximos leilões"/>
      <sheetName val="Visão UF"/>
      <sheetName val="Regiões"/>
      <sheetName val="Classificação dos estudos"/>
      <sheetName val="PDE 2031"/>
      <sheetName val="PETPELP_D"/>
    </sheetNames>
    <sheetDataSet>
      <sheetData sheetId="0">
        <row r="10">
          <cell r="CE10">
            <v>2023</v>
          </cell>
          <cell r="CF10">
            <v>2024</v>
          </cell>
          <cell r="CG10">
            <v>2025</v>
          </cell>
          <cell r="CH10">
            <v>2026</v>
          </cell>
          <cell r="CI10">
            <v>2027</v>
          </cell>
          <cell r="CJ10">
            <v>2028</v>
          </cell>
          <cell r="CK10">
            <v>2029</v>
          </cell>
          <cell r="CL10">
            <v>2030</v>
          </cell>
          <cell r="CM10">
            <v>2031</v>
          </cell>
          <cell r="CN10">
            <v>2032</v>
          </cell>
          <cell r="CO10">
            <v>2033</v>
          </cell>
        </row>
        <row r="23">
          <cell r="BA23" t="str">
            <v>Nordeste</v>
          </cell>
        </row>
        <row r="24">
          <cell r="BA24" t="str">
            <v>Norte</v>
          </cell>
        </row>
        <row r="25">
          <cell r="BA25" t="str">
            <v>Sul</v>
          </cell>
        </row>
        <row r="26">
          <cell r="BA26" t="str">
            <v>Sudeste/CO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ow r="1">
          <cell r="A1" t="str">
            <v>Estudo</v>
          </cell>
          <cell r="B1" t="str">
            <v>Classificação</v>
          </cell>
        </row>
        <row r="2">
          <cell r="A2" t="str">
            <v>Estudo de Atendimento Elétrico ao Estado do Paraná: Região Metropolitana de Curitiba e Litoral – Volume 2 (Obras Estruturantes)</v>
          </cell>
          <cell r="B2" t="str">
            <v>C</v>
          </cell>
        </row>
        <row r="3">
          <cell r="A3" t="str">
            <v>Estudo de Atendimento Elétrico ao Estado de Santa Catarina: Região Oeste</v>
          </cell>
          <cell r="B3" t="str">
            <v>C</v>
          </cell>
        </row>
        <row r="4">
          <cell r="A4" t="str">
            <v>Atendimento à Região Metropolitana do Rio de Janeiro</v>
          </cell>
          <cell r="B4" t="str">
            <v>C</v>
          </cell>
        </row>
        <row r="5">
          <cell r="A5" t="str">
            <v>Suprimento às Regiões Metropolitana de Belém e Nordeste do Pará</v>
          </cell>
          <cell r="B5" t="str">
            <v>C</v>
          </cell>
        </row>
        <row r="6">
          <cell r="A6" t="str">
            <v>Expansão da Capacidade de Transmissão da Região Norte de Minas Gerais</v>
          </cell>
          <cell r="B6" t="str">
            <v>G</v>
          </cell>
        </row>
        <row r="7">
          <cell r="A7" t="str">
            <v>Estudo de Atendimento à Região do Vale do Paraíba</v>
          </cell>
          <cell r="B7" t="str">
            <v>C</v>
          </cell>
        </row>
        <row r="8">
          <cell r="A8" t="str">
            <v>Solução Estrutural para Aumento da Confiabilidade do Atendimento a Macapá</v>
          </cell>
          <cell r="B8" t="str">
            <v>C</v>
          </cell>
        </row>
        <row r="9">
          <cell r="A9" t="str">
            <v>Estudo de Atendimento à Região Metropolitana de São Paulo – Sub-regiões Norte, Leste e Sul</v>
          </cell>
          <cell r="B9" t="str">
            <v>C</v>
          </cell>
        </row>
        <row r="10">
          <cell r="A10" t="str">
            <v>Estudo de Atendimento Elétrico ao Estado do Rio Grande do Sul: Região Metropolitana de Porto Alegre – Volume 2 (Obras Estruturantes)</v>
          </cell>
          <cell r="B10" t="str">
            <v>C</v>
          </cell>
        </row>
        <row r="11">
          <cell r="A11" t="str">
            <v>Estudo de Atendimento à Região de Barreiras</v>
          </cell>
          <cell r="B11" t="str">
            <v>C</v>
          </cell>
        </row>
        <row r="12">
          <cell r="A12" t="str">
            <v>Estudo de Suprimento à Região de Novo Progresso</v>
          </cell>
          <cell r="B12" t="str">
            <v>C</v>
          </cell>
        </row>
        <row r="13">
          <cell r="A13" t="str">
            <v>Estudo para Escoamento do Potencial Eólico da Área Leste da Região Nordeste</v>
          </cell>
          <cell r="B13" t="str">
            <v>G</v>
          </cell>
        </row>
        <row r="14">
          <cell r="A14" t="str">
            <v>Estudo de Compensação Reativa na Área Leste da Região Nordeste</v>
          </cell>
          <cell r="B14" t="str">
            <v>C</v>
          </cell>
        </row>
        <row r="15">
          <cell r="A15" t="str">
            <v>Estudo de Atendimento Elétrico  ao Estado do Rio Grande do Sul: Região Serrana</v>
          </cell>
          <cell r="B15" t="str">
            <v>C</v>
          </cell>
        </row>
        <row r="16">
          <cell r="A16" t="str">
            <v>Modularização das Unidades Transformadoras 345/138 kV e 138/13,8 kV da SE Várzea da Palma 1</v>
          </cell>
          <cell r="B16" t="str">
            <v>C</v>
          </cell>
        </row>
        <row r="17">
          <cell r="A17" t="str">
            <v>Estudo de Suprimento à Região de Santana do Araguaia</v>
          </cell>
          <cell r="B17" t="str">
            <v>C</v>
          </cell>
        </row>
        <row r="18">
          <cell r="A18" t="str">
            <v>Estudo de Atendimento Elétrico ao Estado do Rio Grande do Sul: Região Metropolitana de Porto Alegre – Volume 1 (Obras Recomendadas para o Curto Prazo)</v>
          </cell>
          <cell r="B18" t="str">
            <v>C</v>
          </cell>
        </row>
        <row r="19">
          <cell r="A19" t="str">
            <v>Expansão das Interligações Norte-Sudeste e Norte-Nordeste Parte II</v>
          </cell>
          <cell r="B19" t="str">
            <v>G</v>
          </cell>
        </row>
        <row r="20">
          <cell r="A20" t="str">
            <v>Estudo de Atendimento ao Estado de Santa Catarina: Regiões Norte e Vale do Itajaí</v>
          </cell>
          <cell r="B20" t="str">
            <v>C</v>
          </cell>
        </row>
        <row r="21">
          <cell r="A21" t="str">
            <v>Estudo de Suprimento à Região Metropolitana de Manaus</v>
          </cell>
          <cell r="B21" t="str">
            <v>C</v>
          </cell>
        </row>
        <row r="22">
          <cell r="A22" t="str">
            <v>Atendimento ao Complexo Porto do Açu e Santo Amaro no Estado do Rio de Janeiro</v>
          </cell>
          <cell r="B22" t="str">
            <v>C</v>
          </cell>
        </row>
        <row r="23">
          <cell r="A23" t="str">
            <v>Estudo de Suprimento a Região Sul do Piauí 2015 - 2028</v>
          </cell>
          <cell r="B23" t="str">
            <v>C</v>
          </cell>
        </row>
        <row r="24">
          <cell r="A24" t="str">
            <v>Estudo de Atendimento Elétrico ao Estado de Santa Catarina: Regiões Sul e Extremo Sul</v>
          </cell>
          <cell r="B24" t="str">
            <v>C</v>
          </cell>
        </row>
        <row r="25">
          <cell r="A25" t="str">
            <v>Estudo para Atendimento à Região Metropolitana de Fortaleza - Horizonte 2033</v>
          </cell>
          <cell r="B25" t="str">
            <v>C</v>
          </cell>
        </row>
        <row r="26">
          <cell r="A26" t="str">
            <v>Estudo de Atendimento Elétrico ao Estado do Paraná: Região Metropolitana de Curitiba e Litoral – Volume 1 (Obras Recomendadas para o Curto Prazo)</v>
          </cell>
          <cell r="B26" t="str">
            <v>C</v>
          </cell>
        </row>
        <row r="27">
          <cell r="A27" t="str">
            <v>Estudo de Atendimento Elétrico ao Estado do Mato Grosso do Sul</v>
          </cell>
          <cell r="B27" t="str">
            <v>C</v>
          </cell>
        </row>
        <row r="28">
          <cell r="A28" t="str">
            <v>Estudo Prospectivo para Avaliação da Integração do Potencial Eólico do Estado do Rio Grande do Sul</v>
          </cell>
          <cell r="B28" t="str">
            <v>G</v>
          </cell>
        </row>
        <row r="29">
          <cell r="A29" t="str">
            <v>Estudo de Atendimento à Região Oeste da Bahia</v>
          </cell>
          <cell r="B29" t="str">
            <v>C</v>
          </cell>
        </row>
        <row r="30">
          <cell r="A30" t="str">
            <v>Atendimento às Regiões Sul e Extremo Sul de Santa Catarina</v>
          </cell>
          <cell r="B30" t="str">
            <v>C</v>
          </cell>
        </row>
        <row r="31">
          <cell r="A31" t="str">
            <v>Estudo de Atendimento às Cargas da SE Milagres</v>
          </cell>
          <cell r="B31" t="str">
            <v>C</v>
          </cell>
        </row>
        <row r="32">
          <cell r="A32" t="str">
            <v>Estudo de Escoamento na Área Sul da Região Nordeste</v>
          </cell>
          <cell r="B32" t="str">
            <v>C</v>
          </cell>
        </row>
        <row r="33">
          <cell r="A33" t="str">
            <v>Estudo de Atendimento ao Agreste de Pernambuco</v>
          </cell>
          <cell r="B33" t="str">
            <v>C</v>
          </cell>
        </row>
        <row r="34">
          <cell r="A34" t="str">
            <v>Estudo de Suprimento às Regiões de Açailândia, Buriticupu, Vitorino Freire (MA) e Dom Eliseu (PA)</v>
          </cell>
          <cell r="B34" t="str">
            <v>C</v>
          </cell>
        </row>
        <row r="35">
          <cell r="A35" t="str">
            <v>Estudo de Atendimento ao Estado do Paraná: Região Centro-sul</v>
          </cell>
          <cell r="B35" t="str">
            <v>C</v>
          </cell>
        </row>
        <row r="36">
          <cell r="A36" t="str">
            <v>Estudo de Atendimento à Região de Capão Bonito</v>
          </cell>
          <cell r="B36" t="str">
            <v>C</v>
          </cell>
        </row>
        <row r="37">
          <cell r="A37" t="str">
            <v>Estudo para Escoamento do Potencial Eólico da Região Central da Bahia</v>
          </cell>
          <cell r="B37" t="str">
            <v>G</v>
          </cell>
        </row>
        <row r="38">
          <cell r="A38" t="str">
            <v>Estudo de Suprimento à Região Metropolitana de São Luís</v>
          </cell>
          <cell r="B38" t="str">
            <v>C</v>
          </cell>
        </row>
        <row r="39">
          <cell r="A39" t="str">
            <v>Análise da Expansão da Interligação entre as Regiões Sul e Sudeste/Centro-Oeste</v>
          </cell>
          <cell r="B39" t="str">
            <v>G</v>
          </cell>
        </row>
        <row r="40">
          <cell r="A40" t="str">
            <v>Aumento da Capacidade de Transmissão da Interligação entre as regiões N/NE e SE/CO para Escoamento de Excedentes de Energia das Regiões N/NE</v>
          </cell>
          <cell r="B40" t="str">
            <v>G</v>
          </cell>
        </row>
        <row r="41">
          <cell r="A41" t="str">
            <v>Avaliação de solução alternativa à LT 440 kV Fernão Dias – Cabreúva</v>
          </cell>
          <cell r="B41" t="str">
            <v>C</v>
          </cell>
        </row>
        <row r="42">
          <cell r="A42" t="str">
            <v>Estudo para Escoamento de Geração na Área Sul da Região Nordeste</v>
          </cell>
          <cell r="B42" t="str">
            <v>G</v>
          </cell>
        </row>
        <row r="43">
          <cell r="A43" t="str">
            <v>Estudo de Escoamento na Região Nordeste da Bahia</v>
          </cell>
          <cell r="B43" t="str">
            <v>G</v>
          </cell>
        </row>
        <row r="44">
          <cell r="A44" t="str">
            <v>Reavaliação do atendimento a Rio Branco</v>
          </cell>
          <cell r="B44" t="str">
            <v>C</v>
          </cell>
        </row>
        <row r="45">
          <cell r="A45" t="str">
            <v>Estudo de Atendimento à Região Norte de Goiás</v>
          </cell>
          <cell r="B45" t="str">
            <v>C</v>
          </cell>
        </row>
        <row r="46">
          <cell r="A46" t="str">
            <v>Avaliação do Atendimento às Cargas da Subestação Pirajá</v>
          </cell>
          <cell r="B46" t="str">
            <v>C</v>
          </cell>
        </row>
        <row r="47">
          <cell r="A47" t="str">
            <v>Estudo de Atendimento ao Estado de Goiás</v>
          </cell>
          <cell r="B47" t="str">
            <v>C</v>
          </cell>
        </row>
        <row r="48">
          <cell r="A48" t="str">
            <v>Reforços para suprimento à SE Bandeirantes 345 kV</v>
          </cell>
          <cell r="B48" t="str">
            <v>C</v>
          </cell>
        </row>
        <row r="49">
          <cell r="A49" t="str">
            <v>Estudo de Suprimento à Região de Gurupi</v>
          </cell>
          <cell r="B49" t="str">
            <v>C</v>
          </cell>
        </row>
        <row r="50">
          <cell r="A50" t="str">
            <v>Estudo de Longo Prazo da Região Metropolitana de São Paulo (RMSP)</v>
          </cell>
          <cell r="B50" t="str">
            <v>C</v>
          </cell>
        </row>
        <row r="51">
          <cell r="A51" t="str">
            <v>Estudo da Região de Piracicaba</v>
          </cell>
          <cell r="B51" t="str">
            <v>C</v>
          </cell>
        </row>
        <row r="52">
          <cell r="A52" t="str">
            <v>Estudo de Atendimento à Região Metropolitana de João Pessoa</v>
          </cell>
          <cell r="B52" t="str">
            <v>C</v>
          </cell>
        </row>
        <row r="53">
          <cell r="A53" t="str">
            <v>Estudo de Suprimento Elétrico ao Estado do Rio Grande do Sul - Região Sul</v>
          </cell>
          <cell r="B53" t="str">
            <v>C</v>
          </cell>
        </row>
        <row r="54">
          <cell r="A54" t="str">
            <v>Reavaliação do Estudo de Suprimento às Cargas das Margens Direita e Esquerda do Rio Amazonas e Tramo Oeste</v>
          </cell>
          <cell r="B54" t="str">
            <v>C</v>
          </cell>
        </row>
        <row r="55">
          <cell r="A55" t="str">
            <v>Estudo para Escoamento do Potencial Eólico dos Estados do Maranhão, Piauí e Ceará</v>
          </cell>
          <cell r="B55" t="str">
            <v>G</v>
          </cell>
        </row>
        <row r="56">
          <cell r="A56" t="str">
            <v>Reavaliação do Atendimento a Cuiabá</v>
          </cell>
          <cell r="B56" t="str">
            <v>C</v>
          </cell>
        </row>
        <row r="57">
          <cell r="A57" t="str">
            <v>Estudos para o Atendimento à Região Metropolitana de Teresina, Incluindo as Cargas de Piripiri, Caxias e Timón</v>
          </cell>
          <cell r="B57" t="str">
            <v>C</v>
          </cell>
        </row>
        <row r="58">
          <cell r="A58" t="str">
            <v>Estudo de Atendimento a Região Sul da Bahia</v>
          </cell>
          <cell r="B58" t="str">
            <v>C</v>
          </cell>
        </row>
        <row r="59">
          <cell r="A59" t="str">
            <v>Estudo de Suprimento à Palmas</v>
          </cell>
          <cell r="B59" t="str">
            <v>C</v>
          </cell>
        </row>
        <row r="60">
          <cell r="A60" t="str">
            <v>Estudo da Interligação Boa Vista - Manaus</v>
          </cell>
          <cell r="B60" t="str">
            <v>C</v>
          </cell>
        </row>
        <row r="61">
          <cell r="A61" t="str">
            <v>Estudo de Atendimento à Região Metropolitana de Recife</v>
          </cell>
          <cell r="B61" t="str">
            <v>C</v>
          </cell>
        </row>
        <row r="62">
          <cell r="A62" t="str">
            <v>Estudo de Atendimento à região Nordeste de Goiás</v>
          </cell>
          <cell r="B62" t="str">
            <v>C</v>
          </cell>
        </row>
        <row r="63">
          <cell r="A63" t="str">
            <v>Estudo de Atendimento Elétrico ao Estado de Santa Catarina: Região de Florianópolis</v>
          </cell>
          <cell r="B63" t="str">
            <v>C</v>
          </cell>
        </row>
        <row r="64">
          <cell r="A64" t="str">
            <v>Desempenho Dinâmico do Sistema de SP no Horizonte de Médio/Longo Prazo</v>
          </cell>
          <cell r="B64" t="str">
            <v>C</v>
          </cell>
        </row>
        <row r="65">
          <cell r="A65" t="str">
            <v>Estudo de Atendimento à Região de Inhumas</v>
          </cell>
          <cell r="B65" t="str">
            <v>C</v>
          </cell>
        </row>
        <row r="66">
          <cell r="A66" t="str">
            <v>Estudo de Suprimento a Região Nordeste do Maranhão e Noroeste do Piauí 2015-2028</v>
          </cell>
          <cell r="B66" t="str">
            <v>C</v>
          </cell>
        </row>
        <row r="67">
          <cell r="A67" t="str">
            <v>Estudo de Atendimento Elétrico às Regiões Nordeste do Tocantins e Sul do Maranhão</v>
          </cell>
          <cell r="B67" t="str">
            <v>C</v>
          </cell>
        </row>
        <row r="68">
          <cell r="A68" t="str">
            <v>Estudo de atendimento às regiões de Mairiporã, Santo Ângelo e Bragança Paulista</v>
          </cell>
          <cell r="B68" t="str">
            <v>C</v>
          </cell>
        </row>
        <row r="69">
          <cell r="A69" t="str">
            <v>Reforços para a Região Industrial de Mairiporã, Jaguari e São José dos Campos</v>
          </cell>
          <cell r="B69" t="str">
            <v>C</v>
          </cell>
        </row>
        <row r="70">
          <cell r="A70" t="str">
            <v>Integração de Humaitá ao SIN e Reavaliação do Atendimento a Porto Velho</v>
          </cell>
          <cell r="B70" t="str">
            <v>C</v>
          </cell>
        </row>
        <row r="71">
          <cell r="A71" t="str">
            <v>Estudo de Atendimento às Cargas da SE Funil e Extremo Sul da Bahia</v>
          </cell>
          <cell r="B71" t="str">
            <v>C</v>
          </cell>
        </row>
        <row r="72">
          <cell r="A72" t="str">
            <v>Atendimento a Itabira - Minas Gerais</v>
          </cell>
          <cell r="B72" t="str">
            <v>C</v>
          </cell>
        </row>
        <row r="73">
          <cell r="A73" t="str">
            <v>Reavaliação do estudo de atendimento à região nordeste da CPFL Paulista</v>
          </cell>
          <cell r="B73" t="str">
            <v>C</v>
          </cell>
        </row>
        <row r="74">
          <cell r="A74" t="str">
            <v>Estudos de Suprimento a Região Metropolitana de Maceió</v>
          </cell>
          <cell r="B74" t="str">
            <v>C</v>
          </cell>
        </row>
        <row r="75">
          <cell r="A75" t="str">
            <v>Estudo de Atendimento ao Extremo Sul da Bahia</v>
          </cell>
          <cell r="B75" t="str">
            <v>C</v>
          </cell>
        </row>
        <row r="76">
          <cell r="A76" t="str">
            <v>Estudo Para a Avaliação das Interligações em Tensão de Distribuição entre os Estados de São Paulo e Paraná – Região Norte Pioneiro</v>
          </cell>
          <cell r="B76" t="str">
            <v>G</v>
          </cell>
        </row>
        <row r="77">
          <cell r="A77" t="str">
            <v>Estudo de Atendimento  à Região de Campos</v>
          </cell>
          <cell r="B77" t="str">
            <v>C</v>
          </cell>
        </row>
        <row r="78">
          <cell r="A78" t="str">
            <v>Estudo de Atendimento à Região de Governador Valadares</v>
          </cell>
          <cell r="B78" t="str">
            <v>C</v>
          </cell>
        </row>
        <row r="79">
          <cell r="A79" t="str">
            <v>Diagnóstico da Transformação 345/88 kV da SE Norte</v>
          </cell>
          <cell r="B79" t="str">
            <v>C</v>
          </cell>
        </row>
        <row r="80">
          <cell r="A80" t="str">
            <v>Estudo de Atendimento Elétrico a Região Sudeste do Pará</v>
          </cell>
          <cell r="B80" t="str">
            <v>C</v>
          </cell>
        </row>
        <row r="81">
          <cell r="A81" t="str">
            <v>Estudo de Atendimento aos Estados de Sergipe e Alagoas</v>
          </cell>
          <cell r="B81" t="str">
            <v>C</v>
          </cell>
        </row>
        <row r="82">
          <cell r="A82" t="str">
            <v>Atendimento Elétrico ao Estado do Rio Grande do Sul-Regiões Guaíba-Camaquã e Sul Integração das UTEs à Carvão</v>
          </cell>
          <cell r="B82" t="str">
            <v>C</v>
          </cell>
        </row>
        <row r="83">
          <cell r="A83" t="str">
            <v>Atendimento a Niterói Magé e São Gonçalo</v>
          </cell>
          <cell r="B83" t="str">
            <v>C</v>
          </cell>
        </row>
        <row r="84">
          <cell r="A84" t="str">
            <v>Estudo de Expansão da Subestação Bongi</v>
          </cell>
          <cell r="B84" t="str">
            <v>C</v>
          </cell>
        </row>
        <row r="85">
          <cell r="A85" t="str">
            <v>Substituição dos autotransformadores 500/138 kV da Subestação Cachoeira Paulista - SP</v>
          </cell>
          <cell r="B85" t="str">
            <v>C</v>
          </cell>
        </row>
        <row r="86">
          <cell r="A86" t="str">
            <v>Estudo de Suprimento às Cargas das Regiões de Paragominas e Tomé Açu  2015-2029</v>
          </cell>
          <cell r="B86" t="str">
            <v>C</v>
          </cell>
        </row>
        <row r="87">
          <cell r="A87" t="str">
            <v>Atendimento a Ipatinga – Minas Gerais</v>
          </cell>
          <cell r="B87" t="str">
            <v>C</v>
          </cell>
        </row>
        <row r="88">
          <cell r="A88" t="str">
            <v>Estudo de Atendimento Elétrico ao Estado do Mato Grosso do Sul: Região de Naviraí</v>
          </cell>
          <cell r="B88" t="str">
            <v>C</v>
          </cell>
        </row>
        <row r="89">
          <cell r="A89" t="str">
            <v>Estudo de Atendimento Elétrico ao Estado do Paraná: Regiões Norte e Noroeste</v>
          </cell>
          <cell r="B89" t="str">
            <v>C</v>
          </cell>
        </row>
        <row r="90">
          <cell r="A90" t="str">
            <v>Estudo de Atendimento à Região Norte do Estado do Espírito Santo</v>
          </cell>
          <cell r="B90" t="str">
            <v>C</v>
          </cell>
        </row>
        <row r="91">
          <cell r="A91" t="str">
            <v>Expansão do sistema de transmissão para escoamento do potencial termelétrico dos estados do Rio de Janeiro e Espírito Santo</v>
          </cell>
          <cell r="B91" t="str">
            <v>G</v>
          </cell>
        </row>
        <row r="92">
          <cell r="A92" t="str">
            <v>Estudo de Conexão das PCHs do Rio Corumbá</v>
          </cell>
          <cell r="B92" t="str">
            <v>G</v>
          </cell>
        </row>
        <row r="93">
          <cell r="A93" t="str">
            <v>Estudo de Atendimento às Cargas da Subestação Itabaiana</v>
          </cell>
          <cell r="B93" t="str">
            <v>C</v>
          </cell>
        </row>
        <row r="94">
          <cell r="A94" t="str">
            <v>Atendimento ao Regional Leste da Área de Concessão da Energisa Sul-Sudeste</v>
          </cell>
          <cell r="B94" t="str">
            <v>C</v>
          </cell>
        </row>
        <row r="95">
          <cell r="A95" t="str">
            <v>Nova modularização da SE 345/138 kV Vitória</v>
          </cell>
          <cell r="B95" t="str">
            <v>C</v>
          </cell>
        </row>
        <row r="96">
          <cell r="A96" t="str">
            <v>Estudo de Suprimento Elétrico ao Estado do Rio Grande do Sul - Região Oeste</v>
          </cell>
          <cell r="B96" t="str">
            <v>C</v>
          </cell>
        </row>
        <row r="97">
          <cell r="A97" t="str">
            <v>Definição da nova modularização da SE Xavantes</v>
          </cell>
          <cell r="B97" t="str">
            <v>C</v>
          </cell>
        </row>
        <row r="98">
          <cell r="A98" t="str">
            <v>Atendimento Elétrico ao Estado do Rio Grande do Sul Regiões Central e Oeste</v>
          </cell>
          <cell r="B98" t="str">
            <v>C</v>
          </cell>
        </row>
        <row r="99">
          <cell r="A99" t="str">
            <v>Reforços para a Região de Guarulhos</v>
          </cell>
          <cell r="B99" t="str">
            <v>C</v>
          </cell>
        </row>
        <row r="100">
          <cell r="A100" t="str">
            <v>Aumento da Capacidade de Transmissão da Interligação Nordeste-Sudeste</v>
          </cell>
          <cell r="B100" t="str">
            <v>G</v>
          </cell>
        </row>
        <row r="101">
          <cell r="A101" t="str">
            <v>Atendimento Elétrico ao Estado do Rio Grande do Sul Região Metropolitana de Porto Alegre</v>
          </cell>
          <cell r="B101" t="str">
            <v>C</v>
          </cell>
        </row>
        <row r="102">
          <cell r="A102" t="str">
            <v>Análise de viabilidade de seccionamento da LT 345 kV Venda das Pedras - Macaé na SE Lagos</v>
          </cell>
          <cell r="B102" t="str">
            <v>C</v>
          </cell>
        </row>
      </sheetData>
      <sheetData sheetId="15"/>
      <sheetData sheetId="1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752"/>
  <sheetViews>
    <sheetView showGridLines="0" tabSelected="1" topLeftCell="CU1" zoomScale="85" zoomScaleNormal="85" workbookViewId="0">
      <selection activeCell="DG1" sqref="DG1:DG2"/>
    </sheetView>
  </sheetViews>
  <sheetFormatPr defaultRowHeight="15" x14ac:dyDescent="0.25"/>
  <cols>
    <col min="1" max="1" width="25.85546875" style="19" customWidth="1"/>
    <col min="2" max="2" width="19.5703125" style="19" customWidth="1"/>
    <col min="3" max="3" width="81.140625" style="19" customWidth="1"/>
    <col min="4" max="4" width="26.28515625" style="19" customWidth="1"/>
    <col min="5" max="5" width="15.140625" style="19" customWidth="1"/>
    <col min="6" max="6" width="78.140625" style="19" customWidth="1"/>
    <col min="7" max="7" width="81.140625" style="19" customWidth="1"/>
    <col min="8" max="8" width="24.85546875" style="19" customWidth="1"/>
    <col min="9" max="10" width="20.140625" style="19" customWidth="1"/>
    <col min="11" max="11" width="19.28515625" style="19" customWidth="1"/>
    <col min="12" max="12" width="13.7109375" style="19" customWidth="1"/>
    <col min="13" max="13" width="22" style="19" customWidth="1"/>
    <col min="14" max="14" width="15.140625" style="19" customWidth="1"/>
    <col min="15" max="15" width="11.28515625" style="19" customWidth="1"/>
    <col min="16" max="16" width="25.5703125" style="19" customWidth="1"/>
    <col min="17" max="17" width="37.28515625" style="19" customWidth="1"/>
    <col min="18" max="18" width="35.7109375" style="19" customWidth="1"/>
    <col min="19" max="19" width="13.85546875" style="19" customWidth="1"/>
    <col min="20" max="20" width="17.28515625" style="19" customWidth="1"/>
    <col min="21" max="21" width="19" style="19" customWidth="1"/>
    <col min="22" max="22" width="18.140625" style="62" customWidth="1"/>
    <col min="23" max="23" width="20.7109375" style="54" customWidth="1"/>
    <col min="24" max="24" width="31" style="53" customWidth="1"/>
    <col min="25" max="25" width="30.28515625" style="62" customWidth="1"/>
    <col min="26" max="26" width="9" style="53" customWidth="1"/>
    <col min="27" max="27" width="15.28515625" customWidth="1"/>
    <col min="28" max="28" width="19.5703125" style="62" customWidth="1"/>
    <col min="29" max="29" width="19.28515625" style="62" customWidth="1"/>
    <col min="30" max="30" width="18.5703125" style="62" customWidth="1"/>
    <col min="31" max="31" width="16.42578125" style="53" customWidth="1"/>
    <col min="32" max="36" width="9" customWidth="1"/>
    <col min="37" max="38" width="10" customWidth="1"/>
    <col min="39" max="39" width="12.5703125" customWidth="1"/>
    <col min="40" max="47" width="10" customWidth="1"/>
    <col min="48" max="50" width="26" style="19" customWidth="1"/>
    <col min="51" max="51" width="18.5703125" style="53" customWidth="1"/>
    <col min="52" max="52" width="12.5703125" customWidth="1"/>
    <col min="53" max="53" width="16.28515625" customWidth="1"/>
    <col min="54" max="54" width="16.42578125" style="90" customWidth="1"/>
    <col min="55" max="63" width="10" customWidth="1"/>
    <col min="64" max="64" width="9.140625" customWidth="1"/>
    <col min="65" max="65" width="12.5703125" style="19" bestFit="1" customWidth="1"/>
    <col min="66" max="66" width="13.85546875" customWidth="1"/>
    <col min="67" max="67" width="14.5703125" bestFit="1" customWidth="1"/>
    <col min="68" max="68" width="25.28515625" bestFit="1" customWidth="1"/>
    <col min="69" max="69" width="19.42578125" bestFit="1" customWidth="1"/>
    <col min="70" max="70" width="25.140625" bestFit="1" customWidth="1"/>
    <col min="71" max="71" width="12.28515625" bestFit="1" customWidth="1"/>
    <col min="72" max="72" width="3.85546875" bestFit="1" customWidth="1"/>
    <col min="73" max="73" width="4.85546875" bestFit="1" customWidth="1"/>
    <col min="74" max="74" width="13.85546875" bestFit="1" customWidth="1"/>
    <col min="75" max="75" width="14.5703125" bestFit="1" customWidth="1"/>
    <col min="76" max="76" width="25.28515625" bestFit="1" customWidth="1"/>
    <col min="77" max="77" width="19.42578125" bestFit="1" customWidth="1"/>
    <col min="78" max="78" width="25.140625" bestFit="1" customWidth="1"/>
    <col min="79" max="79" width="12.28515625" bestFit="1" customWidth="1"/>
    <col min="80" max="80" width="3.85546875" bestFit="1" customWidth="1"/>
    <col min="81" max="81" width="4.85546875" bestFit="1" customWidth="1"/>
    <col min="83" max="83" width="12" bestFit="1" customWidth="1"/>
    <col min="84" max="85" width="20.28515625" bestFit="1" customWidth="1"/>
    <col min="86" max="86" width="21.140625" bestFit="1" customWidth="1"/>
    <col min="87" max="89" width="20.28515625" bestFit="1" customWidth="1"/>
    <col min="90" max="90" width="21.42578125" bestFit="1" customWidth="1"/>
    <col min="91" max="92" width="19.28515625" bestFit="1" customWidth="1"/>
    <col min="93" max="93" width="20.28515625" bestFit="1" customWidth="1"/>
    <col min="94" max="94" width="8.7109375" customWidth="1"/>
    <col min="95" max="95" width="20.28515625" bestFit="1" customWidth="1"/>
    <col min="96" max="96" width="4.7109375" bestFit="1" customWidth="1"/>
    <col min="97" max="97" width="20.28515625" bestFit="1" customWidth="1"/>
    <col min="98" max="98" width="4.7109375" bestFit="1" customWidth="1"/>
    <col min="100" max="100" width="19.28515625" bestFit="1" customWidth="1"/>
    <col min="101" max="101" width="20.28515625" bestFit="1" customWidth="1"/>
    <col min="105" max="105" width="16.42578125" bestFit="1" customWidth="1"/>
    <col min="106" max="107" width="17.42578125" bestFit="1" customWidth="1"/>
    <col min="108" max="108" width="16.42578125" bestFit="1" customWidth="1"/>
    <col min="109" max="109" width="15.28515625" bestFit="1" customWidth="1"/>
    <col min="110" max="110" width="15.5703125" bestFit="1" customWidth="1"/>
    <col min="111" max="111" width="22.140625" bestFit="1" customWidth="1"/>
    <col min="112" max="119" width="8.7109375" customWidth="1"/>
    <col min="120" max="120" width="11.7109375" bestFit="1" customWidth="1"/>
  </cols>
  <sheetData>
    <row r="1" spans="1:120" s="61" customFormat="1" ht="45.75" thickBot="1" x14ac:dyDescent="0.3">
      <c r="A1" s="69" t="s">
        <v>0</v>
      </c>
      <c r="B1" s="70" t="s">
        <v>1</v>
      </c>
      <c r="C1" s="70" t="s">
        <v>2</v>
      </c>
      <c r="D1" s="70" t="s">
        <v>3</v>
      </c>
      <c r="E1" s="70" t="s">
        <v>4</v>
      </c>
      <c r="F1" s="70" t="s">
        <v>5</v>
      </c>
      <c r="G1" s="70" t="s">
        <v>6</v>
      </c>
      <c r="H1" s="121" t="s">
        <v>4041</v>
      </c>
      <c r="I1" s="121" t="s">
        <v>1452</v>
      </c>
      <c r="J1" s="121" t="s">
        <v>1453</v>
      </c>
      <c r="K1" s="121" t="s">
        <v>1454</v>
      </c>
      <c r="L1" s="70" t="s">
        <v>7</v>
      </c>
      <c r="M1" s="71" t="s">
        <v>8</v>
      </c>
      <c r="N1" s="71" t="s">
        <v>9</v>
      </c>
      <c r="O1" s="121" t="s">
        <v>10</v>
      </c>
      <c r="P1" s="126" t="s">
        <v>4071</v>
      </c>
      <c r="Q1" s="72" t="s">
        <v>4072</v>
      </c>
      <c r="R1" s="72" t="s">
        <v>4034</v>
      </c>
      <c r="S1" s="70" t="s">
        <v>12</v>
      </c>
      <c r="T1" s="70" t="s">
        <v>2073</v>
      </c>
      <c r="U1" s="72" t="s">
        <v>2147</v>
      </c>
      <c r="V1" s="55" t="s">
        <v>1894</v>
      </c>
      <c r="W1" s="55" t="s">
        <v>2053</v>
      </c>
      <c r="X1" s="55" t="s">
        <v>2054</v>
      </c>
      <c r="Y1" s="57" t="s">
        <v>2055</v>
      </c>
      <c r="Z1" s="53"/>
      <c r="AB1" s="64" t="s">
        <v>2058</v>
      </c>
      <c r="AC1" s="64" t="s">
        <v>2056</v>
      </c>
      <c r="AD1" s="64" t="s">
        <v>2059</v>
      </c>
      <c r="AE1" s="63" t="s">
        <v>2050</v>
      </c>
      <c r="AV1" s="53"/>
      <c r="AW1" s="53"/>
      <c r="AX1" s="53"/>
      <c r="AY1" s="95" t="s">
        <v>4006</v>
      </c>
      <c r="AZ1" s="95" t="s">
        <v>4003</v>
      </c>
      <c r="BA1" s="96" t="s">
        <v>4004</v>
      </c>
      <c r="BB1" s="96" t="s">
        <v>4005</v>
      </c>
      <c r="BM1" s="53" t="s">
        <v>4080</v>
      </c>
      <c r="BN1" s="122" t="s">
        <v>4042</v>
      </c>
      <c r="BO1" s="123" t="s">
        <v>4042</v>
      </c>
      <c r="BP1" s="122" t="s">
        <v>4042</v>
      </c>
      <c r="BQ1" s="123" t="s">
        <v>4042</v>
      </c>
      <c r="BR1" s="123" t="s">
        <v>4042</v>
      </c>
      <c r="BS1" s="122" t="s">
        <v>4043</v>
      </c>
      <c r="BT1" s="122" t="s">
        <v>4044</v>
      </c>
      <c r="BU1" s="122" t="s">
        <v>4045</v>
      </c>
      <c r="BV1" s="122" t="s">
        <v>4046</v>
      </c>
      <c r="BW1" s="123" t="s">
        <v>4046</v>
      </c>
      <c r="BX1" s="122" t="s">
        <v>4046</v>
      </c>
      <c r="BY1" s="123" t="s">
        <v>4046</v>
      </c>
      <c r="BZ1" s="123" t="s">
        <v>4046</v>
      </c>
      <c r="CA1" s="122" t="s">
        <v>4043</v>
      </c>
      <c r="CB1" s="122" t="s">
        <v>4044</v>
      </c>
      <c r="CC1" s="122" t="s">
        <v>4045</v>
      </c>
      <c r="CE1" s="124" t="s">
        <v>4053</v>
      </c>
      <c r="CF1" s="125" t="s">
        <v>15</v>
      </c>
      <c r="CG1" s="125" t="s">
        <v>4059</v>
      </c>
      <c r="CH1" s="125" t="s">
        <v>4058</v>
      </c>
      <c r="CI1" s="125" t="s">
        <v>22</v>
      </c>
      <c r="CJ1" s="125" t="s">
        <v>4057</v>
      </c>
      <c r="CK1" s="125" t="s">
        <v>4056</v>
      </c>
      <c r="CL1" s="125" t="s">
        <v>4054</v>
      </c>
      <c r="CO1" s="166" t="s">
        <v>15</v>
      </c>
      <c r="CP1" s="166"/>
      <c r="CQ1" s="166" t="s">
        <v>22</v>
      </c>
      <c r="CR1" s="166"/>
      <c r="CS1" s="166" t="s">
        <v>4054</v>
      </c>
      <c r="CT1" s="166"/>
      <c r="CV1" s="124" t="s">
        <v>15</v>
      </c>
      <c r="CW1" s="66">
        <f>CF6</f>
        <v>69918534142.122589</v>
      </c>
      <c r="CX1" s="132">
        <f>CW1/$CL$6</f>
        <v>0.69447971172194689</v>
      </c>
      <c r="CZ1" s="165" t="s">
        <v>2067</v>
      </c>
      <c r="DA1" s="165" t="s">
        <v>2065</v>
      </c>
      <c r="DB1" s="165" t="s">
        <v>2066</v>
      </c>
      <c r="DC1" s="165"/>
      <c r="DD1" s="165"/>
      <c r="DE1" s="165" t="s">
        <v>2068</v>
      </c>
      <c r="DG1" s="157" t="s">
        <v>4080</v>
      </c>
      <c r="DH1" s="138" t="s">
        <v>4092</v>
      </c>
      <c r="DI1" s="138" t="s">
        <v>4093</v>
      </c>
      <c r="DJ1" s="138" t="s">
        <v>4094</v>
      </c>
      <c r="DK1" s="138" t="s">
        <v>4084</v>
      </c>
      <c r="DL1" s="147" t="s">
        <v>4083</v>
      </c>
      <c r="DM1" s="138" t="s">
        <v>4082</v>
      </c>
      <c r="DN1" s="139" t="s">
        <v>4081</v>
      </c>
      <c r="DO1" s="138" t="s">
        <v>4055</v>
      </c>
      <c r="DP1" s="58" t="s">
        <v>4117</v>
      </c>
    </row>
    <row r="2" spans="1:120" ht="15.75" thickBot="1" x14ac:dyDescent="0.3">
      <c r="A2" s="73">
        <v>19163</v>
      </c>
      <c r="B2" s="26" t="s">
        <v>13</v>
      </c>
      <c r="C2" s="26" t="s">
        <v>26</v>
      </c>
      <c r="D2" s="26" t="s">
        <v>15</v>
      </c>
      <c r="E2" s="26" t="s">
        <v>16</v>
      </c>
      <c r="F2" s="26" t="s">
        <v>27</v>
      </c>
      <c r="G2" s="26" t="s">
        <v>28</v>
      </c>
      <c r="H2" s="26" t="s">
        <v>4052</v>
      </c>
      <c r="I2" s="26" t="s">
        <v>1653</v>
      </c>
      <c r="J2" s="26" t="s">
        <v>1653</v>
      </c>
      <c r="K2" s="26" t="s">
        <v>20</v>
      </c>
      <c r="L2" s="26" t="s">
        <v>19</v>
      </c>
      <c r="M2" s="74">
        <v>42370</v>
      </c>
      <c r="N2" s="74">
        <v>44593</v>
      </c>
      <c r="O2" s="26">
        <v>80</v>
      </c>
      <c r="P2" s="26">
        <v>0</v>
      </c>
      <c r="Q2" s="26">
        <f>R2*1000</f>
        <v>152355381.54379764</v>
      </c>
      <c r="R2" s="26">
        <v>152355.38154379764</v>
      </c>
      <c r="S2" s="26" t="s">
        <v>21</v>
      </c>
      <c r="T2" s="26" t="s">
        <v>1896</v>
      </c>
      <c r="U2" s="75">
        <v>44681</v>
      </c>
      <c r="V2" s="19" t="b">
        <f>AND(NOT(ISNUMBER(VLOOKUP(A2,PETPELP_1Sem2021!A:A,1,FALSE))),L2="Estudo/Consolidação")</f>
        <v>0</v>
      </c>
      <c r="W2" s="54" t="str">
        <f>IF(ISNUMBER(VLOOKUP(A2,'Leilões 2021'!A:P,16,FALSE)),VLOOKUP(A2,'Leilões 2021'!A:P,16,FALSE),"")</f>
        <v/>
      </c>
      <c r="X2" s="53" t="str">
        <f>IF(ISNUMBER(VLOOKUP(A2,PETPELP_1Sem2021!A:K,9,FALSE)),VLOOKUP(A2,PETPELP_1Sem2021!A:K,9,FALSE),"")</f>
        <v/>
      </c>
      <c r="Y2" s="53" t="str">
        <f>IF(ISNUMBER(VLOOKUP(A2,'Resposta dos GETs'!A:B,2,FALSE)),VLOOKUP(A2,'Resposta dos GETs'!A:B,2,FALSE),"")</f>
        <v/>
      </c>
      <c r="Z2" s="19"/>
      <c r="AB2" s="53">
        <f t="shared" ref="AB2:AB65" si="0">IF(ISNUMBER(U2),YEAR(U2),IF(ISNUMBER(W2),YEAR(W2),IF(L2="Estudo/Consolidação",YEAR(N2),AC2)))</f>
        <v>2022</v>
      </c>
      <c r="AC2" s="53">
        <f t="shared" ref="AC2:AC65" si="1">IF(ISNUMBER(U2),YEAR(U2),IF(ISNUMBER(W2),YEAR(W2),IF(ISNUMBER(Y2),Y2,IF(ISNUMBER(X2),X2,YEAR(N2)))))</f>
        <v>2022</v>
      </c>
      <c r="AD2" s="53">
        <f t="shared" ref="AD2:AD65" si="2">IF(ISNUMBER(U2),YEAR(U2),IF(L2="Estudo/Consolidação",9999,AC2))</f>
        <v>2022</v>
      </c>
      <c r="AV2" s="19" t="str">
        <f>CONCATENATE($L2,"-",AB2)</f>
        <v>DMSE-2022</v>
      </c>
      <c r="AW2" s="19" t="str">
        <f>CONCATENATE($L2,"-",AC2)</f>
        <v>DMSE-2022</v>
      </c>
      <c r="AX2" s="19" t="str">
        <f>CONCATENATE($L2,"-",AD2)</f>
        <v>DMSE-2022</v>
      </c>
      <c r="AY2" s="53" t="b">
        <f>AC2&lt;2022</f>
        <v>0</v>
      </c>
      <c r="AZ2" t="b">
        <f>AND(AC2&gt;=2022,AC2&lt;=2031)</f>
        <v>1</v>
      </c>
      <c r="BA2" t="b">
        <f>AND(AZ2,ISNUMBER(VLOOKUP(A2,'PDE 2030-ref'!A:L,1,FALSE)))</f>
        <v>1</v>
      </c>
      <c r="BB2" s="90" t="b">
        <f>AND(AZ2,NOT(ISNUMBER(VLOOKUP(A2,'PDE 2030-ref'!A:L,1,FALSE))))</f>
        <v>0</v>
      </c>
      <c r="BE2" t="str">
        <f t="shared" ref="BE2:BE65" si="3">CONCATENATE(A2,M2,N2,R2,T2,U2,AB2,AC2,AD2)</f>
        <v>191634237044593152355,381543798T2017-03644681202220222022</v>
      </c>
      <c r="BM2" s="19">
        <f>VALUE(IF(D2="SECC LT",RIGHT(LEFT(F2,11),3),RIGHT(LEFT(F2,6),3)))</f>
        <v>345</v>
      </c>
      <c r="BN2" s="19" t="str">
        <f>IF(D2="SECC LT",K2,I2)</f>
        <v>Espírito Santo</v>
      </c>
      <c r="BO2" s="19" t="str">
        <f>IF(AND(AC2&gt;=2022,AC2&lt;=2031),CONCATENATE(D2,"-",IF(D2="SECC LT",VLOOKUP(K2,Regiões!A:B,2,FALSE),VLOOKUP(I2,Regiões!A:B,2,FALSE))),"fora")</f>
        <v>LT-Sudeste/CO</v>
      </c>
      <c r="BP2" s="19" t="str">
        <f>CONCATENATE(BO2,"-",AC2)</f>
        <v>LT-Sudeste/CO-2022</v>
      </c>
      <c r="BQ2" s="19" t="str">
        <f>CONCATENATE(BO2,"-",L2)</f>
        <v>LT-Sudeste/CO-DMSE</v>
      </c>
      <c r="BR2" t="str">
        <f>CONCATENATE(BQ2,"-",AC2)</f>
        <v>LT-Sudeste/CO-DMSE-2022</v>
      </c>
      <c r="BS2" s="19">
        <f>Q2/2</f>
        <v>76177690.771898821</v>
      </c>
      <c r="BT2" s="19">
        <f>O2/2</f>
        <v>40</v>
      </c>
      <c r="BU2" s="19">
        <f>P2/2</f>
        <v>0</v>
      </c>
      <c r="BV2" s="19" t="str">
        <f>IF(D2="LT",J2,BN2)</f>
        <v>Espírito Santo</v>
      </c>
      <c r="BW2" s="19" t="str">
        <f>IF(AND(AC2&gt;=2022,AC2&lt;=2031),IF(D2="LT",CONCATENATE(D2,"-",VLOOKUP(J2,Regiões!A:B,2,FALSE)),BO2),"fora")</f>
        <v>LT-Sudeste/CO</v>
      </c>
      <c r="BX2" s="19" t="str">
        <f>CONCATENATE(BW2,"-",AC2)</f>
        <v>LT-Sudeste/CO-2022</v>
      </c>
      <c r="BY2" s="19" t="str">
        <f>CONCATENATE(BW2,"-",L2)</f>
        <v>LT-Sudeste/CO-DMSE</v>
      </c>
      <c r="BZ2" t="str">
        <f>CONCATENATE(BY2,"-",AC2)</f>
        <v>LT-Sudeste/CO-DMSE-2022</v>
      </c>
      <c r="CA2" s="19">
        <f>Q2/2</f>
        <v>76177690.771898821</v>
      </c>
      <c r="CB2" s="19">
        <f>O2/2</f>
        <v>40</v>
      </c>
      <c r="CC2" s="19">
        <f>P2/2</f>
        <v>0</v>
      </c>
      <c r="CE2" s="9" t="s">
        <v>4049</v>
      </c>
      <c r="CF2" s="66">
        <f>SUMIF(BO:BO,"LT-Sudeste/CO",BS:BS)+SUMIF(BO:BO,"SECC LT-Sudeste/CO",BS:BS)+SUMIF(BW:BW,"LT-Sudeste/CO",CA:CA)+SUMIF(BW:BW,"SECC LT-Sudeste/CO",CA:CA)</f>
        <v>36099137539.805443</v>
      </c>
      <c r="CG2" s="66">
        <f>SUMIF(BQ:BQ,"LT-Sudeste/CO-Estudo/Consolidação",BS:BS)+SUMIF(BQ:BQ,"SECC LT-Sudeste/CO-Estudo/Consolidação",BS:BS)+SUMIF(BY:BY,"LT-Sudeste/CO-Estudo/Consolidação",CA:CA)+SUMIF(BY:BY,"SECC LT-Sudeste/CO-Estudo/Consolidação",CA:CA)</f>
        <v>22638861843.268017</v>
      </c>
      <c r="CH2" s="66">
        <f>CF2-CG2</f>
        <v>13460275696.537426</v>
      </c>
      <c r="CI2" s="66">
        <f>SUMIF(BO:BO,"SE-Sudeste/CO",BS:BS)+SUMIF(BW:BW,"SE-Sudeste/CO",CA:CA)</f>
        <v>14233516496.494539</v>
      </c>
      <c r="CJ2" s="66">
        <f>SUMIF(BQ:BQ,"SE-Sudeste/CO-Estudo/Consolidação",BS:BS)+SUMIF(BY:BY,"SE-Sudeste/CO-Estudo/Consolidação",CA:CA)</f>
        <v>8193025698.9199762</v>
      </c>
      <c r="CK2" s="66">
        <f>CI2-CJ2</f>
        <v>6040490797.574563</v>
      </c>
      <c r="CL2" s="66">
        <f>CF2+CI2</f>
        <v>50332654036.29998</v>
      </c>
      <c r="CM2" s="128"/>
      <c r="CN2" s="124" t="s">
        <v>4048</v>
      </c>
      <c r="CO2" s="66">
        <f>CF5</f>
        <v>8181654185.9934464</v>
      </c>
      <c r="CP2" s="135">
        <f>CO2/$CF$6</f>
        <v>0.11701695818397298</v>
      </c>
      <c r="CQ2" s="66">
        <f>CI5</f>
        <v>4270881042.9731717</v>
      </c>
      <c r="CR2" s="135">
        <f>CQ2/$CI$6</f>
        <v>0.13884961130335355</v>
      </c>
      <c r="CS2" s="66">
        <f>CL5</f>
        <v>12452535228.966618</v>
      </c>
      <c r="CT2" s="136">
        <f>CS2/$CL$6</f>
        <v>0.12368727665888088</v>
      </c>
      <c r="CV2" s="124" t="s">
        <v>22</v>
      </c>
      <c r="CW2" s="66">
        <f>CI6</f>
        <v>30759042123.944496</v>
      </c>
      <c r="CX2" s="132">
        <f>CW2/$CL$6</f>
        <v>0.30552028827805316</v>
      </c>
      <c r="CZ2" s="165"/>
      <c r="DA2" s="165"/>
      <c r="DB2" s="67" t="s">
        <v>2062</v>
      </c>
      <c r="DC2" s="67" t="s">
        <v>2063</v>
      </c>
      <c r="DD2" s="67" t="s">
        <v>2064</v>
      </c>
      <c r="DE2" s="165"/>
      <c r="DG2" s="158"/>
      <c r="DH2" s="159" t="s">
        <v>4044</v>
      </c>
      <c r="DI2" s="159"/>
      <c r="DJ2" s="159"/>
      <c r="DK2" s="159"/>
      <c r="DL2" s="159"/>
      <c r="DM2" s="159"/>
      <c r="DN2" s="159"/>
      <c r="DO2" s="159"/>
    </row>
    <row r="3" spans="1:120" ht="15.75" thickBot="1" x14ac:dyDescent="0.3">
      <c r="A3" s="76">
        <v>19164</v>
      </c>
      <c r="B3" s="23" t="s">
        <v>13</v>
      </c>
      <c r="C3" s="23" t="s">
        <v>26</v>
      </c>
      <c r="D3" s="23" t="s">
        <v>22</v>
      </c>
      <c r="E3" s="23" t="s">
        <v>23</v>
      </c>
      <c r="F3" s="23" t="s">
        <v>29</v>
      </c>
      <c r="G3" s="23" t="s">
        <v>30</v>
      </c>
      <c r="H3" s="23" t="s">
        <v>4052</v>
      </c>
      <c r="I3" s="23" t="s">
        <v>1653</v>
      </c>
      <c r="J3" s="23" t="s">
        <v>20</v>
      </c>
      <c r="K3" s="23" t="s">
        <v>20</v>
      </c>
      <c r="L3" s="23" t="s">
        <v>19</v>
      </c>
      <c r="M3" s="77">
        <v>43101</v>
      </c>
      <c r="N3" s="77">
        <v>44593</v>
      </c>
      <c r="O3" s="23">
        <v>0</v>
      </c>
      <c r="P3" s="26">
        <v>0</v>
      </c>
      <c r="Q3" s="26">
        <f t="shared" ref="Q3:Q66" si="4">R3*1000</f>
        <v>130313900.55379239</v>
      </c>
      <c r="R3" s="23">
        <v>130313.90055379238</v>
      </c>
      <c r="S3" s="23" t="s">
        <v>25</v>
      </c>
      <c r="T3" s="23" t="s">
        <v>1896</v>
      </c>
      <c r="U3" s="78">
        <v>44681</v>
      </c>
      <c r="V3" s="19" t="b">
        <f>AND(NOT(ISNUMBER(VLOOKUP(A3,PETPELP_1Sem2021!A:A,1,FALSE))),L3="Estudo/Consolidação")</f>
        <v>0</v>
      </c>
      <c r="W3" s="54" t="str">
        <f>IF(ISNUMBER(VLOOKUP(A3,'Leilões 2021'!A:P,16,FALSE)),VLOOKUP(A3,'Leilões 2021'!A:P,16,FALSE),"")</f>
        <v/>
      </c>
      <c r="X3" s="53" t="str">
        <f>IF(ISNUMBER(VLOOKUP(A3,PETPELP_1Sem2021!A:K,9,FALSE)),VLOOKUP(A3,PETPELP_1Sem2021!A:K,9,FALSE),"")</f>
        <v/>
      </c>
      <c r="Y3" s="53" t="str">
        <f>IF(ISNUMBER(VLOOKUP(A3,'Resposta dos GETs'!A:B,2,FALSE)),VLOOKUP(A3,'Resposta dos GETs'!A:B,2,FALSE),"")</f>
        <v/>
      </c>
      <c r="Z3" s="19"/>
      <c r="AB3" s="53">
        <f t="shared" si="0"/>
        <v>2022</v>
      </c>
      <c r="AC3" s="53">
        <f t="shared" si="1"/>
        <v>2022</v>
      </c>
      <c r="AD3" s="53">
        <f t="shared" si="2"/>
        <v>2022</v>
      </c>
      <c r="AV3" s="19" t="str">
        <f t="shared" ref="AV3:AV66" si="5">CONCATENATE($L3,"-",AB3)</f>
        <v>DMSE-2022</v>
      </c>
      <c r="AW3" s="19" t="str">
        <f t="shared" ref="AW3:AW66" si="6">CONCATENATE($L3,"-",AC3)</f>
        <v>DMSE-2022</v>
      </c>
      <c r="AX3" s="19" t="str">
        <f t="shared" ref="AX3:AX66" si="7">CONCATENATE($L3,"-",AD3)</f>
        <v>DMSE-2022</v>
      </c>
      <c r="AY3" s="53" t="b">
        <f t="shared" ref="AY3:AY66" si="8">AC3&lt;2022</f>
        <v>0</v>
      </c>
      <c r="AZ3" t="b">
        <f t="shared" ref="AZ3:AZ66" si="9">AND(AC3&gt;=2022,AC3&lt;=2031)</f>
        <v>1</v>
      </c>
      <c r="BA3" t="b">
        <f>AND(AZ3,ISNUMBER(VLOOKUP(A3,'PDE 2030-ref'!A:L,1,FALSE)))</f>
        <v>1</v>
      </c>
      <c r="BB3" s="90" t="b">
        <f>AND(AZ3,NOT(ISNUMBER(VLOOKUP(A3,'PDE 2030-ref'!A:L,1,FALSE))))</f>
        <v>0</v>
      </c>
      <c r="BE3" t="str">
        <f t="shared" si="3"/>
        <v>191644310144593130313,900553792T2017-03644681202220222022</v>
      </c>
      <c r="BM3" s="19">
        <f t="shared" ref="BM3:BM66" si="10">VALUE(IF(D3="SECC LT",RIGHT(LEFT(F3,11),3),RIGHT(LEFT(F3,6),3)))</f>
        <v>345</v>
      </c>
      <c r="BN3" s="19" t="str">
        <f t="shared" ref="BN3:BN66" si="11">IF(D3="SECC LT",K3,I3)</f>
        <v>Espírito Santo</v>
      </c>
      <c r="BO3" s="19" t="str">
        <f>IF(AND(AC3&gt;=2022,AC3&lt;=2031),CONCATENATE(D3,"-",IF(D3="SECC LT",VLOOKUP(K3,Regiões!A:B,2,FALSE),VLOOKUP(I3,Regiões!A:B,2,FALSE))),"fora")</f>
        <v>SE-Sudeste/CO</v>
      </c>
      <c r="BP3" s="19" t="str">
        <f t="shared" ref="BP3:BP66" si="12">CONCATENATE(BO3,"-",AC3)</f>
        <v>SE-Sudeste/CO-2022</v>
      </c>
      <c r="BQ3" s="19" t="str">
        <f t="shared" ref="BQ3:BQ66" si="13">CONCATENATE(BO3,"-",L3)</f>
        <v>SE-Sudeste/CO-DMSE</v>
      </c>
      <c r="BR3" t="str">
        <f t="shared" ref="BR3:BR66" si="14">CONCATENATE(BQ3,"-",AC3)</f>
        <v>SE-Sudeste/CO-DMSE-2022</v>
      </c>
      <c r="BS3" s="19">
        <f t="shared" ref="BS3:BS66" si="15">Q3/2</f>
        <v>65156950.276896194</v>
      </c>
      <c r="BT3" s="19">
        <f t="shared" ref="BT3:BT66" si="16">O3/2</f>
        <v>0</v>
      </c>
      <c r="BU3" s="19">
        <f t="shared" ref="BU3:BU66" si="17">P3/2</f>
        <v>0</v>
      </c>
      <c r="BV3" s="19" t="str">
        <f t="shared" ref="BV3:BV66" si="18">IF(D3="LT",J3,BN3)</f>
        <v>Espírito Santo</v>
      </c>
      <c r="BW3" s="19" t="str">
        <f>IF(AND(AC3&gt;=2022,AC3&lt;=2031),IF(D3="LT",CONCATENATE(D3,"-",VLOOKUP(J3,Regiões!A:B,2,FALSE)),BO3),"fora")</f>
        <v>SE-Sudeste/CO</v>
      </c>
      <c r="BX3" s="19" t="str">
        <f t="shared" ref="BX3:BX66" si="19">CONCATENATE(BW3,"-",AC3)</f>
        <v>SE-Sudeste/CO-2022</v>
      </c>
      <c r="BY3" s="19" t="str">
        <f t="shared" ref="BY3:BY66" si="20">CONCATENATE(BW3,"-",L3)</f>
        <v>SE-Sudeste/CO-DMSE</v>
      </c>
      <c r="BZ3" t="str">
        <f t="shared" ref="BZ3:BZ66" si="21">CONCATENATE(BY3,"-",AC3)</f>
        <v>SE-Sudeste/CO-DMSE-2022</v>
      </c>
      <c r="CA3" s="19">
        <f t="shared" ref="CA3:CA66" si="22">Q3/2</f>
        <v>65156950.276896194</v>
      </c>
      <c r="CB3" s="19">
        <f t="shared" ref="CB3:CB66" si="23">O3/2</f>
        <v>0</v>
      </c>
      <c r="CC3" s="19">
        <f t="shared" ref="CC3:CC66" si="24">P3/2</f>
        <v>0</v>
      </c>
      <c r="CE3" s="9" t="s">
        <v>4051</v>
      </c>
      <c r="CF3" s="66">
        <f>SUMIF(BO:BO,"LT-Sul",BS:BS)+SUMIF(BO:BO,"SECC LT-Sul",BS:BS)+SUMIF(BW:BW,"LT-Sul",CA:CA)+SUMIF(BW:BW,"SECC LT-Sul",CA:CA)</f>
        <v>15664247892.149607</v>
      </c>
      <c r="CG3" s="66">
        <f>SUMIF(BQ:BQ,"LT-Sul-Estudo/Consolidação",BS:BS)+SUMIF(BQ:BQ,"SECC LT-Sul-Estudo/Consolidação",BS:BS)+SUMIF(BY:BY,"LT-Sul-Estudo/Consolidação",CA:CA)+SUMIF(BY:BY,"SECC LT-Sul-Estudo/Consolidação",CA:CA)</f>
        <v>5012631731.8275795</v>
      </c>
      <c r="CH3" s="66">
        <f>CF3-CG3</f>
        <v>10651616160.322027</v>
      </c>
      <c r="CI3" s="66">
        <f>SUMIF(BO:BO,"SE-Sul",BS:BS)+SUMIF(BW:BW,"SE-Sul",CA:CA)</f>
        <v>6543766479.7407951</v>
      </c>
      <c r="CJ3" s="66">
        <f>SUMIF(BQ:BQ,"SE-Sul-Estudo/Consolidação",BS:BS)+SUMIF(BY:BY,"SE-Sul-Estudo/Consolidação",CA:CA)</f>
        <v>2329811281.3392973</v>
      </c>
      <c r="CK3" s="66">
        <f>CI3-CJ3</f>
        <v>4213955198.4014978</v>
      </c>
      <c r="CL3" s="66">
        <f t="shared" ref="CL3:CL5" si="25">CF3+CI3</f>
        <v>22208014371.890404</v>
      </c>
      <c r="CN3" s="124" t="s">
        <v>4047</v>
      </c>
      <c r="CO3" s="66">
        <f>CF4</f>
        <v>9973494524.1740894</v>
      </c>
      <c r="CP3" s="135">
        <f t="shared" ref="CP3:CP5" si="26">CO3/$CF$6</f>
        <v>0.14264450258498101</v>
      </c>
      <c r="CQ3" s="66">
        <f>CI4</f>
        <v>5710878104.7359877</v>
      </c>
      <c r="CR3" s="135">
        <f t="shared" ref="CR3:CR5" si="27">CQ3/$CI$6</f>
        <v>0.1856650178417075</v>
      </c>
      <c r="CS3" s="134">
        <f>CL4</f>
        <v>15684372628.910076</v>
      </c>
      <c r="CT3" s="136">
        <f t="shared" ref="CT3:CT5" si="28">CS3/$CL$6</f>
        <v>0.15578814280808648</v>
      </c>
      <c r="CX3" s="132"/>
      <c r="CZ3" s="3">
        <v>2022</v>
      </c>
      <c r="DA3" s="66">
        <f t="shared" ref="DA3:DA12" si="29">SUMIF(AV:AV,CONCATENATE("DMSE","-",CZ3),R:R)+SUMIF(AV:AV,CONCATENATE("Outorga","-",CZ3),R:R)</f>
        <v>20639702.921452288</v>
      </c>
      <c r="DB3" s="66">
        <f t="shared" ref="DB3:DB12" si="30">SUMIF(AV:AV,CONCATENATE("Estudo/Consolidação","-",CZ3),R:R)</f>
        <v>0</v>
      </c>
      <c r="DC3" s="66">
        <f t="shared" ref="DC3:DC12" si="31">SUMIF(AW:AW,CONCATENATE("Estudo/Consolidação","-",CZ3),R:R)</f>
        <v>0</v>
      </c>
      <c r="DD3" s="66">
        <f t="shared" ref="DD3:DD12" si="32">SUMIF(AX:AX,CONCATENATE("Estudo/Consolidação","-",CZ3),R:R)</f>
        <v>0</v>
      </c>
      <c r="DE3" s="66">
        <v>0</v>
      </c>
      <c r="DF3" s="128">
        <f>DA3+DC3</f>
        <v>20639702.921452288</v>
      </c>
      <c r="DG3" s="140" t="s">
        <v>4096</v>
      </c>
      <c r="DH3" s="141"/>
      <c r="DI3" s="141"/>
      <c r="DJ3" s="141"/>
      <c r="DK3" s="141"/>
      <c r="DL3" s="141"/>
      <c r="DM3" s="149"/>
      <c r="DN3" s="142"/>
      <c r="DO3" s="143"/>
    </row>
    <row r="4" spans="1:120" ht="15.75" thickBot="1" x14ac:dyDescent="0.3">
      <c r="A4" s="73">
        <v>19167</v>
      </c>
      <c r="B4" s="26" t="s">
        <v>13</v>
      </c>
      <c r="C4" s="26" t="s">
        <v>26</v>
      </c>
      <c r="D4" s="26" t="s">
        <v>22</v>
      </c>
      <c r="E4" s="26" t="s">
        <v>23</v>
      </c>
      <c r="F4" s="26" t="s">
        <v>31</v>
      </c>
      <c r="G4" s="26" t="s">
        <v>32</v>
      </c>
      <c r="H4" s="26" t="s">
        <v>4052</v>
      </c>
      <c r="I4" s="26" t="s">
        <v>1653</v>
      </c>
      <c r="J4" s="26" t="s">
        <v>20</v>
      </c>
      <c r="K4" s="26" t="s">
        <v>20</v>
      </c>
      <c r="L4" s="26" t="s">
        <v>19</v>
      </c>
      <c r="M4" s="74">
        <v>42736</v>
      </c>
      <c r="N4" s="74">
        <v>44593</v>
      </c>
      <c r="O4" s="23">
        <v>0</v>
      </c>
      <c r="P4" s="26">
        <v>1197</v>
      </c>
      <c r="Q4" s="26">
        <f t="shared" si="4"/>
        <v>130333482.5791876</v>
      </c>
      <c r="R4" s="26">
        <v>130333.48257918761</v>
      </c>
      <c r="S4" s="26" t="s">
        <v>25</v>
      </c>
      <c r="T4" s="26" t="s">
        <v>1896</v>
      </c>
      <c r="U4" s="75">
        <v>44681</v>
      </c>
      <c r="V4" s="19" t="b">
        <f>AND(NOT(ISNUMBER(VLOOKUP(A4,PETPELP_1Sem2021!A:A,1,FALSE))),L4="Estudo/Consolidação")</f>
        <v>0</v>
      </c>
      <c r="W4" s="54" t="str">
        <f>IF(ISNUMBER(VLOOKUP(A4,'Leilões 2021'!A:P,16,FALSE)),VLOOKUP(A4,'Leilões 2021'!A:P,16,FALSE),"")</f>
        <v/>
      </c>
      <c r="X4" s="53" t="str">
        <f>IF(ISNUMBER(VLOOKUP(A4,PETPELP_1Sem2021!A:K,9,FALSE)),VLOOKUP(A4,PETPELP_1Sem2021!A:K,9,FALSE),"")</f>
        <v/>
      </c>
      <c r="Y4" s="53" t="str">
        <f>IF(ISNUMBER(VLOOKUP(A4,'Resposta dos GETs'!A:B,2,FALSE)),VLOOKUP(A4,'Resposta dos GETs'!A:B,2,FALSE),"")</f>
        <v/>
      </c>
      <c r="Z4" s="19"/>
      <c r="AB4" s="53">
        <f t="shared" si="0"/>
        <v>2022</v>
      </c>
      <c r="AC4" s="53">
        <f t="shared" si="1"/>
        <v>2022</v>
      </c>
      <c r="AD4" s="53">
        <f t="shared" si="2"/>
        <v>2022</v>
      </c>
      <c r="AV4" s="19" t="str">
        <f t="shared" si="5"/>
        <v>DMSE-2022</v>
      </c>
      <c r="AW4" s="19" t="str">
        <f t="shared" si="6"/>
        <v>DMSE-2022</v>
      </c>
      <c r="AX4" s="19" t="str">
        <f t="shared" si="7"/>
        <v>DMSE-2022</v>
      </c>
      <c r="AY4" s="53" t="b">
        <f t="shared" si="8"/>
        <v>0</v>
      </c>
      <c r="AZ4" t="b">
        <f t="shared" si="9"/>
        <v>1</v>
      </c>
      <c r="BA4" t="b">
        <f>AND(AZ4,ISNUMBER(VLOOKUP(A4,'PDE 2030-ref'!A:L,1,FALSE)))</f>
        <v>1</v>
      </c>
      <c r="BB4" s="90" t="b">
        <f>AND(AZ4,NOT(ISNUMBER(VLOOKUP(A4,'PDE 2030-ref'!A:L,1,FALSE))))</f>
        <v>0</v>
      </c>
      <c r="BE4" t="str">
        <f t="shared" si="3"/>
        <v>191674273644593130333,482579188T2017-03644681202220222022</v>
      </c>
      <c r="BM4" s="19">
        <f t="shared" si="10"/>
        <v>345</v>
      </c>
      <c r="BN4" s="19" t="str">
        <f t="shared" si="11"/>
        <v>Espírito Santo</v>
      </c>
      <c r="BO4" s="19" t="str">
        <f>IF(AND(AC4&gt;=2022,AC4&lt;=2031),CONCATENATE(D4,"-",IF(D4="SECC LT",VLOOKUP(K4,Regiões!A:B,2,FALSE),VLOOKUP(I4,Regiões!A:B,2,FALSE))),"fora")</f>
        <v>SE-Sudeste/CO</v>
      </c>
      <c r="BP4" s="19" t="str">
        <f t="shared" si="12"/>
        <v>SE-Sudeste/CO-2022</v>
      </c>
      <c r="BQ4" s="19" t="str">
        <f t="shared" si="13"/>
        <v>SE-Sudeste/CO-DMSE</v>
      </c>
      <c r="BR4" t="str">
        <f t="shared" si="14"/>
        <v>SE-Sudeste/CO-DMSE-2022</v>
      </c>
      <c r="BS4" s="19">
        <f t="shared" si="15"/>
        <v>65166741.289593801</v>
      </c>
      <c r="BT4" s="19">
        <f t="shared" si="16"/>
        <v>0</v>
      </c>
      <c r="BU4" s="19">
        <f t="shared" si="17"/>
        <v>598.5</v>
      </c>
      <c r="BV4" s="19" t="str">
        <f t="shared" si="18"/>
        <v>Espírito Santo</v>
      </c>
      <c r="BW4" s="19" t="str">
        <f>IF(AND(AC4&gt;=2022,AC4&lt;=2031),IF(D4="LT",CONCATENATE(D4,"-",VLOOKUP(J4,Regiões!A:B,2,FALSE)),BO4),"fora")</f>
        <v>SE-Sudeste/CO</v>
      </c>
      <c r="BX4" s="19" t="str">
        <f t="shared" si="19"/>
        <v>SE-Sudeste/CO-2022</v>
      </c>
      <c r="BY4" s="19" t="str">
        <f t="shared" si="20"/>
        <v>SE-Sudeste/CO-DMSE</v>
      </c>
      <c r="BZ4" t="str">
        <f t="shared" si="21"/>
        <v>SE-Sudeste/CO-DMSE-2022</v>
      </c>
      <c r="CA4" s="19">
        <f t="shared" si="22"/>
        <v>65166741.289593801</v>
      </c>
      <c r="CB4" s="19">
        <f t="shared" si="23"/>
        <v>0</v>
      </c>
      <c r="CC4" s="19">
        <f t="shared" si="24"/>
        <v>598.5</v>
      </c>
      <c r="CE4" s="9" t="s">
        <v>4047</v>
      </c>
      <c r="CF4" s="66">
        <f>SUMIF(BO:BO,"LT-Norte",BS:BS)+SUMIF(BO:BO,"SECC LT-Norte",BS:BS)+SUMIF(BW:BW,"LT-Norte",CA:CA)+SUMIF(BW:BW,"SECC LT-Norte",CA:CA)</f>
        <v>9973494524.1740894</v>
      </c>
      <c r="CG4" s="66">
        <f>SUMIF(BQ:BQ,"LT-Norte-Estudo/Consolidação",BS:BS)+SUMIF(BQ:BQ,"SECC LT-Norte-Estudo/Consolidação",BS:BS)+SUMIF(BY:BY,"LT-Norte-Estudo/Consolidação",CA:CA)+SUMIF(BY:BY,"SECC LT-Norte-Estudo/Consolidação",CA:CA)</f>
        <v>3136106588.8349133</v>
      </c>
      <c r="CH4" s="66">
        <f>CF4-CG4</f>
        <v>6837387935.3391762</v>
      </c>
      <c r="CI4" s="66">
        <f>SUMIF(BO:BO,"SE-Norte",BS:BS)+SUMIF(BW:BW,"SE-Norte",CA:CA)</f>
        <v>5710878104.7359877</v>
      </c>
      <c r="CJ4" s="66">
        <f>SUMIF(BQ:BQ,"SE-Norte-Estudo/Consolidação",BS:BS)+SUMIF(BY:BY,"SE-Norte-Estudo/Consolidação",CA:CA)</f>
        <v>4243864443.973546</v>
      </c>
      <c r="CK4" s="66">
        <f>CI4-CJ4</f>
        <v>1467013660.7624416</v>
      </c>
      <c r="CL4" s="66">
        <f t="shared" si="25"/>
        <v>15684372628.910076</v>
      </c>
      <c r="CN4" s="124" t="s">
        <v>4051</v>
      </c>
      <c r="CO4" s="66">
        <f>CF3</f>
        <v>15664247892.149607</v>
      </c>
      <c r="CP4" s="135">
        <f t="shared" si="26"/>
        <v>0.22403570218318755</v>
      </c>
      <c r="CQ4" s="66">
        <f>CI3</f>
        <v>6543766479.7407951</v>
      </c>
      <c r="CR4" s="135">
        <f t="shared" si="27"/>
        <v>0.21274285634034015</v>
      </c>
      <c r="CS4" s="134">
        <f>CL3</f>
        <v>22208014371.890404</v>
      </c>
      <c r="CT4" s="136">
        <f t="shared" si="28"/>
        <v>0.22058550866580123</v>
      </c>
      <c r="CV4" s="124" t="s">
        <v>15</v>
      </c>
      <c r="CW4" s="66">
        <f>CF6</f>
        <v>69918534142.122589</v>
      </c>
      <c r="CX4" s="132"/>
      <c r="CZ4" s="3">
        <v>2023</v>
      </c>
      <c r="DA4" s="66">
        <f t="shared" si="29"/>
        <v>12712713.132761858</v>
      </c>
      <c r="DB4" s="66">
        <f t="shared" si="30"/>
        <v>29349.573871820154</v>
      </c>
      <c r="DC4" s="66">
        <f t="shared" si="31"/>
        <v>29349.573871820154</v>
      </c>
      <c r="DD4" s="66">
        <f t="shared" si="32"/>
        <v>0</v>
      </c>
      <c r="DE4" s="66">
        <v>0</v>
      </c>
      <c r="DF4" s="128">
        <f t="shared" ref="DF4:DF12" si="33">DA4+DC4</f>
        <v>12742062.706633678</v>
      </c>
      <c r="DG4" s="140" t="s">
        <v>4097</v>
      </c>
      <c r="DH4" s="141">
        <v>9204</v>
      </c>
      <c r="DI4" s="141">
        <v>2683</v>
      </c>
      <c r="DJ4" s="141">
        <v>12816</v>
      </c>
      <c r="DK4" s="141">
        <v>68583.199999999997</v>
      </c>
      <c r="DL4" s="141">
        <v>6868.9</v>
      </c>
      <c r="DM4" s="148">
        <v>10397</v>
      </c>
      <c r="DN4" s="141">
        <v>64721.1</v>
      </c>
      <c r="DO4" s="143">
        <f>SUM(DH4:DN4)</f>
        <v>175273.19999999998</v>
      </c>
    </row>
    <row r="5" spans="1:120" x14ac:dyDescent="0.25">
      <c r="A5" s="76">
        <v>19165</v>
      </c>
      <c r="B5" s="23" t="s">
        <v>13</v>
      </c>
      <c r="C5" s="23" t="s">
        <v>26</v>
      </c>
      <c r="D5" s="23" t="s">
        <v>15</v>
      </c>
      <c r="E5" s="23" t="s">
        <v>16</v>
      </c>
      <c r="F5" s="23" t="s">
        <v>574</v>
      </c>
      <c r="G5" s="23" t="s">
        <v>575</v>
      </c>
      <c r="H5" s="23" t="s">
        <v>4052</v>
      </c>
      <c r="I5" s="23" t="s">
        <v>1472</v>
      </c>
      <c r="J5" s="23" t="s">
        <v>1653</v>
      </c>
      <c r="K5" s="23" t="s">
        <v>20</v>
      </c>
      <c r="L5" s="23" t="s">
        <v>19</v>
      </c>
      <c r="M5" s="77">
        <v>42370</v>
      </c>
      <c r="N5" s="77">
        <v>44593</v>
      </c>
      <c r="O5" s="23">
        <v>240</v>
      </c>
      <c r="P5" s="26">
        <v>0</v>
      </c>
      <c r="Q5" s="26">
        <f t="shared" si="4"/>
        <v>609666979.78478718</v>
      </c>
      <c r="R5" s="23">
        <v>609666.97978478717</v>
      </c>
      <c r="S5" s="23" t="s">
        <v>21</v>
      </c>
      <c r="T5" s="23" t="s">
        <v>2034</v>
      </c>
      <c r="U5" s="78">
        <v>44601</v>
      </c>
      <c r="V5" s="19" t="b">
        <f>AND(NOT(ISNUMBER(VLOOKUP(A5,PETPELP_1Sem2021!A:A,1,FALSE))),L5="Estudo/Consolidação")</f>
        <v>0</v>
      </c>
      <c r="W5" s="54" t="str">
        <f>IF(ISNUMBER(VLOOKUP(A5,'Leilões 2021'!A:P,16,FALSE)),VLOOKUP(A5,'Leilões 2021'!A:P,16,FALSE),"")</f>
        <v/>
      </c>
      <c r="X5" s="53" t="str">
        <f>IF(ISNUMBER(VLOOKUP(A5,PETPELP_1Sem2021!A:K,9,FALSE)),VLOOKUP(A5,PETPELP_1Sem2021!A:K,9,FALSE),"")</f>
        <v/>
      </c>
      <c r="Y5" s="53" t="str">
        <f>IF(ISNUMBER(VLOOKUP(A5,'Resposta dos GETs'!A:B,2,FALSE)),VLOOKUP(A5,'Resposta dos GETs'!A:B,2,FALSE),"")</f>
        <v/>
      </c>
      <c r="Z5" s="19"/>
      <c r="AB5" s="53">
        <f t="shared" si="0"/>
        <v>2022</v>
      </c>
      <c r="AC5" s="53">
        <f t="shared" si="1"/>
        <v>2022</v>
      </c>
      <c r="AD5" s="53">
        <f t="shared" si="2"/>
        <v>2022</v>
      </c>
      <c r="AV5" s="19" t="str">
        <f t="shared" si="5"/>
        <v>DMSE-2022</v>
      </c>
      <c r="AW5" s="19" t="str">
        <f t="shared" si="6"/>
        <v>DMSE-2022</v>
      </c>
      <c r="AX5" s="19" t="str">
        <f t="shared" si="7"/>
        <v>DMSE-2022</v>
      </c>
      <c r="AY5" s="53" t="b">
        <f t="shared" si="8"/>
        <v>0</v>
      </c>
      <c r="AZ5" t="b">
        <f t="shared" si="9"/>
        <v>1</v>
      </c>
      <c r="BA5" t="b">
        <f>AND(AZ5,ISNUMBER(VLOOKUP(A5,'PDE 2030-ref'!A:L,1,FALSE)))</f>
        <v>1</v>
      </c>
      <c r="BB5" s="90" t="b">
        <f>AND(AZ5,NOT(ISNUMBER(VLOOKUP(A5,'PDE 2030-ref'!A:L,1,FALSE))))</f>
        <v>0</v>
      </c>
      <c r="BE5" t="str">
        <f t="shared" si="3"/>
        <v>191654237044593609666,979784787T2017-03144601202220222022</v>
      </c>
      <c r="BM5" s="19">
        <f t="shared" si="10"/>
        <v>500</v>
      </c>
      <c r="BN5" s="19" t="str">
        <f t="shared" si="11"/>
        <v>Minas Gerais</v>
      </c>
      <c r="BO5" s="19" t="str">
        <f>IF(AND(AC5&gt;=2022,AC5&lt;=2031),CONCATENATE(D5,"-",IF(D5="SECC LT",VLOOKUP(K5,Regiões!A:B,2,FALSE),VLOOKUP(I5,Regiões!A:B,2,FALSE))),"fora")</f>
        <v>LT-Sudeste/CO</v>
      </c>
      <c r="BP5" s="19" t="str">
        <f t="shared" si="12"/>
        <v>LT-Sudeste/CO-2022</v>
      </c>
      <c r="BQ5" s="19" t="str">
        <f t="shared" si="13"/>
        <v>LT-Sudeste/CO-DMSE</v>
      </c>
      <c r="BR5" t="str">
        <f t="shared" si="14"/>
        <v>LT-Sudeste/CO-DMSE-2022</v>
      </c>
      <c r="BS5" s="19">
        <f t="shared" si="15"/>
        <v>304833489.89239359</v>
      </c>
      <c r="BT5" s="19">
        <f t="shared" si="16"/>
        <v>120</v>
      </c>
      <c r="BU5" s="19">
        <f t="shared" si="17"/>
        <v>0</v>
      </c>
      <c r="BV5" s="19" t="str">
        <f t="shared" si="18"/>
        <v>Espírito Santo</v>
      </c>
      <c r="BW5" s="19" t="str">
        <f>IF(AND(AC5&gt;=2022,AC5&lt;=2031),IF(D5="LT",CONCATENATE(D5,"-",VLOOKUP(J5,Regiões!A:B,2,FALSE)),BO5),"fora")</f>
        <v>LT-Sudeste/CO</v>
      </c>
      <c r="BX5" s="19" t="str">
        <f t="shared" si="19"/>
        <v>LT-Sudeste/CO-2022</v>
      </c>
      <c r="BY5" s="19" t="str">
        <f t="shared" si="20"/>
        <v>LT-Sudeste/CO-DMSE</v>
      </c>
      <c r="BZ5" t="str">
        <f t="shared" si="21"/>
        <v>LT-Sudeste/CO-DMSE-2022</v>
      </c>
      <c r="CA5" s="19">
        <f t="shared" si="22"/>
        <v>304833489.89239359</v>
      </c>
      <c r="CB5" s="19">
        <f t="shared" si="23"/>
        <v>120</v>
      </c>
      <c r="CC5" s="19">
        <f t="shared" si="24"/>
        <v>0</v>
      </c>
      <c r="CE5" s="9" t="s">
        <v>4048</v>
      </c>
      <c r="CF5" s="66">
        <f>SUMIF(BO:BO,"LT-Nordeste",BS:BS)+SUMIF(BO:BO,"SECC LT-Nordeste",BS:BS)+SUMIF(BW:BW,"LT-Nordeste",CA:CA)+SUMIF(BW:BW,"SECC LT-Nordeste",CA:CA)</f>
        <v>8181654185.9934464</v>
      </c>
      <c r="CG5" s="66">
        <f>SUMIF(BQ:BQ,"LT-Nordeste-Estudo/Consolidação",BS:BS)+SUMIF(BQ:BQ,"SECC LT-Nordeste-Estudo/Consolidação",BS:BS)+SUMIF(BY:BY,"LT-Nordeste-Estudo/Consolidação",CA:CA)+SUMIF(BY:BY,"SECC LT-Nordeste-Estudo/Consolidação",CA:CA)</f>
        <v>1510543154.4302163</v>
      </c>
      <c r="CH5" s="66">
        <f>CF5-CG5</f>
        <v>6671111031.5632305</v>
      </c>
      <c r="CI5" s="66">
        <f>SUMIF(BO:BO,"SE-Nordeste",BS:BS)+SUMIF(BW:BW,"SE-Nordeste",CA:CA)</f>
        <v>4270881042.9731717</v>
      </c>
      <c r="CJ5" s="66">
        <f>SUMIF(BQ:BQ,"SE-Nordeste-Estudo/Consolidação",BS:BS)+SUMIF(BY:BY,"SE-Nordeste-Estudo/Consolidação",CA:CA)</f>
        <v>1824096534.0362432</v>
      </c>
      <c r="CK5" s="66">
        <f>CI5-CJ5</f>
        <v>2446784508.9369287</v>
      </c>
      <c r="CL5" s="66">
        <f t="shared" si="25"/>
        <v>12452535228.966618</v>
      </c>
      <c r="CN5" s="124" t="s">
        <v>4049</v>
      </c>
      <c r="CO5" s="66">
        <f>CF2</f>
        <v>36099137539.805443</v>
      </c>
      <c r="CP5" s="135">
        <f t="shared" si="26"/>
        <v>0.5163028370478584</v>
      </c>
      <c r="CQ5" s="66">
        <f>CI2</f>
        <v>14233516496.494539</v>
      </c>
      <c r="CR5" s="135">
        <f t="shared" si="27"/>
        <v>0.46274251451459869</v>
      </c>
      <c r="CS5" s="134">
        <f>CL2</f>
        <v>50332654036.29998</v>
      </c>
      <c r="CT5" s="136">
        <f t="shared" si="28"/>
        <v>0.49993907186723141</v>
      </c>
      <c r="CV5" s="124" t="s">
        <v>22</v>
      </c>
      <c r="CW5" s="66">
        <f>CI6</f>
        <v>30759042123.944496</v>
      </c>
      <c r="CX5" s="132"/>
      <c r="CZ5" s="3">
        <v>2024</v>
      </c>
      <c r="DA5" s="66">
        <f t="shared" si="29"/>
        <v>3572503.4459576076</v>
      </c>
      <c r="DB5" s="66">
        <f t="shared" si="30"/>
        <v>2998435.3313092301</v>
      </c>
      <c r="DC5" s="66">
        <f t="shared" si="31"/>
        <v>1727004.6445152862</v>
      </c>
      <c r="DD5" s="66">
        <f t="shared" si="32"/>
        <v>0</v>
      </c>
      <c r="DE5" s="66">
        <v>0</v>
      </c>
      <c r="DF5" s="128">
        <f t="shared" si="33"/>
        <v>5299508.0904728938</v>
      </c>
      <c r="DG5" s="144" t="s">
        <v>4095</v>
      </c>
      <c r="DH5" s="162">
        <f>SUMIFS(O:O,AC:AC,"&gt;=2022",AC:AC,"&lt;=2031",BM:BM,800)</f>
        <v>2920</v>
      </c>
      <c r="DI5" s="155">
        <f>SUMIFS(O:O,AC:AC,"&gt;=2022",AC:AC,"&lt;=2031",BM:BM,750)</f>
        <v>0</v>
      </c>
      <c r="DJ5" s="155">
        <f>SUMIFS(O:O,AC:AC,"&gt;=2022",AC:AC,"&lt;=2031",BM:BM,600)</f>
        <v>0</v>
      </c>
      <c r="DK5" s="162">
        <f>SUMIFS(O:O,AC:AC,"&gt;=2022",AC:AC,"&lt;=2031",BM:BM,500)+SUMIFS(O:O,AC:AC,"&gt;=2022",AC:AC,"&lt;=2031",BM:BM,525)</f>
        <v>18179.52</v>
      </c>
      <c r="DL5" s="155">
        <f>SUMIFS(O:O,AC:AC,"&gt;=2022",AC:AC,"&lt;=2031",BM:BM,440)</f>
        <v>77</v>
      </c>
      <c r="DM5" s="162">
        <f>SUMIFS(O:O,AC:AC,"&gt;=2022",AC:AC,"&lt;=2031",BM:BM,345)</f>
        <v>1488.3199999999995</v>
      </c>
      <c r="DN5" s="162">
        <f>SUMIFS(O:O,AC:AC,"&gt;=2022",AC:AC,"&lt;=2031",BM:BM,230)</f>
        <v>10968.480000000003</v>
      </c>
      <c r="DO5" s="160">
        <f>SUM(DH5:DN6)</f>
        <v>33633.320000000007</v>
      </c>
    </row>
    <row r="6" spans="1:120" ht="15.75" thickBot="1" x14ac:dyDescent="0.3">
      <c r="A6" s="73">
        <v>19219</v>
      </c>
      <c r="B6" s="26" t="s">
        <v>37</v>
      </c>
      <c r="C6" s="26" t="s">
        <v>38</v>
      </c>
      <c r="D6" s="26" t="s">
        <v>15</v>
      </c>
      <c r="E6" s="26" t="s">
        <v>16</v>
      </c>
      <c r="F6" s="26" t="s">
        <v>39</v>
      </c>
      <c r="G6" s="26" t="s">
        <v>40</v>
      </c>
      <c r="H6" s="26" t="s">
        <v>4052</v>
      </c>
      <c r="I6" s="26" t="s">
        <v>1466</v>
      </c>
      <c r="J6" s="26" t="s">
        <v>1466</v>
      </c>
      <c r="K6" s="26" t="s">
        <v>20</v>
      </c>
      <c r="L6" s="26" t="s">
        <v>19</v>
      </c>
      <c r="M6" s="74">
        <v>43070</v>
      </c>
      <c r="N6" s="74">
        <v>45047</v>
      </c>
      <c r="O6" s="26">
        <v>40</v>
      </c>
      <c r="P6" s="26">
        <v>0</v>
      </c>
      <c r="Q6" s="26">
        <f t="shared" si="4"/>
        <v>78447170.089349672</v>
      </c>
      <c r="R6" s="26">
        <v>78447.170089349675</v>
      </c>
      <c r="S6" s="26" t="s">
        <v>21</v>
      </c>
      <c r="T6" s="26" t="s">
        <v>1898</v>
      </c>
      <c r="U6" s="75">
        <v>45299</v>
      </c>
      <c r="V6" s="19" t="b">
        <f>AND(NOT(ISNUMBER(VLOOKUP(A6,PETPELP_1Sem2021!A:A,1,FALSE))),L6="Estudo/Consolidação")</f>
        <v>0</v>
      </c>
      <c r="W6" s="54" t="str">
        <f>IF(ISNUMBER(VLOOKUP(A6,'Leilões 2021'!A:P,16,FALSE)),VLOOKUP(A6,'Leilões 2021'!A:P,16,FALSE),"")</f>
        <v/>
      </c>
      <c r="X6" s="53" t="str">
        <f>IF(ISNUMBER(VLOOKUP(A6,PETPELP_1Sem2021!A:K,9,FALSE)),VLOOKUP(A6,PETPELP_1Sem2021!A:K,9,FALSE),"")</f>
        <v/>
      </c>
      <c r="Y6" s="53">
        <f>IF(ISNUMBER(VLOOKUP(A6,'Resposta dos GETs'!A:B,2,FALSE)),VLOOKUP(A6,'Resposta dos GETs'!A:B,2,FALSE),"")</f>
        <v>2024</v>
      </c>
      <c r="Z6" s="19"/>
      <c r="AB6" s="53">
        <f t="shared" si="0"/>
        <v>2024</v>
      </c>
      <c r="AC6" s="53">
        <f t="shared" si="1"/>
        <v>2024</v>
      </c>
      <c r="AD6" s="53">
        <f t="shared" si="2"/>
        <v>2024</v>
      </c>
      <c r="AV6" s="19" t="str">
        <f t="shared" si="5"/>
        <v>DMSE-2024</v>
      </c>
      <c r="AW6" s="19" t="str">
        <f t="shared" si="6"/>
        <v>DMSE-2024</v>
      </c>
      <c r="AX6" s="19" t="str">
        <f t="shared" si="7"/>
        <v>DMSE-2024</v>
      </c>
      <c r="AY6" s="53" t="b">
        <f t="shared" si="8"/>
        <v>0</v>
      </c>
      <c r="AZ6" t="b">
        <f t="shared" si="9"/>
        <v>1</v>
      </c>
      <c r="BA6" t="b">
        <f>AND(AZ6,ISNUMBER(VLOOKUP(A6,'PDE 2030-ref'!A:L,1,FALSE)))</f>
        <v>1</v>
      </c>
      <c r="BB6" s="90" t="b">
        <f>AND(AZ6,NOT(ISNUMBER(VLOOKUP(A6,'PDE 2030-ref'!A:L,1,FALSE))))</f>
        <v>0</v>
      </c>
      <c r="BE6" t="str">
        <f t="shared" si="3"/>
        <v>19219430704504778447,1700893497T2014-080-A45299202420242024</v>
      </c>
      <c r="BM6" s="19">
        <f t="shared" si="10"/>
        <v>230</v>
      </c>
      <c r="BN6" s="19" t="str">
        <f t="shared" si="11"/>
        <v>São Paulo</v>
      </c>
      <c r="BO6" s="19" t="str">
        <f>IF(AND(AC6&gt;=2022,AC6&lt;=2031),CONCATENATE(D6,"-",IF(D6="SECC LT",VLOOKUP(K6,Regiões!A:B,2,FALSE),VLOOKUP(I6,Regiões!A:B,2,FALSE))),"fora")</f>
        <v>LT-Sudeste/CO</v>
      </c>
      <c r="BP6" s="19" t="str">
        <f t="shared" si="12"/>
        <v>LT-Sudeste/CO-2024</v>
      </c>
      <c r="BQ6" s="19" t="str">
        <f t="shared" si="13"/>
        <v>LT-Sudeste/CO-DMSE</v>
      </c>
      <c r="BR6" t="str">
        <f t="shared" si="14"/>
        <v>LT-Sudeste/CO-DMSE-2024</v>
      </c>
      <c r="BS6" s="19">
        <f t="shared" si="15"/>
        <v>39223585.044674836</v>
      </c>
      <c r="BT6" s="19">
        <f t="shared" si="16"/>
        <v>20</v>
      </c>
      <c r="BU6" s="19">
        <f t="shared" si="17"/>
        <v>0</v>
      </c>
      <c r="BV6" s="19" t="str">
        <f t="shared" si="18"/>
        <v>São Paulo</v>
      </c>
      <c r="BW6" s="19" t="str">
        <f>IF(AND(AC6&gt;=2022,AC6&lt;=2031),IF(D6="LT",CONCATENATE(D6,"-",VLOOKUP(J6,Regiões!A:B,2,FALSE)),BO6),"fora")</f>
        <v>LT-Sudeste/CO</v>
      </c>
      <c r="BX6" s="19" t="str">
        <f t="shared" si="19"/>
        <v>LT-Sudeste/CO-2024</v>
      </c>
      <c r="BY6" s="19" t="str">
        <f t="shared" si="20"/>
        <v>LT-Sudeste/CO-DMSE</v>
      </c>
      <c r="BZ6" t="str">
        <f t="shared" si="21"/>
        <v>LT-Sudeste/CO-DMSE-2024</v>
      </c>
      <c r="CA6" s="19">
        <f t="shared" si="22"/>
        <v>39223585.044674836</v>
      </c>
      <c r="CB6" s="19">
        <f t="shared" si="23"/>
        <v>20</v>
      </c>
      <c r="CC6" s="19">
        <f t="shared" si="24"/>
        <v>0</v>
      </c>
      <c r="CE6" s="3" t="s">
        <v>4055</v>
      </c>
      <c r="CF6" s="66">
        <f>SUM(CF2:CF5)</f>
        <v>69918534142.122589</v>
      </c>
      <c r="CG6" s="66">
        <f>SUM(CG2:CG5)</f>
        <v>32298143318.360729</v>
      </c>
      <c r="CH6" s="66">
        <f>SUM(CH2:CH5)</f>
        <v>37620390823.761856</v>
      </c>
      <c r="CI6" s="66">
        <f t="shared" ref="CI6:CL6" si="34">SUM(CI2:CI5)</f>
        <v>30759042123.944496</v>
      </c>
      <c r="CJ6" s="66">
        <f>SUM(CJ2:CJ5)</f>
        <v>16590797958.269062</v>
      </c>
      <c r="CK6" s="66">
        <f>SUM(CK2:CK5)</f>
        <v>14168244165.67543</v>
      </c>
      <c r="CL6" s="66">
        <f t="shared" si="34"/>
        <v>100677576266.06708</v>
      </c>
      <c r="CV6" s="124" t="s">
        <v>4076</v>
      </c>
      <c r="CW6" s="129">
        <f>CH6</f>
        <v>37620390823.761856</v>
      </c>
      <c r="CX6" s="133">
        <f>CW6/CW4</f>
        <v>0.53806034816592874</v>
      </c>
      <c r="CZ6" s="3">
        <v>2025</v>
      </c>
      <c r="DA6" s="66">
        <f t="shared" si="29"/>
        <v>3642919.1854703212</v>
      </c>
      <c r="DB6" s="66">
        <f t="shared" si="30"/>
        <v>1463407.9049963125</v>
      </c>
      <c r="DC6" s="66">
        <f t="shared" si="31"/>
        <v>1335812.1923109158</v>
      </c>
      <c r="DD6" s="66">
        <f t="shared" si="32"/>
        <v>0</v>
      </c>
      <c r="DE6" s="66">
        <v>0</v>
      </c>
      <c r="DF6" s="128">
        <f t="shared" si="33"/>
        <v>4978731.3777812365</v>
      </c>
      <c r="DG6" s="140" t="s">
        <v>4098</v>
      </c>
      <c r="DH6" s="163"/>
      <c r="DI6" s="156"/>
      <c r="DJ6" s="156"/>
      <c r="DK6" s="163"/>
      <c r="DL6" s="156"/>
      <c r="DM6" s="163"/>
      <c r="DN6" s="163"/>
      <c r="DO6" s="161"/>
    </row>
    <row r="7" spans="1:120" ht="15" customHeight="1" x14ac:dyDescent="0.25">
      <c r="A7" s="76">
        <v>19221</v>
      </c>
      <c r="B7" s="23" t="s">
        <v>37</v>
      </c>
      <c r="C7" s="23" t="s">
        <v>38</v>
      </c>
      <c r="D7" s="23" t="s">
        <v>22</v>
      </c>
      <c r="E7" s="23" t="s">
        <v>16</v>
      </c>
      <c r="F7" s="23" t="s">
        <v>41</v>
      </c>
      <c r="G7" s="127" t="s">
        <v>42</v>
      </c>
      <c r="H7" s="23" t="s">
        <v>4052</v>
      </c>
      <c r="I7" s="23" t="s">
        <v>1466</v>
      </c>
      <c r="J7" s="23" t="s">
        <v>20</v>
      </c>
      <c r="K7" s="23" t="s">
        <v>20</v>
      </c>
      <c r="L7" s="23" t="s">
        <v>19</v>
      </c>
      <c r="M7" s="77">
        <v>43070</v>
      </c>
      <c r="N7" s="77">
        <v>45047</v>
      </c>
      <c r="O7" s="23">
        <v>0</v>
      </c>
      <c r="P7" s="23">
        <v>675</v>
      </c>
      <c r="Q7" s="26">
        <f t="shared" si="4"/>
        <v>150229365.31837288</v>
      </c>
      <c r="R7" s="23">
        <v>150229.36531837287</v>
      </c>
      <c r="S7" s="23" t="s">
        <v>21</v>
      </c>
      <c r="T7" s="23" t="s">
        <v>1898</v>
      </c>
      <c r="U7" s="78">
        <v>45299</v>
      </c>
      <c r="V7" s="19" t="b">
        <f>AND(NOT(ISNUMBER(VLOOKUP(A7,PETPELP_1Sem2021!A:A,1,FALSE))),L7="Estudo/Consolidação")</f>
        <v>0</v>
      </c>
      <c r="W7" s="54" t="str">
        <f>IF(ISNUMBER(VLOOKUP(A7,'Leilões 2021'!A:P,16,FALSE)),VLOOKUP(A7,'Leilões 2021'!A:P,16,FALSE),"")</f>
        <v/>
      </c>
      <c r="X7" s="53" t="str">
        <f>IF(ISNUMBER(VLOOKUP(A7,PETPELP_1Sem2021!A:K,9,FALSE)),VLOOKUP(A7,PETPELP_1Sem2021!A:K,9,FALSE),"")</f>
        <v/>
      </c>
      <c r="Y7" s="53">
        <f>IF(ISNUMBER(VLOOKUP(A7,'Resposta dos GETs'!A:B,2,FALSE)),VLOOKUP(A7,'Resposta dos GETs'!A:B,2,FALSE),"")</f>
        <v>2024</v>
      </c>
      <c r="Z7" s="19"/>
      <c r="AB7" s="53">
        <f t="shared" si="0"/>
        <v>2024</v>
      </c>
      <c r="AC7" s="53">
        <f t="shared" si="1"/>
        <v>2024</v>
      </c>
      <c r="AD7" s="53">
        <f t="shared" si="2"/>
        <v>2024</v>
      </c>
      <c r="AV7" s="19" t="str">
        <f t="shared" si="5"/>
        <v>DMSE-2024</v>
      </c>
      <c r="AW7" s="19" t="str">
        <f t="shared" si="6"/>
        <v>DMSE-2024</v>
      </c>
      <c r="AX7" s="19" t="str">
        <f t="shared" si="7"/>
        <v>DMSE-2024</v>
      </c>
      <c r="AY7" s="53" t="b">
        <f t="shared" si="8"/>
        <v>0</v>
      </c>
      <c r="AZ7" t="b">
        <f t="shared" si="9"/>
        <v>1</v>
      </c>
      <c r="BA7" t="b">
        <f>AND(AZ7,ISNUMBER(VLOOKUP(A7,'PDE 2030-ref'!A:L,1,FALSE)))</f>
        <v>1</v>
      </c>
      <c r="BB7" s="90" t="b">
        <f>AND(AZ7,NOT(ISNUMBER(VLOOKUP(A7,'PDE 2030-ref'!A:L,1,FALSE))))</f>
        <v>0</v>
      </c>
      <c r="BE7" t="str">
        <f t="shared" si="3"/>
        <v>192214307045047150229,365318373T2014-080-A45299202420242024</v>
      </c>
      <c r="BM7" s="19">
        <f t="shared" si="10"/>
        <v>230</v>
      </c>
      <c r="BN7" s="19" t="str">
        <f t="shared" si="11"/>
        <v>São Paulo</v>
      </c>
      <c r="BO7" s="19" t="str">
        <f>IF(AND(AC7&gt;=2022,AC7&lt;=2031),CONCATENATE(D7,"-",IF(D7="SECC LT",VLOOKUP(K7,Regiões!A:B,2,FALSE),VLOOKUP(I7,Regiões!A:B,2,FALSE))),"fora")</f>
        <v>SE-Sudeste/CO</v>
      </c>
      <c r="BP7" s="19" t="str">
        <f t="shared" si="12"/>
        <v>SE-Sudeste/CO-2024</v>
      </c>
      <c r="BQ7" s="19" t="str">
        <f t="shared" si="13"/>
        <v>SE-Sudeste/CO-DMSE</v>
      </c>
      <c r="BR7" t="str">
        <f t="shared" si="14"/>
        <v>SE-Sudeste/CO-DMSE-2024</v>
      </c>
      <c r="BS7" s="19">
        <f t="shared" si="15"/>
        <v>75114682.659186438</v>
      </c>
      <c r="BT7" s="19">
        <f t="shared" si="16"/>
        <v>0</v>
      </c>
      <c r="BU7" s="19">
        <f t="shared" si="17"/>
        <v>337.5</v>
      </c>
      <c r="BV7" s="19" t="str">
        <f t="shared" si="18"/>
        <v>São Paulo</v>
      </c>
      <c r="BW7" s="19" t="str">
        <f>IF(AND(AC7&gt;=2022,AC7&lt;=2031),IF(D7="LT",CONCATENATE(D7,"-",VLOOKUP(J7,Regiões!A:B,2,FALSE)),BO7),"fora")</f>
        <v>SE-Sudeste/CO</v>
      </c>
      <c r="BX7" s="19" t="str">
        <f t="shared" si="19"/>
        <v>SE-Sudeste/CO-2024</v>
      </c>
      <c r="BY7" s="19" t="str">
        <f t="shared" si="20"/>
        <v>SE-Sudeste/CO-DMSE</v>
      </c>
      <c r="BZ7" t="str">
        <f t="shared" si="21"/>
        <v>SE-Sudeste/CO-DMSE-2024</v>
      </c>
      <c r="CA7" s="19">
        <f t="shared" si="22"/>
        <v>75114682.659186438</v>
      </c>
      <c r="CB7" s="19">
        <f t="shared" si="23"/>
        <v>0</v>
      </c>
      <c r="CC7" s="19">
        <f t="shared" si="24"/>
        <v>337.5</v>
      </c>
      <c r="CV7" s="124" t="s">
        <v>4078</v>
      </c>
      <c r="CW7" s="129">
        <f>CK6</f>
        <v>14168244165.67543</v>
      </c>
      <c r="CX7" s="137">
        <f>CW7/CW5</f>
        <v>0.46062046108536342</v>
      </c>
      <c r="CZ7" s="3">
        <v>2026</v>
      </c>
      <c r="DA7" s="66">
        <f t="shared" si="29"/>
        <v>8341286.0261679459</v>
      </c>
      <c r="DB7" s="66">
        <f t="shared" si="30"/>
        <v>8962965.6863956228</v>
      </c>
      <c r="DC7" s="66">
        <f t="shared" si="31"/>
        <v>2681853.1489462294</v>
      </c>
      <c r="DD7" s="66">
        <f t="shared" si="32"/>
        <v>0</v>
      </c>
      <c r="DE7" s="66">
        <v>0</v>
      </c>
      <c r="DF7" s="128">
        <f t="shared" si="33"/>
        <v>11023139.175114175</v>
      </c>
      <c r="DG7" s="144" t="s">
        <v>4095</v>
      </c>
      <c r="DH7" s="155">
        <f>SUMIFS(O:O,AC:AC,"&gt;=2022",AC:AC,"&lt;=2026",BM:BM,800)</f>
        <v>0</v>
      </c>
      <c r="DI7" s="155">
        <f>SUMIFS(O:O,AC:AC,"&gt;=2022",AC:AC,"&lt;=2026",BM:BM,750)</f>
        <v>0</v>
      </c>
      <c r="DJ7" s="155">
        <f>SUMIFS(O:O,AC:AC,"&gt;=2022",AC:AC,"&lt;=2026",BM:BM,600)</f>
        <v>0</v>
      </c>
      <c r="DK7" s="162">
        <f>SUMIFS(O:O,AC:AC,"&gt;=2022",AC:AC,"&lt;=2026",BM:BM,500)+SUMIFS(O:O,AC:AC,"&gt;=2022",AC:AC,"&lt;=2026",BM:BM,525)</f>
        <v>7227.5199999999995</v>
      </c>
      <c r="DL7" s="155">
        <f>SUMIFS(O:O,AC:AC,"&gt;=2022",AC:AC,"&lt;=2026",BM:BM,440)</f>
        <v>66</v>
      </c>
      <c r="DM7" s="162">
        <f>SUMIFS(O:O,AC:AC,"&gt;=2022",AC:AC,"&lt;=2026",BM:BM,345)</f>
        <v>1354.3999999999996</v>
      </c>
      <c r="DN7" s="162">
        <f>SUMIFS(O:O,AC:AC,"&gt;=2022",AC:AC,"&lt;=2026",BM:BM,230)</f>
        <v>8712.9800000000032</v>
      </c>
      <c r="DO7" s="160">
        <f>SUM(DH7:DN8)</f>
        <v>17360.900000000001</v>
      </c>
    </row>
    <row r="8" spans="1:120" ht="15.75" thickBot="1" x14ac:dyDescent="0.3">
      <c r="A8" s="73">
        <v>23792</v>
      </c>
      <c r="B8" s="26" t="s">
        <v>13</v>
      </c>
      <c r="C8" s="26" t="s">
        <v>549</v>
      </c>
      <c r="D8" s="26" t="s">
        <v>15</v>
      </c>
      <c r="E8" s="26" t="s">
        <v>16</v>
      </c>
      <c r="F8" s="26" t="s">
        <v>550</v>
      </c>
      <c r="G8" s="26" t="s">
        <v>551</v>
      </c>
      <c r="H8" s="26" t="s">
        <v>4070</v>
      </c>
      <c r="I8" s="26" t="s">
        <v>1519</v>
      </c>
      <c r="J8" s="26" t="s">
        <v>1519</v>
      </c>
      <c r="K8" s="26" t="s">
        <v>20</v>
      </c>
      <c r="L8" s="26" t="s">
        <v>19</v>
      </c>
      <c r="M8" s="74">
        <v>45717</v>
      </c>
      <c r="N8" s="74">
        <v>45717</v>
      </c>
      <c r="O8" s="26">
        <v>392</v>
      </c>
      <c r="P8" s="26">
        <v>0</v>
      </c>
      <c r="Q8" s="26">
        <f t="shared" si="4"/>
        <v>326764731.08842957</v>
      </c>
      <c r="R8" s="26">
        <v>326764.73108842957</v>
      </c>
      <c r="S8" s="26" t="s">
        <v>21</v>
      </c>
      <c r="T8" s="26" t="s">
        <v>2027</v>
      </c>
      <c r="U8" s="75">
        <v>45019</v>
      </c>
      <c r="V8" s="19" t="b">
        <f>AND(NOT(ISNUMBER(VLOOKUP(A8,PETPELP_1Sem2021!A:A,1,FALSE))),L8="Estudo/Consolidação")</f>
        <v>0</v>
      </c>
      <c r="W8" s="54" t="str">
        <f>IF(ISNUMBER(VLOOKUP(A8,'Leilões 2021'!A:P,16,FALSE)),VLOOKUP(A8,'Leilões 2021'!A:P,16,FALSE),"")</f>
        <v/>
      </c>
      <c r="X8" s="53" t="str">
        <f>IF(ISNUMBER(VLOOKUP(A8,PETPELP_1Sem2021!A:K,9,FALSE)),VLOOKUP(A8,PETPELP_1Sem2021!A:K,9,FALSE),"")</f>
        <v/>
      </c>
      <c r="Y8" s="53" t="str">
        <f>IF(ISNUMBER(VLOOKUP(A8,'Resposta dos GETs'!A:B,2,FALSE)),VLOOKUP(A8,'Resposta dos GETs'!A:B,2,FALSE),"")</f>
        <v/>
      </c>
      <c r="Z8" s="19"/>
      <c r="AB8" s="53">
        <f t="shared" si="0"/>
        <v>2023</v>
      </c>
      <c r="AC8" s="53">
        <f t="shared" si="1"/>
        <v>2023</v>
      </c>
      <c r="AD8" s="53">
        <f t="shared" si="2"/>
        <v>2023</v>
      </c>
      <c r="AV8" s="19" t="str">
        <f t="shared" si="5"/>
        <v>DMSE-2023</v>
      </c>
      <c r="AW8" s="19" t="str">
        <f t="shared" si="6"/>
        <v>DMSE-2023</v>
      </c>
      <c r="AX8" s="19" t="str">
        <f t="shared" si="7"/>
        <v>DMSE-2023</v>
      </c>
      <c r="AY8" s="53" t="b">
        <f t="shared" si="8"/>
        <v>0</v>
      </c>
      <c r="AZ8" t="b">
        <f t="shared" si="9"/>
        <v>1</v>
      </c>
      <c r="BA8" t="b">
        <f>AND(AZ8,ISNUMBER(VLOOKUP(A8,'PDE 2030-ref'!A:L,1,FALSE)))</f>
        <v>1</v>
      </c>
      <c r="BB8" s="90" t="b">
        <f>AND(AZ8,NOT(ISNUMBER(VLOOKUP(A8,'PDE 2030-ref'!A:L,1,FALSE))))</f>
        <v>0</v>
      </c>
      <c r="BE8" t="str">
        <f t="shared" si="3"/>
        <v>237924571745717326764,73108843T2020-046-B45019202320232023</v>
      </c>
      <c r="BM8" s="19">
        <f t="shared" si="10"/>
        <v>230</v>
      </c>
      <c r="BN8" s="19" t="str">
        <f t="shared" si="11"/>
        <v>Acre</v>
      </c>
      <c r="BO8" s="19" t="str">
        <f>IF(AND(AC8&gt;=2022,AC8&lt;=2031),CONCATENATE(D8,"-",IF(D8="SECC LT",VLOOKUP(K8,Regiões!A:B,2,FALSE),VLOOKUP(I8,Regiões!A:B,2,FALSE))),"fora")</f>
        <v>LT-Sudeste/CO</v>
      </c>
      <c r="BP8" s="19" t="str">
        <f t="shared" si="12"/>
        <v>LT-Sudeste/CO-2023</v>
      </c>
      <c r="BQ8" s="19" t="str">
        <f t="shared" si="13"/>
        <v>LT-Sudeste/CO-DMSE</v>
      </c>
      <c r="BR8" t="str">
        <f t="shared" si="14"/>
        <v>LT-Sudeste/CO-DMSE-2023</v>
      </c>
      <c r="BS8" s="19">
        <f t="shared" si="15"/>
        <v>163382365.54421479</v>
      </c>
      <c r="BT8" s="19">
        <f t="shared" si="16"/>
        <v>196</v>
      </c>
      <c r="BU8" s="19">
        <f t="shared" si="17"/>
        <v>0</v>
      </c>
      <c r="BV8" s="19" t="str">
        <f t="shared" si="18"/>
        <v>Acre</v>
      </c>
      <c r="BW8" s="19" t="str">
        <f>IF(AND(AC8&gt;=2022,AC8&lt;=2031),IF(D8="LT",CONCATENATE(D8,"-",VLOOKUP(J8,Regiões!A:B,2,FALSE)),BO8),"fora")</f>
        <v>LT-Sudeste/CO</v>
      </c>
      <c r="BX8" s="19" t="str">
        <f t="shared" si="19"/>
        <v>LT-Sudeste/CO-2023</v>
      </c>
      <c r="BY8" s="19" t="str">
        <f t="shared" si="20"/>
        <v>LT-Sudeste/CO-DMSE</v>
      </c>
      <c r="BZ8" t="str">
        <f t="shared" si="21"/>
        <v>LT-Sudeste/CO-DMSE-2023</v>
      </c>
      <c r="CA8" s="19">
        <f t="shared" si="22"/>
        <v>163382365.54421479</v>
      </c>
      <c r="CB8" s="19">
        <f t="shared" si="23"/>
        <v>196</v>
      </c>
      <c r="CC8" s="19">
        <f t="shared" si="24"/>
        <v>0</v>
      </c>
      <c r="CE8" s="166" t="s">
        <v>4060</v>
      </c>
      <c r="CF8" s="166"/>
      <c r="CG8" s="166"/>
      <c r="CH8" s="166"/>
      <c r="CI8" s="166"/>
      <c r="CJ8" s="166"/>
      <c r="CK8" s="166"/>
      <c r="CL8" s="166"/>
      <c r="CM8" s="166"/>
      <c r="CN8" s="166"/>
      <c r="CO8" s="166"/>
      <c r="CV8" s="154" t="s">
        <v>4077</v>
      </c>
      <c r="CW8" s="129">
        <f>CG6</f>
        <v>32298143318.360729</v>
      </c>
      <c r="CX8" s="137">
        <f>CW8/CW4</f>
        <v>0.46193965183407121</v>
      </c>
      <c r="CZ8" s="3">
        <v>2027</v>
      </c>
      <c r="DA8" s="66">
        <f t="shared" si="29"/>
        <v>2879510.2776272688</v>
      </c>
      <c r="DB8" s="66">
        <f t="shared" si="30"/>
        <v>23805510.240563095</v>
      </c>
      <c r="DC8" s="66">
        <f t="shared" si="31"/>
        <v>11980377.29560747</v>
      </c>
      <c r="DD8" s="66">
        <f t="shared" si="32"/>
        <v>0</v>
      </c>
      <c r="DE8" s="66">
        <v>0</v>
      </c>
      <c r="DF8" s="128">
        <f t="shared" si="33"/>
        <v>14859887.573234739</v>
      </c>
      <c r="DG8" s="140" t="s">
        <v>4099</v>
      </c>
      <c r="DH8" s="156"/>
      <c r="DI8" s="156"/>
      <c r="DJ8" s="156"/>
      <c r="DK8" s="163"/>
      <c r="DL8" s="156"/>
      <c r="DM8" s="163"/>
      <c r="DN8" s="163"/>
      <c r="DO8" s="161"/>
    </row>
    <row r="9" spans="1:120" x14ac:dyDescent="0.25">
      <c r="A9" s="76">
        <v>20907</v>
      </c>
      <c r="B9" s="23" t="s">
        <v>78</v>
      </c>
      <c r="C9" s="23" t="s">
        <v>118</v>
      </c>
      <c r="D9" s="23" t="s">
        <v>15</v>
      </c>
      <c r="E9" s="23" t="s">
        <v>16</v>
      </c>
      <c r="F9" s="23" t="s">
        <v>552</v>
      </c>
      <c r="G9" s="23" t="s">
        <v>553</v>
      </c>
      <c r="H9" s="23" t="s">
        <v>4051</v>
      </c>
      <c r="I9" s="23" t="s">
        <v>1474</v>
      </c>
      <c r="J9" s="23" t="s">
        <v>1474</v>
      </c>
      <c r="K9" s="23" t="s">
        <v>20</v>
      </c>
      <c r="L9" s="23" t="s">
        <v>19</v>
      </c>
      <c r="M9" s="77">
        <v>43831</v>
      </c>
      <c r="N9" s="77">
        <v>45717</v>
      </c>
      <c r="O9" s="23">
        <v>30</v>
      </c>
      <c r="P9" s="26">
        <v>0</v>
      </c>
      <c r="Q9" s="26">
        <f t="shared" si="4"/>
        <v>56271748.452668853</v>
      </c>
      <c r="R9" s="23">
        <v>56271.748452668849</v>
      </c>
      <c r="S9" s="23" t="s">
        <v>21</v>
      </c>
      <c r="T9" s="23" t="s">
        <v>2027</v>
      </c>
      <c r="U9" s="78">
        <v>45019</v>
      </c>
      <c r="V9" s="19" t="b">
        <f>AND(NOT(ISNUMBER(VLOOKUP(A9,PETPELP_1Sem2021!A:A,1,FALSE))),L9="Estudo/Consolidação")</f>
        <v>0</v>
      </c>
      <c r="W9" s="54" t="str">
        <f>IF(ISNUMBER(VLOOKUP(A9,'Leilões 2021'!A:P,16,FALSE)),VLOOKUP(A9,'Leilões 2021'!A:P,16,FALSE),"")</f>
        <v/>
      </c>
      <c r="X9" s="53" t="str">
        <f>IF(ISNUMBER(VLOOKUP(A9,PETPELP_1Sem2021!A:K,9,FALSE)),VLOOKUP(A9,PETPELP_1Sem2021!A:K,9,FALSE),"")</f>
        <v/>
      </c>
      <c r="Y9" s="53">
        <f>IF(ISNUMBER(VLOOKUP(A9,'Resposta dos GETs'!A:B,2,FALSE)),VLOOKUP(A9,'Resposta dos GETs'!A:B,2,FALSE),"")</f>
        <v>2025</v>
      </c>
      <c r="Z9" s="19"/>
      <c r="AB9" s="53">
        <f t="shared" si="0"/>
        <v>2023</v>
      </c>
      <c r="AC9" s="53">
        <f t="shared" si="1"/>
        <v>2023</v>
      </c>
      <c r="AD9" s="53">
        <f t="shared" si="2"/>
        <v>2023</v>
      </c>
      <c r="AE9" s="53" t="s">
        <v>2049</v>
      </c>
      <c r="AV9" s="19" t="str">
        <f t="shared" si="5"/>
        <v>DMSE-2023</v>
      </c>
      <c r="AW9" s="19" t="str">
        <f t="shared" si="6"/>
        <v>DMSE-2023</v>
      </c>
      <c r="AX9" s="19" t="str">
        <f t="shared" si="7"/>
        <v>DMSE-2023</v>
      </c>
      <c r="AY9" s="53" t="b">
        <f t="shared" si="8"/>
        <v>0</v>
      </c>
      <c r="AZ9" t="b">
        <f t="shared" si="9"/>
        <v>1</v>
      </c>
      <c r="BA9" t="b">
        <f>AND(AZ9,ISNUMBER(VLOOKUP(A9,'PDE 2030-ref'!A:L,1,FALSE)))</f>
        <v>1</v>
      </c>
      <c r="BB9" s="90" t="b">
        <f>AND(AZ9,NOT(ISNUMBER(VLOOKUP(A9,'PDE 2030-ref'!A:L,1,FALSE))))</f>
        <v>0</v>
      </c>
      <c r="BE9" t="str">
        <f t="shared" si="3"/>
        <v>20907438314571756271,7484526688T2020-046-B45019202320232023</v>
      </c>
      <c r="BM9" s="19">
        <f t="shared" si="10"/>
        <v>230</v>
      </c>
      <c r="BN9" s="19" t="str">
        <f t="shared" si="11"/>
        <v>Rio Grande do Sul</v>
      </c>
      <c r="BO9" s="19" t="str">
        <f>IF(AND(AC9&gt;=2022,AC9&lt;=2031),CONCATENATE(D9,"-",IF(D9="SECC LT",VLOOKUP(K9,Regiões!A:B,2,FALSE),VLOOKUP(I9,Regiões!A:B,2,FALSE))),"fora")</f>
        <v>LT-Sul</v>
      </c>
      <c r="BP9" s="19" t="str">
        <f t="shared" si="12"/>
        <v>LT-Sul-2023</v>
      </c>
      <c r="BQ9" s="19" t="str">
        <f t="shared" si="13"/>
        <v>LT-Sul-DMSE</v>
      </c>
      <c r="BR9" t="str">
        <f t="shared" si="14"/>
        <v>LT-Sul-DMSE-2023</v>
      </c>
      <c r="BS9" s="19">
        <f t="shared" si="15"/>
        <v>28135874.226334427</v>
      </c>
      <c r="BT9" s="19">
        <f t="shared" si="16"/>
        <v>15</v>
      </c>
      <c r="BU9" s="19">
        <f t="shared" si="17"/>
        <v>0</v>
      </c>
      <c r="BV9" s="19" t="str">
        <f t="shared" si="18"/>
        <v>Rio Grande do Sul</v>
      </c>
      <c r="BW9" s="19" t="str">
        <f>IF(AND(AC9&gt;=2022,AC9&lt;=2031),IF(D9="LT",CONCATENATE(D9,"-",VLOOKUP(J9,Regiões!A:B,2,FALSE)),BO9),"fora")</f>
        <v>LT-Sul</v>
      </c>
      <c r="BX9" s="19" t="str">
        <f t="shared" si="19"/>
        <v>LT-Sul-2023</v>
      </c>
      <c r="BY9" s="19" t="str">
        <f t="shared" si="20"/>
        <v>LT-Sul-DMSE</v>
      </c>
      <c r="BZ9" t="str">
        <f t="shared" si="21"/>
        <v>LT-Sul-DMSE-2023</v>
      </c>
      <c r="CA9" s="19">
        <f t="shared" si="22"/>
        <v>28135874.226334427</v>
      </c>
      <c r="CB9" s="19">
        <f t="shared" si="23"/>
        <v>15</v>
      </c>
      <c r="CC9" s="19">
        <f t="shared" si="24"/>
        <v>0</v>
      </c>
      <c r="CE9" s="3"/>
      <c r="CF9" s="9">
        <v>2022</v>
      </c>
      <c r="CG9" s="9">
        <f t="shared" ref="CG9:CO9" si="35">CF9+1</f>
        <v>2023</v>
      </c>
      <c r="CH9" s="9">
        <f t="shared" si="35"/>
        <v>2024</v>
      </c>
      <c r="CI9" s="9">
        <f t="shared" si="35"/>
        <v>2025</v>
      </c>
      <c r="CJ9" s="9">
        <f t="shared" si="35"/>
        <v>2026</v>
      </c>
      <c r="CK9" s="9">
        <f t="shared" si="35"/>
        <v>2027</v>
      </c>
      <c r="CL9" s="9">
        <f t="shared" si="35"/>
        <v>2028</v>
      </c>
      <c r="CM9" s="9">
        <f t="shared" si="35"/>
        <v>2029</v>
      </c>
      <c r="CN9" s="9">
        <f t="shared" si="35"/>
        <v>2030</v>
      </c>
      <c r="CO9" s="9">
        <f t="shared" si="35"/>
        <v>2031</v>
      </c>
      <c r="CV9" s="124" t="s">
        <v>4079</v>
      </c>
      <c r="CW9" s="129">
        <f>CJ6</f>
        <v>16590797958.269062</v>
      </c>
      <c r="CX9" s="137">
        <f>CW9/CW5</f>
        <v>0.53937953891463641</v>
      </c>
      <c r="CZ9" s="3">
        <v>2028</v>
      </c>
      <c r="DA9" s="66">
        <f t="shared" si="29"/>
        <v>0</v>
      </c>
      <c r="DB9" s="66">
        <f t="shared" si="30"/>
        <v>852336.75366061274</v>
      </c>
      <c r="DC9" s="66">
        <f t="shared" si="31"/>
        <v>10708073.076802211</v>
      </c>
      <c r="DD9" s="66">
        <f t="shared" si="32"/>
        <v>0</v>
      </c>
      <c r="DE9" s="66">
        <v>5000000</v>
      </c>
      <c r="DF9" s="128">
        <f t="shared" si="33"/>
        <v>10708073.076802211</v>
      </c>
      <c r="DG9" s="144" t="s">
        <v>4095</v>
      </c>
      <c r="DH9" s="162">
        <f>SUMIFS(O:O,AC:AC,"&gt;=2027",AC:AC,"&lt;=2031",BM:BM,800)</f>
        <v>2920</v>
      </c>
      <c r="DI9" s="155">
        <f>SUMIFS(O:O,AC:AC,"&gt;=2027",AC:AC,"&lt;=2031",BM:BM,750)</f>
        <v>0</v>
      </c>
      <c r="DJ9" s="155">
        <f>SUMIFS(O:O,AC:AC,"&gt;=2027",AC:AC,"&lt;=2031",BM:BM,600)</f>
        <v>0</v>
      </c>
      <c r="DK9" s="162">
        <f>SUMIFS(O:O,AC:AC,"&gt;=2027",AC:AC,"&lt;=2031",BM:BM,500)+SUMIFS(O:O,AC:AC,"&gt;=2027",AC:AC,"&lt;=2031",BM:BM,525)</f>
        <v>10952.000000000002</v>
      </c>
      <c r="DL9" s="155">
        <f>SUMIFS(O:O,AC:AC,"&gt;=2027",AC:AC,"&lt;=2031",BM:BM,440)</f>
        <v>11</v>
      </c>
      <c r="DM9" s="155">
        <f>SUMIFS(O:O,AC:AC,"&gt;=2027",AC:AC,"&lt;=2031",BM:BM,345)</f>
        <v>133.92000000000002</v>
      </c>
      <c r="DN9" s="162">
        <f>SUMIFS(O:O,AC:AC,"&gt;=2027",AC:AC,"&lt;=2031",BM:BM,230)</f>
        <v>2255.5</v>
      </c>
      <c r="DO9" s="160">
        <f>SUM(DH9:DN10)</f>
        <v>16272.420000000002</v>
      </c>
    </row>
    <row r="10" spans="1:120" ht="15.75" thickBot="1" x14ac:dyDescent="0.3">
      <c r="A10" s="73">
        <v>18438</v>
      </c>
      <c r="B10" s="26" t="s">
        <v>33</v>
      </c>
      <c r="C10" s="26" t="s">
        <v>200</v>
      </c>
      <c r="D10" s="26" t="s">
        <v>15</v>
      </c>
      <c r="E10" s="26" t="s">
        <v>16</v>
      </c>
      <c r="F10" s="26" t="s">
        <v>201</v>
      </c>
      <c r="G10" s="26" t="s">
        <v>202</v>
      </c>
      <c r="H10" s="26" t="s">
        <v>4047</v>
      </c>
      <c r="I10" s="26" t="s">
        <v>1463</v>
      </c>
      <c r="J10" s="26" t="s">
        <v>1463</v>
      </c>
      <c r="K10" s="26" t="s">
        <v>20</v>
      </c>
      <c r="L10" s="26" t="s">
        <v>19</v>
      </c>
      <c r="M10" s="74">
        <v>43831</v>
      </c>
      <c r="N10" s="74">
        <v>44986</v>
      </c>
      <c r="O10" s="26">
        <v>378</v>
      </c>
      <c r="P10" s="26">
        <v>0</v>
      </c>
      <c r="Q10" s="26">
        <f t="shared" si="4"/>
        <v>1201704983.4103246</v>
      </c>
      <c r="R10" s="26">
        <v>1201704.9834103247</v>
      </c>
      <c r="S10" s="26" t="s">
        <v>21</v>
      </c>
      <c r="T10" s="26" t="s">
        <v>1927</v>
      </c>
      <c r="U10" s="75">
        <v>45006</v>
      </c>
      <c r="V10" s="19" t="b">
        <f>AND(NOT(ISNUMBER(VLOOKUP(A10,PETPELP_1Sem2021!A:A,1,FALSE))),L10="Estudo/Consolidação")</f>
        <v>0</v>
      </c>
      <c r="W10" s="54" t="str">
        <f>IF(ISNUMBER(VLOOKUP(A10,'Leilões 2021'!A:P,16,FALSE)),VLOOKUP(A10,'Leilões 2021'!A:P,16,FALSE),"")</f>
        <v/>
      </c>
      <c r="X10" s="53" t="str">
        <f>IF(ISNUMBER(VLOOKUP(A10,PETPELP_1Sem2021!A:K,9,FALSE)),VLOOKUP(A10,PETPELP_1Sem2021!A:K,9,FALSE),"")</f>
        <v/>
      </c>
      <c r="Y10" s="53" t="str">
        <f>IF(ISNUMBER(VLOOKUP(A10,'Resposta dos GETs'!A:B,2,FALSE)),VLOOKUP(A10,'Resposta dos GETs'!A:B,2,FALSE),"")</f>
        <v/>
      </c>
      <c r="Z10" s="19"/>
      <c r="AB10" s="53">
        <f t="shared" si="0"/>
        <v>2023</v>
      </c>
      <c r="AC10" s="53">
        <f t="shared" si="1"/>
        <v>2023</v>
      </c>
      <c r="AD10" s="53">
        <f t="shared" si="2"/>
        <v>2023</v>
      </c>
      <c r="AV10" s="19" t="str">
        <f t="shared" si="5"/>
        <v>DMSE-2023</v>
      </c>
      <c r="AW10" s="19" t="str">
        <f t="shared" si="6"/>
        <v>DMSE-2023</v>
      </c>
      <c r="AX10" s="19" t="str">
        <f t="shared" si="7"/>
        <v>DMSE-2023</v>
      </c>
      <c r="AY10" s="53" t="b">
        <f t="shared" si="8"/>
        <v>0</v>
      </c>
      <c r="AZ10" t="b">
        <f t="shared" si="9"/>
        <v>1</v>
      </c>
      <c r="BA10" t="b">
        <f>AND(AZ10,ISNUMBER(VLOOKUP(A10,'PDE 2030-ref'!A:L,1,FALSE)))</f>
        <v>1</v>
      </c>
      <c r="BB10" s="90" t="b">
        <f>AND(AZ10,NOT(ISNUMBER(VLOOKUP(A10,'PDE 2030-ref'!A:L,1,FALSE))))</f>
        <v>0</v>
      </c>
      <c r="BE10" t="str">
        <f t="shared" si="3"/>
        <v>1843843831449861201704,98341032T2018-06345006202320232023</v>
      </c>
      <c r="BM10" s="19">
        <f t="shared" si="10"/>
        <v>500</v>
      </c>
      <c r="BN10" s="19" t="str">
        <f t="shared" si="11"/>
        <v>Pará</v>
      </c>
      <c r="BO10" s="19" t="str">
        <f>IF(AND(AC10&gt;=2022,AC10&lt;=2031),CONCATENATE(D10,"-",IF(D10="SECC LT",VLOOKUP(K10,Regiões!A:B,2,FALSE),VLOOKUP(I10,Regiões!A:B,2,FALSE))),"fora")</f>
        <v>LT-Norte</v>
      </c>
      <c r="BP10" s="19" t="str">
        <f t="shared" si="12"/>
        <v>LT-Norte-2023</v>
      </c>
      <c r="BQ10" s="19" t="str">
        <f t="shared" si="13"/>
        <v>LT-Norte-DMSE</v>
      </c>
      <c r="BR10" t="str">
        <f t="shared" si="14"/>
        <v>LT-Norte-DMSE-2023</v>
      </c>
      <c r="BS10" s="19">
        <f t="shared" si="15"/>
        <v>600852491.70516229</v>
      </c>
      <c r="BT10" s="19">
        <f t="shared" si="16"/>
        <v>189</v>
      </c>
      <c r="BU10" s="19">
        <f t="shared" si="17"/>
        <v>0</v>
      </c>
      <c r="BV10" s="19" t="str">
        <f t="shared" si="18"/>
        <v>Pará</v>
      </c>
      <c r="BW10" s="19" t="str">
        <f>IF(AND(AC10&gt;=2022,AC10&lt;=2031),IF(D10="LT",CONCATENATE(D10,"-",VLOOKUP(J10,Regiões!A:B,2,FALSE)),BO10),"fora")</f>
        <v>LT-Norte</v>
      </c>
      <c r="BX10" s="19" t="str">
        <f t="shared" si="19"/>
        <v>LT-Norte-2023</v>
      </c>
      <c r="BY10" s="19" t="str">
        <f t="shared" si="20"/>
        <v>LT-Norte-DMSE</v>
      </c>
      <c r="BZ10" t="str">
        <f t="shared" si="21"/>
        <v>LT-Norte-DMSE-2023</v>
      </c>
      <c r="CA10" s="19">
        <f t="shared" si="22"/>
        <v>600852491.70516229</v>
      </c>
      <c r="CB10" s="19">
        <f t="shared" si="23"/>
        <v>189</v>
      </c>
      <c r="CC10" s="19">
        <f t="shared" si="24"/>
        <v>0</v>
      </c>
      <c r="CE10" s="9" t="s">
        <v>4049</v>
      </c>
      <c r="CF10" s="130">
        <f t="shared" ref="CF10:CO13" si="36">SUMIF($BP:$BP,CONCATENATE("LT","-",$CE10,"-",CF$9),$BT:$BT)+SUMIF($BP:$BP,CONCATENATE("SECC LT","-",$CE10,"-",CF$9),$BT:$BT)+SUMIF($BX:$BX,CONCATENATE("LT","-",$CE10,"-",CF$9),$CB:$CB)+SUMIF($BX:$BX,CONCATENATE("SECC LT","-",$CE10,"-",CF$9),$CB:$CB)</f>
        <v>2159.6</v>
      </c>
      <c r="CG10" s="130">
        <f t="shared" si="36"/>
        <v>1778</v>
      </c>
      <c r="CH10" s="130">
        <f t="shared" si="36"/>
        <v>158</v>
      </c>
      <c r="CI10" s="130">
        <f t="shared" si="36"/>
        <v>817.52</v>
      </c>
      <c r="CJ10" s="130">
        <f t="shared" si="36"/>
        <v>869.6</v>
      </c>
      <c r="CK10" s="130">
        <f t="shared" si="36"/>
        <v>2971.6000000000004</v>
      </c>
      <c r="CL10" s="130">
        <f t="shared" si="36"/>
        <v>1865</v>
      </c>
      <c r="CM10" s="130">
        <f t="shared" si="36"/>
        <v>1352</v>
      </c>
      <c r="CN10" s="130">
        <f t="shared" si="36"/>
        <v>229.52</v>
      </c>
      <c r="CO10" s="130">
        <f t="shared" si="36"/>
        <v>3373.6000000000004</v>
      </c>
      <c r="CZ10" s="3">
        <v>2029</v>
      </c>
      <c r="DA10" s="66">
        <f t="shared" si="29"/>
        <v>0</v>
      </c>
      <c r="DB10" s="66">
        <f t="shared" si="30"/>
        <v>3884048.030590775</v>
      </c>
      <c r="DC10" s="66">
        <f t="shared" si="31"/>
        <v>3893694.7705217581</v>
      </c>
      <c r="DD10" s="66">
        <f t="shared" si="32"/>
        <v>0</v>
      </c>
      <c r="DE10" s="66">
        <v>5000000</v>
      </c>
      <c r="DF10" s="128">
        <f t="shared" si="33"/>
        <v>3893694.7705217581</v>
      </c>
      <c r="DG10" s="140" t="s">
        <v>4100</v>
      </c>
      <c r="DH10" s="163"/>
      <c r="DI10" s="156"/>
      <c r="DJ10" s="156"/>
      <c r="DK10" s="163"/>
      <c r="DL10" s="156"/>
      <c r="DM10" s="156"/>
      <c r="DN10" s="163"/>
      <c r="DO10" s="161"/>
    </row>
    <row r="11" spans="1:120" ht="15.75" thickBot="1" x14ac:dyDescent="0.3">
      <c r="A11" s="76">
        <v>18468</v>
      </c>
      <c r="B11" s="23" t="s">
        <v>33</v>
      </c>
      <c r="C11" s="23" t="s">
        <v>283</v>
      </c>
      <c r="D11" s="23" t="s">
        <v>15</v>
      </c>
      <c r="E11" s="23" t="s">
        <v>16</v>
      </c>
      <c r="F11" s="23" t="s">
        <v>284</v>
      </c>
      <c r="G11" s="23" t="s">
        <v>285</v>
      </c>
      <c r="H11" s="23" t="s">
        <v>4048</v>
      </c>
      <c r="I11" s="23" t="s">
        <v>1498</v>
      </c>
      <c r="J11" s="23" t="s">
        <v>1535</v>
      </c>
      <c r="K11" s="23" t="s">
        <v>20</v>
      </c>
      <c r="L11" s="23" t="s">
        <v>19</v>
      </c>
      <c r="M11" s="77">
        <v>43101</v>
      </c>
      <c r="N11" s="77">
        <v>44682</v>
      </c>
      <c r="O11" s="23">
        <v>95</v>
      </c>
      <c r="P11" s="26">
        <v>0</v>
      </c>
      <c r="Q11" s="26">
        <f t="shared" si="4"/>
        <v>95005325.349586025</v>
      </c>
      <c r="R11" s="23">
        <v>95005.325349586026</v>
      </c>
      <c r="S11" s="23" t="s">
        <v>21</v>
      </c>
      <c r="T11" s="23" t="s">
        <v>1948</v>
      </c>
      <c r="U11" s="78">
        <v>44711</v>
      </c>
      <c r="V11" s="19" t="b">
        <f>AND(NOT(ISNUMBER(VLOOKUP(A11,PETPELP_1Sem2021!A:A,1,FALSE))),L11="Estudo/Consolidação")</f>
        <v>0</v>
      </c>
      <c r="W11" s="54" t="str">
        <f>IF(ISNUMBER(VLOOKUP(A11,'Leilões 2021'!A:P,16,FALSE)),VLOOKUP(A11,'Leilões 2021'!A:P,16,FALSE),"")</f>
        <v/>
      </c>
      <c r="X11" s="53" t="str">
        <f>IF(ISNUMBER(VLOOKUP(A11,PETPELP_1Sem2021!A:K,9,FALSE)),VLOOKUP(A11,PETPELP_1Sem2021!A:K,9,FALSE),"")</f>
        <v/>
      </c>
      <c r="Y11" s="53" t="str">
        <f>IF(ISNUMBER(VLOOKUP(A11,'Resposta dos GETs'!A:B,2,FALSE)),VLOOKUP(A11,'Resposta dos GETs'!A:B,2,FALSE),"")</f>
        <v/>
      </c>
      <c r="Z11" s="19"/>
      <c r="AB11" s="53">
        <f t="shared" si="0"/>
        <v>2022</v>
      </c>
      <c r="AC11" s="53">
        <f t="shared" si="1"/>
        <v>2022</v>
      </c>
      <c r="AD11" s="53">
        <f t="shared" si="2"/>
        <v>2022</v>
      </c>
      <c r="AV11" s="19" t="str">
        <f t="shared" si="5"/>
        <v>DMSE-2022</v>
      </c>
      <c r="AW11" s="19" t="str">
        <f t="shared" si="6"/>
        <v>DMSE-2022</v>
      </c>
      <c r="AX11" s="19" t="str">
        <f t="shared" si="7"/>
        <v>DMSE-2022</v>
      </c>
      <c r="AY11" s="53" t="b">
        <f t="shared" si="8"/>
        <v>0</v>
      </c>
      <c r="AZ11" t="b">
        <f t="shared" si="9"/>
        <v>1</v>
      </c>
      <c r="BA11" t="b">
        <f>AND(AZ11,ISNUMBER(VLOOKUP(A11,'PDE 2030-ref'!A:L,1,FALSE)))</f>
        <v>1</v>
      </c>
      <c r="BB11" s="90" t="b">
        <f>AND(AZ11,NOT(ISNUMBER(VLOOKUP(A11,'PDE 2030-ref'!A:L,1,FALSE))))</f>
        <v>0</v>
      </c>
      <c r="BE11" t="str">
        <f t="shared" si="3"/>
        <v>18468431014468295005,325349586T2018-06544711202220222022</v>
      </c>
      <c r="BM11" s="19">
        <f t="shared" si="10"/>
        <v>230</v>
      </c>
      <c r="BN11" s="19" t="str">
        <f t="shared" si="11"/>
        <v>Piauí</v>
      </c>
      <c r="BO11" s="19" t="str">
        <f>IF(AND(AC11&gt;=2022,AC11&lt;=2031),CONCATENATE(D11,"-",IF(D11="SECC LT",VLOOKUP(K11,Regiões!A:B,2,FALSE),VLOOKUP(I11,Regiões!A:B,2,FALSE))),"fora")</f>
        <v>LT-Nordeste</v>
      </c>
      <c r="BP11" s="19" t="str">
        <f t="shared" si="12"/>
        <v>LT-Nordeste-2022</v>
      </c>
      <c r="BQ11" s="19" t="str">
        <f t="shared" si="13"/>
        <v>LT-Nordeste-DMSE</v>
      </c>
      <c r="BR11" t="str">
        <f t="shared" si="14"/>
        <v>LT-Nordeste-DMSE-2022</v>
      </c>
      <c r="BS11" s="19">
        <f t="shared" si="15"/>
        <v>47502662.674793012</v>
      </c>
      <c r="BT11" s="19">
        <f t="shared" si="16"/>
        <v>47.5</v>
      </c>
      <c r="BU11" s="19">
        <f t="shared" si="17"/>
        <v>0</v>
      </c>
      <c r="BV11" s="19" t="str">
        <f t="shared" si="18"/>
        <v>Maranhão</v>
      </c>
      <c r="BW11" s="19" t="str">
        <f>IF(AND(AC11&gt;=2022,AC11&lt;=2031),IF(D11="LT",CONCATENATE(D11,"-",VLOOKUP(J11,Regiões!A:B,2,FALSE)),BO11),"fora")</f>
        <v>LT-Norte</v>
      </c>
      <c r="BX11" s="19" t="str">
        <f t="shared" si="19"/>
        <v>LT-Norte-2022</v>
      </c>
      <c r="BY11" s="19" t="str">
        <f t="shared" si="20"/>
        <v>LT-Norte-DMSE</v>
      </c>
      <c r="BZ11" t="str">
        <f t="shared" si="21"/>
        <v>LT-Norte-DMSE-2022</v>
      </c>
      <c r="CA11" s="19">
        <f t="shared" si="22"/>
        <v>47502662.674793012</v>
      </c>
      <c r="CB11" s="19">
        <f t="shared" si="23"/>
        <v>47.5</v>
      </c>
      <c r="CC11" s="19">
        <f t="shared" si="24"/>
        <v>0</v>
      </c>
      <c r="CE11" s="9" t="s">
        <v>4051</v>
      </c>
      <c r="CF11" s="130">
        <f t="shared" si="36"/>
        <v>4278.5</v>
      </c>
      <c r="CG11" s="130">
        <f t="shared" si="36"/>
        <v>1215.6000000000001</v>
      </c>
      <c r="CH11" s="130">
        <f t="shared" si="36"/>
        <v>47.5</v>
      </c>
      <c r="CI11" s="130">
        <f t="shared" si="36"/>
        <v>0</v>
      </c>
      <c r="CJ11" s="130">
        <f t="shared" si="36"/>
        <v>108.43</v>
      </c>
      <c r="CK11" s="130">
        <f t="shared" si="36"/>
        <v>559.20000000000005</v>
      </c>
      <c r="CL11" s="130">
        <f t="shared" si="36"/>
        <v>0</v>
      </c>
      <c r="CM11" s="130">
        <f t="shared" si="36"/>
        <v>0</v>
      </c>
      <c r="CN11" s="130">
        <f t="shared" si="36"/>
        <v>1544.7</v>
      </c>
      <c r="CO11" s="130">
        <f t="shared" si="36"/>
        <v>115.79999999999998</v>
      </c>
      <c r="CU11" t="s">
        <v>4116</v>
      </c>
      <c r="CV11" s="124" t="s">
        <v>4114</v>
      </c>
      <c r="CW11" s="129">
        <f>SUMIFS(R:R,AB:AB,"&gt;=2022",L:L,"DMSE")+SUMIFS(R:R,AB:AB,"&gt;=2022",L:L,"Outorga")</f>
        <v>51788634.989437252</v>
      </c>
      <c r="CZ11" s="3">
        <v>2030</v>
      </c>
      <c r="DA11" s="66">
        <f t="shared" si="29"/>
        <v>0</v>
      </c>
      <c r="DB11" s="66">
        <f t="shared" si="30"/>
        <v>4141120.0144131118</v>
      </c>
      <c r="DC11" s="66">
        <f t="shared" si="31"/>
        <v>6432734.7224926315</v>
      </c>
      <c r="DD11" s="66">
        <f t="shared" si="32"/>
        <v>0</v>
      </c>
      <c r="DE11" s="66">
        <v>5000000</v>
      </c>
      <c r="DF11" s="128">
        <f t="shared" si="33"/>
        <v>6432734.7224926315</v>
      </c>
      <c r="DG11" s="145" t="s">
        <v>4101</v>
      </c>
      <c r="DH11" s="146">
        <f>DH4+DH5</f>
        <v>12124</v>
      </c>
      <c r="DI11" s="146">
        <f t="shared" ref="DI11:DO11" si="37">DI4+DI5</f>
        <v>2683</v>
      </c>
      <c r="DJ11" s="146">
        <f t="shared" si="37"/>
        <v>12816</v>
      </c>
      <c r="DK11" s="146">
        <f t="shared" si="37"/>
        <v>86762.72</v>
      </c>
      <c r="DL11" s="146">
        <f t="shared" si="37"/>
        <v>6945.9</v>
      </c>
      <c r="DM11" s="146">
        <f t="shared" si="37"/>
        <v>11885.32</v>
      </c>
      <c r="DN11" s="146">
        <f t="shared" si="37"/>
        <v>75689.58</v>
      </c>
      <c r="DO11" s="152">
        <f t="shared" si="37"/>
        <v>208906.52</v>
      </c>
      <c r="DP11" s="153"/>
    </row>
    <row r="12" spans="1:120" x14ac:dyDescent="0.25">
      <c r="A12" s="73">
        <v>18704</v>
      </c>
      <c r="B12" s="26" t="s">
        <v>78</v>
      </c>
      <c r="C12" s="26" t="s">
        <v>203</v>
      </c>
      <c r="D12" s="26" t="s">
        <v>15</v>
      </c>
      <c r="E12" s="26" t="s">
        <v>16</v>
      </c>
      <c r="F12" s="26" t="s">
        <v>204</v>
      </c>
      <c r="G12" s="26" t="s">
        <v>205</v>
      </c>
      <c r="H12" s="26" t="s">
        <v>4051</v>
      </c>
      <c r="I12" s="26" t="s">
        <v>1474</v>
      </c>
      <c r="J12" s="26" t="s">
        <v>1474</v>
      </c>
      <c r="K12" s="26" t="s">
        <v>20</v>
      </c>
      <c r="L12" s="26" t="s">
        <v>19</v>
      </c>
      <c r="M12" s="74">
        <v>42370</v>
      </c>
      <c r="N12" s="74">
        <v>44621</v>
      </c>
      <c r="O12" s="26">
        <v>29</v>
      </c>
      <c r="P12" s="26">
        <v>0</v>
      </c>
      <c r="Q12" s="26">
        <f t="shared" si="4"/>
        <v>52922110</v>
      </c>
      <c r="R12" s="26">
        <v>52922.11</v>
      </c>
      <c r="S12" s="26" t="s">
        <v>21</v>
      </c>
      <c r="T12" s="26" t="s">
        <v>1928</v>
      </c>
      <c r="U12" s="75">
        <v>44468</v>
      </c>
      <c r="V12" s="19" t="b">
        <f>AND(NOT(ISNUMBER(VLOOKUP(A12,PETPELP_1Sem2021!A:A,1,FALSE))),L12="Estudo/Consolidação")</f>
        <v>0</v>
      </c>
      <c r="W12" s="54" t="str">
        <f>IF(ISNUMBER(VLOOKUP(A12,'Leilões 2021'!A:P,16,FALSE)),VLOOKUP(A12,'Leilões 2021'!A:P,16,FALSE),"")</f>
        <v/>
      </c>
      <c r="X12" s="53" t="str">
        <f>IF(ISNUMBER(VLOOKUP(A12,PETPELP_1Sem2021!A:K,9,FALSE)),VLOOKUP(A12,PETPELP_1Sem2021!A:K,9,FALSE),"")</f>
        <v/>
      </c>
      <c r="Y12" s="53" t="str">
        <f>IF(ISNUMBER(VLOOKUP(A12,'Resposta dos GETs'!A:B,2,FALSE)),VLOOKUP(A12,'Resposta dos GETs'!A:B,2,FALSE),"")</f>
        <v/>
      </c>
      <c r="Z12" s="19"/>
      <c r="AB12" s="53">
        <f t="shared" si="0"/>
        <v>2021</v>
      </c>
      <c r="AC12" s="53">
        <f t="shared" si="1"/>
        <v>2021</v>
      </c>
      <c r="AD12" s="53">
        <f t="shared" si="2"/>
        <v>2021</v>
      </c>
      <c r="AV12" s="19" t="str">
        <f t="shared" si="5"/>
        <v>DMSE-2021</v>
      </c>
      <c r="AW12" s="19" t="str">
        <f t="shared" si="6"/>
        <v>DMSE-2021</v>
      </c>
      <c r="AX12" s="19" t="str">
        <f t="shared" si="7"/>
        <v>DMSE-2021</v>
      </c>
      <c r="AY12" s="53" t="b">
        <f t="shared" si="8"/>
        <v>1</v>
      </c>
      <c r="AZ12" t="b">
        <f t="shared" si="9"/>
        <v>0</v>
      </c>
      <c r="BA12" t="b">
        <f>AND(AZ12,ISNUMBER(VLOOKUP(A12,'PDE 2030-ref'!A:L,1,FALSE)))</f>
        <v>0</v>
      </c>
      <c r="BB12" s="90" t="b">
        <f>AND(AZ12,NOT(ISNUMBER(VLOOKUP(A12,'PDE 2030-ref'!A:L,1,FALSE))))</f>
        <v>0</v>
      </c>
      <c r="BE12" t="str">
        <f t="shared" si="3"/>
        <v>18704423704462152922,11T2011-170-C44468202120212021</v>
      </c>
      <c r="BM12" s="19">
        <f t="shared" si="10"/>
        <v>230</v>
      </c>
      <c r="BN12" s="19" t="str">
        <f t="shared" si="11"/>
        <v>Rio Grande do Sul</v>
      </c>
      <c r="BO12" s="19" t="str">
        <f>IF(AND(AC12&gt;=2022,AC12&lt;=2031),CONCATENATE(D12,"-",IF(D12="SECC LT",VLOOKUP(K12,Regiões!A:B,2,FALSE),VLOOKUP(I12,Regiões!A:B,2,FALSE))),"fora")</f>
        <v>fora</v>
      </c>
      <c r="BP12" s="19" t="str">
        <f t="shared" si="12"/>
        <v>fora-2021</v>
      </c>
      <c r="BQ12" s="19" t="str">
        <f t="shared" si="13"/>
        <v>fora-DMSE</v>
      </c>
      <c r="BR12" t="str">
        <f t="shared" si="14"/>
        <v>fora-DMSE-2021</v>
      </c>
      <c r="BS12" s="19">
        <f t="shared" si="15"/>
        <v>26461055</v>
      </c>
      <c r="BT12" s="19">
        <f t="shared" si="16"/>
        <v>14.5</v>
      </c>
      <c r="BU12" s="19">
        <f t="shared" si="17"/>
        <v>0</v>
      </c>
      <c r="BV12" s="19" t="str">
        <f t="shared" si="18"/>
        <v>Rio Grande do Sul</v>
      </c>
      <c r="BW12" s="19" t="str">
        <f>IF(AND(AC12&gt;=2022,AC12&lt;=2031),IF(D12="LT",CONCATENATE(D12,"-",VLOOKUP(J12,Regiões!A:B,2,FALSE)),BO12),"fora")</f>
        <v>fora</v>
      </c>
      <c r="BX12" s="19" t="str">
        <f t="shared" si="19"/>
        <v>fora-2021</v>
      </c>
      <c r="BY12" s="19" t="str">
        <f t="shared" si="20"/>
        <v>fora-DMSE</v>
      </c>
      <c r="BZ12" t="str">
        <f t="shared" si="21"/>
        <v>fora-DMSE-2021</v>
      </c>
      <c r="CA12" s="19">
        <f t="shared" si="22"/>
        <v>26461055</v>
      </c>
      <c r="CB12" s="19">
        <f t="shared" si="23"/>
        <v>14.5</v>
      </c>
      <c r="CC12" s="19">
        <f t="shared" si="24"/>
        <v>0</v>
      </c>
      <c r="CE12" s="9" t="s">
        <v>4047</v>
      </c>
      <c r="CF12" s="130">
        <f t="shared" si="36"/>
        <v>428.1</v>
      </c>
      <c r="CG12" s="130">
        <f t="shared" si="36"/>
        <v>581.59999999999991</v>
      </c>
      <c r="CH12" s="130">
        <f t="shared" si="36"/>
        <v>654.85</v>
      </c>
      <c r="CI12" s="130">
        <f t="shared" si="36"/>
        <v>515.5</v>
      </c>
      <c r="CJ12" s="130">
        <f t="shared" si="36"/>
        <v>35</v>
      </c>
      <c r="CK12" s="130">
        <f t="shared" si="36"/>
        <v>2049.5</v>
      </c>
      <c r="CL12" s="130">
        <f t="shared" si="36"/>
        <v>1484</v>
      </c>
      <c r="CM12" s="130">
        <f t="shared" si="36"/>
        <v>79</v>
      </c>
      <c r="CN12" s="130">
        <f t="shared" si="36"/>
        <v>0</v>
      </c>
      <c r="CO12" s="130">
        <f t="shared" si="36"/>
        <v>146</v>
      </c>
      <c r="CV12" s="124" t="s">
        <v>4115</v>
      </c>
      <c r="CW12" s="129">
        <f>SUMIFS(R:R,AB:AB,"&gt;=2022",AB:AB,"&lt;=2031",L:L,"Estudo/Consolidação")+20000000</f>
        <v>74588423.774474859</v>
      </c>
      <c r="CZ12" s="3">
        <v>2031</v>
      </c>
      <c r="DA12" s="66">
        <f t="shared" si="29"/>
        <v>0</v>
      </c>
      <c r="DB12" s="66">
        <f t="shared" si="30"/>
        <v>8451250.2386743538</v>
      </c>
      <c r="DC12" s="66">
        <f t="shared" si="31"/>
        <v>10100041.851561481</v>
      </c>
      <c r="DD12" s="66">
        <f t="shared" si="32"/>
        <v>0</v>
      </c>
      <c r="DE12" s="66">
        <v>5000000</v>
      </c>
      <c r="DF12" s="128">
        <f t="shared" si="33"/>
        <v>10100041.851561481</v>
      </c>
    </row>
    <row r="13" spans="1:120" ht="15.75" thickBot="1" x14ac:dyDescent="0.3">
      <c r="A13" s="76">
        <v>18716</v>
      </c>
      <c r="B13" s="23" t="s">
        <v>33</v>
      </c>
      <c r="C13" s="23" t="s">
        <v>34</v>
      </c>
      <c r="D13" s="23" t="s">
        <v>15</v>
      </c>
      <c r="E13" s="23" t="s">
        <v>16</v>
      </c>
      <c r="F13" s="23" t="s">
        <v>35</v>
      </c>
      <c r="G13" s="23" t="s">
        <v>36</v>
      </c>
      <c r="H13" s="23" t="s">
        <v>4048</v>
      </c>
      <c r="I13" s="23" t="s">
        <v>1476</v>
      </c>
      <c r="J13" s="23" t="s">
        <v>1476</v>
      </c>
      <c r="K13" s="23" t="s">
        <v>20</v>
      </c>
      <c r="L13" s="23" t="s">
        <v>19</v>
      </c>
      <c r="M13" s="77">
        <v>40909</v>
      </c>
      <c r="N13" s="77">
        <v>44593</v>
      </c>
      <c r="O13" s="23">
        <v>117</v>
      </c>
      <c r="P13" s="26">
        <v>0</v>
      </c>
      <c r="Q13" s="26">
        <f t="shared" si="4"/>
        <v>105852650</v>
      </c>
      <c r="R13" s="23">
        <v>105852.65</v>
      </c>
      <c r="S13" s="23" t="s">
        <v>21</v>
      </c>
      <c r="T13" s="23" t="s">
        <v>1897</v>
      </c>
      <c r="U13" s="78">
        <v>44434</v>
      </c>
      <c r="V13" s="19" t="b">
        <f>AND(NOT(ISNUMBER(VLOOKUP(A13,PETPELP_1Sem2021!A:A,1,FALSE))),L13="Estudo/Consolidação")</f>
        <v>0</v>
      </c>
      <c r="W13" s="54" t="str">
        <f>IF(ISNUMBER(VLOOKUP(A13,'Leilões 2021'!A:P,16,FALSE)),VLOOKUP(A13,'Leilões 2021'!A:P,16,FALSE),"")</f>
        <v/>
      </c>
      <c r="X13" s="53" t="str">
        <f>IF(ISNUMBER(VLOOKUP(A13,PETPELP_1Sem2021!A:K,9,FALSE)),VLOOKUP(A13,PETPELP_1Sem2021!A:K,9,FALSE),"")</f>
        <v/>
      </c>
      <c r="Y13" s="53" t="str">
        <f>IF(ISNUMBER(VLOOKUP(A13,'Resposta dos GETs'!A:B,2,FALSE)),VLOOKUP(A13,'Resposta dos GETs'!A:B,2,FALSE),"")</f>
        <v/>
      </c>
      <c r="Z13" s="19"/>
      <c r="AB13" s="53">
        <f t="shared" si="0"/>
        <v>2021</v>
      </c>
      <c r="AC13" s="53">
        <f t="shared" si="1"/>
        <v>2021</v>
      </c>
      <c r="AD13" s="53">
        <f t="shared" si="2"/>
        <v>2021</v>
      </c>
      <c r="AV13" s="19" t="str">
        <f t="shared" si="5"/>
        <v>DMSE-2021</v>
      </c>
      <c r="AW13" s="19" t="str">
        <f t="shared" si="6"/>
        <v>DMSE-2021</v>
      </c>
      <c r="AX13" s="19" t="str">
        <f t="shared" si="7"/>
        <v>DMSE-2021</v>
      </c>
      <c r="AY13" s="53" t="b">
        <f t="shared" si="8"/>
        <v>1</v>
      </c>
      <c r="AZ13" t="b">
        <f t="shared" si="9"/>
        <v>0</v>
      </c>
      <c r="BA13" t="b">
        <f>AND(AZ13,ISNUMBER(VLOOKUP(A13,'PDE 2030-ref'!A:L,1,FALSE)))</f>
        <v>0</v>
      </c>
      <c r="BB13" s="90" t="b">
        <f>AND(AZ13,NOT(ISNUMBER(VLOOKUP(A13,'PDE 2030-ref'!A:L,1,FALSE))))</f>
        <v>0</v>
      </c>
      <c r="BE13" t="str">
        <f t="shared" si="3"/>
        <v>187164090944593105852,65T2011-19244434202120212021</v>
      </c>
      <c r="BM13" s="19">
        <f t="shared" si="10"/>
        <v>230</v>
      </c>
      <c r="BN13" s="19" t="str">
        <f t="shared" si="11"/>
        <v>Bahia</v>
      </c>
      <c r="BO13" s="19" t="str">
        <f>IF(AND(AC13&gt;=2022,AC13&lt;=2031),CONCATENATE(D13,"-",IF(D13="SECC LT",VLOOKUP(K13,Regiões!A:B,2,FALSE),VLOOKUP(I13,Regiões!A:B,2,FALSE))),"fora")</f>
        <v>fora</v>
      </c>
      <c r="BP13" s="19" t="str">
        <f t="shared" si="12"/>
        <v>fora-2021</v>
      </c>
      <c r="BQ13" s="19" t="str">
        <f t="shared" si="13"/>
        <v>fora-DMSE</v>
      </c>
      <c r="BR13" t="str">
        <f t="shared" si="14"/>
        <v>fora-DMSE-2021</v>
      </c>
      <c r="BS13" s="19">
        <f t="shared" si="15"/>
        <v>52926325</v>
      </c>
      <c r="BT13" s="19">
        <f t="shared" si="16"/>
        <v>58.5</v>
      </c>
      <c r="BU13" s="19">
        <f t="shared" si="17"/>
        <v>0</v>
      </c>
      <c r="BV13" s="19" t="str">
        <f t="shared" si="18"/>
        <v>Bahia</v>
      </c>
      <c r="BW13" s="19" t="str">
        <f>IF(AND(AC13&gt;=2022,AC13&lt;=2031),IF(D13="LT",CONCATENATE(D13,"-",VLOOKUP(J13,Regiões!A:B,2,FALSE)),BO13),"fora")</f>
        <v>fora</v>
      </c>
      <c r="BX13" s="19" t="str">
        <f t="shared" si="19"/>
        <v>fora-2021</v>
      </c>
      <c r="BY13" s="19" t="str">
        <f t="shared" si="20"/>
        <v>fora-DMSE</v>
      </c>
      <c r="BZ13" t="str">
        <f t="shared" si="21"/>
        <v>fora-DMSE-2021</v>
      </c>
      <c r="CA13" s="19">
        <f t="shared" si="22"/>
        <v>52926325</v>
      </c>
      <c r="CB13" s="19">
        <f t="shared" si="23"/>
        <v>58.5</v>
      </c>
      <c r="CC13" s="19">
        <f t="shared" si="24"/>
        <v>0</v>
      </c>
      <c r="CE13" s="9" t="s">
        <v>4048</v>
      </c>
      <c r="CF13" s="130">
        <f t="shared" si="36"/>
        <v>553.5</v>
      </c>
      <c r="CG13" s="130">
        <f t="shared" si="36"/>
        <v>1111.5999999999999</v>
      </c>
      <c r="CH13" s="130">
        <f t="shared" si="36"/>
        <v>400</v>
      </c>
      <c r="CI13" s="130">
        <f t="shared" si="36"/>
        <v>465.1</v>
      </c>
      <c r="CJ13" s="130">
        <f t="shared" si="36"/>
        <v>1182.9000000000001</v>
      </c>
      <c r="CK13" s="130">
        <f t="shared" si="36"/>
        <v>0</v>
      </c>
      <c r="CL13" s="130">
        <f t="shared" si="36"/>
        <v>98.4</v>
      </c>
      <c r="CM13" s="130">
        <f t="shared" si="36"/>
        <v>142</v>
      </c>
      <c r="CN13" s="130">
        <f t="shared" si="36"/>
        <v>262.10000000000002</v>
      </c>
      <c r="CO13" s="130">
        <f t="shared" si="36"/>
        <v>0</v>
      </c>
      <c r="CW13" s="128">
        <f>SUM(CW11:CW12)</f>
        <v>126377058.76391211</v>
      </c>
      <c r="CZ13" s="53"/>
      <c r="DA13" s="68"/>
      <c r="DB13" s="68"/>
      <c r="DC13" s="68"/>
      <c r="DD13" s="68"/>
      <c r="DE13" s="68"/>
      <c r="DG13" s="170" t="s">
        <v>4118</v>
      </c>
      <c r="DH13" s="170"/>
      <c r="DI13" s="170"/>
      <c r="DJ13" s="170"/>
      <c r="DK13" s="170"/>
      <c r="DL13" s="170"/>
      <c r="DM13" s="170"/>
    </row>
    <row r="14" spans="1:120" ht="15.75" thickBot="1" x14ac:dyDescent="0.3">
      <c r="A14" s="73">
        <v>18857</v>
      </c>
      <c r="B14" s="26" t="s">
        <v>78</v>
      </c>
      <c r="C14" s="26" t="s">
        <v>209</v>
      </c>
      <c r="D14" s="26" t="s">
        <v>15</v>
      </c>
      <c r="E14" s="26" t="s">
        <v>16</v>
      </c>
      <c r="F14" s="26" t="s">
        <v>502</v>
      </c>
      <c r="G14" s="26" t="s">
        <v>503</v>
      </c>
      <c r="H14" s="26" t="s">
        <v>4051</v>
      </c>
      <c r="I14" s="26" t="s">
        <v>1474</v>
      </c>
      <c r="J14" s="26" t="s">
        <v>1474</v>
      </c>
      <c r="K14" s="26" t="s">
        <v>20</v>
      </c>
      <c r="L14" s="26" t="s">
        <v>19</v>
      </c>
      <c r="M14" s="74">
        <v>43101</v>
      </c>
      <c r="N14" s="65">
        <v>44430</v>
      </c>
      <c r="O14" s="26">
        <v>52</v>
      </c>
      <c r="P14" s="26">
        <v>0</v>
      </c>
      <c r="Q14" s="26">
        <f t="shared" si="4"/>
        <v>204719900</v>
      </c>
      <c r="R14" s="26">
        <v>204719.9</v>
      </c>
      <c r="S14" s="26" t="s">
        <v>21</v>
      </c>
      <c r="T14" s="26" t="s">
        <v>2016</v>
      </c>
      <c r="U14" s="75">
        <v>44471</v>
      </c>
      <c r="V14" s="19" t="b">
        <f>AND(NOT(ISNUMBER(VLOOKUP(A14,PETPELP_1Sem2021!A:A,1,FALSE))),L14="Estudo/Consolidação")</f>
        <v>0</v>
      </c>
      <c r="W14" s="54" t="str">
        <f>IF(ISNUMBER(VLOOKUP(A14,'Leilões 2021'!A:P,16,FALSE)),VLOOKUP(A14,'Leilões 2021'!A:P,16,FALSE),"")</f>
        <v/>
      </c>
      <c r="X14" s="53" t="str">
        <f>IF(ISNUMBER(VLOOKUP(A14,PETPELP_1Sem2021!A:K,9,FALSE)),VLOOKUP(A14,PETPELP_1Sem2021!A:K,9,FALSE),"")</f>
        <v/>
      </c>
      <c r="Y14" s="53" t="str">
        <f>IF(ISNUMBER(VLOOKUP(A14,'Resposta dos GETs'!A:B,2,FALSE)),VLOOKUP(A14,'Resposta dos GETs'!A:B,2,FALSE),"")</f>
        <v/>
      </c>
      <c r="Z14" s="19"/>
      <c r="AB14" s="53">
        <f t="shared" si="0"/>
        <v>2021</v>
      </c>
      <c r="AC14" s="53">
        <f t="shared" si="1"/>
        <v>2021</v>
      </c>
      <c r="AD14" s="53">
        <f t="shared" si="2"/>
        <v>2021</v>
      </c>
      <c r="AE14" s="53" t="s">
        <v>2061</v>
      </c>
      <c r="AV14" s="19" t="str">
        <f t="shared" si="5"/>
        <v>DMSE-2021</v>
      </c>
      <c r="AW14" s="19" t="str">
        <f t="shared" si="6"/>
        <v>DMSE-2021</v>
      </c>
      <c r="AX14" s="19" t="str">
        <f t="shared" si="7"/>
        <v>DMSE-2021</v>
      </c>
      <c r="AY14" s="53" t="b">
        <f t="shared" si="8"/>
        <v>1</v>
      </c>
      <c r="AZ14" t="b">
        <f t="shared" si="9"/>
        <v>0</v>
      </c>
      <c r="BA14" t="b">
        <f>AND(AZ14,ISNUMBER(VLOOKUP(A14,'PDE 2030-ref'!A:L,1,FALSE)))</f>
        <v>0</v>
      </c>
      <c r="BB14" s="90" t="b">
        <f>AND(AZ14,NOT(ISNUMBER(VLOOKUP(A14,'PDE 2030-ref'!A:L,1,FALSE))))</f>
        <v>0</v>
      </c>
      <c r="BE14" t="str">
        <f t="shared" si="3"/>
        <v>188574310144430204719,9T2019-045-E44471202120212021</v>
      </c>
      <c r="BM14" s="19">
        <f t="shared" si="10"/>
        <v>525</v>
      </c>
      <c r="BN14" s="19" t="str">
        <f t="shared" si="11"/>
        <v>Rio Grande do Sul</v>
      </c>
      <c r="BO14" s="19" t="str">
        <f>IF(AND(AC14&gt;=2022,AC14&lt;=2031),CONCATENATE(D14,"-",IF(D14="SECC LT",VLOOKUP(K14,Regiões!A:B,2,FALSE),VLOOKUP(I14,Regiões!A:B,2,FALSE))),"fora")</f>
        <v>fora</v>
      </c>
      <c r="BP14" s="19" t="str">
        <f t="shared" si="12"/>
        <v>fora-2021</v>
      </c>
      <c r="BQ14" s="19" t="str">
        <f t="shared" si="13"/>
        <v>fora-DMSE</v>
      </c>
      <c r="BR14" t="str">
        <f t="shared" si="14"/>
        <v>fora-DMSE-2021</v>
      </c>
      <c r="BS14" s="19">
        <f t="shared" si="15"/>
        <v>102359950</v>
      </c>
      <c r="BT14" s="19">
        <f t="shared" si="16"/>
        <v>26</v>
      </c>
      <c r="BU14" s="19">
        <f t="shared" si="17"/>
        <v>0</v>
      </c>
      <c r="BV14" s="19" t="str">
        <f t="shared" si="18"/>
        <v>Rio Grande do Sul</v>
      </c>
      <c r="BW14" s="19" t="str">
        <f>IF(AND(AC14&gt;=2022,AC14&lt;=2031),IF(D14="LT",CONCATENATE(D14,"-",VLOOKUP(J14,Regiões!A:B,2,FALSE)),BO14),"fora")</f>
        <v>fora</v>
      </c>
      <c r="BX14" s="19" t="str">
        <f t="shared" si="19"/>
        <v>fora-2021</v>
      </c>
      <c r="BY14" s="19" t="str">
        <f t="shared" si="20"/>
        <v>fora-DMSE</v>
      </c>
      <c r="BZ14" t="str">
        <f t="shared" si="21"/>
        <v>fora-DMSE-2021</v>
      </c>
      <c r="CA14" s="19">
        <f t="shared" si="22"/>
        <v>102359950</v>
      </c>
      <c r="CB14" s="19">
        <f t="shared" si="23"/>
        <v>26</v>
      </c>
      <c r="CC14" s="19">
        <f t="shared" si="24"/>
        <v>0</v>
      </c>
      <c r="CE14" s="9" t="s">
        <v>4055</v>
      </c>
      <c r="CF14" s="130">
        <f>SUM(CF10:CF13)</f>
        <v>7419.7000000000007</v>
      </c>
      <c r="CG14" s="130">
        <f t="shared" ref="CG14:CO14" si="38">SUM(CG10:CG13)</f>
        <v>4686.8</v>
      </c>
      <c r="CH14" s="130">
        <f t="shared" si="38"/>
        <v>1260.3499999999999</v>
      </c>
      <c r="CI14" s="130">
        <f t="shared" si="38"/>
        <v>1798.12</v>
      </c>
      <c r="CJ14" s="130">
        <f t="shared" si="38"/>
        <v>2195.9300000000003</v>
      </c>
      <c r="CK14" s="130">
        <f t="shared" si="38"/>
        <v>5580.3</v>
      </c>
      <c r="CL14" s="130">
        <f t="shared" si="38"/>
        <v>3447.4</v>
      </c>
      <c r="CM14" s="130">
        <f t="shared" si="38"/>
        <v>1573</v>
      </c>
      <c r="CN14" s="130">
        <f t="shared" si="38"/>
        <v>2036.3200000000002</v>
      </c>
      <c r="CO14" s="130">
        <f t="shared" si="38"/>
        <v>3635.4000000000005</v>
      </c>
      <c r="CZ14" s="165" t="s">
        <v>2067</v>
      </c>
      <c r="DA14" s="165"/>
      <c r="DB14" s="165" t="s">
        <v>2069</v>
      </c>
      <c r="DC14" s="165"/>
      <c r="DD14" s="165"/>
      <c r="DE14" s="68"/>
      <c r="DG14" s="157" t="s">
        <v>4080</v>
      </c>
      <c r="DH14" s="138" t="s">
        <v>4103</v>
      </c>
      <c r="DI14" s="138" t="s">
        <v>4104</v>
      </c>
      <c r="DJ14" s="138" t="s">
        <v>4105</v>
      </c>
      <c r="DK14" s="138" t="s">
        <v>4106</v>
      </c>
      <c r="DL14" s="138" t="s">
        <v>4107</v>
      </c>
      <c r="DM14" s="138" t="s">
        <v>4055</v>
      </c>
    </row>
    <row r="15" spans="1:120" ht="15.75" thickBot="1" x14ac:dyDescent="0.3">
      <c r="A15" s="76">
        <v>18858</v>
      </c>
      <c r="B15" s="23" t="s">
        <v>78</v>
      </c>
      <c r="C15" s="23" t="s">
        <v>209</v>
      </c>
      <c r="D15" s="23" t="s">
        <v>15</v>
      </c>
      <c r="E15" s="23" t="s">
        <v>16</v>
      </c>
      <c r="F15" s="23" t="s">
        <v>504</v>
      </c>
      <c r="G15" s="23" t="s">
        <v>505</v>
      </c>
      <c r="H15" s="23" t="s">
        <v>4051</v>
      </c>
      <c r="I15" s="23" t="s">
        <v>1474</v>
      </c>
      <c r="J15" s="23" t="s">
        <v>1474</v>
      </c>
      <c r="K15" s="23" t="s">
        <v>20</v>
      </c>
      <c r="L15" s="23" t="s">
        <v>19</v>
      </c>
      <c r="M15" s="77">
        <v>43101</v>
      </c>
      <c r="N15" s="65">
        <v>44430</v>
      </c>
      <c r="O15" s="23">
        <v>152</v>
      </c>
      <c r="P15" s="26">
        <v>0</v>
      </c>
      <c r="Q15" s="26">
        <f t="shared" si="4"/>
        <v>413343330</v>
      </c>
      <c r="R15" s="23">
        <v>413343.33</v>
      </c>
      <c r="S15" s="23" t="s">
        <v>21</v>
      </c>
      <c r="T15" s="23" t="s">
        <v>2016</v>
      </c>
      <c r="U15" s="78">
        <v>44471</v>
      </c>
      <c r="V15" s="19" t="b">
        <f>AND(NOT(ISNUMBER(VLOOKUP(A15,PETPELP_1Sem2021!A:A,1,FALSE))),L15="Estudo/Consolidação")</f>
        <v>0</v>
      </c>
      <c r="W15" s="54" t="str">
        <f>IF(ISNUMBER(VLOOKUP(A15,'Leilões 2021'!A:P,16,FALSE)),VLOOKUP(A15,'Leilões 2021'!A:P,16,FALSE),"")</f>
        <v/>
      </c>
      <c r="X15" s="53" t="str">
        <f>IF(ISNUMBER(VLOOKUP(A15,PETPELP_1Sem2021!A:K,9,FALSE)),VLOOKUP(A15,PETPELP_1Sem2021!A:K,9,FALSE),"")</f>
        <v/>
      </c>
      <c r="Y15" s="53" t="str">
        <f>IF(ISNUMBER(VLOOKUP(A15,'Resposta dos GETs'!A:B,2,FALSE)),VLOOKUP(A15,'Resposta dos GETs'!A:B,2,FALSE),"")</f>
        <v/>
      </c>
      <c r="Z15" s="19"/>
      <c r="AB15" s="53">
        <f t="shared" si="0"/>
        <v>2021</v>
      </c>
      <c r="AC15" s="53">
        <f t="shared" si="1"/>
        <v>2021</v>
      </c>
      <c r="AD15" s="53">
        <f t="shared" si="2"/>
        <v>2021</v>
      </c>
      <c r="AE15" s="53" t="s">
        <v>2061</v>
      </c>
      <c r="AV15" s="19" t="str">
        <f t="shared" si="5"/>
        <v>DMSE-2021</v>
      </c>
      <c r="AW15" s="19" t="str">
        <f t="shared" si="6"/>
        <v>DMSE-2021</v>
      </c>
      <c r="AX15" s="19" t="str">
        <f t="shared" si="7"/>
        <v>DMSE-2021</v>
      </c>
      <c r="AY15" s="53" t="b">
        <f t="shared" si="8"/>
        <v>1</v>
      </c>
      <c r="AZ15" t="b">
        <f t="shared" si="9"/>
        <v>0</v>
      </c>
      <c r="BA15" t="b">
        <f>AND(AZ15,ISNUMBER(VLOOKUP(A15,'PDE 2030-ref'!A:L,1,FALSE)))</f>
        <v>0</v>
      </c>
      <c r="BB15" s="90" t="b">
        <f>AND(AZ15,NOT(ISNUMBER(VLOOKUP(A15,'PDE 2030-ref'!A:L,1,FALSE))))</f>
        <v>0</v>
      </c>
      <c r="BE15" t="str">
        <f t="shared" si="3"/>
        <v>188584310144430413343,33T2019-045-E44471202120212021</v>
      </c>
      <c r="BM15" s="19">
        <f t="shared" si="10"/>
        <v>525</v>
      </c>
      <c r="BN15" s="19" t="str">
        <f t="shared" si="11"/>
        <v>Rio Grande do Sul</v>
      </c>
      <c r="BO15" s="19" t="str">
        <f>IF(AND(AC15&gt;=2022,AC15&lt;=2031),CONCATENATE(D15,"-",IF(D15="SECC LT",VLOOKUP(K15,Regiões!A:B,2,FALSE),VLOOKUP(I15,Regiões!A:B,2,FALSE))),"fora")</f>
        <v>fora</v>
      </c>
      <c r="BP15" s="19" t="str">
        <f t="shared" si="12"/>
        <v>fora-2021</v>
      </c>
      <c r="BQ15" s="19" t="str">
        <f t="shared" si="13"/>
        <v>fora-DMSE</v>
      </c>
      <c r="BR15" t="str">
        <f t="shared" si="14"/>
        <v>fora-DMSE-2021</v>
      </c>
      <c r="BS15" s="19">
        <f t="shared" si="15"/>
        <v>206671665</v>
      </c>
      <c r="BT15" s="19">
        <f t="shared" si="16"/>
        <v>76</v>
      </c>
      <c r="BU15" s="19">
        <f t="shared" si="17"/>
        <v>0</v>
      </c>
      <c r="BV15" s="19" t="str">
        <f t="shared" si="18"/>
        <v>Rio Grande do Sul</v>
      </c>
      <c r="BW15" s="19" t="str">
        <f>IF(AND(AC15&gt;=2022,AC15&lt;=2031),IF(D15="LT",CONCATENATE(D15,"-",VLOOKUP(J15,Regiões!A:B,2,FALSE)),BO15),"fora")</f>
        <v>fora</v>
      </c>
      <c r="BX15" s="19" t="str">
        <f t="shared" si="19"/>
        <v>fora-2021</v>
      </c>
      <c r="BY15" s="19" t="str">
        <f t="shared" si="20"/>
        <v>fora-DMSE</v>
      </c>
      <c r="BZ15" t="str">
        <f t="shared" si="21"/>
        <v>fora-DMSE-2021</v>
      </c>
      <c r="CA15" s="19">
        <f t="shared" si="22"/>
        <v>206671665</v>
      </c>
      <c r="CB15" s="19">
        <f t="shared" si="23"/>
        <v>76</v>
      </c>
      <c r="CC15" s="19">
        <f t="shared" si="24"/>
        <v>0</v>
      </c>
      <c r="CE15" s="19"/>
      <c r="CF15" s="19"/>
      <c r="CG15" s="19"/>
      <c r="CH15" s="19"/>
      <c r="CI15" s="19"/>
      <c r="CJ15" s="19"/>
      <c r="CK15" s="19"/>
      <c r="CL15" s="19"/>
      <c r="CM15" s="19"/>
      <c r="CN15" s="19"/>
      <c r="CO15" s="19"/>
      <c r="CZ15" s="165"/>
      <c r="DA15" s="165"/>
      <c r="DB15" s="67" t="s">
        <v>2062</v>
      </c>
      <c r="DC15" s="67" t="s">
        <v>2063</v>
      </c>
      <c r="DD15" s="67" t="s">
        <v>2064</v>
      </c>
      <c r="DE15" s="68"/>
      <c r="DG15" s="158"/>
      <c r="DH15" s="159" t="s">
        <v>4102</v>
      </c>
      <c r="DI15" s="159"/>
      <c r="DJ15" s="159"/>
      <c r="DK15" s="159"/>
      <c r="DL15" s="159"/>
      <c r="DM15" s="159"/>
    </row>
    <row r="16" spans="1:120" ht="15.75" thickBot="1" x14ac:dyDescent="0.3">
      <c r="A16" s="73">
        <v>18883</v>
      </c>
      <c r="B16" s="26" t="s">
        <v>78</v>
      </c>
      <c r="C16" s="26" t="s">
        <v>209</v>
      </c>
      <c r="D16" s="26" t="s">
        <v>15</v>
      </c>
      <c r="E16" s="26" t="s">
        <v>16</v>
      </c>
      <c r="F16" s="26" t="s">
        <v>506</v>
      </c>
      <c r="G16" s="26" t="s">
        <v>507</v>
      </c>
      <c r="H16" s="26" t="s">
        <v>4051</v>
      </c>
      <c r="I16" s="26" t="s">
        <v>1474</v>
      </c>
      <c r="J16" s="26" t="s">
        <v>1474</v>
      </c>
      <c r="K16" s="26" t="s">
        <v>20</v>
      </c>
      <c r="L16" s="26" t="s">
        <v>19</v>
      </c>
      <c r="M16" s="74">
        <v>43101</v>
      </c>
      <c r="N16" s="74">
        <v>44562</v>
      </c>
      <c r="O16" s="26">
        <v>235</v>
      </c>
      <c r="P16" s="26">
        <v>0</v>
      </c>
      <c r="Q16" s="26">
        <f t="shared" si="4"/>
        <v>602790100</v>
      </c>
      <c r="R16" s="26">
        <v>602790.1</v>
      </c>
      <c r="S16" s="26" t="s">
        <v>21</v>
      </c>
      <c r="T16" s="26" t="s">
        <v>2016</v>
      </c>
      <c r="U16" s="75">
        <v>44471</v>
      </c>
      <c r="V16" s="19" t="b">
        <f>AND(NOT(ISNUMBER(VLOOKUP(A16,PETPELP_1Sem2021!A:A,1,FALSE))),L16="Estudo/Consolidação")</f>
        <v>0</v>
      </c>
      <c r="W16" s="54" t="str">
        <f>IF(ISNUMBER(VLOOKUP(A16,'Leilões 2021'!A:P,16,FALSE)),VLOOKUP(A16,'Leilões 2021'!A:P,16,FALSE),"")</f>
        <v/>
      </c>
      <c r="X16" s="53" t="str">
        <f>IF(ISNUMBER(VLOOKUP(A16,PETPELP_1Sem2021!A:K,9,FALSE)),VLOOKUP(A16,PETPELP_1Sem2021!A:K,9,FALSE),"")</f>
        <v/>
      </c>
      <c r="Y16" s="53" t="str">
        <f>IF(ISNUMBER(VLOOKUP(A16,'Resposta dos GETs'!A:B,2,FALSE)),VLOOKUP(A16,'Resposta dos GETs'!A:B,2,FALSE),"")</f>
        <v/>
      </c>
      <c r="Z16" s="19"/>
      <c r="AB16" s="53">
        <f t="shared" si="0"/>
        <v>2021</v>
      </c>
      <c r="AC16" s="53">
        <f t="shared" si="1"/>
        <v>2021</v>
      </c>
      <c r="AD16" s="53">
        <f t="shared" si="2"/>
        <v>2021</v>
      </c>
      <c r="AV16" s="19" t="str">
        <f t="shared" si="5"/>
        <v>DMSE-2021</v>
      </c>
      <c r="AW16" s="19" t="str">
        <f t="shared" si="6"/>
        <v>DMSE-2021</v>
      </c>
      <c r="AX16" s="19" t="str">
        <f t="shared" si="7"/>
        <v>DMSE-2021</v>
      </c>
      <c r="AY16" s="53" t="b">
        <f t="shared" si="8"/>
        <v>1</v>
      </c>
      <c r="AZ16" t="b">
        <f t="shared" si="9"/>
        <v>0</v>
      </c>
      <c r="BA16" t="b">
        <f>AND(AZ16,ISNUMBER(VLOOKUP(A16,'PDE 2030-ref'!A:L,1,FALSE)))</f>
        <v>0</v>
      </c>
      <c r="BB16" s="90" t="b">
        <f>AND(AZ16,NOT(ISNUMBER(VLOOKUP(A16,'PDE 2030-ref'!A:L,1,FALSE))))</f>
        <v>0</v>
      </c>
      <c r="BE16" t="str">
        <f t="shared" si="3"/>
        <v>188834310144562602790,1T2019-045-E44471202120212021</v>
      </c>
      <c r="BM16" s="19">
        <f t="shared" si="10"/>
        <v>525</v>
      </c>
      <c r="BN16" s="19" t="str">
        <f t="shared" si="11"/>
        <v>Rio Grande do Sul</v>
      </c>
      <c r="BO16" s="19" t="str">
        <f>IF(AND(AC16&gt;=2022,AC16&lt;=2031),CONCATENATE(D16,"-",IF(D16="SECC LT",VLOOKUP(K16,Regiões!A:B,2,FALSE),VLOOKUP(I16,Regiões!A:B,2,FALSE))),"fora")</f>
        <v>fora</v>
      </c>
      <c r="BP16" s="19" t="str">
        <f t="shared" si="12"/>
        <v>fora-2021</v>
      </c>
      <c r="BQ16" s="19" t="str">
        <f t="shared" si="13"/>
        <v>fora-DMSE</v>
      </c>
      <c r="BR16" t="str">
        <f t="shared" si="14"/>
        <v>fora-DMSE-2021</v>
      </c>
      <c r="BS16" s="19">
        <f t="shared" si="15"/>
        <v>301395050</v>
      </c>
      <c r="BT16" s="19">
        <f t="shared" si="16"/>
        <v>117.5</v>
      </c>
      <c r="BU16" s="19">
        <f t="shared" si="17"/>
        <v>0</v>
      </c>
      <c r="BV16" s="19" t="str">
        <f t="shared" si="18"/>
        <v>Rio Grande do Sul</v>
      </c>
      <c r="BW16" s="19" t="str">
        <f>IF(AND(AC16&gt;=2022,AC16&lt;=2031),IF(D16="LT",CONCATENATE(D16,"-",VLOOKUP(J16,Regiões!A:B,2,FALSE)),BO16),"fora")</f>
        <v>fora</v>
      </c>
      <c r="BX16" s="19" t="str">
        <f t="shared" si="19"/>
        <v>fora-2021</v>
      </c>
      <c r="BY16" s="19" t="str">
        <f t="shared" si="20"/>
        <v>fora-DMSE</v>
      </c>
      <c r="BZ16" t="str">
        <f t="shared" si="21"/>
        <v>fora-DMSE-2021</v>
      </c>
      <c r="CA16" s="19">
        <f t="shared" si="22"/>
        <v>301395050</v>
      </c>
      <c r="CB16" s="19">
        <f t="shared" si="23"/>
        <v>117.5</v>
      </c>
      <c r="CC16" s="19">
        <f t="shared" si="24"/>
        <v>0</v>
      </c>
      <c r="CE16" s="166" t="s">
        <v>4062</v>
      </c>
      <c r="CF16" s="166"/>
      <c r="CG16" s="166"/>
      <c r="CH16" s="166"/>
      <c r="CI16" s="166"/>
      <c r="CJ16" s="166"/>
      <c r="CK16" s="166"/>
      <c r="CL16" s="166"/>
      <c r="CM16" s="166"/>
      <c r="CN16" s="166"/>
      <c r="CO16" s="166"/>
      <c r="CZ16" s="164">
        <v>2022</v>
      </c>
      <c r="DA16" s="164"/>
      <c r="DB16" s="66">
        <f>$DA3+DB3+DE3</f>
        <v>20639702.921452288</v>
      </c>
      <c r="DC16" s="66">
        <f>$DA3+DC3</f>
        <v>20639702.921452288</v>
      </c>
      <c r="DD16" s="66">
        <f>$DA3+DD3</f>
        <v>20639702.921452288</v>
      </c>
      <c r="DE16" s="68"/>
      <c r="DG16" s="140" t="s">
        <v>4096</v>
      </c>
      <c r="DH16" s="141"/>
      <c r="DI16" s="141"/>
      <c r="DJ16" s="141"/>
      <c r="DK16" s="141"/>
      <c r="DL16" s="141"/>
      <c r="DM16" s="143"/>
    </row>
    <row r="17" spans="1:118" ht="15.75" thickBot="1" x14ac:dyDescent="0.3">
      <c r="A17" s="76">
        <v>18861</v>
      </c>
      <c r="B17" s="23" t="s">
        <v>78</v>
      </c>
      <c r="C17" s="23" t="s">
        <v>209</v>
      </c>
      <c r="D17" s="23" t="s">
        <v>15</v>
      </c>
      <c r="E17" s="23" t="s">
        <v>16</v>
      </c>
      <c r="F17" s="23" t="s">
        <v>495</v>
      </c>
      <c r="G17" s="23" t="s">
        <v>496</v>
      </c>
      <c r="H17" s="23" t="s">
        <v>4051</v>
      </c>
      <c r="I17" s="23" t="s">
        <v>1474</v>
      </c>
      <c r="J17" s="23" t="s">
        <v>1474</v>
      </c>
      <c r="K17" s="23" t="s">
        <v>20</v>
      </c>
      <c r="L17" s="23" t="s">
        <v>19</v>
      </c>
      <c r="M17" s="77">
        <v>43101</v>
      </c>
      <c r="N17" s="77">
        <v>44562</v>
      </c>
      <c r="O17" s="23">
        <v>120</v>
      </c>
      <c r="P17" s="26">
        <v>0</v>
      </c>
      <c r="Q17" s="26">
        <f t="shared" si="4"/>
        <v>304057170</v>
      </c>
      <c r="R17" s="23">
        <v>304057.17</v>
      </c>
      <c r="S17" s="23" t="s">
        <v>21</v>
      </c>
      <c r="T17" s="23" t="s">
        <v>2013</v>
      </c>
      <c r="U17" s="78">
        <v>44471</v>
      </c>
      <c r="V17" s="19" t="b">
        <f>AND(NOT(ISNUMBER(VLOOKUP(A17,PETPELP_1Sem2021!A:A,1,FALSE))),L17="Estudo/Consolidação")</f>
        <v>0</v>
      </c>
      <c r="W17" s="54" t="str">
        <f>IF(ISNUMBER(VLOOKUP(A17,'Leilões 2021'!A:P,16,FALSE)),VLOOKUP(A17,'Leilões 2021'!A:P,16,FALSE),"")</f>
        <v/>
      </c>
      <c r="X17" s="53" t="str">
        <f>IF(ISNUMBER(VLOOKUP(A17,PETPELP_1Sem2021!A:K,9,FALSE)),VLOOKUP(A17,PETPELP_1Sem2021!A:K,9,FALSE),"")</f>
        <v/>
      </c>
      <c r="Y17" s="53" t="str">
        <f>IF(ISNUMBER(VLOOKUP(A17,'Resposta dos GETs'!A:B,2,FALSE)),VLOOKUP(A17,'Resposta dos GETs'!A:B,2,FALSE),"")</f>
        <v/>
      </c>
      <c r="Z17" s="19"/>
      <c r="AB17" s="53">
        <f t="shared" si="0"/>
        <v>2021</v>
      </c>
      <c r="AC17" s="53">
        <f t="shared" si="1"/>
        <v>2021</v>
      </c>
      <c r="AD17" s="53">
        <f t="shared" si="2"/>
        <v>2021</v>
      </c>
      <c r="AV17" s="19" t="str">
        <f t="shared" si="5"/>
        <v>DMSE-2021</v>
      </c>
      <c r="AW17" s="19" t="str">
        <f t="shared" si="6"/>
        <v>DMSE-2021</v>
      </c>
      <c r="AX17" s="19" t="str">
        <f t="shared" si="7"/>
        <v>DMSE-2021</v>
      </c>
      <c r="AY17" s="53" t="b">
        <f t="shared" si="8"/>
        <v>1</v>
      </c>
      <c r="AZ17" t="b">
        <f t="shared" si="9"/>
        <v>0</v>
      </c>
      <c r="BA17" t="b">
        <f>AND(AZ17,ISNUMBER(VLOOKUP(A17,'PDE 2030-ref'!A:L,1,FALSE)))</f>
        <v>0</v>
      </c>
      <c r="BB17" s="90" t="b">
        <f>AND(AZ17,NOT(ISNUMBER(VLOOKUP(A17,'PDE 2030-ref'!A:L,1,FALSE))))</f>
        <v>0</v>
      </c>
      <c r="BE17" t="str">
        <f t="shared" si="3"/>
        <v>188614310144562304057,17T2019-045-C44471202120212021</v>
      </c>
      <c r="BM17" s="19">
        <f t="shared" si="10"/>
        <v>525</v>
      </c>
      <c r="BN17" s="19" t="str">
        <f t="shared" si="11"/>
        <v>Rio Grande do Sul</v>
      </c>
      <c r="BO17" s="19" t="str">
        <f>IF(AND(AC17&gt;=2022,AC17&lt;=2031),CONCATENATE(D17,"-",IF(D17="SECC LT",VLOOKUP(K17,Regiões!A:B,2,FALSE),VLOOKUP(I17,Regiões!A:B,2,FALSE))),"fora")</f>
        <v>fora</v>
      </c>
      <c r="BP17" s="19" t="str">
        <f t="shared" si="12"/>
        <v>fora-2021</v>
      </c>
      <c r="BQ17" s="19" t="str">
        <f t="shared" si="13"/>
        <v>fora-DMSE</v>
      </c>
      <c r="BR17" t="str">
        <f t="shared" si="14"/>
        <v>fora-DMSE-2021</v>
      </c>
      <c r="BS17" s="19">
        <f t="shared" si="15"/>
        <v>152028585</v>
      </c>
      <c r="BT17" s="19">
        <f t="shared" si="16"/>
        <v>60</v>
      </c>
      <c r="BU17" s="19">
        <f t="shared" si="17"/>
        <v>0</v>
      </c>
      <c r="BV17" s="19" t="str">
        <f t="shared" si="18"/>
        <v>Rio Grande do Sul</v>
      </c>
      <c r="BW17" s="19" t="str">
        <f>IF(AND(AC17&gt;=2022,AC17&lt;=2031),IF(D17="LT",CONCATENATE(D17,"-",VLOOKUP(J17,Regiões!A:B,2,FALSE)),BO17),"fora")</f>
        <v>fora</v>
      </c>
      <c r="BX17" s="19" t="str">
        <f t="shared" si="19"/>
        <v>fora-2021</v>
      </c>
      <c r="BY17" s="19" t="str">
        <f t="shared" si="20"/>
        <v>fora-DMSE</v>
      </c>
      <c r="BZ17" t="str">
        <f t="shared" si="21"/>
        <v>fora-DMSE-2021</v>
      </c>
      <c r="CA17" s="19">
        <f t="shared" si="22"/>
        <v>152028585</v>
      </c>
      <c r="CB17" s="19">
        <f t="shared" si="23"/>
        <v>60</v>
      </c>
      <c r="CC17" s="19">
        <f t="shared" si="24"/>
        <v>0</v>
      </c>
      <c r="CE17" s="3"/>
      <c r="CF17" s="9">
        <v>2022</v>
      </c>
      <c r="CG17" s="9">
        <f t="shared" ref="CG17" si="39">CF17+1</f>
        <v>2023</v>
      </c>
      <c r="CH17" s="9">
        <f t="shared" ref="CH17" si="40">CG17+1</f>
        <v>2024</v>
      </c>
      <c r="CI17" s="9">
        <f t="shared" ref="CI17" si="41">CH17+1</f>
        <v>2025</v>
      </c>
      <c r="CJ17" s="9">
        <f t="shared" ref="CJ17" si="42">CI17+1</f>
        <v>2026</v>
      </c>
      <c r="CK17" s="9">
        <f t="shared" ref="CK17" si="43">CJ17+1</f>
        <v>2027</v>
      </c>
      <c r="CL17" s="9">
        <f t="shared" ref="CL17" si="44">CK17+1</f>
        <v>2028</v>
      </c>
      <c r="CM17" s="9">
        <f t="shared" ref="CM17" si="45">CL17+1</f>
        <v>2029</v>
      </c>
      <c r="CN17" s="9">
        <f t="shared" ref="CN17" si="46">CM17+1</f>
        <v>2030</v>
      </c>
      <c r="CO17" s="9">
        <f t="shared" ref="CO17" si="47">CN17+1</f>
        <v>2031</v>
      </c>
      <c r="CZ17" s="164">
        <v>2023</v>
      </c>
      <c r="DA17" s="164"/>
      <c r="DB17" s="66">
        <f t="shared" ref="DB17:DB25" si="48">DB16+$DA4+DB4+DE4</f>
        <v>33381765.628085967</v>
      </c>
      <c r="DC17" s="66">
        <f t="shared" ref="DC17:DC25" si="49">DC16+$DA4+DC4</f>
        <v>33381765.628085967</v>
      </c>
      <c r="DD17" s="66">
        <f t="shared" ref="DD17:DD25" si="50">DD16+$DA4+DD4</f>
        <v>33352416.054214146</v>
      </c>
      <c r="DE17" s="68"/>
      <c r="DG17" s="140" t="s">
        <v>4097</v>
      </c>
      <c r="DH17" s="141">
        <v>24897</v>
      </c>
      <c r="DI17" s="141">
        <v>196552</v>
      </c>
      <c r="DJ17" s="141">
        <v>30892</v>
      </c>
      <c r="DK17" s="141">
        <v>54820.1</v>
      </c>
      <c r="DL17" s="141">
        <v>114717.9</v>
      </c>
      <c r="DM17" s="143">
        <f>SUM(DH17:DL17)</f>
        <v>421879</v>
      </c>
    </row>
    <row r="18" spans="1:118" ht="15.75" thickBot="1" x14ac:dyDescent="0.3">
      <c r="A18" s="73">
        <v>18862</v>
      </c>
      <c r="B18" s="26" t="s">
        <v>78</v>
      </c>
      <c r="C18" s="26" t="s">
        <v>209</v>
      </c>
      <c r="D18" s="26" t="s">
        <v>15</v>
      </c>
      <c r="E18" s="26" t="s">
        <v>16</v>
      </c>
      <c r="F18" s="26" t="s">
        <v>216</v>
      </c>
      <c r="G18" s="26" t="s">
        <v>217</v>
      </c>
      <c r="H18" s="26" t="s">
        <v>4051</v>
      </c>
      <c r="I18" s="26" t="s">
        <v>1474</v>
      </c>
      <c r="J18" s="26" t="s">
        <v>1474</v>
      </c>
      <c r="K18" s="26" t="s">
        <v>20</v>
      </c>
      <c r="L18" s="26" t="s">
        <v>19</v>
      </c>
      <c r="M18" s="74">
        <v>43101</v>
      </c>
      <c r="N18" s="74">
        <v>44835</v>
      </c>
      <c r="O18" s="26">
        <v>80</v>
      </c>
      <c r="P18" s="26">
        <v>0</v>
      </c>
      <c r="Q18" s="26">
        <f t="shared" si="4"/>
        <v>215824422.01369631</v>
      </c>
      <c r="R18" s="26">
        <v>215824.42201369631</v>
      </c>
      <c r="S18" s="26" t="s">
        <v>21</v>
      </c>
      <c r="T18" s="26" t="s">
        <v>1931</v>
      </c>
      <c r="U18" s="75">
        <v>44574</v>
      </c>
      <c r="V18" s="19" t="b">
        <f>AND(NOT(ISNUMBER(VLOOKUP(A18,PETPELP_1Sem2021!A:A,1,FALSE))),L18="Estudo/Consolidação")</f>
        <v>0</v>
      </c>
      <c r="W18" s="54" t="str">
        <f>IF(ISNUMBER(VLOOKUP(A18,'Leilões 2021'!A:P,16,FALSE)),VLOOKUP(A18,'Leilões 2021'!A:P,16,FALSE),"")</f>
        <v/>
      </c>
      <c r="X18" s="53" t="str">
        <f>IF(ISNUMBER(VLOOKUP(A18,PETPELP_1Sem2021!A:K,9,FALSE)),VLOOKUP(A18,PETPELP_1Sem2021!A:K,9,FALSE),"")</f>
        <v/>
      </c>
      <c r="Y18" s="53" t="str">
        <f>IF(ISNUMBER(VLOOKUP(A18,'Resposta dos GETs'!A:B,2,FALSE)),VLOOKUP(A18,'Resposta dos GETs'!A:B,2,FALSE),"")</f>
        <v/>
      </c>
      <c r="Z18" s="19"/>
      <c r="AB18" s="53">
        <f t="shared" si="0"/>
        <v>2022</v>
      </c>
      <c r="AC18" s="53">
        <f t="shared" si="1"/>
        <v>2022</v>
      </c>
      <c r="AD18" s="53">
        <f t="shared" si="2"/>
        <v>2022</v>
      </c>
      <c r="AV18" s="19" t="str">
        <f t="shared" si="5"/>
        <v>DMSE-2022</v>
      </c>
      <c r="AW18" s="19" t="str">
        <f t="shared" si="6"/>
        <v>DMSE-2022</v>
      </c>
      <c r="AX18" s="19" t="str">
        <f t="shared" si="7"/>
        <v>DMSE-2022</v>
      </c>
      <c r="AY18" s="53" t="b">
        <f t="shared" si="8"/>
        <v>0</v>
      </c>
      <c r="AZ18" t="b">
        <f t="shared" si="9"/>
        <v>1</v>
      </c>
      <c r="BA18" t="b">
        <f>AND(AZ18,ISNUMBER(VLOOKUP(A18,'PDE 2030-ref'!A:L,1,FALSE)))</f>
        <v>1</v>
      </c>
      <c r="BB18" s="90" t="b">
        <f>AND(AZ18,NOT(ISNUMBER(VLOOKUP(A18,'PDE 2030-ref'!A:L,1,FALSE))))</f>
        <v>0</v>
      </c>
      <c r="BE18" t="str">
        <f t="shared" si="3"/>
        <v>188624310144835215824,422013696T2019-050-A44574202220222022</v>
      </c>
      <c r="BM18" s="19">
        <f t="shared" si="10"/>
        <v>525</v>
      </c>
      <c r="BN18" s="19" t="str">
        <f t="shared" si="11"/>
        <v>Rio Grande do Sul</v>
      </c>
      <c r="BO18" s="19" t="str">
        <f>IF(AND(AC18&gt;=2022,AC18&lt;=2031),CONCATENATE(D18,"-",IF(D18="SECC LT",VLOOKUP(K18,Regiões!A:B,2,FALSE),VLOOKUP(I18,Regiões!A:B,2,FALSE))),"fora")</f>
        <v>LT-Sul</v>
      </c>
      <c r="BP18" s="19" t="str">
        <f t="shared" si="12"/>
        <v>LT-Sul-2022</v>
      </c>
      <c r="BQ18" s="19" t="str">
        <f t="shared" si="13"/>
        <v>LT-Sul-DMSE</v>
      </c>
      <c r="BR18" t="str">
        <f t="shared" si="14"/>
        <v>LT-Sul-DMSE-2022</v>
      </c>
      <c r="BS18" s="19">
        <f t="shared" si="15"/>
        <v>107912211.00684816</v>
      </c>
      <c r="BT18" s="19">
        <f t="shared" si="16"/>
        <v>40</v>
      </c>
      <c r="BU18" s="19">
        <f t="shared" si="17"/>
        <v>0</v>
      </c>
      <c r="BV18" s="19" t="str">
        <f t="shared" si="18"/>
        <v>Rio Grande do Sul</v>
      </c>
      <c r="BW18" s="19" t="str">
        <f>IF(AND(AC18&gt;=2022,AC18&lt;=2031),IF(D18="LT",CONCATENATE(D18,"-",VLOOKUP(J18,Regiões!A:B,2,FALSE)),BO18),"fora")</f>
        <v>LT-Sul</v>
      </c>
      <c r="BX18" s="19" t="str">
        <f t="shared" si="19"/>
        <v>LT-Sul-2022</v>
      </c>
      <c r="BY18" s="19" t="str">
        <f t="shared" si="20"/>
        <v>LT-Sul-DMSE</v>
      </c>
      <c r="BZ18" t="str">
        <f t="shared" si="21"/>
        <v>LT-Sul-DMSE-2022</v>
      </c>
      <c r="CA18" s="19">
        <f t="shared" si="22"/>
        <v>107912211.00684816</v>
      </c>
      <c r="CB18" s="19">
        <f t="shared" si="23"/>
        <v>40</v>
      </c>
      <c r="CC18" s="19">
        <f t="shared" si="24"/>
        <v>0</v>
      </c>
      <c r="CE18" s="9" t="s">
        <v>4049</v>
      </c>
      <c r="CF18" s="130">
        <f t="shared" ref="CF18:CO21" si="51">SUMIF($BR:$BR,CONCATENATE("LT","-",$CE18,"-","Estudo/Consolidação","-",CF$17),$BT:$BT)+SUMIF($BR:$BR,CONCATENATE("SECC LT","-",$CE18,"-","Estudo/Consolidação","-",CF$17),$BT:$BT)+SUMIF($BZ:$BZ,CONCATENATE("LT","-",$CE18,"-","Estudo/Consolidação","-",CF$17),$CB:$CB)+SUMIF($BZ:$BZ,CONCATENATE("SECC LT","-",$CE18,"-","Estudo/Consolidação","-",CF$17),$CB:$CB)</f>
        <v>0</v>
      </c>
      <c r="CG18" s="130">
        <f t="shared" si="51"/>
        <v>7.2</v>
      </c>
      <c r="CH18" s="130">
        <f t="shared" si="51"/>
        <v>64</v>
      </c>
      <c r="CI18" s="130">
        <f t="shared" si="51"/>
        <v>90</v>
      </c>
      <c r="CJ18" s="130">
        <f t="shared" si="51"/>
        <v>175</v>
      </c>
      <c r="CK18" s="130">
        <f t="shared" si="51"/>
        <v>2971.6000000000004</v>
      </c>
      <c r="CL18" s="130">
        <f t="shared" si="51"/>
        <v>1865</v>
      </c>
      <c r="CM18" s="130">
        <f t="shared" si="51"/>
        <v>1352</v>
      </c>
      <c r="CN18" s="130">
        <f t="shared" si="51"/>
        <v>229.52</v>
      </c>
      <c r="CO18" s="130">
        <f t="shared" si="51"/>
        <v>3373.6000000000004</v>
      </c>
      <c r="CZ18" s="164">
        <v>2024</v>
      </c>
      <c r="DA18" s="164"/>
      <c r="DB18" s="66">
        <f t="shared" si="48"/>
        <v>39952704.405352801</v>
      </c>
      <c r="DC18" s="66">
        <f t="shared" si="49"/>
        <v>38681273.718558855</v>
      </c>
      <c r="DD18" s="66">
        <f t="shared" si="50"/>
        <v>36924919.500171751</v>
      </c>
      <c r="DE18" s="68"/>
      <c r="DG18" s="140" t="s">
        <v>4108</v>
      </c>
      <c r="DH18" s="150">
        <f>SUMIFS(P:P,AC:AC,"&gt;=2022",AC:AC,"&lt;=2031",BM:BM,750)</f>
        <v>0</v>
      </c>
      <c r="DI18" s="141">
        <f>SUMIFS(P:P,AC:AC,"&gt;=2022",AC:AC,"&lt;=2031",BM:BM,500)+SUMIFS(P:P,AC:AC,"&gt;=2022",AC:AC,"&lt;=2031",BM:BM,525)</f>
        <v>67279.98</v>
      </c>
      <c r="DJ18" s="141">
        <f>SUMIFS(P:P,AC:AC,"&gt;=2022",AC:AC,"&lt;=2031",BM:BM,440)</f>
        <v>1098</v>
      </c>
      <c r="DK18" s="141">
        <f>SUMIFS(P:P,AC:AC,"&gt;=2022",AC:AC,"&lt;=2031",BM:BM,345)</f>
        <v>17978.699999999997</v>
      </c>
      <c r="DL18" s="141">
        <f>SUMIFS(P:P,AC:AC,"&gt;=2022",AC:AC,"&lt;=2031",BM:BM,230)</f>
        <v>30768.5</v>
      </c>
      <c r="DM18" s="143">
        <f>SUM(DH18:DL18)</f>
        <v>117125.18</v>
      </c>
    </row>
    <row r="19" spans="1:118" ht="15.75" thickBot="1" x14ac:dyDescent="0.3">
      <c r="A19" s="76">
        <v>18863</v>
      </c>
      <c r="B19" s="23" t="s">
        <v>78</v>
      </c>
      <c r="C19" s="23" t="s">
        <v>209</v>
      </c>
      <c r="D19" s="23" t="s">
        <v>15</v>
      </c>
      <c r="E19" s="23" t="s">
        <v>16</v>
      </c>
      <c r="F19" s="23" t="s">
        <v>218</v>
      </c>
      <c r="G19" s="23" t="s">
        <v>219</v>
      </c>
      <c r="H19" s="23" t="s">
        <v>4051</v>
      </c>
      <c r="I19" s="23" t="s">
        <v>1474</v>
      </c>
      <c r="J19" s="23" t="s">
        <v>1474</v>
      </c>
      <c r="K19" s="23" t="s">
        <v>20</v>
      </c>
      <c r="L19" s="23" t="s">
        <v>19</v>
      </c>
      <c r="M19" s="77">
        <v>43101</v>
      </c>
      <c r="N19" s="77">
        <v>44743</v>
      </c>
      <c r="O19" s="23">
        <v>168</v>
      </c>
      <c r="P19" s="26">
        <v>0</v>
      </c>
      <c r="Q19" s="26">
        <f t="shared" si="4"/>
        <v>429794256.33174223</v>
      </c>
      <c r="R19" s="23">
        <v>429794.25633174222</v>
      </c>
      <c r="S19" s="23" t="s">
        <v>21</v>
      </c>
      <c r="T19" s="23" t="s">
        <v>1932</v>
      </c>
      <c r="U19" s="78">
        <v>44764</v>
      </c>
      <c r="V19" s="19" t="b">
        <f>AND(NOT(ISNUMBER(VLOOKUP(A19,PETPELP_1Sem2021!A:A,1,FALSE))),L19="Estudo/Consolidação")</f>
        <v>0</v>
      </c>
      <c r="W19" s="54" t="str">
        <f>IF(ISNUMBER(VLOOKUP(A19,'Leilões 2021'!A:P,16,FALSE)),VLOOKUP(A19,'Leilões 2021'!A:P,16,FALSE),"")</f>
        <v/>
      </c>
      <c r="X19" s="53" t="str">
        <f>IF(ISNUMBER(VLOOKUP(A19,PETPELP_1Sem2021!A:K,9,FALSE)),VLOOKUP(A19,PETPELP_1Sem2021!A:K,9,FALSE),"")</f>
        <v/>
      </c>
      <c r="Y19" s="53" t="str">
        <f>IF(ISNUMBER(VLOOKUP(A19,'Resposta dos GETs'!A:B,2,FALSE)),VLOOKUP(A19,'Resposta dos GETs'!A:B,2,FALSE),"")</f>
        <v/>
      </c>
      <c r="Z19" s="19"/>
      <c r="AB19" s="53">
        <f t="shared" si="0"/>
        <v>2022</v>
      </c>
      <c r="AC19" s="53">
        <f t="shared" si="1"/>
        <v>2022</v>
      </c>
      <c r="AD19" s="53">
        <f t="shared" si="2"/>
        <v>2022</v>
      </c>
      <c r="AV19" s="19" t="str">
        <f t="shared" si="5"/>
        <v>DMSE-2022</v>
      </c>
      <c r="AW19" s="19" t="str">
        <f t="shared" si="6"/>
        <v>DMSE-2022</v>
      </c>
      <c r="AX19" s="19" t="str">
        <f t="shared" si="7"/>
        <v>DMSE-2022</v>
      </c>
      <c r="AY19" s="53" t="b">
        <f t="shared" si="8"/>
        <v>0</v>
      </c>
      <c r="AZ19" t="b">
        <f t="shared" si="9"/>
        <v>1</v>
      </c>
      <c r="BA19" t="b">
        <f>AND(AZ19,ISNUMBER(VLOOKUP(A19,'PDE 2030-ref'!A:L,1,FALSE)))</f>
        <v>1</v>
      </c>
      <c r="BB19" s="90" t="b">
        <f>AND(AZ19,NOT(ISNUMBER(VLOOKUP(A19,'PDE 2030-ref'!A:L,1,FALSE))))</f>
        <v>0</v>
      </c>
      <c r="BE19" t="str">
        <f t="shared" si="3"/>
        <v>188634310144743429794,256331742T2019-050-B44764202220222022</v>
      </c>
      <c r="BM19" s="19">
        <f t="shared" si="10"/>
        <v>525</v>
      </c>
      <c r="BN19" s="19" t="str">
        <f t="shared" si="11"/>
        <v>Rio Grande do Sul</v>
      </c>
      <c r="BO19" s="19" t="str">
        <f>IF(AND(AC19&gt;=2022,AC19&lt;=2031),CONCATENATE(D19,"-",IF(D19="SECC LT",VLOOKUP(K19,Regiões!A:B,2,FALSE),VLOOKUP(I19,Regiões!A:B,2,FALSE))),"fora")</f>
        <v>LT-Sul</v>
      </c>
      <c r="BP19" s="19" t="str">
        <f t="shared" si="12"/>
        <v>LT-Sul-2022</v>
      </c>
      <c r="BQ19" s="19" t="str">
        <f t="shared" si="13"/>
        <v>LT-Sul-DMSE</v>
      </c>
      <c r="BR19" t="str">
        <f t="shared" si="14"/>
        <v>LT-Sul-DMSE-2022</v>
      </c>
      <c r="BS19" s="19">
        <f t="shared" si="15"/>
        <v>214897128.16587111</v>
      </c>
      <c r="BT19" s="19">
        <f t="shared" si="16"/>
        <v>84</v>
      </c>
      <c r="BU19" s="19">
        <f t="shared" si="17"/>
        <v>0</v>
      </c>
      <c r="BV19" s="19" t="str">
        <f t="shared" si="18"/>
        <v>Rio Grande do Sul</v>
      </c>
      <c r="BW19" s="19" t="str">
        <f>IF(AND(AC19&gt;=2022,AC19&lt;=2031),IF(D19="LT",CONCATENATE(D19,"-",VLOOKUP(J19,Regiões!A:B,2,FALSE)),BO19),"fora")</f>
        <v>LT-Sul</v>
      </c>
      <c r="BX19" s="19" t="str">
        <f t="shared" si="19"/>
        <v>LT-Sul-2022</v>
      </c>
      <c r="BY19" s="19" t="str">
        <f t="shared" si="20"/>
        <v>LT-Sul-DMSE</v>
      </c>
      <c r="BZ19" t="str">
        <f t="shared" si="21"/>
        <v>LT-Sul-DMSE-2022</v>
      </c>
      <c r="CA19" s="19">
        <f t="shared" si="22"/>
        <v>214897128.16587111</v>
      </c>
      <c r="CB19" s="19">
        <f t="shared" si="23"/>
        <v>84</v>
      </c>
      <c r="CC19" s="19">
        <f t="shared" si="24"/>
        <v>0</v>
      </c>
      <c r="CE19" s="9" t="s">
        <v>4051</v>
      </c>
      <c r="CF19" s="130">
        <f t="shared" si="51"/>
        <v>0</v>
      </c>
      <c r="CG19" s="130">
        <f t="shared" si="51"/>
        <v>0</v>
      </c>
      <c r="CH19" s="130">
        <f t="shared" si="51"/>
        <v>13.5</v>
      </c>
      <c r="CI19" s="130">
        <f t="shared" si="51"/>
        <v>0</v>
      </c>
      <c r="CJ19" s="130">
        <f t="shared" si="51"/>
        <v>0</v>
      </c>
      <c r="CK19" s="130">
        <f t="shared" si="51"/>
        <v>559.20000000000005</v>
      </c>
      <c r="CL19" s="130">
        <f t="shared" si="51"/>
        <v>0</v>
      </c>
      <c r="CM19" s="130">
        <f t="shared" si="51"/>
        <v>0</v>
      </c>
      <c r="CN19" s="130">
        <f t="shared" si="51"/>
        <v>1544.7</v>
      </c>
      <c r="CO19" s="130">
        <f t="shared" si="51"/>
        <v>115.79999999999998</v>
      </c>
      <c r="CZ19" s="164">
        <v>2025</v>
      </c>
      <c r="DA19" s="164"/>
      <c r="DB19" s="66">
        <f t="shared" si="48"/>
        <v>45059031.495819435</v>
      </c>
      <c r="DC19" s="66">
        <f t="shared" si="49"/>
        <v>43660005.09634009</v>
      </c>
      <c r="DD19" s="66">
        <f t="shared" si="50"/>
        <v>40567838.685642071</v>
      </c>
      <c r="DE19" s="68"/>
      <c r="DG19" s="151" t="s">
        <v>4109</v>
      </c>
      <c r="DH19" s="150">
        <f>SUMIFS(P:P,AC:AC,"&gt;=2022",AC:AC,"&lt;=2026",BM:BM,750)</f>
        <v>0</v>
      </c>
      <c r="DI19" s="141">
        <f>SUMIFS(P:P,AC:AC,"&gt;=2022",AC:AC,"&lt;=2026",BM:BM,500)+SUMIFS(P:P,AC:AC,"&gt;=2022",AC:AC,"&lt;=2026",BM:BM,525)</f>
        <v>40014.979999999996</v>
      </c>
      <c r="DJ19" s="150">
        <f>SUMIFS(P:P,AC:AC,"&gt;=2022",AC:AC,"&lt;=2026",BM:BM,440)</f>
        <v>1098</v>
      </c>
      <c r="DK19" s="141">
        <f>SUMIFS(P:P,AC:AC,"&gt;=2022",AC:AC,"&lt;=2026",BM:BM,345)</f>
        <v>17179.71</v>
      </c>
      <c r="DL19" s="141">
        <f>SUMIFS(P:P,AC:AC,"&gt;=2022",AC:AC,"&lt;=2026",BM:BM,230)</f>
        <v>22908.51</v>
      </c>
      <c r="DM19" s="143">
        <f>SUM(DH19:DL19)</f>
        <v>81201.2</v>
      </c>
    </row>
    <row r="20" spans="1:118" ht="15.75" thickBot="1" x14ac:dyDescent="0.3">
      <c r="A20" s="73">
        <v>18866</v>
      </c>
      <c r="B20" s="26" t="s">
        <v>78</v>
      </c>
      <c r="C20" s="26" t="s">
        <v>209</v>
      </c>
      <c r="D20" s="26" t="s">
        <v>15</v>
      </c>
      <c r="E20" s="26" t="s">
        <v>16</v>
      </c>
      <c r="F20" s="26" t="s">
        <v>220</v>
      </c>
      <c r="G20" s="26" t="s">
        <v>221</v>
      </c>
      <c r="H20" s="26" t="s">
        <v>4051</v>
      </c>
      <c r="I20" s="26" t="s">
        <v>1474</v>
      </c>
      <c r="J20" s="26" t="s">
        <v>1474</v>
      </c>
      <c r="K20" s="26" t="s">
        <v>20</v>
      </c>
      <c r="L20" s="26" t="s">
        <v>19</v>
      </c>
      <c r="M20" s="74">
        <v>43101</v>
      </c>
      <c r="N20" s="74">
        <v>44835</v>
      </c>
      <c r="O20" s="26">
        <v>60</v>
      </c>
      <c r="P20" s="26">
        <v>0</v>
      </c>
      <c r="Q20" s="26">
        <f t="shared" si="4"/>
        <v>96148221.885687545</v>
      </c>
      <c r="R20" s="26">
        <v>96148.221885687541</v>
      </c>
      <c r="S20" s="26" t="s">
        <v>21</v>
      </c>
      <c r="T20" s="26" t="s">
        <v>1933</v>
      </c>
      <c r="U20" s="75">
        <v>44574</v>
      </c>
      <c r="V20" s="19" t="b">
        <f>AND(NOT(ISNUMBER(VLOOKUP(A20,PETPELP_1Sem2021!A:A,1,FALSE))),L20="Estudo/Consolidação")</f>
        <v>0</v>
      </c>
      <c r="W20" s="54" t="str">
        <f>IF(ISNUMBER(VLOOKUP(A20,'Leilões 2021'!A:P,16,FALSE)),VLOOKUP(A20,'Leilões 2021'!A:P,16,FALSE),"")</f>
        <v/>
      </c>
      <c r="X20" s="53" t="str">
        <f>IF(ISNUMBER(VLOOKUP(A20,PETPELP_1Sem2021!A:K,9,FALSE)),VLOOKUP(A20,PETPELP_1Sem2021!A:K,9,FALSE),"")</f>
        <v/>
      </c>
      <c r="Y20" s="53" t="str">
        <f>IF(ISNUMBER(VLOOKUP(A20,'Resposta dos GETs'!A:B,2,FALSE)),VLOOKUP(A20,'Resposta dos GETs'!A:B,2,FALSE),"")</f>
        <v/>
      </c>
      <c r="Z20" s="19"/>
      <c r="AB20" s="53">
        <f t="shared" si="0"/>
        <v>2022</v>
      </c>
      <c r="AC20" s="53">
        <f t="shared" si="1"/>
        <v>2022</v>
      </c>
      <c r="AD20" s="53">
        <f t="shared" si="2"/>
        <v>2022</v>
      </c>
      <c r="AV20" s="19" t="str">
        <f t="shared" si="5"/>
        <v>DMSE-2022</v>
      </c>
      <c r="AW20" s="19" t="str">
        <f t="shared" si="6"/>
        <v>DMSE-2022</v>
      </c>
      <c r="AX20" s="19" t="str">
        <f t="shared" si="7"/>
        <v>DMSE-2022</v>
      </c>
      <c r="AY20" s="53" t="b">
        <f t="shared" si="8"/>
        <v>0</v>
      </c>
      <c r="AZ20" t="b">
        <f t="shared" si="9"/>
        <v>1</v>
      </c>
      <c r="BA20" t="b">
        <f>AND(AZ20,ISNUMBER(VLOOKUP(A20,'PDE 2030-ref'!A:L,1,FALSE)))</f>
        <v>1</v>
      </c>
      <c r="BB20" s="90" t="b">
        <f>AND(AZ20,NOT(ISNUMBER(VLOOKUP(A20,'PDE 2030-ref'!A:L,1,FALSE))))</f>
        <v>0</v>
      </c>
      <c r="BE20" t="str">
        <f t="shared" si="3"/>
        <v>18866431014483596148,2218856875T2019-050-C44574202220222022</v>
      </c>
      <c r="BM20" s="19">
        <f t="shared" si="10"/>
        <v>230</v>
      </c>
      <c r="BN20" s="19" t="str">
        <f t="shared" si="11"/>
        <v>Rio Grande do Sul</v>
      </c>
      <c r="BO20" s="19" t="str">
        <f>IF(AND(AC20&gt;=2022,AC20&lt;=2031),CONCATENATE(D20,"-",IF(D20="SECC LT",VLOOKUP(K20,Regiões!A:B,2,FALSE),VLOOKUP(I20,Regiões!A:B,2,FALSE))),"fora")</f>
        <v>LT-Sul</v>
      </c>
      <c r="BP20" s="19" t="str">
        <f t="shared" si="12"/>
        <v>LT-Sul-2022</v>
      </c>
      <c r="BQ20" s="19" t="str">
        <f t="shared" si="13"/>
        <v>LT-Sul-DMSE</v>
      </c>
      <c r="BR20" t="str">
        <f t="shared" si="14"/>
        <v>LT-Sul-DMSE-2022</v>
      </c>
      <c r="BS20" s="19">
        <f t="shared" si="15"/>
        <v>48074110.942843772</v>
      </c>
      <c r="BT20" s="19">
        <f t="shared" si="16"/>
        <v>30</v>
      </c>
      <c r="BU20" s="19">
        <f t="shared" si="17"/>
        <v>0</v>
      </c>
      <c r="BV20" s="19" t="str">
        <f t="shared" si="18"/>
        <v>Rio Grande do Sul</v>
      </c>
      <c r="BW20" s="19" t="str">
        <f>IF(AND(AC20&gt;=2022,AC20&lt;=2031),IF(D20="LT",CONCATENATE(D20,"-",VLOOKUP(J20,Regiões!A:B,2,FALSE)),BO20),"fora")</f>
        <v>LT-Sul</v>
      </c>
      <c r="BX20" s="19" t="str">
        <f t="shared" si="19"/>
        <v>LT-Sul-2022</v>
      </c>
      <c r="BY20" s="19" t="str">
        <f t="shared" si="20"/>
        <v>LT-Sul-DMSE</v>
      </c>
      <c r="BZ20" t="str">
        <f t="shared" si="21"/>
        <v>LT-Sul-DMSE-2022</v>
      </c>
      <c r="CA20" s="19">
        <f t="shared" si="22"/>
        <v>48074110.942843772</v>
      </c>
      <c r="CB20" s="19">
        <f t="shared" si="23"/>
        <v>30</v>
      </c>
      <c r="CC20" s="19">
        <f t="shared" si="24"/>
        <v>0</v>
      </c>
      <c r="CE20" s="9" t="s">
        <v>4047</v>
      </c>
      <c r="CF20" s="130">
        <f t="shared" si="51"/>
        <v>0</v>
      </c>
      <c r="CG20" s="130">
        <f t="shared" si="51"/>
        <v>0</v>
      </c>
      <c r="CH20" s="130">
        <f t="shared" si="51"/>
        <v>0</v>
      </c>
      <c r="CI20" s="130">
        <f t="shared" si="51"/>
        <v>10.5</v>
      </c>
      <c r="CJ20" s="130">
        <f t="shared" si="51"/>
        <v>0</v>
      </c>
      <c r="CK20" s="130">
        <f t="shared" si="51"/>
        <v>618.5</v>
      </c>
      <c r="CL20" s="130">
        <f t="shared" si="51"/>
        <v>1484</v>
      </c>
      <c r="CM20" s="130">
        <f t="shared" si="51"/>
        <v>79</v>
      </c>
      <c r="CN20" s="130">
        <f t="shared" si="51"/>
        <v>0</v>
      </c>
      <c r="CO20" s="130">
        <f t="shared" si="51"/>
        <v>146</v>
      </c>
      <c r="CZ20" s="164">
        <v>2026</v>
      </c>
      <c r="DA20" s="164"/>
      <c r="DB20" s="66">
        <f t="shared" si="48"/>
        <v>62363283.208383001</v>
      </c>
      <c r="DC20" s="66">
        <f t="shared" si="49"/>
        <v>54683144.27145426</v>
      </c>
      <c r="DD20" s="66">
        <f t="shared" si="50"/>
        <v>48909124.711810015</v>
      </c>
      <c r="DE20" s="68"/>
      <c r="DG20" s="151" t="s">
        <v>4110</v>
      </c>
      <c r="DH20" s="150">
        <f>SUMIFS(P:P,AC:AC,"&gt;=2027",AC:AC,"&lt;=2031",BM:BM,750)</f>
        <v>0</v>
      </c>
      <c r="DI20" s="141">
        <f>SUMIFS(P:P,AC:AC,"&gt;=2027",AC:AC,"&lt;=2031",BM:BM,500)+SUMIFS(P:P,AC:AC,"&gt;=2027",AC:AC,"&lt;=2031",BM:BM,525)</f>
        <v>27265.000000000004</v>
      </c>
      <c r="DJ20" s="141">
        <f>SUMIFS(P:P,AC:AC,"&gt;=2027",AC:AC,"&lt;=2031",BM:BM,440)</f>
        <v>0</v>
      </c>
      <c r="DK20" s="141">
        <f>SUMIFS(P:P,AC:AC,"&gt;=2027",AC:AC,"&lt;=2031",BM:BM,345)</f>
        <v>798.99</v>
      </c>
      <c r="DL20" s="141">
        <f>SUMIFS(P:P,AC:AC,"&gt;=2027",AC:AC,"&lt;=2031",BM:BM,230)</f>
        <v>7859.99</v>
      </c>
      <c r="DM20" s="143">
        <f>SUM(DH20:DL20)</f>
        <v>35923.980000000003</v>
      </c>
    </row>
    <row r="21" spans="1:118" ht="15.75" thickBot="1" x14ac:dyDescent="0.3">
      <c r="A21" s="76">
        <v>18911</v>
      </c>
      <c r="B21" s="23" t="s">
        <v>78</v>
      </c>
      <c r="C21" s="23" t="s">
        <v>222</v>
      </c>
      <c r="D21" s="23" t="s">
        <v>22</v>
      </c>
      <c r="E21" s="23" t="s">
        <v>16</v>
      </c>
      <c r="F21" s="23" t="s">
        <v>223</v>
      </c>
      <c r="G21" s="23" t="s">
        <v>224</v>
      </c>
      <c r="H21" s="23" t="s">
        <v>4051</v>
      </c>
      <c r="I21" s="23" t="s">
        <v>1474</v>
      </c>
      <c r="J21" s="23" t="s">
        <v>20</v>
      </c>
      <c r="K21" s="23" t="s">
        <v>20</v>
      </c>
      <c r="L21" s="23" t="s">
        <v>19</v>
      </c>
      <c r="M21" s="77">
        <v>43101</v>
      </c>
      <c r="N21" s="77">
        <v>44835</v>
      </c>
      <c r="O21" s="23">
        <v>0</v>
      </c>
      <c r="P21" s="23">
        <v>1544</v>
      </c>
      <c r="Q21" s="26">
        <f t="shared" si="4"/>
        <v>340814803.11281985</v>
      </c>
      <c r="R21" s="23">
        <v>340814.80311281985</v>
      </c>
      <c r="S21" s="23" t="s">
        <v>21</v>
      </c>
      <c r="T21" s="23" t="s">
        <v>1933</v>
      </c>
      <c r="U21" s="78">
        <v>44574</v>
      </c>
      <c r="V21" s="19" t="b">
        <f>AND(NOT(ISNUMBER(VLOOKUP(A21,PETPELP_1Sem2021!A:A,1,FALSE))),L21="Estudo/Consolidação")</f>
        <v>0</v>
      </c>
      <c r="W21" s="54" t="str">
        <f>IF(ISNUMBER(VLOOKUP(A21,'Leilões 2021'!A:P,16,FALSE)),VLOOKUP(A21,'Leilões 2021'!A:P,16,FALSE),"")</f>
        <v/>
      </c>
      <c r="X21" s="53" t="str">
        <f>IF(ISNUMBER(VLOOKUP(A21,PETPELP_1Sem2021!A:K,9,FALSE)),VLOOKUP(A21,PETPELP_1Sem2021!A:K,9,FALSE),"")</f>
        <v/>
      </c>
      <c r="Y21" s="53" t="str">
        <f>IF(ISNUMBER(VLOOKUP(A21,'Resposta dos GETs'!A:B,2,FALSE)),VLOOKUP(A21,'Resposta dos GETs'!A:B,2,FALSE),"")</f>
        <v/>
      </c>
      <c r="Z21" s="19"/>
      <c r="AB21" s="53">
        <f t="shared" si="0"/>
        <v>2022</v>
      </c>
      <c r="AC21" s="53">
        <f t="shared" si="1"/>
        <v>2022</v>
      </c>
      <c r="AD21" s="53">
        <f t="shared" si="2"/>
        <v>2022</v>
      </c>
      <c r="AV21" s="19" t="str">
        <f t="shared" si="5"/>
        <v>DMSE-2022</v>
      </c>
      <c r="AW21" s="19" t="str">
        <f t="shared" si="6"/>
        <v>DMSE-2022</v>
      </c>
      <c r="AX21" s="19" t="str">
        <f t="shared" si="7"/>
        <v>DMSE-2022</v>
      </c>
      <c r="AY21" s="53" t="b">
        <f t="shared" si="8"/>
        <v>0</v>
      </c>
      <c r="AZ21" t="b">
        <f t="shared" si="9"/>
        <v>1</v>
      </c>
      <c r="BA21" t="b">
        <f>AND(AZ21,ISNUMBER(VLOOKUP(A21,'PDE 2030-ref'!A:L,1,FALSE)))</f>
        <v>1</v>
      </c>
      <c r="BB21" s="90" t="b">
        <f>AND(AZ21,NOT(ISNUMBER(VLOOKUP(A21,'PDE 2030-ref'!A:L,1,FALSE))))</f>
        <v>0</v>
      </c>
      <c r="BE21" t="str">
        <f t="shared" si="3"/>
        <v>189114310144835340814,80311282T2019-050-C44574202220222022</v>
      </c>
      <c r="BM21" s="19">
        <f t="shared" si="10"/>
        <v>525</v>
      </c>
      <c r="BN21" s="19" t="str">
        <f t="shared" si="11"/>
        <v>Rio Grande do Sul</v>
      </c>
      <c r="BO21" s="19" t="str">
        <f>IF(AND(AC21&gt;=2022,AC21&lt;=2031),CONCATENATE(D21,"-",IF(D21="SECC LT",VLOOKUP(K21,Regiões!A:B,2,FALSE),VLOOKUP(I21,Regiões!A:B,2,FALSE))),"fora")</f>
        <v>SE-Sul</v>
      </c>
      <c r="BP21" s="19" t="str">
        <f t="shared" si="12"/>
        <v>SE-Sul-2022</v>
      </c>
      <c r="BQ21" s="19" t="str">
        <f t="shared" si="13"/>
        <v>SE-Sul-DMSE</v>
      </c>
      <c r="BR21" t="str">
        <f t="shared" si="14"/>
        <v>SE-Sul-DMSE-2022</v>
      </c>
      <c r="BS21" s="19">
        <f t="shared" si="15"/>
        <v>170407401.55640993</v>
      </c>
      <c r="BT21" s="19">
        <f t="shared" si="16"/>
        <v>0</v>
      </c>
      <c r="BU21" s="19">
        <f t="shared" si="17"/>
        <v>772</v>
      </c>
      <c r="BV21" s="19" t="str">
        <f t="shared" si="18"/>
        <v>Rio Grande do Sul</v>
      </c>
      <c r="BW21" s="19" t="str">
        <f>IF(AND(AC21&gt;=2022,AC21&lt;=2031),IF(D21="LT",CONCATENATE(D21,"-",VLOOKUP(J21,Regiões!A:B,2,FALSE)),BO21),"fora")</f>
        <v>SE-Sul</v>
      </c>
      <c r="BX21" s="19" t="str">
        <f t="shared" si="19"/>
        <v>SE-Sul-2022</v>
      </c>
      <c r="BY21" s="19" t="str">
        <f t="shared" si="20"/>
        <v>SE-Sul-DMSE</v>
      </c>
      <c r="BZ21" t="str">
        <f t="shared" si="21"/>
        <v>SE-Sul-DMSE-2022</v>
      </c>
      <c r="CA21" s="19">
        <f t="shared" si="22"/>
        <v>170407401.55640993</v>
      </c>
      <c r="CB21" s="19">
        <f t="shared" si="23"/>
        <v>0</v>
      </c>
      <c r="CC21" s="19">
        <f t="shared" si="24"/>
        <v>772</v>
      </c>
      <c r="CE21" s="9" t="s">
        <v>4048</v>
      </c>
      <c r="CF21" s="130">
        <f t="shared" si="51"/>
        <v>0</v>
      </c>
      <c r="CG21" s="130">
        <f t="shared" si="51"/>
        <v>0</v>
      </c>
      <c r="CH21" s="130">
        <f t="shared" si="51"/>
        <v>0</v>
      </c>
      <c r="CI21" s="130">
        <f t="shared" si="51"/>
        <v>274.10000000000002</v>
      </c>
      <c r="CJ21" s="130">
        <f t="shared" si="51"/>
        <v>235.4</v>
      </c>
      <c r="CK21" s="130">
        <f t="shared" si="51"/>
        <v>0</v>
      </c>
      <c r="CL21" s="130">
        <f t="shared" si="51"/>
        <v>98.4</v>
      </c>
      <c r="CM21" s="130">
        <f t="shared" si="51"/>
        <v>142</v>
      </c>
      <c r="CN21" s="130">
        <f t="shared" si="51"/>
        <v>262.10000000000002</v>
      </c>
      <c r="CO21" s="130">
        <f t="shared" si="51"/>
        <v>0</v>
      </c>
      <c r="CZ21" s="164">
        <v>2027</v>
      </c>
      <c r="DA21" s="164"/>
      <c r="DB21" s="66">
        <f t="shared" si="48"/>
        <v>89048303.726573363</v>
      </c>
      <c r="DC21" s="66">
        <f t="shared" si="49"/>
        <v>69543031.844688997</v>
      </c>
      <c r="DD21" s="66">
        <f t="shared" si="50"/>
        <v>51788634.989437282</v>
      </c>
      <c r="DE21" s="68"/>
      <c r="DG21" s="145" t="s">
        <v>4111</v>
      </c>
      <c r="DH21" s="146">
        <f>DH17+DH18</f>
        <v>24897</v>
      </c>
      <c r="DI21" s="146">
        <f t="shared" ref="DI21:DM21" si="52">DI17+DI18</f>
        <v>263831.98</v>
      </c>
      <c r="DJ21" s="146">
        <f t="shared" si="52"/>
        <v>31990</v>
      </c>
      <c r="DK21" s="146">
        <f t="shared" si="52"/>
        <v>72798.799999999988</v>
      </c>
      <c r="DL21" s="146">
        <f t="shared" si="52"/>
        <v>145486.39999999999</v>
      </c>
      <c r="DM21" s="152">
        <f t="shared" si="52"/>
        <v>539004.17999999993</v>
      </c>
      <c r="DN21" s="153"/>
    </row>
    <row r="22" spans="1:118" x14ac:dyDescent="0.25">
      <c r="A22" s="73">
        <v>18867</v>
      </c>
      <c r="B22" s="26" t="s">
        <v>78</v>
      </c>
      <c r="C22" s="26" t="s">
        <v>209</v>
      </c>
      <c r="D22" s="26" t="s">
        <v>15</v>
      </c>
      <c r="E22" s="26" t="s">
        <v>16</v>
      </c>
      <c r="F22" s="26" t="s">
        <v>210</v>
      </c>
      <c r="G22" s="26" t="s">
        <v>211</v>
      </c>
      <c r="H22" s="26" t="s">
        <v>4051</v>
      </c>
      <c r="I22" s="26" t="s">
        <v>1474</v>
      </c>
      <c r="J22" s="26" t="s">
        <v>1474</v>
      </c>
      <c r="K22" s="26" t="s">
        <v>20</v>
      </c>
      <c r="L22" s="26" t="s">
        <v>19</v>
      </c>
      <c r="M22" s="74">
        <v>43101</v>
      </c>
      <c r="N22" s="74">
        <v>44562</v>
      </c>
      <c r="O22" s="26">
        <v>68</v>
      </c>
      <c r="P22" s="26">
        <v>0</v>
      </c>
      <c r="Q22" s="26">
        <f t="shared" si="4"/>
        <v>106033611.74337915</v>
      </c>
      <c r="R22" s="26">
        <v>106033.61174337915</v>
      </c>
      <c r="S22" s="26" t="s">
        <v>21</v>
      </c>
      <c r="T22" s="26" t="s">
        <v>1930</v>
      </c>
      <c r="U22" s="75">
        <v>44592</v>
      </c>
      <c r="V22" s="19" t="b">
        <f>AND(NOT(ISNUMBER(VLOOKUP(A22,PETPELP_1Sem2021!A:A,1,FALSE))),L22="Estudo/Consolidação")</f>
        <v>0</v>
      </c>
      <c r="W22" s="54" t="str">
        <f>IF(ISNUMBER(VLOOKUP(A22,'Leilões 2021'!A:P,16,FALSE)),VLOOKUP(A22,'Leilões 2021'!A:P,16,FALSE),"")</f>
        <v/>
      </c>
      <c r="X22" s="53" t="str">
        <f>IF(ISNUMBER(VLOOKUP(A22,PETPELP_1Sem2021!A:K,9,FALSE)),VLOOKUP(A22,PETPELP_1Sem2021!A:K,9,FALSE),"")</f>
        <v/>
      </c>
      <c r="Y22" s="53" t="str">
        <f>IF(ISNUMBER(VLOOKUP(A22,'Resposta dos GETs'!A:B,2,FALSE)),VLOOKUP(A22,'Resposta dos GETs'!A:B,2,FALSE),"")</f>
        <v/>
      </c>
      <c r="Z22" s="19"/>
      <c r="AB22" s="53">
        <f t="shared" si="0"/>
        <v>2022</v>
      </c>
      <c r="AC22" s="53">
        <f t="shared" si="1"/>
        <v>2022</v>
      </c>
      <c r="AD22" s="53">
        <f t="shared" si="2"/>
        <v>2022</v>
      </c>
      <c r="AV22" s="19" t="str">
        <f t="shared" si="5"/>
        <v>DMSE-2022</v>
      </c>
      <c r="AW22" s="19" t="str">
        <f t="shared" si="6"/>
        <v>DMSE-2022</v>
      </c>
      <c r="AX22" s="19" t="str">
        <f t="shared" si="7"/>
        <v>DMSE-2022</v>
      </c>
      <c r="AY22" s="53" t="b">
        <f t="shared" si="8"/>
        <v>0</v>
      </c>
      <c r="AZ22" t="b">
        <f t="shared" si="9"/>
        <v>1</v>
      </c>
      <c r="BA22" t="b">
        <f>AND(AZ22,ISNUMBER(VLOOKUP(A22,'PDE 2030-ref'!A:L,1,FALSE)))</f>
        <v>1</v>
      </c>
      <c r="BB22" s="90" t="b">
        <f>AND(AZ22,NOT(ISNUMBER(VLOOKUP(A22,'PDE 2030-ref'!A:L,1,FALSE))))</f>
        <v>0</v>
      </c>
      <c r="BE22" t="str">
        <f t="shared" si="3"/>
        <v>188674310144562106033,611743379T2019-048-B44592202220222022</v>
      </c>
      <c r="BM22" s="19">
        <f t="shared" si="10"/>
        <v>230</v>
      </c>
      <c r="BN22" s="19" t="str">
        <f t="shared" si="11"/>
        <v>Rio Grande do Sul</v>
      </c>
      <c r="BO22" s="19" t="str">
        <f>IF(AND(AC22&gt;=2022,AC22&lt;=2031),CONCATENATE(D22,"-",IF(D22="SECC LT",VLOOKUP(K22,Regiões!A:B,2,FALSE),VLOOKUP(I22,Regiões!A:B,2,FALSE))),"fora")</f>
        <v>LT-Sul</v>
      </c>
      <c r="BP22" s="19" t="str">
        <f t="shared" si="12"/>
        <v>LT-Sul-2022</v>
      </c>
      <c r="BQ22" s="19" t="str">
        <f t="shared" si="13"/>
        <v>LT-Sul-DMSE</v>
      </c>
      <c r="BR22" t="str">
        <f t="shared" si="14"/>
        <v>LT-Sul-DMSE-2022</v>
      </c>
      <c r="BS22" s="19">
        <f t="shared" si="15"/>
        <v>53016805.871689573</v>
      </c>
      <c r="BT22" s="19">
        <f t="shared" si="16"/>
        <v>34</v>
      </c>
      <c r="BU22" s="19">
        <f t="shared" si="17"/>
        <v>0</v>
      </c>
      <c r="BV22" s="19" t="str">
        <f t="shared" si="18"/>
        <v>Rio Grande do Sul</v>
      </c>
      <c r="BW22" s="19" t="str">
        <f>IF(AND(AC22&gt;=2022,AC22&lt;=2031),IF(D22="LT",CONCATENATE(D22,"-",VLOOKUP(J22,Regiões!A:B,2,FALSE)),BO22),"fora")</f>
        <v>LT-Sul</v>
      </c>
      <c r="BX22" s="19" t="str">
        <f t="shared" si="19"/>
        <v>LT-Sul-2022</v>
      </c>
      <c r="BY22" s="19" t="str">
        <f t="shared" si="20"/>
        <v>LT-Sul-DMSE</v>
      </c>
      <c r="BZ22" t="str">
        <f t="shared" si="21"/>
        <v>LT-Sul-DMSE-2022</v>
      </c>
      <c r="CA22" s="19">
        <f t="shared" si="22"/>
        <v>53016805.871689573</v>
      </c>
      <c r="CB22" s="19">
        <f t="shared" si="23"/>
        <v>34</v>
      </c>
      <c r="CC22" s="19">
        <f t="shared" si="24"/>
        <v>0</v>
      </c>
      <c r="CE22" s="9" t="s">
        <v>4055</v>
      </c>
      <c r="CF22" s="130">
        <f>SUM(CF18:CF21)</f>
        <v>0</v>
      </c>
      <c r="CG22" s="130">
        <f t="shared" ref="CG22:CO22" si="53">SUM(CG18:CG21)</f>
        <v>7.2</v>
      </c>
      <c r="CH22" s="130">
        <f t="shared" si="53"/>
        <v>77.5</v>
      </c>
      <c r="CI22" s="130">
        <f t="shared" si="53"/>
        <v>374.6</v>
      </c>
      <c r="CJ22" s="130">
        <f t="shared" si="53"/>
        <v>410.4</v>
      </c>
      <c r="CK22" s="130">
        <f t="shared" si="53"/>
        <v>4149.3</v>
      </c>
      <c r="CL22" s="130">
        <f t="shared" si="53"/>
        <v>3447.4</v>
      </c>
      <c r="CM22" s="130">
        <f t="shared" si="53"/>
        <v>1573</v>
      </c>
      <c r="CN22" s="130">
        <f t="shared" si="53"/>
        <v>2036.3200000000002</v>
      </c>
      <c r="CO22" s="130">
        <f t="shared" si="53"/>
        <v>3635.4000000000005</v>
      </c>
      <c r="CZ22" s="164">
        <v>2028</v>
      </c>
      <c r="DA22" s="164"/>
      <c r="DB22" s="66">
        <f t="shared" si="48"/>
        <v>94900640.480233982</v>
      </c>
      <c r="DC22" s="66">
        <f t="shared" si="49"/>
        <v>80251104.921491206</v>
      </c>
      <c r="DD22" s="66">
        <f t="shared" si="50"/>
        <v>51788634.989437282</v>
      </c>
      <c r="DE22" s="68"/>
    </row>
    <row r="23" spans="1:118" x14ac:dyDescent="0.25">
      <c r="A23" s="76">
        <v>18712</v>
      </c>
      <c r="B23" s="23" t="s">
        <v>78</v>
      </c>
      <c r="C23" s="23" t="s">
        <v>209</v>
      </c>
      <c r="D23" s="23" t="s">
        <v>22</v>
      </c>
      <c r="E23" s="23" t="s">
        <v>16</v>
      </c>
      <c r="F23" s="23" t="s">
        <v>212</v>
      </c>
      <c r="G23" s="23" t="s">
        <v>213</v>
      </c>
      <c r="H23" s="23" t="s">
        <v>4051</v>
      </c>
      <c r="I23" s="23" t="s">
        <v>1474</v>
      </c>
      <c r="J23" s="23" t="s">
        <v>20</v>
      </c>
      <c r="K23" s="23" t="s">
        <v>20</v>
      </c>
      <c r="L23" s="23" t="s">
        <v>19</v>
      </c>
      <c r="M23" s="77">
        <v>43101</v>
      </c>
      <c r="N23" s="77">
        <v>44562</v>
      </c>
      <c r="O23" s="23">
        <v>0</v>
      </c>
      <c r="P23" s="26">
        <v>0</v>
      </c>
      <c r="Q23" s="26">
        <f t="shared" si="4"/>
        <v>22914894.090540834</v>
      </c>
      <c r="R23" s="23">
        <v>22914.894090540834</v>
      </c>
      <c r="S23" s="23" t="s">
        <v>21</v>
      </c>
      <c r="T23" s="23" t="s">
        <v>1930</v>
      </c>
      <c r="U23" s="78">
        <v>44592</v>
      </c>
      <c r="V23" s="19" t="b">
        <f>AND(NOT(ISNUMBER(VLOOKUP(A23,PETPELP_1Sem2021!A:A,1,FALSE))),L23="Estudo/Consolidação")</f>
        <v>0</v>
      </c>
      <c r="W23" s="54" t="str">
        <f>IF(ISNUMBER(VLOOKUP(A23,'Leilões 2021'!A:P,16,FALSE)),VLOOKUP(A23,'Leilões 2021'!A:P,16,FALSE),"")</f>
        <v/>
      </c>
      <c r="X23" s="53" t="str">
        <f>IF(ISNUMBER(VLOOKUP(A23,PETPELP_1Sem2021!A:K,9,FALSE)),VLOOKUP(A23,PETPELP_1Sem2021!A:K,9,FALSE),"")</f>
        <v/>
      </c>
      <c r="Y23" s="53" t="str">
        <f>IF(ISNUMBER(VLOOKUP(A23,'Resposta dos GETs'!A:B,2,FALSE)),VLOOKUP(A23,'Resposta dos GETs'!A:B,2,FALSE),"")</f>
        <v/>
      </c>
      <c r="Z23" s="19"/>
      <c r="AB23" s="53">
        <f t="shared" si="0"/>
        <v>2022</v>
      </c>
      <c r="AC23" s="53">
        <f t="shared" si="1"/>
        <v>2022</v>
      </c>
      <c r="AD23" s="53">
        <f t="shared" si="2"/>
        <v>2022</v>
      </c>
      <c r="AV23" s="19" t="str">
        <f t="shared" si="5"/>
        <v>DMSE-2022</v>
      </c>
      <c r="AW23" s="19" t="str">
        <f t="shared" si="6"/>
        <v>DMSE-2022</v>
      </c>
      <c r="AX23" s="19" t="str">
        <f t="shared" si="7"/>
        <v>DMSE-2022</v>
      </c>
      <c r="AY23" s="53" t="b">
        <f t="shared" si="8"/>
        <v>0</v>
      </c>
      <c r="AZ23" t="b">
        <f t="shared" si="9"/>
        <v>1</v>
      </c>
      <c r="BA23" t="b">
        <f>AND(AZ23,ISNUMBER(VLOOKUP(A23,'PDE 2030-ref'!A:L,1,FALSE)))</f>
        <v>1</v>
      </c>
      <c r="BB23" s="90" t="b">
        <f>AND(AZ23,NOT(ISNUMBER(VLOOKUP(A23,'PDE 2030-ref'!A:L,1,FALSE))))</f>
        <v>0</v>
      </c>
      <c r="BE23" t="str">
        <f t="shared" si="3"/>
        <v>18712431014456222914,8940905408T2019-048-B44592202220222022</v>
      </c>
      <c r="BM23" s="19">
        <f t="shared" si="10"/>
        <v>230</v>
      </c>
      <c r="BN23" s="19" t="str">
        <f t="shared" si="11"/>
        <v>Rio Grande do Sul</v>
      </c>
      <c r="BO23" s="19" t="str">
        <f>IF(AND(AC23&gt;=2022,AC23&lt;=2031),CONCATENATE(D23,"-",IF(D23="SECC LT",VLOOKUP(K23,Regiões!A:B,2,FALSE),VLOOKUP(I23,Regiões!A:B,2,FALSE))),"fora")</f>
        <v>SE-Sul</v>
      </c>
      <c r="BP23" s="19" t="str">
        <f t="shared" si="12"/>
        <v>SE-Sul-2022</v>
      </c>
      <c r="BQ23" s="19" t="str">
        <f t="shared" si="13"/>
        <v>SE-Sul-DMSE</v>
      </c>
      <c r="BR23" t="str">
        <f t="shared" si="14"/>
        <v>SE-Sul-DMSE-2022</v>
      </c>
      <c r="BS23" s="19">
        <f t="shared" si="15"/>
        <v>11457447.045270417</v>
      </c>
      <c r="BT23" s="19">
        <f t="shared" si="16"/>
        <v>0</v>
      </c>
      <c r="BU23" s="19">
        <f t="shared" si="17"/>
        <v>0</v>
      </c>
      <c r="BV23" s="19" t="str">
        <f t="shared" si="18"/>
        <v>Rio Grande do Sul</v>
      </c>
      <c r="BW23" s="19" t="str">
        <f>IF(AND(AC23&gt;=2022,AC23&lt;=2031),IF(D23="LT",CONCATENATE(D23,"-",VLOOKUP(J23,Regiões!A:B,2,FALSE)),BO23),"fora")</f>
        <v>SE-Sul</v>
      </c>
      <c r="BX23" s="19" t="str">
        <f t="shared" si="19"/>
        <v>SE-Sul-2022</v>
      </c>
      <c r="BY23" s="19" t="str">
        <f t="shared" si="20"/>
        <v>SE-Sul-DMSE</v>
      </c>
      <c r="BZ23" t="str">
        <f t="shared" si="21"/>
        <v>SE-Sul-DMSE-2022</v>
      </c>
      <c r="CA23" s="19">
        <f t="shared" si="22"/>
        <v>11457447.045270417</v>
      </c>
      <c r="CB23" s="19">
        <f t="shared" si="23"/>
        <v>0</v>
      </c>
      <c r="CC23" s="19">
        <f t="shared" si="24"/>
        <v>0</v>
      </c>
      <c r="CZ23" s="164">
        <v>2029</v>
      </c>
      <c r="DA23" s="164"/>
      <c r="DB23" s="66">
        <f t="shared" si="48"/>
        <v>103784688.51082475</v>
      </c>
      <c r="DC23" s="66">
        <f t="shared" si="49"/>
        <v>84144799.692012966</v>
      </c>
      <c r="DD23" s="66">
        <f t="shared" si="50"/>
        <v>51788634.989437282</v>
      </c>
      <c r="DE23" s="68"/>
    </row>
    <row r="24" spans="1:118" x14ac:dyDescent="0.25">
      <c r="A24" s="73">
        <v>18868</v>
      </c>
      <c r="B24" s="26" t="s">
        <v>78</v>
      </c>
      <c r="C24" s="26" t="s">
        <v>209</v>
      </c>
      <c r="D24" s="26" t="s">
        <v>63</v>
      </c>
      <c r="E24" s="26" t="s">
        <v>16</v>
      </c>
      <c r="F24" s="26" t="s">
        <v>214</v>
      </c>
      <c r="G24" s="26" t="s">
        <v>215</v>
      </c>
      <c r="H24" s="26" t="s">
        <v>4051</v>
      </c>
      <c r="I24" s="26" t="s">
        <v>1474</v>
      </c>
      <c r="J24" s="26" t="s">
        <v>1474</v>
      </c>
      <c r="K24" s="26" t="s">
        <v>1474</v>
      </c>
      <c r="L24" s="26" t="s">
        <v>19</v>
      </c>
      <c r="M24" s="74">
        <v>43101</v>
      </c>
      <c r="N24" s="74">
        <v>44562</v>
      </c>
      <c r="O24" s="26">
        <v>8</v>
      </c>
      <c r="P24" s="26">
        <v>0</v>
      </c>
      <c r="Q24" s="26">
        <f t="shared" si="4"/>
        <v>28326906.133587405</v>
      </c>
      <c r="R24" s="26">
        <v>28326.906133587407</v>
      </c>
      <c r="S24" s="26" t="s">
        <v>21</v>
      </c>
      <c r="T24" s="26" t="s">
        <v>1930</v>
      </c>
      <c r="U24" s="75">
        <v>44592</v>
      </c>
      <c r="V24" s="19" t="b">
        <f>AND(NOT(ISNUMBER(VLOOKUP(A24,PETPELP_1Sem2021!A:A,1,FALSE))),L24="Estudo/Consolidação")</f>
        <v>0</v>
      </c>
      <c r="W24" s="54" t="str">
        <f>IF(ISNUMBER(VLOOKUP(A24,'Leilões 2021'!A:P,16,FALSE)),VLOOKUP(A24,'Leilões 2021'!A:P,16,FALSE),"")</f>
        <v/>
      </c>
      <c r="X24" s="53" t="str">
        <f>IF(ISNUMBER(VLOOKUP(A24,PETPELP_1Sem2021!A:K,9,FALSE)),VLOOKUP(A24,PETPELP_1Sem2021!A:K,9,FALSE),"")</f>
        <v/>
      </c>
      <c r="Y24" s="53" t="str">
        <f>IF(ISNUMBER(VLOOKUP(A24,'Resposta dos GETs'!A:B,2,FALSE)),VLOOKUP(A24,'Resposta dos GETs'!A:B,2,FALSE),"")</f>
        <v/>
      </c>
      <c r="Z24" s="19"/>
      <c r="AB24" s="53">
        <f t="shared" si="0"/>
        <v>2022</v>
      </c>
      <c r="AC24" s="53">
        <f t="shared" si="1"/>
        <v>2022</v>
      </c>
      <c r="AD24" s="53">
        <f t="shared" si="2"/>
        <v>2022</v>
      </c>
      <c r="AV24" s="19" t="str">
        <f t="shared" si="5"/>
        <v>DMSE-2022</v>
      </c>
      <c r="AW24" s="19" t="str">
        <f t="shared" si="6"/>
        <v>DMSE-2022</v>
      </c>
      <c r="AX24" s="19" t="str">
        <f t="shared" si="7"/>
        <v>DMSE-2022</v>
      </c>
      <c r="AY24" s="53" t="b">
        <f t="shared" si="8"/>
        <v>0</v>
      </c>
      <c r="AZ24" t="b">
        <f t="shared" si="9"/>
        <v>1</v>
      </c>
      <c r="BA24" t="b">
        <f>AND(AZ24,ISNUMBER(VLOOKUP(A24,'PDE 2030-ref'!A:L,1,FALSE)))</f>
        <v>1</v>
      </c>
      <c r="BB24" s="90" t="b">
        <f>AND(AZ24,NOT(ISNUMBER(VLOOKUP(A24,'PDE 2030-ref'!A:L,1,FALSE))))</f>
        <v>0</v>
      </c>
      <c r="BE24" t="str">
        <f t="shared" si="3"/>
        <v>18868431014456228326,9061335874T2019-048-B44592202220222022</v>
      </c>
      <c r="BM24" s="19">
        <f t="shared" si="10"/>
        <v>230</v>
      </c>
      <c r="BN24" s="19" t="str">
        <f t="shared" si="11"/>
        <v>Rio Grande do Sul</v>
      </c>
      <c r="BO24" s="19" t="str">
        <f>IF(AND(AC24&gt;=2022,AC24&lt;=2031),CONCATENATE(D24,"-",IF(D24="SECC LT",VLOOKUP(K24,Regiões!A:B,2,FALSE),VLOOKUP(I24,Regiões!A:B,2,FALSE))),"fora")</f>
        <v>SECC LT-Sul</v>
      </c>
      <c r="BP24" s="19" t="str">
        <f t="shared" si="12"/>
        <v>SECC LT-Sul-2022</v>
      </c>
      <c r="BQ24" s="19" t="str">
        <f t="shared" si="13"/>
        <v>SECC LT-Sul-DMSE</v>
      </c>
      <c r="BR24" t="str">
        <f t="shared" si="14"/>
        <v>SECC LT-Sul-DMSE-2022</v>
      </c>
      <c r="BS24" s="19">
        <f t="shared" si="15"/>
        <v>14163453.066793703</v>
      </c>
      <c r="BT24" s="19">
        <f t="shared" si="16"/>
        <v>4</v>
      </c>
      <c r="BU24" s="19">
        <f t="shared" si="17"/>
        <v>0</v>
      </c>
      <c r="BV24" s="19" t="str">
        <f t="shared" si="18"/>
        <v>Rio Grande do Sul</v>
      </c>
      <c r="BW24" s="19" t="str">
        <f>IF(AND(AC24&gt;=2022,AC24&lt;=2031),IF(D24="LT",CONCATENATE(D24,"-",VLOOKUP(J24,Regiões!A:B,2,FALSE)),BO24),"fora")</f>
        <v>SECC LT-Sul</v>
      </c>
      <c r="BX24" s="19" t="str">
        <f t="shared" si="19"/>
        <v>SECC LT-Sul-2022</v>
      </c>
      <c r="BY24" s="19" t="str">
        <f t="shared" si="20"/>
        <v>SECC LT-Sul-DMSE</v>
      </c>
      <c r="BZ24" t="str">
        <f t="shared" si="21"/>
        <v>SECC LT-Sul-DMSE-2022</v>
      </c>
      <c r="CA24" s="19">
        <f t="shared" si="22"/>
        <v>14163453.066793703</v>
      </c>
      <c r="CB24" s="19">
        <f t="shared" si="23"/>
        <v>4</v>
      </c>
      <c r="CC24" s="19">
        <f t="shared" si="24"/>
        <v>0</v>
      </c>
      <c r="CE24" s="166" t="s">
        <v>4061</v>
      </c>
      <c r="CF24" s="166"/>
      <c r="CG24" s="166"/>
      <c r="CH24" s="166"/>
      <c r="CI24" s="166"/>
      <c r="CJ24" s="166"/>
      <c r="CK24" s="166"/>
      <c r="CL24" s="166"/>
      <c r="CM24" s="166"/>
      <c r="CN24" s="166"/>
      <c r="CO24" s="166"/>
      <c r="CZ24" s="164">
        <v>2030</v>
      </c>
      <c r="DA24" s="164"/>
      <c r="DB24" s="66">
        <f t="shared" si="48"/>
        <v>112925808.52523787</v>
      </c>
      <c r="DC24" s="66">
        <f t="shared" si="49"/>
        <v>90577534.414505601</v>
      </c>
      <c r="DD24" s="66">
        <f t="shared" si="50"/>
        <v>51788634.989437282</v>
      </c>
      <c r="DE24" s="68"/>
    </row>
    <row r="25" spans="1:118" x14ac:dyDescent="0.25">
      <c r="A25" s="76">
        <v>18871</v>
      </c>
      <c r="B25" s="23" t="s">
        <v>78</v>
      </c>
      <c r="C25" s="23" t="s">
        <v>209</v>
      </c>
      <c r="D25" s="23" t="s">
        <v>15</v>
      </c>
      <c r="E25" s="23" t="s">
        <v>16</v>
      </c>
      <c r="F25" s="23" t="s">
        <v>512</v>
      </c>
      <c r="G25" s="23" t="s">
        <v>513</v>
      </c>
      <c r="H25" s="23" t="s">
        <v>4051</v>
      </c>
      <c r="I25" s="23" t="s">
        <v>1474</v>
      </c>
      <c r="J25" s="23" t="s">
        <v>1474</v>
      </c>
      <c r="K25" s="23" t="s">
        <v>20</v>
      </c>
      <c r="L25" s="23" t="s">
        <v>19</v>
      </c>
      <c r="M25" s="77">
        <v>43101</v>
      </c>
      <c r="N25" s="77">
        <v>44986</v>
      </c>
      <c r="O25" s="23">
        <v>126</v>
      </c>
      <c r="P25" s="26">
        <v>0</v>
      </c>
      <c r="Q25" s="26">
        <f t="shared" si="4"/>
        <v>177702690</v>
      </c>
      <c r="R25" s="23">
        <v>177702.69</v>
      </c>
      <c r="S25" s="23" t="s">
        <v>21</v>
      </c>
      <c r="T25" s="23" t="s">
        <v>2018</v>
      </c>
      <c r="U25" s="78">
        <v>44545</v>
      </c>
      <c r="V25" s="19" t="b">
        <f>AND(NOT(ISNUMBER(VLOOKUP(A25,PETPELP_1Sem2021!A:A,1,FALSE))),L25="Estudo/Consolidação")</f>
        <v>0</v>
      </c>
      <c r="W25" s="54" t="str">
        <f>IF(ISNUMBER(VLOOKUP(A25,'Leilões 2021'!A:P,16,FALSE)),VLOOKUP(A25,'Leilões 2021'!A:P,16,FALSE),"")</f>
        <v/>
      </c>
      <c r="X25" s="53" t="str">
        <f>IF(ISNUMBER(VLOOKUP(A25,PETPELP_1Sem2021!A:K,9,FALSE)),VLOOKUP(A25,PETPELP_1Sem2021!A:K,9,FALSE),"")</f>
        <v/>
      </c>
      <c r="Y25" s="53" t="str">
        <f>IF(ISNUMBER(VLOOKUP(A25,'Resposta dos GETs'!A:B,2,FALSE)),VLOOKUP(A25,'Resposta dos GETs'!A:B,2,FALSE),"")</f>
        <v/>
      </c>
      <c r="Z25" s="19"/>
      <c r="AB25" s="53">
        <f t="shared" si="0"/>
        <v>2021</v>
      </c>
      <c r="AC25" s="53">
        <f t="shared" si="1"/>
        <v>2021</v>
      </c>
      <c r="AD25" s="53">
        <f t="shared" si="2"/>
        <v>2021</v>
      </c>
      <c r="AV25" s="19" t="str">
        <f t="shared" si="5"/>
        <v>DMSE-2021</v>
      </c>
      <c r="AW25" s="19" t="str">
        <f t="shared" si="6"/>
        <v>DMSE-2021</v>
      </c>
      <c r="AX25" s="19" t="str">
        <f t="shared" si="7"/>
        <v>DMSE-2021</v>
      </c>
      <c r="AY25" s="53" t="b">
        <f t="shared" si="8"/>
        <v>1</v>
      </c>
      <c r="AZ25" t="b">
        <f t="shared" si="9"/>
        <v>0</v>
      </c>
      <c r="BA25" t="b">
        <f>AND(AZ25,ISNUMBER(VLOOKUP(A25,'PDE 2030-ref'!A:L,1,FALSE)))</f>
        <v>0</v>
      </c>
      <c r="BB25" s="90" t="b">
        <f>AND(AZ25,NOT(ISNUMBER(VLOOKUP(A25,'PDE 2030-ref'!A:L,1,FALSE))))</f>
        <v>0</v>
      </c>
      <c r="BE25" t="str">
        <f t="shared" si="3"/>
        <v>188714310144986177702,69T2019-047-B44545202120212021</v>
      </c>
      <c r="BM25" s="19">
        <f t="shared" si="10"/>
        <v>230</v>
      </c>
      <c r="BN25" s="19" t="str">
        <f t="shared" si="11"/>
        <v>Rio Grande do Sul</v>
      </c>
      <c r="BO25" s="19" t="str">
        <f>IF(AND(AC25&gt;=2022,AC25&lt;=2031),CONCATENATE(D25,"-",IF(D25="SECC LT",VLOOKUP(K25,Regiões!A:B,2,FALSE),VLOOKUP(I25,Regiões!A:B,2,FALSE))),"fora")</f>
        <v>fora</v>
      </c>
      <c r="BP25" s="19" t="str">
        <f t="shared" si="12"/>
        <v>fora-2021</v>
      </c>
      <c r="BQ25" s="19" t="str">
        <f t="shared" si="13"/>
        <v>fora-DMSE</v>
      </c>
      <c r="BR25" t="str">
        <f t="shared" si="14"/>
        <v>fora-DMSE-2021</v>
      </c>
      <c r="BS25" s="19">
        <f t="shared" si="15"/>
        <v>88851345</v>
      </c>
      <c r="BT25" s="19">
        <f t="shared" si="16"/>
        <v>63</v>
      </c>
      <c r="BU25" s="19">
        <f t="shared" si="17"/>
        <v>0</v>
      </c>
      <c r="BV25" s="19" t="str">
        <f t="shared" si="18"/>
        <v>Rio Grande do Sul</v>
      </c>
      <c r="BW25" s="19" t="str">
        <f>IF(AND(AC25&gt;=2022,AC25&lt;=2031),IF(D25="LT",CONCATENATE(D25,"-",VLOOKUP(J25,Regiões!A:B,2,FALSE)),BO25),"fora")</f>
        <v>fora</v>
      </c>
      <c r="BX25" s="19" t="str">
        <f t="shared" si="19"/>
        <v>fora-2021</v>
      </c>
      <c r="BY25" s="19" t="str">
        <f t="shared" si="20"/>
        <v>fora-DMSE</v>
      </c>
      <c r="BZ25" t="str">
        <f t="shared" si="21"/>
        <v>fora-DMSE-2021</v>
      </c>
      <c r="CA25" s="19">
        <f t="shared" si="22"/>
        <v>88851345</v>
      </c>
      <c r="CB25" s="19">
        <f t="shared" si="23"/>
        <v>63</v>
      </c>
      <c r="CC25" s="19">
        <f t="shared" si="24"/>
        <v>0</v>
      </c>
      <c r="CE25" s="3"/>
      <c r="CF25" s="9">
        <v>2022</v>
      </c>
      <c r="CG25" s="9">
        <f t="shared" ref="CG25" si="54">CF25+1</f>
        <v>2023</v>
      </c>
      <c r="CH25" s="9">
        <f t="shared" ref="CH25" si="55">CG25+1</f>
        <v>2024</v>
      </c>
      <c r="CI25" s="9">
        <f t="shared" ref="CI25" si="56">CH25+1</f>
        <v>2025</v>
      </c>
      <c r="CJ25" s="9">
        <f t="shared" ref="CJ25" si="57">CI25+1</f>
        <v>2026</v>
      </c>
      <c r="CK25" s="9">
        <f t="shared" ref="CK25" si="58">CJ25+1</f>
        <v>2027</v>
      </c>
      <c r="CL25" s="9">
        <f t="shared" ref="CL25" si="59">CK25+1</f>
        <v>2028</v>
      </c>
      <c r="CM25" s="9">
        <f t="shared" ref="CM25" si="60">CL25+1</f>
        <v>2029</v>
      </c>
      <c r="CN25" s="9">
        <f t="shared" ref="CN25" si="61">CM25+1</f>
        <v>2030</v>
      </c>
      <c r="CO25" s="9">
        <f t="shared" ref="CO25" si="62">CN25+1</f>
        <v>2031</v>
      </c>
      <c r="CZ25" s="164">
        <v>2031</v>
      </c>
      <c r="DA25" s="164"/>
      <c r="DB25" s="66">
        <f t="shared" si="48"/>
        <v>126377058.76391223</v>
      </c>
      <c r="DC25" s="66">
        <f t="shared" si="49"/>
        <v>100677576.26606709</v>
      </c>
      <c r="DD25" s="66">
        <f t="shared" si="50"/>
        <v>51788634.989437282</v>
      </c>
      <c r="DE25" s="68"/>
    </row>
    <row r="26" spans="1:118" x14ac:dyDescent="0.25">
      <c r="A26" s="73">
        <v>18872</v>
      </c>
      <c r="B26" s="26" t="s">
        <v>78</v>
      </c>
      <c r="C26" s="26" t="s">
        <v>209</v>
      </c>
      <c r="D26" s="26" t="s">
        <v>15</v>
      </c>
      <c r="E26" s="26" t="s">
        <v>16</v>
      </c>
      <c r="F26" s="26" t="s">
        <v>514</v>
      </c>
      <c r="G26" s="26" t="s">
        <v>515</v>
      </c>
      <c r="H26" s="26" t="s">
        <v>4051</v>
      </c>
      <c r="I26" s="26" t="s">
        <v>1474</v>
      </c>
      <c r="J26" s="26" t="s">
        <v>1474</v>
      </c>
      <c r="K26" s="26" t="s">
        <v>20</v>
      </c>
      <c r="L26" s="26" t="s">
        <v>19</v>
      </c>
      <c r="M26" s="74">
        <v>43101</v>
      </c>
      <c r="N26" s="74">
        <v>44986</v>
      </c>
      <c r="O26" s="26">
        <v>2</v>
      </c>
      <c r="P26" s="26">
        <v>0</v>
      </c>
      <c r="Q26" s="26">
        <f t="shared" si="4"/>
        <v>25220549.656750329</v>
      </c>
      <c r="R26" s="26">
        <v>25220.549656750329</v>
      </c>
      <c r="S26" s="26" t="s">
        <v>21</v>
      </c>
      <c r="T26" s="26" t="s">
        <v>2019</v>
      </c>
      <c r="U26" s="75">
        <v>44681</v>
      </c>
      <c r="V26" s="19" t="b">
        <f>AND(NOT(ISNUMBER(VLOOKUP(A26,PETPELP_1Sem2021!A:A,1,FALSE))),L26="Estudo/Consolidação")</f>
        <v>0</v>
      </c>
      <c r="W26" s="54" t="str">
        <f>IF(ISNUMBER(VLOOKUP(A26,'Leilões 2021'!A:P,16,FALSE)),VLOOKUP(A26,'Leilões 2021'!A:P,16,FALSE),"")</f>
        <v/>
      </c>
      <c r="X26" s="53" t="str">
        <f>IF(ISNUMBER(VLOOKUP(A26,PETPELP_1Sem2021!A:K,9,FALSE)),VLOOKUP(A26,PETPELP_1Sem2021!A:K,9,FALSE),"")</f>
        <v/>
      </c>
      <c r="Y26" s="53" t="str">
        <f>IF(ISNUMBER(VLOOKUP(A26,'Resposta dos GETs'!A:B,2,FALSE)),VLOOKUP(A26,'Resposta dos GETs'!A:B,2,FALSE),"")</f>
        <v/>
      </c>
      <c r="Z26" s="19"/>
      <c r="AB26" s="53">
        <f t="shared" si="0"/>
        <v>2022</v>
      </c>
      <c r="AC26" s="53">
        <f t="shared" si="1"/>
        <v>2022</v>
      </c>
      <c r="AD26" s="53">
        <f t="shared" si="2"/>
        <v>2022</v>
      </c>
      <c r="AV26" s="19" t="str">
        <f t="shared" si="5"/>
        <v>DMSE-2022</v>
      </c>
      <c r="AW26" s="19" t="str">
        <f t="shared" si="6"/>
        <v>DMSE-2022</v>
      </c>
      <c r="AX26" s="19" t="str">
        <f t="shared" si="7"/>
        <v>DMSE-2022</v>
      </c>
      <c r="AY26" s="53" t="b">
        <f t="shared" si="8"/>
        <v>0</v>
      </c>
      <c r="AZ26" t="b">
        <f t="shared" si="9"/>
        <v>1</v>
      </c>
      <c r="BA26" t="b">
        <f>AND(AZ26,ISNUMBER(VLOOKUP(A26,'PDE 2030-ref'!A:L,1,FALSE)))</f>
        <v>1</v>
      </c>
      <c r="BB26" s="90" t="b">
        <f>AND(AZ26,NOT(ISNUMBER(VLOOKUP(A26,'PDE 2030-ref'!A:L,1,FALSE))))</f>
        <v>0</v>
      </c>
      <c r="BE26" t="str">
        <f t="shared" si="3"/>
        <v>18872431014498625220,5496567503T2019-047-C44681202220222022</v>
      </c>
      <c r="BM26" s="19">
        <f t="shared" si="10"/>
        <v>230</v>
      </c>
      <c r="BN26" s="19" t="str">
        <f t="shared" si="11"/>
        <v>Rio Grande do Sul</v>
      </c>
      <c r="BO26" s="19" t="str">
        <f>IF(AND(AC26&gt;=2022,AC26&lt;=2031),CONCATENATE(D26,"-",IF(D26="SECC LT",VLOOKUP(K26,Regiões!A:B,2,FALSE),VLOOKUP(I26,Regiões!A:B,2,FALSE))),"fora")</f>
        <v>LT-Sul</v>
      </c>
      <c r="BP26" s="19" t="str">
        <f t="shared" si="12"/>
        <v>LT-Sul-2022</v>
      </c>
      <c r="BQ26" s="19" t="str">
        <f t="shared" si="13"/>
        <v>LT-Sul-DMSE</v>
      </c>
      <c r="BR26" t="str">
        <f t="shared" si="14"/>
        <v>LT-Sul-DMSE-2022</v>
      </c>
      <c r="BS26" s="19">
        <f t="shared" si="15"/>
        <v>12610274.828375164</v>
      </c>
      <c r="BT26" s="19">
        <f t="shared" si="16"/>
        <v>1</v>
      </c>
      <c r="BU26" s="19">
        <f t="shared" si="17"/>
        <v>0</v>
      </c>
      <c r="BV26" s="19" t="str">
        <f t="shared" si="18"/>
        <v>Rio Grande do Sul</v>
      </c>
      <c r="BW26" s="19" t="str">
        <f>IF(AND(AC26&gt;=2022,AC26&lt;=2031),IF(D26="LT",CONCATENATE(D26,"-",VLOOKUP(J26,Regiões!A:B,2,FALSE)),BO26),"fora")</f>
        <v>LT-Sul</v>
      </c>
      <c r="BX26" s="19" t="str">
        <f t="shared" si="19"/>
        <v>LT-Sul-2022</v>
      </c>
      <c r="BY26" s="19" t="str">
        <f t="shared" si="20"/>
        <v>LT-Sul-DMSE</v>
      </c>
      <c r="BZ26" t="str">
        <f t="shared" si="21"/>
        <v>LT-Sul-DMSE-2022</v>
      </c>
      <c r="CA26" s="19">
        <f t="shared" si="22"/>
        <v>12610274.828375164</v>
      </c>
      <c r="CB26" s="19">
        <f t="shared" si="23"/>
        <v>1</v>
      </c>
      <c r="CC26" s="19">
        <f t="shared" si="24"/>
        <v>0</v>
      </c>
      <c r="CE26" s="9" t="s">
        <v>4049</v>
      </c>
      <c r="CF26" s="130">
        <f>CF10-CF18</f>
        <v>2159.6</v>
      </c>
      <c r="CG26" s="130">
        <f t="shared" ref="CG26:CO26" si="63">CG10-CG18</f>
        <v>1770.8</v>
      </c>
      <c r="CH26" s="130">
        <f t="shared" si="63"/>
        <v>94</v>
      </c>
      <c r="CI26" s="130">
        <f t="shared" si="63"/>
        <v>727.52</v>
      </c>
      <c r="CJ26" s="130">
        <f t="shared" si="63"/>
        <v>694.6</v>
      </c>
      <c r="CK26" s="130">
        <f t="shared" si="63"/>
        <v>0</v>
      </c>
      <c r="CL26" s="130">
        <f t="shared" si="63"/>
        <v>0</v>
      </c>
      <c r="CM26" s="130">
        <f t="shared" si="63"/>
        <v>0</v>
      </c>
      <c r="CN26" s="130">
        <f t="shared" si="63"/>
        <v>0</v>
      </c>
      <c r="CO26" s="130">
        <f t="shared" si="63"/>
        <v>0</v>
      </c>
      <c r="CZ26" s="53"/>
      <c r="DA26" s="53"/>
      <c r="DB26" s="53"/>
      <c r="DC26" s="53"/>
      <c r="DD26" s="53"/>
      <c r="DE26" s="53"/>
    </row>
    <row r="27" spans="1:118" x14ac:dyDescent="0.25">
      <c r="A27" s="76">
        <v>18873</v>
      </c>
      <c r="B27" s="23" t="s">
        <v>78</v>
      </c>
      <c r="C27" s="23" t="s">
        <v>209</v>
      </c>
      <c r="D27" s="23" t="s">
        <v>15</v>
      </c>
      <c r="E27" s="23" t="s">
        <v>16</v>
      </c>
      <c r="F27" s="23" t="s">
        <v>516</v>
      </c>
      <c r="G27" s="23" t="s">
        <v>517</v>
      </c>
      <c r="H27" s="23" t="s">
        <v>4051</v>
      </c>
      <c r="I27" s="23" t="s">
        <v>1474</v>
      </c>
      <c r="J27" s="23" t="s">
        <v>1474</v>
      </c>
      <c r="K27" s="23" t="s">
        <v>20</v>
      </c>
      <c r="L27" s="23" t="s">
        <v>19</v>
      </c>
      <c r="M27" s="77">
        <v>43101</v>
      </c>
      <c r="N27" s="77">
        <v>44986</v>
      </c>
      <c r="O27" s="23">
        <v>240</v>
      </c>
      <c r="P27" s="26">
        <v>0</v>
      </c>
      <c r="Q27" s="26">
        <f t="shared" si="4"/>
        <v>339369338.3829931</v>
      </c>
      <c r="R27" s="23">
        <v>339369.33838299313</v>
      </c>
      <c r="S27" s="23" t="s">
        <v>21</v>
      </c>
      <c r="T27" s="23" t="s">
        <v>2020</v>
      </c>
      <c r="U27" s="78">
        <v>44681</v>
      </c>
      <c r="V27" s="19" t="b">
        <f>AND(NOT(ISNUMBER(VLOOKUP(A27,PETPELP_1Sem2021!A:A,1,FALSE))),L27="Estudo/Consolidação")</f>
        <v>0</v>
      </c>
      <c r="W27" s="54" t="str">
        <f>IF(ISNUMBER(VLOOKUP(A27,'Leilões 2021'!A:P,16,FALSE)),VLOOKUP(A27,'Leilões 2021'!A:P,16,FALSE),"")</f>
        <v/>
      </c>
      <c r="X27" s="53" t="str">
        <f>IF(ISNUMBER(VLOOKUP(A27,PETPELP_1Sem2021!A:K,9,FALSE)),VLOOKUP(A27,PETPELP_1Sem2021!A:K,9,FALSE),"")</f>
        <v/>
      </c>
      <c r="Y27" s="53" t="str">
        <f>IF(ISNUMBER(VLOOKUP(A27,'Resposta dos GETs'!A:B,2,FALSE)),VLOOKUP(A27,'Resposta dos GETs'!A:B,2,FALSE),"")</f>
        <v/>
      </c>
      <c r="Z27" s="19"/>
      <c r="AB27" s="53">
        <f t="shared" si="0"/>
        <v>2022</v>
      </c>
      <c r="AC27" s="53">
        <f t="shared" si="1"/>
        <v>2022</v>
      </c>
      <c r="AD27" s="53">
        <f t="shared" si="2"/>
        <v>2022</v>
      </c>
      <c r="AV27" s="19" t="str">
        <f t="shared" si="5"/>
        <v>DMSE-2022</v>
      </c>
      <c r="AW27" s="19" t="str">
        <f t="shared" si="6"/>
        <v>DMSE-2022</v>
      </c>
      <c r="AX27" s="19" t="str">
        <f t="shared" si="7"/>
        <v>DMSE-2022</v>
      </c>
      <c r="AY27" s="53" t="b">
        <f t="shared" si="8"/>
        <v>0</v>
      </c>
      <c r="AZ27" t="b">
        <f t="shared" si="9"/>
        <v>1</v>
      </c>
      <c r="BA27" t="b">
        <f>AND(AZ27,ISNUMBER(VLOOKUP(A27,'PDE 2030-ref'!A:L,1,FALSE)))</f>
        <v>1</v>
      </c>
      <c r="BB27" s="90" t="b">
        <f>AND(AZ27,NOT(ISNUMBER(VLOOKUP(A27,'PDE 2030-ref'!A:L,1,FALSE))))</f>
        <v>0</v>
      </c>
      <c r="BE27" t="str">
        <f t="shared" si="3"/>
        <v>188734310144986339369,338382993T2019-047-D44681202220222022</v>
      </c>
      <c r="BM27" s="19">
        <f t="shared" si="10"/>
        <v>230</v>
      </c>
      <c r="BN27" s="19" t="str">
        <f t="shared" si="11"/>
        <v>Rio Grande do Sul</v>
      </c>
      <c r="BO27" s="19" t="str">
        <f>IF(AND(AC27&gt;=2022,AC27&lt;=2031),CONCATENATE(D27,"-",IF(D27="SECC LT",VLOOKUP(K27,Regiões!A:B,2,FALSE),VLOOKUP(I27,Regiões!A:B,2,FALSE))),"fora")</f>
        <v>LT-Sul</v>
      </c>
      <c r="BP27" s="19" t="str">
        <f t="shared" si="12"/>
        <v>LT-Sul-2022</v>
      </c>
      <c r="BQ27" s="19" t="str">
        <f t="shared" si="13"/>
        <v>LT-Sul-DMSE</v>
      </c>
      <c r="BR27" t="str">
        <f t="shared" si="14"/>
        <v>LT-Sul-DMSE-2022</v>
      </c>
      <c r="BS27" s="19">
        <f t="shared" si="15"/>
        <v>169684669.19149655</v>
      </c>
      <c r="BT27" s="19">
        <f t="shared" si="16"/>
        <v>120</v>
      </c>
      <c r="BU27" s="19">
        <f t="shared" si="17"/>
        <v>0</v>
      </c>
      <c r="BV27" s="19" t="str">
        <f t="shared" si="18"/>
        <v>Rio Grande do Sul</v>
      </c>
      <c r="BW27" s="19" t="str">
        <f>IF(AND(AC27&gt;=2022,AC27&lt;=2031),IF(D27="LT",CONCATENATE(D27,"-",VLOOKUP(J27,Regiões!A:B,2,FALSE)),BO27),"fora")</f>
        <v>LT-Sul</v>
      </c>
      <c r="BX27" s="19" t="str">
        <f t="shared" si="19"/>
        <v>LT-Sul-2022</v>
      </c>
      <c r="BY27" s="19" t="str">
        <f t="shared" si="20"/>
        <v>LT-Sul-DMSE</v>
      </c>
      <c r="BZ27" t="str">
        <f t="shared" si="21"/>
        <v>LT-Sul-DMSE-2022</v>
      </c>
      <c r="CA27" s="19">
        <f t="shared" si="22"/>
        <v>169684669.19149655</v>
      </c>
      <c r="CB27" s="19">
        <f t="shared" si="23"/>
        <v>120</v>
      </c>
      <c r="CC27" s="19">
        <f t="shared" si="24"/>
        <v>0</v>
      </c>
      <c r="CE27" s="9" t="s">
        <v>4051</v>
      </c>
      <c r="CF27" s="130">
        <f t="shared" ref="CF27:CO29" si="64">CF11-CF19</f>
        <v>4278.5</v>
      </c>
      <c r="CG27" s="130">
        <f t="shared" si="64"/>
        <v>1215.6000000000001</v>
      </c>
      <c r="CH27" s="130">
        <f t="shared" si="64"/>
        <v>34</v>
      </c>
      <c r="CI27" s="130">
        <f t="shared" si="64"/>
        <v>0</v>
      </c>
      <c r="CJ27" s="130">
        <f t="shared" si="64"/>
        <v>108.43</v>
      </c>
      <c r="CK27" s="130">
        <f t="shared" si="64"/>
        <v>0</v>
      </c>
      <c r="CL27" s="130">
        <f t="shared" si="64"/>
        <v>0</v>
      </c>
      <c r="CM27" s="130">
        <f t="shared" si="64"/>
        <v>0</v>
      </c>
      <c r="CN27" s="130">
        <f t="shared" si="64"/>
        <v>0</v>
      </c>
      <c r="CO27" s="130">
        <f t="shared" si="64"/>
        <v>0</v>
      </c>
      <c r="CZ27" s="165" t="s">
        <v>2067</v>
      </c>
      <c r="DA27" s="165"/>
      <c r="DB27" s="165" t="s">
        <v>2070</v>
      </c>
      <c r="DC27" s="165"/>
      <c r="DD27" s="165"/>
      <c r="DE27" s="53"/>
    </row>
    <row r="28" spans="1:118" x14ac:dyDescent="0.25">
      <c r="A28" s="73">
        <v>18874</v>
      </c>
      <c r="B28" s="26" t="s">
        <v>78</v>
      </c>
      <c r="C28" s="26" t="s">
        <v>209</v>
      </c>
      <c r="D28" s="26" t="s">
        <v>15</v>
      </c>
      <c r="E28" s="26" t="s">
        <v>16</v>
      </c>
      <c r="F28" s="26" t="s">
        <v>500</v>
      </c>
      <c r="G28" s="26" t="s">
        <v>501</v>
      </c>
      <c r="H28" s="26" t="s">
        <v>4051</v>
      </c>
      <c r="I28" s="26" t="s">
        <v>1474</v>
      </c>
      <c r="J28" s="26" t="s">
        <v>1474</v>
      </c>
      <c r="K28" s="26" t="s">
        <v>20</v>
      </c>
      <c r="L28" s="26" t="s">
        <v>19</v>
      </c>
      <c r="M28" s="74">
        <v>43101</v>
      </c>
      <c r="N28" s="74">
        <v>44562</v>
      </c>
      <c r="O28" s="26">
        <v>540</v>
      </c>
      <c r="P28" s="26">
        <v>0</v>
      </c>
      <c r="Q28" s="26">
        <f t="shared" si="4"/>
        <v>1167641600</v>
      </c>
      <c r="R28" s="26">
        <v>1167641.6000000001</v>
      </c>
      <c r="S28" s="26" t="s">
        <v>21</v>
      </c>
      <c r="T28" s="26" t="s">
        <v>2015</v>
      </c>
      <c r="U28" s="75">
        <v>44478</v>
      </c>
      <c r="V28" s="19" t="b">
        <f>AND(NOT(ISNUMBER(VLOOKUP(A28,PETPELP_1Sem2021!A:A,1,FALSE))),L28="Estudo/Consolidação")</f>
        <v>0</v>
      </c>
      <c r="W28" s="54" t="str">
        <f>IF(ISNUMBER(VLOOKUP(A28,'Leilões 2021'!A:P,16,FALSE)),VLOOKUP(A28,'Leilões 2021'!A:P,16,FALSE),"")</f>
        <v/>
      </c>
      <c r="X28" s="53" t="str">
        <f>IF(ISNUMBER(VLOOKUP(A28,PETPELP_1Sem2021!A:K,9,FALSE)),VLOOKUP(A28,PETPELP_1Sem2021!A:K,9,FALSE),"")</f>
        <v/>
      </c>
      <c r="Y28" s="53" t="str">
        <f>IF(ISNUMBER(VLOOKUP(A28,'Resposta dos GETs'!A:B,2,FALSE)),VLOOKUP(A28,'Resposta dos GETs'!A:B,2,FALSE),"")</f>
        <v/>
      </c>
      <c r="Z28" s="19"/>
      <c r="AB28" s="53">
        <f t="shared" si="0"/>
        <v>2021</v>
      </c>
      <c r="AC28" s="53">
        <f t="shared" si="1"/>
        <v>2021</v>
      </c>
      <c r="AD28" s="53">
        <f t="shared" si="2"/>
        <v>2021</v>
      </c>
      <c r="AV28" s="19" t="str">
        <f t="shared" si="5"/>
        <v>DMSE-2021</v>
      </c>
      <c r="AW28" s="19" t="str">
        <f t="shared" si="6"/>
        <v>DMSE-2021</v>
      </c>
      <c r="AX28" s="19" t="str">
        <f t="shared" si="7"/>
        <v>DMSE-2021</v>
      </c>
      <c r="AY28" s="53" t="b">
        <f t="shared" si="8"/>
        <v>1</v>
      </c>
      <c r="AZ28" t="b">
        <f t="shared" si="9"/>
        <v>0</v>
      </c>
      <c r="BA28" t="b">
        <f>AND(AZ28,ISNUMBER(VLOOKUP(A28,'PDE 2030-ref'!A:L,1,FALSE)))</f>
        <v>0</v>
      </c>
      <c r="BB28" s="90" t="b">
        <f>AND(AZ28,NOT(ISNUMBER(VLOOKUP(A28,'PDE 2030-ref'!A:L,1,FALSE))))</f>
        <v>0</v>
      </c>
      <c r="BE28" t="str">
        <f t="shared" si="3"/>
        <v>1887443101445621167641,6T2019-045-D44478202120212021</v>
      </c>
      <c r="BM28" s="19">
        <f t="shared" si="10"/>
        <v>525</v>
      </c>
      <c r="BN28" s="19" t="str">
        <f t="shared" si="11"/>
        <v>Rio Grande do Sul</v>
      </c>
      <c r="BO28" s="19" t="str">
        <f>IF(AND(AC28&gt;=2022,AC28&lt;=2031),CONCATENATE(D28,"-",IF(D28="SECC LT",VLOOKUP(K28,Regiões!A:B,2,FALSE),VLOOKUP(I28,Regiões!A:B,2,FALSE))),"fora")</f>
        <v>fora</v>
      </c>
      <c r="BP28" s="19" t="str">
        <f t="shared" si="12"/>
        <v>fora-2021</v>
      </c>
      <c r="BQ28" s="19" t="str">
        <f t="shared" si="13"/>
        <v>fora-DMSE</v>
      </c>
      <c r="BR28" t="str">
        <f t="shared" si="14"/>
        <v>fora-DMSE-2021</v>
      </c>
      <c r="BS28" s="19">
        <f t="shared" si="15"/>
        <v>583820800</v>
      </c>
      <c r="BT28" s="19">
        <f t="shared" si="16"/>
        <v>270</v>
      </c>
      <c r="BU28" s="19">
        <f t="shared" si="17"/>
        <v>0</v>
      </c>
      <c r="BV28" s="19" t="str">
        <f t="shared" si="18"/>
        <v>Rio Grande do Sul</v>
      </c>
      <c r="BW28" s="19" t="str">
        <f>IF(AND(AC28&gt;=2022,AC28&lt;=2031),IF(D28="LT",CONCATENATE(D28,"-",VLOOKUP(J28,Regiões!A:B,2,FALSE)),BO28),"fora")</f>
        <v>fora</v>
      </c>
      <c r="BX28" s="19" t="str">
        <f t="shared" si="19"/>
        <v>fora-2021</v>
      </c>
      <c r="BY28" s="19" t="str">
        <f t="shared" si="20"/>
        <v>fora-DMSE</v>
      </c>
      <c r="BZ28" t="str">
        <f t="shared" si="21"/>
        <v>fora-DMSE-2021</v>
      </c>
      <c r="CA28" s="19">
        <f t="shared" si="22"/>
        <v>583820800</v>
      </c>
      <c r="CB28" s="19">
        <f t="shared" si="23"/>
        <v>270</v>
      </c>
      <c r="CC28" s="19">
        <f t="shared" si="24"/>
        <v>0</v>
      </c>
      <c r="CE28" s="9" t="s">
        <v>4047</v>
      </c>
      <c r="CF28" s="130">
        <f t="shared" si="64"/>
        <v>428.1</v>
      </c>
      <c r="CG28" s="130">
        <f t="shared" si="64"/>
        <v>581.59999999999991</v>
      </c>
      <c r="CH28" s="130">
        <f t="shared" si="64"/>
        <v>654.85</v>
      </c>
      <c r="CI28" s="130">
        <f t="shared" si="64"/>
        <v>505</v>
      </c>
      <c r="CJ28" s="130">
        <f t="shared" si="64"/>
        <v>35</v>
      </c>
      <c r="CK28" s="130">
        <f t="shared" si="64"/>
        <v>1431</v>
      </c>
      <c r="CL28" s="130">
        <f t="shared" si="64"/>
        <v>0</v>
      </c>
      <c r="CM28" s="130">
        <f t="shared" si="64"/>
        <v>0</v>
      </c>
      <c r="CN28" s="130">
        <f t="shared" si="64"/>
        <v>0</v>
      </c>
      <c r="CO28" s="130">
        <f t="shared" si="64"/>
        <v>0</v>
      </c>
      <c r="CZ28" s="165"/>
      <c r="DA28" s="165"/>
      <c r="DB28" s="67" t="s">
        <v>2062</v>
      </c>
      <c r="DC28" s="67" t="s">
        <v>2063</v>
      </c>
      <c r="DD28" s="67" t="s">
        <v>2064</v>
      </c>
      <c r="DE28" s="53"/>
    </row>
    <row r="29" spans="1:118" x14ac:dyDescent="0.25">
      <c r="A29" s="76">
        <v>18880</v>
      </c>
      <c r="B29" s="23" t="s">
        <v>78</v>
      </c>
      <c r="C29" s="23" t="s">
        <v>209</v>
      </c>
      <c r="D29" s="23" t="s">
        <v>15</v>
      </c>
      <c r="E29" s="23" t="s">
        <v>16</v>
      </c>
      <c r="F29" s="23" t="s">
        <v>518</v>
      </c>
      <c r="G29" s="23" t="s">
        <v>519</v>
      </c>
      <c r="H29" s="23" t="s">
        <v>4051</v>
      </c>
      <c r="I29" s="23" t="s">
        <v>1474</v>
      </c>
      <c r="J29" s="23" t="s">
        <v>1474</v>
      </c>
      <c r="K29" s="23" t="s">
        <v>20</v>
      </c>
      <c r="L29" s="23" t="s">
        <v>19</v>
      </c>
      <c r="M29" s="77">
        <v>43101</v>
      </c>
      <c r="N29" s="77">
        <v>44986</v>
      </c>
      <c r="O29" s="23">
        <v>209</v>
      </c>
      <c r="P29" s="26">
        <v>0</v>
      </c>
      <c r="Q29" s="26">
        <f t="shared" si="4"/>
        <v>296127270</v>
      </c>
      <c r="R29" s="23">
        <v>296127.27</v>
      </c>
      <c r="S29" s="23" t="s">
        <v>21</v>
      </c>
      <c r="T29" s="23" t="s">
        <v>2021</v>
      </c>
      <c r="U29" s="78">
        <v>44545</v>
      </c>
      <c r="V29" s="19" t="b">
        <f>AND(NOT(ISNUMBER(VLOOKUP(A29,PETPELP_1Sem2021!A:A,1,FALSE))),L29="Estudo/Consolidação")</f>
        <v>0</v>
      </c>
      <c r="W29" s="54" t="str">
        <f>IF(ISNUMBER(VLOOKUP(A29,'Leilões 2021'!A:P,16,FALSE)),VLOOKUP(A29,'Leilões 2021'!A:P,16,FALSE),"")</f>
        <v/>
      </c>
      <c r="X29" s="53" t="str">
        <f>IF(ISNUMBER(VLOOKUP(A29,PETPELP_1Sem2021!A:K,9,FALSE)),VLOOKUP(A29,PETPELP_1Sem2021!A:K,9,FALSE),"")</f>
        <v/>
      </c>
      <c r="Y29" s="53" t="str">
        <f>IF(ISNUMBER(VLOOKUP(A29,'Resposta dos GETs'!A:B,2,FALSE)),VLOOKUP(A29,'Resposta dos GETs'!A:B,2,FALSE),"")</f>
        <v/>
      </c>
      <c r="Z29" s="19"/>
      <c r="AB29" s="53">
        <f t="shared" si="0"/>
        <v>2021</v>
      </c>
      <c r="AC29" s="53">
        <f t="shared" si="1"/>
        <v>2021</v>
      </c>
      <c r="AD29" s="53">
        <f t="shared" si="2"/>
        <v>2021</v>
      </c>
      <c r="AV29" s="19" t="str">
        <f t="shared" si="5"/>
        <v>DMSE-2021</v>
      </c>
      <c r="AW29" s="19" t="str">
        <f t="shared" si="6"/>
        <v>DMSE-2021</v>
      </c>
      <c r="AX29" s="19" t="str">
        <f t="shared" si="7"/>
        <v>DMSE-2021</v>
      </c>
      <c r="AY29" s="53" t="b">
        <f t="shared" si="8"/>
        <v>1</v>
      </c>
      <c r="AZ29" t="b">
        <f t="shared" si="9"/>
        <v>0</v>
      </c>
      <c r="BA29" t="b">
        <f>AND(AZ29,ISNUMBER(VLOOKUP(A29,'PDE 2030-ref'!A:L,1,FALSE)))</f>
        <v>0</v>
      </c>
      <c r="BB29" s="90" t="b">
        <f>AND(AZ29,NOT(ISNUMBER(VLOOKUP(A29,'PDE 2030-ref'!A:L,1,FALSE))))</f>
        <v>0</v>
      </c>
      <c r="BE29" t="str">
        <f t="shared" si="3"/>
        <v>188804310144986296127,27T2019-047-E44545202120212021</v>
      </c>
      <c r="BM29" s="19">
        <f t="shared" si="10"/>
        <v>230</v>
      </c>
      <c r="BN29" s="19" t="str">
        <f t="shared" si="11"/>
        <v>Rio Grande do Sul</v>
      </c>
      <c r="BO29" s="19" t="str">
        <f>IF(AND(AC29&gt;=2022,AC29&lt;=2031),CONCATENATE(D29,"-",IF(D29="SECC LT",VLOOKUP(K29,Regiões!A:B,2,FALSE),VLOOKUP(I29,Regiões!A:B,2,FALSE))),"fora")</f>
        <v>fora</v>
      </c>
      <c r="BP29" s="19" t="str">
        <f t="shared" si="12"/>
        <v>fora-2021</v>
      </c>
      <c r="BQ29" s="19" t="str">
        <f t="shared" si="13"/>
        <v>fora-DMSE</v>
      </c>
      <c r="BR29" t="str">
        <f t="shared" si="14"/>
        <v>fora-DMSE-2021</v>
      </c>
      <c r="BS29" s="19">
        <f t="shared" si="15"/>
        <v>148063635</v>
      </c>
      <c r="BT29" s="19">
        <f t="shared" si="16"/>
        <v>104.5</v>
      </c>
      <c r="BU29" s="19">
        <f t="shared" si="17"/>
        <v>0</v>
      </c>
      <c r="BV29" s="19" t="str">
        <f t="shared" si="18"/>
        <v>Rio Grande do Sul</v>
      </c>
      <c r="BW29" s="19" t="str">
        <f>IF(AND(AC29&gt;=2022,AC29&lt;=2031),IF(D29="LT",CONCATENATE(D29,"-",VLOOKUP(J29,Regiões!A:B,2,FALSE)),BO29),"fora")</f>
        <v>fora</v>
      </c>
      <c r="BX29" s="19" t="str">
        <f t="shared" si="19"/>
        <v>fora-2021</v>
      </c>
      <c r="BY29" s="19" t="str">
        <f t="shared" si="20"/>
        <v>fora-DMSE</v>
      </c>
      <c r="BZ29" t="str">
        <f t="shared" si="21"/>
        <v>fora-DMSE-2021</v>
      </c>
      <c r="CA29" s="19">
        <f t="shared" si="22"/>
        <v>148063635</v>
      </c>
      <c r="CB29" s="19">
        <f t="shared" si="23"/>
        <v>104.5</v>
      </c>
      <c r="CC29" s="19">
        <f t="shared" si="24"/>
        <v>0</v>
      </c>
      <c r="CE29" s="9" t="s">
        <v>4048</v>
      </c>
      <c r="CF29" s="130">
        <f t="shared" si="64"/>
        <v>553.5</v>
      </c>
      <c r="CG29" s="130">
        <f t="shared" si="64"/>
        <v>1111.5999999999999</v>
      </c>
      <c r="CH29" s="130">
        <f t="shared" si="64"/>
        <v>400</v>
      </c>
      <c r="CI29" s="130">
        <f t="shared" si="64"/>
        <v>191</v>
      </c>
      <c r="CJ29" s="130">
        <f t="shared" si="64"/>
        <v>947.50000000000011</v>
      </c>
      <c r="CK29" s="130">
        <f t="shared" si="64"/>
        <v>0</v>
      </c>
      <c r="CL29" s="130">
        <f t="shared" si="64"/>
        <v>0</v>
      </c>
      <c r="CM29" s="130">
        <f t="shared" si="64"/>
        <v>0</v>
      </c>
      <c r="CN29" s="130">
        <f t="shared" si="64"/>
        <v>0</v>
      </c>
      <c r="CO29" s="130">
        <f t="shared" si="64"/>
        <v>0</v>
      </c>
      <c r="CZ29" s="164">
        <v>2022</v>
      </c>
      <c r="DA29" s="164"/>
      <c r="DB29" s="66">
        <f t="shared" ref="DB29:DD38" si="65">DB16/1000</f>
        <v>20639.702921452288</v>
      </c>
      <c r="DC29" s="66">
        <f t="shared" si="65"/>
        <v>20639.702921452288</v>
      </c>
      <c r="DD29" s="66">
        <f t="shared" si="65"/>
        <v>20639.702921452288</v>
      </c>
      <c r="DE29" s="53"/>
    </row>
    <row r="30" spans="1:118" x14ac:dyDescent="0.25">
      <c r="A30" s="73">
        <v>19059</v>
      </c>
      <c r="B30" s="26" t="s">
        <v>13</v>
      </c>
      <c r="C30" s="26" t="s">
        <v>249</v>
      </c>
      <c r="D30" s="26" t="s">
        <v>15</v>
      </c>
      <c r="E30" s="26" t="s">
        <v>16</v>
      </c>
      <c r="F30" s="26" t="s">
        <v>250</v>
      </c>
      <c r="G30" s="26" t="s">
        <v>251</v>
      </c>
      <c r="H30" s="26" t="s">
        <v>4052</v>
      </c>
      <c r="I30" s="26" t="s">
        <v>1472</v>
      </c>
      <c r="J30" s="26" t="s">
        <v>1472</v>
      </c>
      <c r="K30" s="26" t="s">
        <v>20</v>
      </c>
      <c r="L30" s="26" t="s">
        <v>19</v>
      </c>
      <c r="M30" s="74">
        <v>43132</v>
      </c>
      <c r="N30" s="74">
        <v>44682</v>
      </c>
      <c r="O30" s="26">
        <v>107</v>
      </c>
      <c r="P30" s="26">
        <v>0</v>
      </c>
      <c r="Q30" s="26">
        <f t="shared" si="4"/>
        <v>173895228.43108296</v>
      </c>
      <c r="R30" s="26">
        <v>173895.22843108297</v>
      </c>
      <c r="S30" s="26" t="s">
        <v>21</v>
      </c>
      <c r="T30" s="26" t="s">
        <v>1940</v>
      </c>
      <c r="U30" s="75">
        <v>44688</v>
      </c>
      <c r="V30" s="19" t="b">
        <f>AND(NOT(ISNUMBER(VLOOKUP(A30,PETPELP_1Sem2021!A:A,1,FALSE))),L30="Estudo/Consolidação")</f>
        <v>0</v>
      </c>
      <c r="W30" s="54" t="str">
        <f>IF(ISNUMBER(VLOOKUP(A30,'Leilões 2021'!A:P,16,FALSE)),VLOOKUP(A30,'Leilões 2021'!A:P,16,FALSE),"")</f>
        <v/>
      </c>
      <c r="X30" s="53" t="str">
        <f>IF(ISNUMBER(VLOOKUP(A30,PETPELP_1Sem2021!A:K,9,FALSE)),VLOOKUP(A30,PETPELP_1Sem2021!A:K,9,FALSE),"")</f>
        <v/>
      </c>
      <c r="Y30" s="53" t="str">
        <f>IF(ISNUMBER(VLOOKUP(A30,'Resposta dos GETs'!A:B,2,FALSE)),VLOOKUP(A30,'Resposta dos GETs'!A:B,2,FALSE),"")</f>
        <v/>
      </c>
      <c r="Z30" s="19"/>
      <c r="AB30" s="53">
        <f t="shared" si="0"/>
        <v>2022</v>
      </c>
      <c r="AC30" s="53">
        <f t="shared" si="1"/>
        <v>2022</v>
      </c>
      <c r="AD30" s="53">
        <f t="shared" si="2"/>
        <v>2022</v>
      </c>
      <c r="AV30" s="19" t="str">
        <f t="shared" si="5"/>
        <v>DMSE-2022</v>
      </c>
      <c r="AW30" s="19" t="str">
        <f t="shared" si="6"/>
        <v>DMSE-2022</v>
      </c>
      <c r="AX30" s="19" t="str">
        <f t="shared" si="7"/>
        <v>DMSE-2022</v>
      </c>
      <c r="AY30" s="53" t="b">
        <f t="shared" si="8"/>
        <v>0</v>
      </c>
      <c r="AZ30" t="b">
        <f t="shared" si="9"/>
        <v>1</v>
      </c>
      <c r="BA30" t="b">
        <f>AND(AZ30,ISNUMBER(VLOOKUP(A30,'PDE 2030-ref'!A:L,1,FALSE)))</f>
        <v>1</v>
      </c>
      <c r="BB30" s="90" t="b">
        <f>AND(AZ30,NOT(ISNUMBER(VLOOKUP(A30,'PDE 2030-ref'!A:L,1,FALSE))))</f>
        <v>0</v>
      </c>
      <c r="BE30" t="str">
        <f t="shared" si="3"/>
        <v>190594313244682173895,228431083T2016-075-A44688202220222022</v>
      </c>
      <c r="BM30" s="19">
        <f t="shared" si="10"/>
        <v>345</v>
      </c>
      <c r="BN30" s="19" t="str">
        <f t="shared" si="11"/>
        <v>Minas Gerais</v>
      </c>
      <c r="BO30" s="19" t="str">
        <f>IF(AND(AC30&gt;=2022,AC30&lt;=2031),CONCATENATE(D30,"-",IF(D30="SECC LT",VLOOKUP(K30,Regiões!A:B,2,FALSE),VLOOKUP(I30,Regiões!A:B,2,FALSE))),"fora")</f>
        <v>LT-Sudeste/CO</v>
      </c>
      <c r="BP30" s="19" t="str">
        <f t="shared" si="12"/>
        <v>LT-Sudeste/CO-2022</v>
      </c>
      <c r="BQ30" s="19" t="str">
        <f t="shared" si="13"/>
        <v>LT-Sudeste/CO-DMSE</v>
      </c>
      <c r="BR30" t="str">
        <f t="shared" si="14"/>
        <v>LT-Sudeste/CO-DMSE-2022</v>
      </c>
      <c r="BS30" s="19">
        <f t="shared" si="15"/>
        <v>86947614.215541482</v>
      </c>
      <c r="BT30" s="19">
        <f t="shared" si="16"/>
        <v>53.5</v>
      </c>
      <c r="BU30" s="19">
        <f t="shared" si="17"/>
        <v>0</v>
      </c>
      <c r="BV30" s="19" t="str">
        <f t="shared" si="18"/>
        <v>Minas Gerais</v>
      </c>
      <c r="BW30" s="19" t="str">
        <f>IF(AND(AC30&gt;=2022,AC30&lt;=2031),IF(D30="LT",CONCATENATE(D30,"-",VLOOKUP(J30,Regiões!A:B,2,FALSE)),BO30),"fora")</f>
        <v>LT-Sudeste/CO</v>
      </c>
      <c r="BX30" s="19" t="str">
        <f t="shared" si="19"/>
        <v>LT-Sudeste/CO-2022</v>
      </c>
      <c r="BY30" s="19" t="str">
        <f t="shared" si="20"/>
        <v>LT-Sudeste/CO-DMSE</v>
      </c>
      <c r="BZ30" t="str">
        <f t="shared" si="21"/>
        <v>LT-Sudeste/CO-DMSE-2022</v>
      </c>
      <c r="CA30" s="19">
        <f t="shared" si="22"/>
        <v>86947614.215541482</v>
      </c>
      <c r="CB30" s="19">
        <f t="shared" si="23"/>
        <v>53.5</v>
      </c>
      <c r="CC30" s="19">
        <f t="shared" si="24"/>
        <v>0</v>
      </c>
      <c r="CE30" s="9" t="s">
        <v>4055</v>
      </c>
      <c r="CF30" s="130">
        <f>SUM(CF26:CF29)</f>
        <v>7419.7000000000007</v>
      </c>
      <c r="CG30" s="130">
        <f t="shared" ref="CG30:CO30" si="66">SUM(CG26:CG29)</f>
        <v>4679.6000000000004</v>
      </c>
      <c r="CH30" s="130">
        <f t="shared" si="66"/>
        <v>1182.8499999999999</v>
      </c>
      <c r="CI30" s="130">
        <f t="shared" si="66"/>
        <v>1423.52</v>
      </c>
      <c r="CJ30" s="130">
        <f t="shared" si="66"/>
        <v>1785.5300000000002</v>
      </c>
      <c r="CK30" s="130">
        <f t="shared" si="66"/>
        <v>1431</v>
      </c>
      <c r="CL30" s="130">
        <f t="shared" si="66"/>
        <v>0</v>
      </c>
      <c r="CM30" s="130">
        <f t="shared" si="66"/>
        <v>0</v>
      </c>
      <c r="CN30" s="130">
        <f t="shared" si="66"/>
        <v>0</v>
      </c>
      <c r="CO30" s="130">
        <f t="shared" si="66"/>
        <v>0</v>
      </c>
      <c r="CZ30" s="164">
        <v>2023</v>
      </c>
      <c r="DA30" s="164"/>
      <c r="DB30" s="66">
        <f t="shared" si="65"/>
        <v>33381.765628085966</v>
      </c>
      <c r="DC30" s="66">
        <f t="shared" si="65"/>
        <v>33381.765628085966</v>
      </c>
      <c r="DD30" s="66">
        <f t="shared" si="65"/>
        <v>33352.416054214147</v>
      </c>
      <c r="DE30" s="53"/>
    </row>
    <row r="31" spans="1:118" x14ac:dyDescent="0.25">
      <c r="A31" s="76">
        <v>19060</v>
      </c>
      <c r="B31" s="23" t="s">
        <v>13</v>
      </c>
      <c r="C31" s="23" t="s">
        <v>249</v>
      </c>
      <c r="D31" s="23" t="s">
        <v>15</v>
      </c>
      <c r="E31" s="23" t="s">
        <v>16</v>
      </c>
      <c r="F31" s="23" t="s">
        <v>252</v>
      </c>
      <c r="G31" s="23" t="s">
        <v>253</v>
      </c>
      <c r="H31" s="23" t="s">
        <v>4052</v>
      </c>
      <c r="I31" s="23" t="s">
        <v>1472</v>
      </c>
      <c r="J31" s="23" t="s">
        <v>1472</v>
      </c>
      <c r="K31" s="23" t="s">
        <v>20</v>
      </c>
      <c r="L31" s="23" t="s">
        <v>19</v>
      </c>
      <c r="M31" s="77">
        <v>43132</v>
      </c>
      <c r="N31" s="77">
        <v>44682</v>
      </c>
      <c r="O31" s="23">
        <v>45</v>
      </c>
      <c r="P31" s="26">
        <v>0</v>
      </c>
      <c r="Q31" s="26">
        <f t="shared" si="4"/>
        <v>93803437.075079963</v>
      </c>
      <c r="R31" s="23">
        <v>93803.437075079957</v>
      </c>
      <c r="S31" s="23" t="s">
        <v>21</v>
      </c>
      <c r="T31" s="23" t="s">
        <v>1940</v>
      </c>
      <c r="U31" s="78">
        <v>44688</v>
      </c>
      <c r="V31" s="19" t="b">
        <f>AND(NOT(ISNUMBER(VLOOKUP(A31,PETPELP_1Sem2021!A:A,1,FALSE))),L31="Estudo/Consolidação")</f>
        <v>0</v>
      </c>
      <c r="W31" s="54" t="str">
        <f>IF(ISNUMBER(VLOOKUP(A31,'Leilões 2021'!A:P,16,FALSE)),VLOOKUP(A31,'Leilões 2021'!A:P,16,FALSE),"")</f>
        <v/>
      </c>
      <c r="X31" s="53" t="str">
        <f>IF(ISNUMBER(VLOOKUP(A31,PETPELP_1Sem2021!A:K,9,FALSE)),VLOOKUP(A31,PETPELP_1Sem2021!A:K,9,FALSE),"")</f>
        <v/>
      </c>
      <c r="Y31" s="53" t="str">
        <f>IF(ISNUMBER(VLOOKUP(A31,'Resposta dos GETs'!A:B,2,FALSE)),VLOOKUP(A31,'Resposta dos GETs'!A:B,2,FALSE),"")</f>
        <v/>
      </c>
      <c r="Z31" s="19"/>
      <c r="AB31" s="53">
        <f t="shared" si="0"/>
        <v>2022</v>
      </c>
      <c r="AC31" s="53">
        <f t="shared" si="1"/>
        <v>2022</v>
      </c>
      <c r="AD31" s="53">
        <f t="shared" si="2"/>
        <v>2022</v>
      </c>
      <c r="AV31" s="19" t="str">
        <f t="shared" si="5"/>
        <v>DMSE-2022</v>
      </c>
      <c r="AW31" s="19" t="str">
        <f t="shared" si="6"/>
        <v>DMSE-2022</v>
      </c>
      <c r="AX31" s="19" t="str">
        <f t="shared" si="7"/>
        <v>DMSE-2022</v>
      </c>
      <c r="AY31" s="53" t="b">
        <f t="shared" si="8"/>
        <v>0</v>
      </c>
      <c r="AZ31" t="b">
        <f t="shared" si="9"/>
        <v>1</v>
      </c>
      <c r="BA31" t="b">
        <f>AND(AZ31,ISNUMBER(VLOOKUP(A31,'PDE 2030-ref'!A:L,1,FALSE)))</f>
        <v>1</v>
      </c>
      <c r="BB31" s="90" t="b">
        <f>AND(AZ31,NOT(ISNUMBER(VLOOKUP(A31,'PDE 2030-ref'!A:L,1,FALSE))))</f>
        <v>0</v>
      </c>
      <c r="BE31" t="str">
        <f t="shared" si="3"/>
        <v>19060431324468293803,43707508T2016-075-A44688202220222022</v>
      </c>
      <c r="BM31" s="19">
        <f t="shared" si="10"/>
        <v>345</v>
      </c>
      <c r="BN31" s="19" t="str">
        <f t="shared" si="11"/>
        <v>Minas Gerais</v>
      </c>
      <c r="BO31" s="19" t="str">
        <f>IF(AND(AC31&gt;=2022,AC31&lt;=2031),CONCATENATE(D31,"-",IF(D31="SECC LT",VLOOKUP(K31,Regiões!A:B,2,FALSE),VLOOKUP(I31,Regiões!A:B,2,FALSE))),"fora")</f>
        <v>LT-Sudeste/CO</v>
      </c>
      <c r="BP31" s="19" t="str">
        <f t="shared" si="12"/>
        <v>LT-Sudeste/CO-2022</v>
      </c>
      <c r="BQ31" s="19" t="str">
        <f t="shared" si="13"/>
        <v>LT-Sudeste/CO-DMSE</v>
      </c>
      <c r="BR31" t="str">
        <f t="shared" si="14"/>
        <v>LT-Sudeste/CO-DMSE-2022</v>
      </c>
      <c r="BS31" s="19">
        <f t="shared" si="15"/>
        <v>46901718.537539981</v>
      </c>
      <c r="BT31" s="19">
        <f t="shared" si="16"/>
        <v>22.5</v>
      </c>
      <c r="BU31" s="19">
        <f t="shared" si="17"/>
        <v>0</v>
      </c>
      <c r="BV31" s="19" t="str">
        <f t="shared" si="18"/>
        <v>Minas Gerais</v>
      </c>
      <c r="BW31" s="19" t="str">
        <f>IF(AND(AC31&gt;=2022,AC31&lt;=2031),IF(D31="LT",CONCATENATE(D31,"-",VLOOKUP(J31,Regiões!A:B,2,FALSE)),BO31),"fora")</f>
        <v>LT-Sudeste/CO</v>
      </c>
      <c r="BX31" s="19" t="str">
        <f t="shared" si="19"/>
        <v>LT-Sudeste/CO-2022</v>
      </c>
      <c r="BY31" s="19" t="str">
        <f t="shared" si="20"/>
        <v>LT-Sudeste/CO-DMSE</v>
      </c>
      <c r="BZ31" t="str">
        <f t="shared" si="21"/>
        <v>LT-Sudeste/CO-DMSE-2022</v>
      </c>
      <c r="CA31" s="19">
        <f t="shared" si="22"/>
        <v>46901718.537539981</v>
      </c>
      <c r="CB31" s="19">
        <f t="shared" si="23"/>
        <v>22.5</v>
      </c>
      <c r="CC31" s="19">
        <f t="shared" si="24"/>
        <v>0</v>
      </c>
      <c r="CZ31" s="164">
        <v>2024</v>
      </c>
      <c r="DA31" s="164"/>
      <c r="DB31" s="66">
        <f t="shared" si="65"/>
        <v>39952.704405352801</v>
      </c>
      <c r="DC31" s="66">
        <f t="shared" si="65"/>
        <v>38681.273718558856</v>
      </c>
      <c r="DD31" s="66">
        <f t="shared" si="65"/>
        <v>36924.919500171753</v>
      </c>
      <c r="DE31" s="53"/>
    </row>
    <row r="32" spans="1:118" x14ac:dyDescent="0.25">
      <c r="A32" s="73">
        <v>18909</v>
      </c>
      <c r="B32" s="26" t="s">
        <v>78</v>
      </c>
      <c r="C32" s="26" t="s">
        <v>222</v>
      </c>
      <c r="D32" s="26" t="s">
        <v>15</v>
      </c>
      <c r="E32" s="26" t="s">
        <v>16</v>
      </c>
      <c r="F32" s="26" t="s">
        <v>240</v>
      </c>
      <c r="G32" s="26" t="s">
        <v>241</v>
      </c>
      <c r="H32" s="26" t="s">
        <v>4051</v>
      </c>
      <c r="I32" s="26" t="s">
        <v>1474</v>
      </c>
      <c r="J32" s="26" t="s">
        <v>1458</v>
      </c>
      <c r="K32" s="26" t="s">
        <v>20</v>
      </c>
      <c r="L32" s="26" t="s">
        <v>19</v>
      </c>
      <c r="M32" s="74">
        <v>43101</v>
      </c>
      <c r="N32" s="74">
        <v>44562</v>
      </c>
      <c r="O32" s="26">
        <v>70</v>
      </c>
      <c r="P32" s="26">
        <v>0</v>
      </c>
      <c r="Q32" s="26">
        <f t="shared" si="4"/>
        <v>84065356.578239843</v>
      </c>
      <c r="R32" s="26">
        <v>84065.356578239836</v>
      </c>
      <c r="S32" s="26" t="s">
        <v>21</v>
      </c>
      <c r="T32" s="26" t="s">
        <v>1938</v>
      </c>
      <c r="U32" s="75">
        <v>44591</v>
      </c>
      <c r="V32" s="19" t="b">
        <f>AND(NOT(ISNUMBER(VLOOKUP(A32,PETPELP_1Sem2021!A:A,1,FALSE))),L32="Estudo/Consolidação")</f>
        <v>0</v>
      </c>
      <c r="W32" s="54" t="str">
        <f>IF(ISNUMBER(VLOOKUP(A32,'Leilões 2021'!A:P,16,FALSE)),VLOOKUP(A32,'Leilões 2021'!A:P,16,FALSE),"")</f>
        <v/>
      </c>
      <c r="X32" s="53" t="str">
        <f>IF(ISNUMBER(VLOOKUP(A32,PETPELP_1Sem2021!A:K,9,FALSE)),VLOOKUP(A32,PETPELP_1Sem2021!A:K,9,FALSE),"")</f>
        <v/>
      </c>
      <c r="Y32" s="53" t="str">
        <f>IF(ISNUMBER(VLOOKUP(A32,'Resposta dos GETs'!A:B,2,FALSE)),VLOOKUP(A32,'Resposta dos GETs'!A:B,2,FALSE),"")</f>
        <v/>
      </c>
      <c r="Z32" s="19"/>
      <c r="AB32" s="53">
        <f t="shared" si="0"/>
        <v>2022</v>
      </c>
      <c r="AC32" s="53">
        <f t="shared" si="1"/>
        <v>2022</v>
      </c>
      <c r="AD32" s="53">
        <f t="shared" si="2"/>
        <v>2022</v>
      </c>
      <c r="AV32" s="19" t="str">
        <f t="shared" si="5"/>
        <v>DMSE-2022</v>
      </c>
      <c r="AW32" s="19" t="str">
        <f t="shared" si="6"/>
        <v>DMSE-2022</v>
      </c>
      <c r="AX32" s="19" t="str">
        <f t="shared" si="7"/>
        <v>DMSE-2022</v>
      </c>
      <c r="AY32" s="53" t="b">
        <f t="shared" si="8"/>
        <v>0</v>
      </c>
      <c r="AZ32" t="b">
        <f t="shared" si="9"/>
        <v>1</v>
      </c>
      <c r="BA32" t="b">
        <f>AND(AZ32,ISNUMBER(VLOOKUP(A32,'PDE 2030-ref'!A:L,1,FALSE)))</f>
        <v>1</v>
      </c>
      <c r="BB32" s="90" t="b">
        <f>AND(AZ32,NOT(ISNUMBER(VLOOKUP(A32,'PDE 2030-ref'!A:L,1,FALSE))))</f>
        <v>0</v>
      </c>
      <c r="BE32" t="str">
        <f t="shared" si="3"/>
        <v>18909431014456284065,3565782398T2016-079-A44591202220222022</v>
      </c>
      <c r="BM32" s="19">
        <f t="shared" si="10"/>
        <v>230</v>
      </c>
      <c r="BN32" s="19" t="str">
        <f t="shared" si="11"/>
        <v>Rio Grande do Sul</v>
      </c>
      <c r="BO32" s="19" t="str">
        <f>IF(AND(AC32&gt;=2022,AC32&lt;=2031),CONCATENATE(D32,"-",IF(D32="SECC LT",VLOOKUP(K32,Regiões!A:B,2,FALSE),VLOOKUP(I32,Regiões!A:B,2,FALSE))),"fora")</f>
        <v>LT-Sul</v>
      </c>
      <c r="BP32" s="19" t="str">
        <f t="shared" si="12"/>
        <v>LT-Sul-2022</v>
      </c>
      <c r="BQ32" s="19" t="str">
        <f t="shared" si="13"/>
        <v>LT-Sul-DMSE</v>
      </c>
      <c r="BR32" t="str">
        <f t="shared" si="14"/>
        <v>LT-Sul-DMSE-2022</v>
      </c>
      <c r="BS32" s="19">
        <f t="shared" si="15"/>
        <v>42032678.289119922</v>
      </c>
      <c r="BT32" s="19">
        <f t="shared" si="16"/>
        <v>35</v>
      </c>
      <c r="BU32" s="19">
        <f t="shared" si="17"/>
        <v>0</v>
      </c>
      <c r="BV32" s="19" t="str">
        <f t="shared" si="18"/>
        <v>Santa Catarina</v>
      </c>
      <c r="BW32" s="19" t="str">
        <f>IF(AND(AC32&gt;=2022,AC32&lt;=2031),IF(D32="LT",CONCATENATE(D32,"-",VLOOKUP(J32,Regiões!A:B,2,FALSE)),BO32),"fora")</f>
        <v>LT-Sul</v>
      </c>
      <c r="BX32" s="19" t="str">
        <f t="shared" si="19"/>
        <v>LT-Sul-2022</v>
      </c>
      <c r="BY32" s="19" t="str">
        <f t="shared" si="20"/>
        <v>LT-Sul-DMSE</v>
      </c>
      <c r="BZ32" t="str">
        <f t="shared" si="21"/>
        <v>LT-Sul-DMSE-2022</v>
      </c>
      <c r="CA32" s="19">
        <f t="shared" si="22"/>
        <v>42032678.289119922</v>
      </c>
      <c r="CB32" s="19">
        <f t="shared" si="23"/>
        <v>35</v>
      </c>
      <c r="CC32" s="19">
        <f t="shared" si="24"/>
        <v>0</v>
      </c>
      <c r="CE32" s="166" t="s">
        <v>4063</v>
      </c>
      <c r="CF32" s="166"/>
      <c r="CG32" s="166"/>
      <c r="CH32" s="166"/>
      <c r="CI32" s="166"/>
      <c r="CJ32" s="166"/>
      <c r="CK32" s="166"/>
      <c r="CL32" s="166"/>
      <c r="CM32" s="166"/>
      <c r="CN32" s="166"/>
      <c r="CO32" s="166"/>
      <c r="CZ32" s="164">
        <v>2025</v>
      </c>
      <c r="DA32" s="164"/>
      <c r="DB32" s="66">
        <f t="shared" si="65"/>
        <v>45059.031495819436</v>
      </c>
      <c r="DC32" s="66">
        <f t="shared" si="65"/>
        <v>43660.005096340094</v>
      </c>
      <c r="DD32" s="66">
        <f t="shared" si="65"/>
        <v>40567.838685642069</v>
      </c>
      <c r="DE32" s="53"/>
    </row>
    <row r="33" spans="1:109" x14ac:dyDescent="0.25">
      <c r="A33" s="76">
        <v>18910</v>
      </c>
      <c r="B33" s="23" t="s">
        <v>78</v>
      </c>
      <c r="C33" s="23" t="s">
        <v>222</v>
      </c>
      <c r="D33" s="23" t="s">
        <v>15</v>
      </c>
      <c r="E33" s="23" t="s">
        <v>16</v>
      </c>
      <c r="F33" s="23" t="s">
        <v>242</v>
      </c>
      <c r="G33" s="23" t="s">
        <v>243</v>
      </c>
      <c r="H33" s="23" t="s">
        <v>4051</v>
      </c>
      <c r="I33" s="23" t="s">
        <v>1474</v>
      </c>
      <c r="J33" s="23" t="s">
        <v>1474</v>
      </c>
      <c r="K33" s="23" t="s">
        <v>20</v>
      </c>
      <c r="L33" s="23" t="s">
        <v>19</v>
      </c>
      <c r="M33" s="77">
        <v>43101</v>
      </c>
      <c r="N33" s="77">
        <v>44562</v>
      </c>
      <c r="O33" s="23">
        <v>60</v>
      </c>
      <c r="P33" s="26">
        <v>0</v>
      </c>
      <c r="Q33" s="26">
        <f t="shared" si="4"/>
        <v>75199991.060348541</v>
      </c>
      <c r="R33" s="23">
        <v>75199.991060348548</v>
      </c>
      <c r="S33" s="23" t="s">
        <v>21</v>
      </c>
      <c r="T33" s="23" t="s">
        <v>1938</v>
      </c>
      <c r="U33" s="78">
        <v>44591</v>
      </c>
      <c r="V33" s="19" t="b">
        <f>AND(NOT(ISNUMBER(VLOOKUP(A33,PETPELP_1Sem2021!A:A,1,FALSE))),L33="Estudo/Consolidação")</f>
        <v>0</v>
      </c>
      <c r="W33" s="54" t="str">
        <f>IF(ISNUMBER(VLOOKUP(A33,'Leilões 2021'!A:P,16,FALSE)),VLOOKUP(A33,'Leilões 2021'!A:P,16,FALSE),"")</f>
        <v/>
      </c>
      <c r="X33" s="53" t="str">
        <f>IF(ISNUMBER(VLOOKUP(A33,PETPELP_1Sem2021!A:K,9,FALSE)),VLOOKUP(A33,PETPELP_1Sem2021!A:K,9,FALSE),"")</f>
        <v/>
      </c>
      <c r="Y33" s="53" t="str">
        <f>IF(ISNUMBER(VLOOKUP(A33,'Resposta dos GETs'!A:B,2,FALSE)),VLOOKUP(A33,'Resposta dos GETs'!A:B,2,FALSE),"")</f>
        <v/>
      </c>
      <c r="Z33" s="19"/>
      <c r="AB33" s="53">
        <f t="shared" si="0"/>
        <v>2022</v>
      </c>
      <c r="AC33" s="53">
        <f t="shared" si="1"/>
        <v>2022</v>
      </c>
      <c r="AD33" s="53">
        <f t="shared" si="2"/>
        <v>2022</v>
      </c>
      <c r="AV33" s="19" t="str">
        <f t="shared" si="5"/>
        <v>DMSE-2022</v>
      </c>
      <c r="AW33" s="19" t="str">
        <f t="shared" si="6"/>
        <v>DMSE-2022</v>
      </c>
      <c r="AX33" s="19" t="str">
        <f t="shared" si="7"/>
        <v>DMSE-2022</v>
      </c>
      <c r="AY33" s="53" t="b">
        <f t="shared" si="8"/>
        <v>0</v>
      </c>
      <c r="AZ33" t="b">
        <f t="shared" si="9"/>
        <v>1</v>
      </c>
      <c r="BA33" t="b">
        <f>AND(AZ33,ISNUMBER(VLOOKUP(A33,'PDE 2030-ref'!A:L,1,FALSE)))</f>
        <v>1</v>
      </c>
      <c r="BB33" s="90" t="b">
        <f>AND(AZ33,NOT(ISNUMBER(VLOOKUP(A33,'PDE 2030-ref'!A:L,1,FALSE))))</f>
        <v>0</v>
      </c>
      <c r="BE33" t="str">
        <f t="shared" si="3"/>
        <v>18910431014456275199,9910603485T2016-079-A44591202220222022</v>
      </c>
      <c r="BM33" s="19">
        <f t="shared" si="10"/>
        <v>230</v>
      </c>
      <c r="BN33" s="19" t="str">
        <f t="shared" si="11"/>
        <v>Rio Grande do Sul</v>
      </c>
      <c r="BO33" s="19" t="str">
        <f>IF(AND(AC33&gt;=2022,AC33&lt;=2031),CONCATENATE(D33,"-",IF(D33="SECC LT",VLOOKUP(K33,Regiões!A:B,2,FALSE),VLOOKUP(I33,Regiões!A:B,2,FALSE))),"fora")</f>
        <v>LT-Sul</v>
      </c>
      <c r="BP33" s="19" t="str">
        <f t="shared" si="12"/>
        <v>LT-Sul-2022</v>
      </c>
      <c r="BQ33" s="19" t="str">
        <f t="shared" si="13"/>
        <v>LT-Sul-DMSE</v>
      </c>
      <c r="BR33" t="str">
        <f t="shared" si="14"/>
        <v>LT-Sul-DMSE-2022</v>
      </c>
      <c r="BS33" s="19">
        <f t="shared" si="15"/>
        <v>37599995.53017427</v>
      </c>
      <c r="BT33" s="19">
        <f t="shared" si="16"/>
        <v>30</v>
      </c>
      <c r="BU33" s="19">
        <f t="shared" si="17"/>
        <v>0</v>
      </c>
      <c r="BV33" s="19" t="str">
        <f t="shared" si="18"/>
        <v>Rio Grande do Sul</v>
      </c>
      <c r="BW33" s="19" t="str">
        <f>IF(AND(AC33&gt;=2022,AC33&lt;=2031),IF(D33="LT",CONCATENATE(D33,"-",VLOOKUP(J33,Regiões!A:B,2,FALSE)),BO33),"fora")</f>
        <v>LT-Sul</v>
      </c>
      <c r="BX33" s="19" t="str">
        <f t="shared" si="19"/>
        <v>LT-Sul-2022</v>
      </c>
      <c r="BY33" s="19" t="str">
        <f t="shared" si="20"/>
        <v>LT-Sul-DMSE</v>
      </c>
      <c r="BZ33" t="str">
        <f t="shared" si="21"/>
        <v>LT-Sul-DMSE-2022</v>
      </c>
      <c r="CA33" s="19">
        <f t="shared" si="22"/>
        <v>37599995.53017427</v>
      </c>
      <c r="CB33" s="19">
        <f t="shared" si="23"/>
        <v>30</v>
      </c>
      <c r="CC33" s="19">
        <f t="shared" si="24"/>
        <v>0</v>
      </c>
      <c r="CE33" s="3"/>
      <c r="CF33" s="9">
        <v>2022</v>
      </c>
      <c r="CG33" s="9">
        <f t="shared" ref="CG33:CO33" si="67">CF33+1</f>
        <v>2023</v>
      </c>
      <c r="CH33" s="9">
        <f t="shared" si="67"/>
        <v>2024</v>
      </c>
      <c r="CI33" s="9">
        <f t="shared" si="67"/>
        <v>2025</v>
      </c>
      <c r="CJ33" s="9">
        <f t="shared" si="67"/>
        <v>2026</v>
      </c>
      <c r="CK33" s="9">
        <f t="shared" si="67"/>
        <v>2027</v>
      </c>
      <c r="CL33" s="9">
        <f t="shared" si="67"/>
        <v>2028</v>
      </c>
      <c r="CM33" s="9">
        <f t="shared" si="67"/>
        <v>2029</v>
      </c>
      <c r="CN33" s="9">
        <f t="shared" si="67"/>
        <v>2030</v>
      </c>
      <c r="CO33" s="9">
        <f t="shared" si="67"/>
        <v>2031</v>
      </c>
      <c r="CZ33" s="164">
        <v>2026</v>
      </c>
      <c r="DA33" s="164"/>
      <c r="DB33" s="66">
        <f t="shared" si="65"/>
        <v>62363.283208383</v>
      </c>
      <c r="DC33" s="66">
        <f t="shared" si="65"/>
        <v>54683.144271454257</v>
      </c>
      <c r="DD33" s="66">
        <f t="shared" si="65"/>
        <v>48909.124711810015</v>
      </c>
      <c r="DE33" s="53"/>
    </row>
    <row r="34" spans="1:109" x14ac:dyDescent="0.25">
      <c r="A34" s="73">
        <v>18908</v>
      </c>
      <c r="B34" s="26" t="s">
        <v>78</v>
      </c>
      <c r="C34" s="26" t="s">
        <v>222</v>
      </c>
      <c r="D34" s="26" t="s">
        <v>22</v>
      </c>
      <c r="E34" s="26" t="s">
        <v>16</v>
      </c>
      <c r="F34" s="26" t="s">
        <v>244</v>
      </c>
      <c r="G34" s="26" t="s">
        <v>245</v>
      </c>
      <c r="H34" s="26" t="s">
        <v>4051</v>
      </c>
      <c r="I34" s="26" t="s">
        <v>1474</v>
      </c>
      <c r="J34" s="26" t="s">
        <v>20</v>
      </c>
      <c r="K34" s="26" t="s">
        <v>20</v>
      </c>
      <c r="L34" s="26" t="s">
        <v>19</v>
      </c>
      <c r="M34" s="74">
        <v>43101</v>
      </c>
      <c r="N34" s="74">
        <v>44562</v>
      </c>
      <c r="O34" s="23">
        <v>0</v>
      </c>
      <c r="P34" s="26">
        <v>166</v>
      </c>
      <c r="Q34" s="26">
        <f t="shared" si="4"/>
        <v>69595497.661966354</v>
      </c>
      <c r="R34" s="26">
        <v>69595.49766196635</v>
      </c>
      <c r="S34" s="26" t="s">
        <v>21</v>
      </c>
      <c r="T34" s="26" t="s">
        <v>1938</v>
      </c>
      <c r="U34" s="75">
        <v>44591</v>
      </c>
      <c r="V34" s="19" t="b">
        <f>AND(NOT(ISNUMBER(VLOOKUP(A34,PETPELP_1Sem2021!A:A,1,FALSE))),L34="Estudo/Consolidação")</f>
        <v>0</v>
      </c>
      <c r="W34" s="54" t="str">
        <f>IF(ISNUMBER(VLOOKUP(A34,'Leilões 2021'!A:P,16,FALSE)),VLOOKUP(A34,'Leilões 2021'!A:P,16,FALSE),"")</f>
        <v/>
      </c>
      <c r="X34" s="53" t="str">
        <f>IF(ISNUMBER(VLOOKUP(A34,PETPELP_1Sem2021!A:K,9,FALSE)),VLOOKUP(A34,PETPELP_1Sem2021!A:K,9,FALSE),"")</f>
        <v/>
      </c>
      <c r="Y34" s="53" t="str">
        <f>IF(ISNUMBER(VLOOKUP(A34,'Resposta dos GETs'!A:B,2,FALSE)),VLOOKUP(A34,'Resposta dos GETs'!A:B,2,FALSE),"")</f>
        <v/>
      </c>
      <c r="Z34" s="19"/>
      <c r="AB34" s="53">
        <f t="shared" si="0"/>
        <v>2022</v>
      </c>
      <c r="AC34" s="53">
        <f t="shared" si="1"/>
        <v>2022</v>
      </c>
      <c r="AD34" s="53">
        <f t="shared" si="2"/>
        <v>2022</v>
      </c>
      <c r="AV34" s="19" t="str">
        <f t="shared" si="5"/>
        <v>DMSE-2022</v>
      </c>
      <c r="AW34" s="19" t="str">
        <f t="shared" si="6"/>
        <v>DMSE-2022</v>
      </c>
      <c r="AX34" s="19" t="str">
        <f t="shared" si="7"/>
        <v>DMSE-2022</v>
      </c>
      <c r="AY34" s="53" t="b">
        <f t="shared" si="8"/>
        <v>0</v>
      </c>
      <c r="AZ34" t="b">
        <f t="shared" si="9"/>
        <v>1</v>
      </c>
      <c r="BA34" t="b">
        <f>AND(AZ34,ISNUMBER(VLOOKUP(A34,'PDE 2030-ref'!A:L,1,FALSE)))</f>
        <v>1</v>
      </c>
      <c r="BB34" s="90" t="b">
        <f>AND(AZ34,NOT(ISNUMBER(VLOOKUP(A34,'PDE 2030-ref'!A:L,1,FALSE))))</f>
        <v>0</v>
      </c>
      <c r="BE34" t="str">
        <f t="shared" si="3"/>
        <v>18908431014456269595,4976619664T2016-079-A44591202220222022</v>
      </c>
      <c r="BM34" s="19">
        <f t="shared" si="10"/>
        <v>230</v>
      </c>
      <c r="BN34" s="19" t="str">
        <f t="shared" si="11"/>
        <v>Rio Grande do Sul</v>
      </c>
      <c r="BO34" s="19" t="str">
        <f>IF(AND(AC34&gt;=2022,AC34&lt;=2031),CONCATENATE(D34,"-",IF(D34="SECC LT",VLOOKUP(K34,Regiões!A:B,2,FALSE),VLOOKUP(I34,Regiões!A:B,2,FALSE))),"fora")</f>
        <v>SE-Sul</v>
      </c>
      <c r="BP34" s="19" t="str">
        <f t="shared" si="12"/>
        <v>SE-Sul-2022</v>
      </c>
      <c r="BQ34" s="19" t="str">
        <f t="shared" si="13"/>
        <v>SE-Sul-DMSE</v>
      </c>
      <c r="BR34" t="str">
        <f t="shared" si="14"/>
        <v>SE-Sul-DMSE-2022</v>
      </c>
      <c r="BS34" s="19">
        <f t="shared" si="15"/>
        <v>34797748.830983177</v>
      </c>
      <c r="BT34" s="19">
        <f t="shared" si="16"/>
        <v>0</v>
      </c>
      <c r="BU34" s="19">
        <f t="shared" si="17"/>
        <v>83</v>
      </c>
      <c r="BV34" s="19" t="str">
        <f t="shared" si="18"/>
        <v>Rio Grande do Sul</v>
      </c>
      <c r="BW34" s="19" t="str">
        <f>IF(AND(AC34&gt;=2022,AC34&lt;=2031),IF(D34="LT",CONCATENATE(D34,"-",VLOOKUP(J34,Regiões!A:B,2,FALSE)),BO34),"fora")</f>
        <v>SE-Sul</v>
      </c>
      <c r="BX34" s="19" t="str">
        <f t="shared" si="19"/>
        <v>SE-Sul-2022</v>
      </c>
      <c r="BY34" s="19" t="str">
        <f t="shared" si="20"/>
        <v>SE-Sul-DMSE</v>
      </c>
      <c r="BZ34" t="str">
        <f t="shared" si="21"/>
        <v>SE-Sul-DMSE-2022</v>
      </c>
      <c r="CA34" s="19">
        <f t="shared" si="22"/>
        <v>34797748.830983177</v>
      </c>
      <c r="CB34" s="19">
        <f t="shared" si="23"/>
        <v>0</v>
      </c>
      <c r="CC34" s="19">
        <f t="shared" si="24"/>
        <v>83</v>
      </c>
      <c r="CE34" s="9" t="s">
        <v>4049</v>
      </c>
      <c r="CF34" s="130">
        <f>CF18</f>
        <v>0</v>
      </c>
      <c r="CG34" s="130">
        <f>CF34+CG18</f>
        <v>7.2</v>
      </c>
      <c r="CH34" s="130">
        <f t="shared" ref="CH34:CN34" si="68">CG34+CH18</f>
        <v>71.2</v>
      </c>
      <c r="CI34" s="130">
        <f t="shared" si="68"/>
        <v>161.19999999999999</v>
      </c>
      <c r="CJ34" s="130">
        <f t="shared" si="68"/>
        <v>336.2</v>
      </c>
      <c r="CK34" s="130">
        <f t="shared" si="68"/>
        <v>3307.8</v>
      </c>
      <c r="CL34" s="130">
        <f t="shared" si="68"/>
        <v>5172.8</v>
      </c>
      <c r="CM34" s="130">
        <f t="shared" si="68"/>
        <v>6524.8</v>
      </c>
      <c r="CN34" s="130">
        <f t="shared" si="68"/>
        <v>6754.3200000000006</v>
      </c>
      <c r="CO34" s="130">
        <f>CN34+CO18</f>
        <v>10127.920000000002</v>
      </c>
      <c r="CZ34" s="164">
        <v>2027</v>
      </c>
      <c r="DA34" s="164"/>
      <c r="DB34" s="66">
        <f t="shared" si="65"/>
        <v>89048.303726573358</v>
      </c>
      <c r="DC34" s="66">
        <f t="shared" si="65"/>
        <v>69543.031844689001</v>
      </c>
      <c r="DD34" s="66">
        <f t="shared" si="65"/>
        <v>51788.634989437283</v>
      </c>
      <c r="DE34" s="53"/>
    </row>
    <row r="35" spans="1:109" x14ac:dyDescent="0.25">
      <c r="A35" s="76">
        <v>21910</v>
      </c>
      <c r="B35" s="23" t="s">
        <v>13</v>
      </c>
      <c r="C35" s="23" t="s">
        <v>558</v>
      </c>
      <c r="D35" s="23" t="s">
        <v>15</v>
      </c>
      <c r="E35" s="23" t="s">
        <v>16</v>
      </c>
      <c r="F35" s="23" t="s">
        <v>561</v>
      </c>
      <c r="G35" s="23" t="s">
        <v>562</v>
      </c>
      <c r="H35" s="23" t="s">
        <v>4052</v>
      </c>
      <c r="I35" s="23" t="s">
        <v>1472</v>
      </c>
      <c r="J35" s="23" t="s">
        <v>1472</v>
      </c>
      <c r="K35" s="23" t="s">
        <v>20</v>
      </c>
      <c r="L35" s="23" t="s">
        <v>19</v>
      </c>
      <c r="M35" s="77">
        <v>44562</v>
      </c>
      <c r="N35" s="77">
        <v>45017</v>
      </c>
      <c r="O35" s="23">
        <v>115</v>
      </c>
      <c r="P35" s="26">
        <v>0</v>
      </c>
      <c r="Q35" s="26">
        <f t="shared" si="4"/>
        <v>169962931.68855822</v>
      </c>
      <c r="R35" s="23">
        <v>169962.93168855822</v>
      </c>
      <c r="S35" s="23" t="s">
        <v>21</v>
      </c>
      <c r="T35" s="23" t="s">
        <v>2031</v>
      </c>
      <c r="U35" s="78">
        <v>45019</v>
      </c>
      <c r="V35" s="19" t="b">
        <f>AND(NOT(ISNUMBER(VLOOKUP(A35,PETPELP_1Sem2021!A:A,1,FALSE))),L35="Estudo/Consolidação")</f>
        <v>0</v>
      </c>
      <c r="W35" s="54" t="str">
        <f>IF(ISNUMBER(VLOOKUP(A35,'Leilões 2021'!A:P,16,FALSE)),VLOOKUP(A35,'Leilões 2021'!A:P,16,FALSE),"")</f>
        <v/>
      </c>
      <c r="X35" s="53" t="str">
        <f>IF(ISNUMBER(VLOOKUP(A35,PETPELP_1Sem2021!A:K,9,FALSE)),VLOOKUP(A35,PETPELP_1Sem2021!A:K,9,FALSE),"")</f>
        <v/>
      </c>
      <c r="Y35" s="53">
        <f>IF(ISNUMBER(VLOOKUP(A35,'Resposta dos GETs'!A:B,2,FALSE)),VLOOKUP(A35,'Resposta dos GETs'!A:B,2,FALSE),"")</f>
        <v>2023</v>
      </c>
      <c r="Z35" s="19"/>
      <c r="AB35" s="53">
        <f t="shared" si="0"/>
        <v>2023</v>
      </c>
      <c r="AC35" s="53">
        <f t="shared" si="1"/>
        <v>2023</v>
      </c>
      <c r="AD35" s="53">
        <f t="shared" si="2"/>
        <v>2023</v>
      </c>
      <c r="AV35" s="19" t="str">
        <f t="shared" si="5"/>
        <v>DMSE-2023</v>
      </c>
      <c r="AW35" s="19" t="str">
        <f t="shared" si="6"/>
        <v>DMSE-2023</v>
      </c>
      <c r="AX35" s="19" t="str">
        <f t="shared" si="7"/>
        <v>DMSE-2023</v>
      </c>
      <c r="AY35" s="53" t="b">
        <f t="shared" si="8"/>
        <v>0</v>
      </c>
      <c r="AZ35" t="b">
        <f t="shared" si="9"/>
        <v>1</v>
      </c>
      <c r="BA35" t="b">
        <f>AND(AZ35,ISNUMBER(VLOOKUP(A35,'PDE 2030-ref'!A:L,1,FALSE)))</f>
        <v>1</v>
      </c>
      <c r="BB35" s="90" t="b">
        <f>AND(AZ35,NOT(ISNUMBER(VLOOKUP(A35,'PDE 2030-ref'!A:L,1,FALSE))))</f>
        <v>0</v>
      </c>
      <c r="BE35" t="str">
        <f t="shared" si="3"/>
        <v>219104456245017169962,931688558T2020-047-B45019202320232023</v>
      </c>
      <c r="BM35" s="19">
        <f t="shared" si="10"/>
        <v>345</v>
      </c>
      <c r="BN35" s="19" t="str">
        <f t="shared" si="11"/>
        <v>Minas Gerais</v>
      </c>
      <c r="BO35" s="19" t="str">
        <f>IF(AND(AC35&gt;=2022,AC35&lt;=2031),CONCATENATE(D35,"-",IF(D35="SECC LT",VLOOKUP(K35,Regiões!A:B,2,FALSE),VLOOKUP(I35,Regiões!A:B,2,FALSE))),"fora")</f>
        <v>LT-Sudeste/CO</v>
      </c>
      <c r="BP35" s="19" t="str">
        <f t="shared" si="12"/>
        <v>LT-Sudeste/CO-2023</v>
      </c>
      <c r="BQ35" s="19" t="str">
        <f t="shared" si="13"/>
        <v>LT-Sudeste/CO-DMSE</v>
      </c>
      <c r="BR35" t="str">
        <f t="shared" si="14"/>
        <v>LT-Sudeste/CO-DMSE-2023</v>
      </c>
      <c r="BS35" s="19">
        <f t="shared" si="15"/>
        <v>84981465.84427911</v>
      </c>
      <c r="BT35" s="19">
        <f t="shared" si="16"/>
        <v>57.5</v>
      </c>
      <c r="BU35" s="19">
        <f t="shared" si="17"/>
        <v>0</v>
      </c>
      <c r="BV35" s="19" t="str">
        <f t="shared" si="18"/>
        <v>Minas Gerais</v>
      </c>
      <c r="BW35" s="19" t="str">
        <f>IF(AND(AC35&gt;=2022,AC35&lt;=2031),IF(D35="LT",CONCATENATE(D35,"-",VLOOKUP(J35,Regiões!A:B,2,FALSE)),BO35),"fora")</f>
        <v>LT-Sudeste/CO</v>
      </c>
      <c r="BX35" s="19" t="str">
        <f t="shared" si="19"/>
        <v>LT-Sudeste/CO-2023</v>
      </c>
      <c r="BY35" s="19" t="str">
        <f t="shared" si="20"/>
        <v>LT-Sudeste/CO-DMSE</v>
      </c>
      <c r="BZ35" t="str">
        <f t="shared" si="21"/>
        <v>LT-Sudeste/CO-DMSE-2023</v>
      </c>
      <c r="CA35" s="19">
        <f t="shared" si="22"/>
        <v>84981465.84427911</v>
      </c>
      <c r="CB35" s="19">
        <f t="shared" si="23"/>
        <v>57.5</v>
      </c>
      <c r="CC35" s="19">
        <f t="shared" si="24"/>
        <v>0</v>
      </c>
      <c r="CE35" s="9" t="s">
        <v>4051</v>
      </c>
      <c r="CF35" s="130">
        <f t="shared" ref="CF35:CF37" si="69">CF19</f>
        <v>0</v>
      </c>
      <c r="CG35" s="130">
        <f t="shared" ref="CG35:CO37" si="70">CF35+CG19</f>
        <v>0</v>
      </c>
      <c r="CH35" s="130">
        <f t="shared" si="70"/>
        <v>13.5</v>
      </c>
      <c r="CI35" s="130">
        <f t="shared" si="70"/>
        <v>13.5</v>
      </c>
      <c r="CJ35" s="130">
        <f t="shared" si="70"/>
        <v>13.5</v>
      </c>
      <c r="CK35" s="130">
        <f t="shared" si="70"/>
        <v>572.70000000000005</v>
      </c>
      <c r="CL35" s="130">
        <f t="shared" si="70"/>
        <v>572.70000000000005</v>
      </c>
      <c r="CM35" s="130">
        <f t="shared" si="70"/>
        <v>572.70000000000005</v>
      </c>
      <c r="CN35" s="130">
        <f t="shared" si="70"/>
        <v>2117.4</v>
      </c>
      <c r="CO35" s="130">
        <f t="shared" si="70"/>
        <v>2233.2000000000003</v>
      </c>
      <c r="CZ35" s="164">
        <v>2028</v>
      </c>
      <c r="DA35" s="164"/>
      <c r="DB35" s="66">
        <f t="shared" si="65"/>
        <v>94900.640480233982</v>
      </c>
      <c r="DC35" s="66">
        <f t="shared" si="65"/>
        <v>80251.104921491205</v>
      </c>
      <c r="DD35" s="66">
        <f t="shared" si="65"/>
        <v>51788.634989437283</v>
      </c>
      <c r="DE35" s="53"/>
    </row>
    <row r="36" spans="1:109" x14ac:dyDescent="0.25">
      <c r="A36" s="73">
        <v>21909</v>
      </c>
      <c r="B36" s="26" t="s">
        <v>13</v>
      </c>
      <c r="C36" s="26" t="s">
        <v>558</v>
      </c>
      <c r="D36" s="26" t="s">
        <v>22</v>
      </c>
      <c r="E36" s="26" t="s">
        <v>16</v>
      </c>
      <c r="F36" s="26" t="s">
        <v>563</v>
      </c>
      <c r="G36" s="26" t="s">
        <v>564</v>
      </c>
      <c r="H36" s="26" t="s">
        <v>4052</v>
      </c>
      <c r="I36" s="26" t="s">
        <v>1472</v>
      </c>
      <c r="J36" s="26" t="s">
        <v>20</v>
      </c>
      <c r="K36" s="26" t="s">
        <v>20</v>
      </c>
      <c r="L36" s="26" t="s">
        <v>19</v>
      </c>
      <c r="M36" s="74">
        <v>44562</v>
      </c>
      <c r="N36" s="74">
        <v>45017</v>
      </c>
      <c r="O36" s="23">
        <v>0</v>
      </c>
      <c r="P36" s="26">
        <v>300</v>
      </c>
      <c r="Q36" s="26">
        <f t="shared" si="4"/>
        <v>80460877.322287515</v>
      </c>
      <c r="R36" s="26">
        <v>80460.877322287517</v>
      </c>
      <c r="S36" s="26" t="s">
        <v>21</v>
      </c>
      <c r="T36" s="26" t="s">
        <v>2031</v>
      </c>
      <c r="U36" s="75">
        <v>45019</v>
      </c>
      <c r="V36" s="19" t="b">
        <f>AND(NOT(ISNUMBER(VLOOKUP(A36,PETPELP_1Sem2021!A:A,1,FALSE))),L36="Estudo/Consolidação")</f>
        <v>0</v>
      </c>
      <c r="W36" s="54" t="str">
        <f>IF(ISNUMBER(VLOOKUP(A36,'Leilões 2021'!A:P,16,FALSE)),VLOOKUP(A36,'Leilões 2021'!A:P,16,FALSE),"")</f>
        <v/>
      </c>
      <c r="X36" s="53" t="str">
        <f>IF(ISNUMBER(VLOOKUP(A36,PETPELP_1Sem2021!A:K,9,FALSE)),VLOOKUP(A36,PETPELP_1Sem2021!A:K,9,FALSE),"")</f>
        <v/>
      </c>
      <c r="Y36" s="53">
        <f>IF(ISNUMBER(VLOOKUP(A36,'Resposta dos GETs'!A:B,2,FALSE)),VLOOKUP(A36,'Resposta dos GETs'!A:B,2,FALSE),"")</f>
        <v>2023</v>
      </c>
      <c r="Z36" s="19"/>
      <c r="AB36" s="53">
        <f t="shared" si="0"/>
        <v>2023</v>
      </c>
      <c r="AC36" s="53">
        <f t="shared" si="1"/>
        <v>2023</v>
      </c>
      <c r="AD36" s="53">
        <f t="shared" si="2"/>
        <v>2023</v>
      </c>
      <c r="AV36" s="19" t="str">
        <f t="shared" si="5"/>
        <v>DMSE-2023</v>
      </c>
      <c r="AW36" s="19" t="str">
        <f t="shared" si="6"/>
        <v>DMSE-2023</v>
      </c>
      <c r="AX36" s="19" t="str">
        <f t="shared" si="7"/>
        <v>DMSE-2023</v>
      </c>
      <c r="AY36" s="53" t="b">
        <f t="shared" si="8"/>
        <v>0</v>
      </c>
      <c r="AZ36" t="b">
        <f t="shared" si="9"/>
        <v>1</v>
      </c>
      <c r="BA36" t="b">
        <f>AND(AZ36,ISNUMBER(VLOOKUP(A36,'PDE 2030-ref'!A:L,1,FALSE)))</f>
        <v>1</v>
      </c>
      <c r="BB36" s="90" t="b">
        <f>AND(AZ36,NOT(ISNUMBER(VLOOKUP(A36,'PDE 2030-ref'!A:L,1,FALSE))))</f>
        <v>0</v>
      </c>
      <c r="BE36" t="str">
        <f t="shared" si="3"/>
        <v>21909445624501780460,8773222875T2020-047-B45019202320232023</v>
      </c>
      <c r="BM36" s="19">
        <f t="shared" si="10"/>
        <v>345</v>
      </c>
      <c r="BN36" s="19" t="str">
        <f t="shared" si="11"/>
        <v>Minas Gerais</v>
      </c>
      <c r="BO36" s="19" t="str">
        <f>IF(AND(AC36&gt;=2022,AC36&lt;=2031),CONCATENATE(D36,"-",IF(D36="SECC LT",VLOOKUP(K36,Regiões!A:B,2,FALSE),VLOOKUP(I36,Regiões!A:B,2,FALSE))),"fora")</f>
        <v>SE-Sudeste/CO</v>
      </c>
      <c r="BP36" s="19" t="str">
        <f t="shared" si="12"/>
        <v>SE-Sudeste/CO-2023</v>
      </c>
      <c r="BQ36" s="19" t="str">
        <f t="shared" si="13"/>
        <v>SE-Sudeste/CO-DMSE</v>
      </c>
      <c r="BR36" t="str">
        <f t="shared" si="14"/>
        <v>SE-Sudeste/CO-DMSE-2023</v>
      </c>
      <c r="BS36" s="19">
        <f t="shared" si="15"/>
        <v>40230438.661143757</v>
      </c>
      <c r="BT36" s="19">
        <f t="shared" si="16"/>
        <v>0</v>
      </c>
      <c r="BU36" s="19">
        <f t="shared" si="17"/>
        <v>150</v>
      </c>
      <c r="BV36" s="19" t="str">
        <f t="shared" si="18"/>
        <v>Minas Gerais</v>
      </c>
      <c r="BW36" s="19" t="str">
        <f>IF(AND(AC36&gt;=2022,AC36&lt;=2031),IF(D36="LT",CONCATENATE(D36,"-",VLOOKUP(J36,Regiões!A:B,2,FALSE)),BO36),"fora")</f>
        <v>SE-Sudeste/CO</v>
      </c>
      <c r="BX36" s="19" t="str">
        <f t="shared" si="19"/>
        <v>SE-Sudeste/CO-2023</v>
      </c>
      <c r="BY36" s="19" t="str">
        <f t="shared" si="20"/>
        <v>SE-Sudeste/CO-DMSE</v>
      </c>
      <c r="BZ36" t="str">
        <f t="shared" si="21"/>
        <v>SE-Sudeste/CO-DMSE-2023</v>
      </c>
      <c r="CA36" s="19">
        <f t="shared" si="22"/>
        <v>40230438.661143757</v>
      </c>
      <c r="CB36" s="19">
        <f t="shared" si="23"/>
        <v>0</v>
      </c>
      <c r="CC36" s="19">
        <f t="shared" si="24"/>
        <v>150</v>
      </c>
      <c r="CE36" s="9" t="s">
        <v>4047</v>
      </c>
      <c r="CF36" s="130">
        <f t="shared" si="69"/>
        <v>0</v>
      </c>
      <c r="CG36" s="130">
        <f t="shared" si="70"/>
        <v>0</v>
      </c>
      <c r="CH36" s="130">
        <f t="shared" si="70"/>
        <v>0</v>
      </c>
      <c r="CI36" s="130">
        <f t="shared" si="70"/>
        <v>10.5</v>
      </c>
      <c r="CJ36" s="130">
        <f t="shared" si="70"/>
        <v>10.5</v>
      </c>
      <c r="CK36" s="130">
        <f t="shared" si="70"/>
        <v>629</v>
      </c>
      <c r="CL36" s="130">
        <f t="shared" si="70"/>
        <v>2113</v>
      </c>
      <c r="CM36" s="130">
        <f t="shared" si="70"/>
        <v>2192</v>
      </c>
      <c r="CN36" s="130">
        <f t="shared" si="70"/>
        <v>2192</v>
      </c>
      <c r="CO36" s="130">
        <f t="shared" si="70"/>
        <v>2338</v>
      </c>
      <c r="CZ36" s="164">
        <v>2029</v>
      </c>
      <c r="DA36" s="164"/>
      <c r="DB36" s="66">
        <f t="shared" si="65"/>
        <v>103784.68851082475</v>
      </c>
      <c r="DC36" s="66">
        <f t="shared" si="65"/>
        <v>84144.799692012966</v>
      </c>
      <c r="DD36" s="66">
        <f t="shared" si="65"/>
        <v>51788.634989437283</v>
      </c>
      <c r="DE36" s="53"/>
    </row>
    <row r="37" spans="1:109" x14ac:dyDescent="0.25">
      <c r="A37" s="76">
        <v>21911</v>
      </c>
      <c r="B37" s="23" t="s">
        <v>13</v>
      </c>
      <c r="C37" s="23" t="s">
        <v>558</v>
      </c>
      <c r="D37" s="23" t="s">
        <v>15</v>
      </c>
      <c r="E37" s="23" t="s">
        <v>16</v>
      </c>
      <c r="F37" s="23" t="s">
        <v>565</v>
      </c>
      <c r="G37" s="23" t="s">
        <v>566</v>
      </c>
      <c r="H37" s="23" t="s">
        <v>4052</v>
      </c>
      <c r="I37" s="23" t="s">
        <v>1472</v>
      </c>
      <c r="J37" s="23" t="s">
        <v>1472</v>
      </c>
      <c r="K37" s="23" t="s">
        <v>20</v>
      </c>
      <c r="L37" s="23" t="s">
        <v>19</v>
      </c>
      <c r="M37" s="77">
        <v>44562</v>
      </c>
      <c r="N37" s="77">
        <v>45017</v>
      </c>
      <c r="O37" s="23">
        <v>57.8</v>
      </c>
      <c r="P37" s="26">
        <v>0</v>
      </c>
      <c r="Q37" s="26">
        <f t="shared" si="4"/>
        <v>93830404.059843794</v>
      </c>
      <c r="R37" s="23">
        <v>93830.4040598438</v>
      </c>
      <c r="S37" s="23" t="s">
        <v>21</v>
      </c>
      <c r="T37" s="23" t="s">
        <v>2032</v>
      </c>
      <c r="U37" s="78">
        <v>45019</v>
      </c>
      <c r="V37" s="19" t="b">
        <f>AND(NOT(ISNUMBER(VLOOKUP(A37,PETPELP_1Sem2021!A:A,1,FALSE))),L37="Estudo/Consolidação")</f>
        <v>0</v>
      </c>
      <c r="W37" s="54" t="str">
        <f>IF(ISNUMBER(VLOOKUP(A37,'Leilões 2021'!A:P,16,FALSE)),VLOOKUP(A37,'Leilões 2021'!A:P,16,FALSE),"")</f>
        <v/>
      </c>
      <c r="X37" s="53" t="str">
        <f>IF(ISNUMBER(VLOOKUP(A37,PETPELP_1Sem2021!A:K,9,FALSE)),VLOOKUP(A37,PETPELP_1Sem2021!A:K,9,FALSE),"")</f>
        <v/>
      </c>
      <c r="Y37" s="53">
        <f>IF(ISNUMBER(VLOOKUP(A37,'Resposta dos GETs'!A:B,2,FALSE)),VLOOKUP(A37,'Resposta dos GETs'!A:B,2,FALSE),"")</f>
        <v>2023</v>
      </c>
      <c r="Z37" s="19"/>
      <c r="AB37" s="53">
        <f t="shared" si="0"/>
        <v>2023</v>
      </c>
      <c r="AC37" s="53">
        <f t="shared" si="1"/>
        <v>2023</v>
      </c>
      <c r="AD37" s="53">
        <f t="shared" si="2"/>
        <v>2023</v>
      </c>
      <c r="AV37" s="19" t="str">
        <f t="shared" si="5"/>
        <v>DMSE-2023</v>
      </c>
      <c r="AW37" s="19" t="str">
        <f t="shared" si="6"/>
        <v>DMSE-2023</v>
      </c>
      <c r="AX37" s="19" t="str">
        <f t="shared" si="7"/>
        <v>DMSE-2023</v>
      </c>
      <c r="AY37" s="53" t="b">
        <f t="shared" si="8"/>
        <v>0</v>
      </c>
      <c r="AZ37" t="b">
        <f t="shared" si="9"/>
        <v>1</v>
      </c>
      <c r="BA37" t="b">
        <f>AND(AZ37,ISNUMBER(VLOOKUP(A37,'PDE 2030-ref'!A:L,1,FALSE)))</f>
        <v>1</v>
      </c>
      <c r="BB37" s="90" t="b">
        <f>AND(AZ37,NOT(ISNUMBER(VLOOKUP(A37,'PDE 2030-ref'!A:L,1,FALSE))))</f>
        <v>0</v>
      </c>
      <c r="BE37" t="str">
        <f t="shared" si="3"/>
        <v>21911445624501793830,4040598438T2020-047-C45019202320232023</v>
      </c>
      <c r="BM37" s="19">
        <f t="shared" si="10"/>
        <v>345</v>
      </c>
      <c r="BN37" s="19" t="str">
        <f t="shared" si="11"/>
        <v>Minas Gerais</v>
      </c>
      <c r="BO37" s="19" t="str">
        <f>IF(AND(AC37&gt;=2022,AC37&lt;=2031),CONCATENATE(D37,"-",IF(D37="SECC LT",VLOOKUP(K37,Regiões!A:B,2,FALSE),VLOOKUP(I37,Regiões!A:B,2,FALSE))),"fora")</f>
        <v>LT-Sudeste/CO</v>
      </c>
      <c r="BP37" s="19" t="str">
        <f t="shared" si="12"/>
        <v>LT-Sudeste/CO-2023</v>
      </c>
      <c r="BQ37" s="19" t="str">
        <f t="shared" si="13"/>
        <v>LT-Sudeste/CO-DMSE</v>
      </c>
      <c r="BR37" t="str">
        <f t="shared" si="14"/>
        <v>LT-Sudeste/CO-DMSE-2023</v>
      </c>
      <c r="BS37" s="19">
        <f t="shared" si="15"/>
        <v>46915202.029921897</v>
      </c>
      <c r="BT37" s="19">
        <f t="shared" si="16"/>
        <v>28.9</v>
      </c>
      <c r="BU37" s="19">
        <f t="shared" si="17"/>
        <v>0</v>
      </c>
      <c r="BV37" s="19" t="str">
        <f t="shared" si="18"/>
        <v>Minas Gerais</v>
      </c>
      <c r="BW37" s="19" t="str">
        <f>IF(AND(AC37&gt;=2022,AC37&lt;=2031),IF(D37="LT",CONCATENATE(D37,"-",VLOOKUP(J37,Regiões!A:B,2,FALSE)),BO37),"fora")</f>
        <v>LT-Sudeste/CO</v>
      </c>
      <c r="BX37" s="19" t="str">
        <f t="shared" si="19"/>
        <v>LT-Sudeste/CO-2023</v>
      </c>
      <c r="BY37" s="19" t="str">
        <f t="shared" si="20"/>
        <v>LT-Sudeste/CO-DMSE</v>
      </c>
      <c r="BZ37" t="str">
        <f t="shared" si="21"/>
        <v>LT-Sudeste/CO-DMSE-2023</v>
      </c>
      <c r="CA37" s="19">
        <f t="shared" si="22"/>
        <v>46915202.029921897</v>
      </c>
      <c r="CB37" s="19">
        <f t="shared" si="23"/>
        <v>28.9</v>
      </c>
      <c r="CC37" s="19">
        <f t="shared" si="24"/>
        <v>0</v>
      </c>
      <c r="CE37" s="9" t="s">
        <v>4048</v>
      </c>
      <c r="CF37" s="130">
        <f t="shared" si="69"/>
        <v>0</v>
      </c>
      <c r="CG37" s="130">
        <f t="shared" si="70"/>
        <v>0</v>
      </c>
      <c r="CH37" s="130">
        <f t="shared" si="70"/>
        <v>0</v>
      </c>
      <c r="CI37" s="130">
        <f t="shared" si="70"/>
        <v>274.10000000000002</v>
      </c>
      <c r="CJ37" s="130">
        <f t="shared" si="70"/>
        <v>509.5</v>
      </c>
      <c r="CK37" s="130">
        <f t="shared" si="70"/>
        <v>509.5</v>
      </c>
      <c r="CL37" s="130">
        <f t="shared" si="70"/>
        <v>607.9</v>
      </c>
      <c r="CM37" s="130">
        <f t="shared" si="70"/>
        <v>749.9</v>
      </c>
      <c r="CN37" s="130">
        <f t="shared" si="70"/>
        <v>1012</v>
      </c>
      <c r="CO37" s="130">
        <f t="shared" si="70"/>
        <v>1012</v>
      </c>
      <c r="CZ37" s="164">
        <v>2030</v>
      </c>
      <c r="DA37" s="164"/>
      <c r="DB37" s="66">
        <f t="shared" si="65"/>
        <v>112925.80852523787</v>
      </c>
      <c r="DC37" s="66">
        <f t="shared" si="65"/>
        <v>90577.534414505601</v>
      </c>
      <c r="DD37" s="66">
        <f t="shared" si="65"/>
        <v>51788.634989437283</v>
      </c>
      <c r="DE37" s="53"/>
    </row>
    <row r="38" spans="1:109" x14ac:dyDescent="0.25">
      <c r="A38" s="73">
        <v>21912</v>
      </c>
      <c r="B38" s="26" t="s">
        <v>13</v>
      </c>
      <c r="C38" s="26" t="s">
        <v>558</v>
      </c>
      <c r="D38" s="26" t="s">
        <v>22</v>
      </c>
      <c r="E38" s="26" t="s">
        <v>16</v>
      </c>
      <c r="F38" s="26" t="s">
        <v>567</v>
      </c>
      <c r="G38" s="26" t="s">
        <v>568</v>
      </c>
      <c r="H38" s="26" t="s">
        <v>4052</v>
      </c>
      <c r="I38" s="26" t="s">
        <v>1472</v>
      </c>
      <c r="J38" s="26" t="s">
        <v>20</v>
      </c>
      <c r="K38" s="26" t="s">
        <v>20</v>
      </c>
      <c r="L38" s="26" t="s">
        <v>19</v>
      </c>
      <c r="M38" s="74">
        <v>44562</v>
      </c>
      <c r="N38" s="74">
        <v>45017</v>
      </c>
      <c r="O38" s="23">
        <v>0</v>
      </c>
      <c r="P38" s="26">
        <v>300</v>
      </c>
      <c r="Q38" s="26">
        <f t="shared" si="4"/>
        <v>80460877.322287515</v>
      </c>
      <c r="R38" s="26">
        <v>80460.877322287517</v>
      </c>
      <c r="S38" s="26" t="s">
        <v>21</v>
      </c>
      <c r="T38" s="26" t="s">
        <v>2032</v>
      </c>
      <c r="U38" s="75">
        <v>45019</v>
      </c>
      <c r="V38" s="19" t="b">
        <f>AND(NOT(ISNUMBER(VLOOKUP(A38,PETPELP_1Sem2021!A:A,1,FALSE))),L38="Estudo/Consolidação")</f>
        <v>0</v>
      </c>
      <c r="W38" s="54" t="str">
        <f>IF(ISNUMBER(VLOOKUP(A38,'Leilões 2021'!A:P,16,FALSE)),VLOOKUP(A38,'Leilões 2021'!A:P,16,FALSE),"")</f>
        <v/>
      </c>
      <c r="X38" s="53" t="str">
        <f>IF(ISNUMBER(VLOOKUP(A38,PETPELP_1Sem2021!A:K,9,FALSE)),VLOOKUP(A38,PETPELP_1Sem2021!A:K,9,FALSE),"")</f>
        <v/>
      </c>
      <c r="Y38" s="53">
        <f>IF(ISNUMBER(VLOOKUP(A38,'Resposta dos GETs'!A:B,2,FALSE)),VLOOKUP(A38,'Resposta dos GETs'!A:B,2,FALSE),"")</f>
        <v>2023</v>
      </c>
      <c r="Z38" s="19"/>
      <c r="AB38" s="53">
        <f t="shared" si="0"/>
        <v>2023</v>
      </c>
      <c r="AC38" s="53">
        <f t="shared" si="1"/>
        <v>2023</v>
      </c>
      <c r="AD38" s="53">
        <f t="shared" si="2"/>
        <v>2023</v>
      </c>
      <c r="AV38" s="19" t="str">
        <f t="shared" si="5"/>
        <v>DMSE-2023</v>
      </c>
      <c r="AW38" s="19" t="str">
        <f t="shared" si="6"/>
        <v>DMSE-2023</v>
      </c>
      <c r="AX38" s="19" t="str">
        <f t="shared" si="7"/>
        <v>DMSE-2023</v>
      </c>
      <c r="AY38" s="53" t="b">
        <f t="shared" si="8"/>
        <v>0</v>
      </c>
      <c r="AZ38" t="b">
        <f t="shared" si="9"/>
        <v>1</v>
      </c>
      <c r="BA38" t="b">
        <f>AND(AZ38,ISNUMBER(VLOOKUP(A38,'PDE 2030-ref'!A:L,1,FALSE)))</f>
        <v>1</v>
      </c>
      <c r="BB38" s="90" t="b">
        <f>AND(AZ38,NOT(ISNUMBER(VLOOKUP(A38,'PDE 2030-ref'!A:L,1,FALSE))))</f>
        <v>0</v>
      </c>
      <c r="BE38" t="str">
        <f t="shared" si="3"/>
        <v>21912445624501780460,8773222875T2020-047-C45019202320232023</v>
      </c>
      <c r="BM38" s="19">
        <f t="shared" si="10"/>
        <v>345</v>
      </c>
      <c r="BN38" s="19" t="str">
        <f t="shared" si="11"/>
        <v>Minas Gerais</v>
      </c>
      <c r="BO38" s="19" t="str">
        <f>IF(AND(AC38&gt;=2022,AC38&lt;=2031),CONCATENATE(D38,"-",IF(D38="SECC LT",VLOOKUP(K38,Regiões!A:B,2,FALSE),VLOOKUP(I38,Regiões!A:B,2,FALSE))),"fora")</f>
        <v>SE-Sudeste/CO</v>
      </c>
      <c r="BP38" s="19" t="str">
        <f t="shared" si="12"/>
        <v>SE-Sudeste/CO-2023</v>
      </c>
      <c r="BQ38" s="19" t="str">
        <f t="shared" si="13"/>
        <v>SE-Sudeste/CO-DMSE</v>
      </c>
      <c r="BR38" t="str">
        <f t="shared" si="14"/>
        <v>SE-Sudeste/CO-DMSE-2023</v>
      </c>
      <c r="BS38" s="19">
        <f t="shared" si="15"/>
        <v>40230438.661143757</v>
      </c>
      <c r="BT38" s="19">
        <f t="shared" si="16"/>
        <v>0</v>
      </c>
      <c r="BU38" s="19">
        <f t="shared" si="17"/>
        <v>150</v>
      </c>
      <c r="BV38" s="19" t="str">
        <f t="shared" si="18"/>
        <v>Minas Gerais</v>
      </c>
      <c r="BW38" s="19" t="str">
        <f>IF(AND(AC38&gt;=2022,AC38&lt;=2031),IF(D38="LT",CONCATENATE(D38,"-",VLOOKUP(J38,Regiões!A:B,2,FALSE)),BO38),"fora")</f>
        <v>SE-Sudeste/CO</v>
      </c>
      <c r="BX38" s="19" t="str">
        <f t="shared" si="19"/>
        <v>SE-Sudeste/CO-2023</v>
      </c>
      <c r="BY38" s="19" t="str">
        <f t="shared" si="20"/>
        <v>SE-Sudeste/CO-DMSE</v>
      </c>
      <c r="BZ38" t="str">
        <f t="shared" si="21"/>
        <v>SE-Sudeste/CO-DMSE-2023</v>
      </c>
      <c r="CA38" s="19">
        <f t="shared" si="22"/>
        <v>40230438.661143757</v>
      </c>
      <c r="CB38" s="19">
        <f t="shared" si="23"/>
        <v>0</v>
      </c>
      <c r="CC38" s="19">
        <f t="shared" si="24"/>
        <v>150</v>
      </c>
      <c r="CE38" s="9" t="s">
        <v>4055</v>
      </c>
      <c r="CF38" s="130">
        <f>SUM(CF34:CF37)</f>
        <v>0</v>
      </c>
      <c r="CG38" s="130">
        <f t="shared" ref="CG38:CO38" si="71">SUM(CG34:CG37)</f>
        <v>7.2</v>
      </c>
      <c r="CH38" s="130">
        <f t="shared" si="71"/>
        <v>84.7</v>
      </c>
      <c r="CI38" s="130">
        <f t="shared" si="71"/>
        <v>459.3</v>
      </c>
      <c r="CJ38" s="130">
        <f t="shared" si="71"/>
        <v>869.7</v>
      </c>
      <c r="CK38" s="130">
        <f t="shared" si="71"/>
        <v>5019</v>
      </c>
      <c r="CL38" s="130">
        <f t="shared" si="71"/>
        <v>8466.4</v>
      </c>
      <c r="CM38" s="130">
        <f t="shared" si="71"/>
        <v>10039.4</v>
      </c>
      <c r="CN38" s="130">
        <f t="shared" si="71"/>
        <v>12075.720000000001</v>
      </c>
      <c r="CO38" s="130">
        <f t="shared" si="71"/>
        <v>15711.120000000003</v>
      </c>
      <c r="CZ38" s="164">
        <v>2031</v>
      </c>
      <c r="DA38" s="164"/>
      <c r="DB38" s="66">
        <f t="shared" si="65"/>
        <v>126377.05876391222</v>
      </c>
      <c r="DC38" s="66">
        <f t="shared" si="65"/>
        <v>100677.57626606709</v>
      </c>
      <c r="DD38" s="66">
        <f t="shared" si="65"/>
        <v>51788.634989437283</v>
      </c>
      <c r="DE38" s="53"/>
    </row>
    <row r="39" spans="1:109" x14ac:dyDescent="0.25">
      <c r="A39" s="76">
        <v>23266</v>
      </c>
      <c r="B39" s="23" t="s">
        <v>33</v>
      </c>
      <c r="C39" s="23" t="s">
        <v>535</v>
      </c>
      <c r="D39" s="23" t="s">
        <v>15</v>
      </c>
      <c r="E39" s="23" t="s">
        <v>16</v>
      </c>
      <c r="F39" s="23" t="s">
        <v>536</v>
      </c>
      <c r="G39" s="23" t="s">
        <v>537</v>
      </c>
      <c r="H39" s="23" t="s">
        <v>4048</v>
      </c>
      <c r="I39" s="23" t="s">
        <v>1476</v>
      </c>
      <c r="J39" s="23" t="s">
        <v>1476</v>
      </c>
      <c r="K39" s="23" t="s">
        <v>20</v>
      </c>
      <c r="L39" s="23" t="s">
        <v>19</v>
      </c>
      <c r="M39" s="77">
        <v>43466</v>
      </c>
      <c r="N39" s="77">
        <v>45717</v>
      </c>
      <c r="O39" s="23">
        <v>191</v>
      </c>
      <c r="P39" s="26">
        <v>0</v>
      </c>
      <c r="Q39" s="26">
        <f t="shared" si="4"/>
        <v>226984341.21193123</v>
      </c>
      <c r="R39" s="23">
        <v>226984.34121193123</v>
      </c>
      <c r="S39" s="23" t="s">
        <v>21</v>
      </c>
      <c r="T39" s="23" t="s">
        <v>2025</v>
      </c>
      <c r="U39" s="78">
        <v>45736</v>
      </c>
      <c r="V39" s="19" t="b">
        <f>AND(NOT(ISNUMBER(VLOOKUP(A39,PETPELP_1Sem2021!A:A,1,FALSE))),L39="Estudo/Consolidação")</f>
        <v>0</v>
      </c>
      <c r="W39" s="54" t="str">
        <f>IF(ISNUMBER(VLOOKUP(A39,'Leilões 2021'!A:P,16,FALSE)),VLOOKUP(A39,'Leilões 2021'!A:P,16,FALSE),"")</f>
        <v/>
      </c>
      <c r="X39" s="53" t="str">
        <f>IF(ISNUMBER(VLOOKUP(A39,PETPELP_1Sem2021!A:K,9,FALSE)),VLOOKUP(A39,PETPELP_1Sem2021!A:K,9,FALSE),"")</f>
        <v/>
      </c>
      <c r="Y39" s="53" t="str">
        <f>IF(ISNUMBER(VLOOKUP(A39,'Resposta dos GETs'!A:B,2,FALSE)),VLOOKUP(A39,'Resposta dos GETs'!A:B,2,FALSE),"")</f>
        <v/>
      </c>
      <c r="Z39" s="19"/>
      <c r="AB39" s="53">
        <f t="shared" si="0"/>
        <v>2025</v>
      </c>
      <c r="AC39" s="53">
        <f t="shared" si="1"/>
        <v>2025</v>
      </c>
      <c r="AD39" s="53">
        <f t="shared" si="2"/>
        <v>2025</v>
      </c>
      <c r="AV39" s="19" t="str">
        <f t="shared" si="5"/>
        <v>DMSE-2025</v>
      </c>
      <c r="AW39" s="19" t="str">
        <f t="shared" si="6"/>
        <v>DMSE-2025</v>
      </c>
      <c r="AX39" s="19" t="str">
        <f t="shared" si="7"/>
        <v>DMSE-2025</v>
      </c>
      <c r="AY39" s="53" t="b">
        <f t="shared" si="8"/>
        <v>0</v>
      </c>
      <c r="AZ39" t="b">
        <f t="shared" si="9"/>
        <v>1</v>
      </c>
      <c r="BA39" t="b">
        <f>AND(AZ39,ISNUMBER(VLOOKUP(A39,'PDE 2030-ref'!A:L,1,FALSE)))</f>
        <v>1</v>
      </c>
      <c r="BB39" s="90" t="b">
        <f>AND(AZ39,NOT(ISNUMBER(VLOOKUP(A39,'PDE 2030-ref'!A:L,1,FALSE))))</f>
        <v>0</v>
      </c>
      <c r="BE39" t="str">
        <f t="shared" si="3"/>
        <v>232664346645717226984,341211931T2020-04045736202520252025</v>
      </c>
      <c r="BM39" s="19">
        <f t="shared" si="10"/>
        <v>230</v>
      </c>
      <c r="BN39" s="19" t="str">
        <f t="shared" si="11"/>
        <v>Bahia</v>
      </c>
      <c r="BO39" s="19" t="str">
        <f>IF(AND(AC39&gt;=2022,AC39&lt;=2031),CONCATENATE(D39,"-",IF(D39="SECC LT",VLOOKUP(K39,Regiões!A:B,2,FALSE),VLOOKUP(I39,Regiões!A:B,2,FALSE))),"fora")</f>
        <v>LT-Nordeste</v>
      </c>
      <c r="BP39" s="19" t="str">
        <f t="shared" si="12"/>
        <v>LT-Nordeste-2025</v>
      </c>
      <c r="BQ39" s="19" t="str">
        <f t="shared" si="13"/>
        <v>LT-Nordeste-DMSE</v>
      </c>
      <c r="BR39" t="str">
        <f t="shared" si="14"/>
        <v>LT-Nordeste-DMSE-2025</v>
      </c>
      <c r="BS39" s="19">
        <f t="shared" si="15"/>
        <v>113492170.60596561</v>
      </c>
      <c r="BT39" s="19">
        <f t="shared" si="16"/>
        <v>95.5</v>
      </c>
      <c r="BU39" s="19">
        <f t="shared" si="17"/>
        <v>0</v>
      </c>
      <c r="BV39" s="19" t="str">
        <f t="shared" si="18"/>
        <v>Bahia</v>
      </c>
      <c r="BW39" s="19" t="str">
        <f>IF(AND(AC39&gt;=2022,AC39&lt;=2031),IF(D39="LT",CONCATENATE(D39,"-",VLOOKUP(J39,Regiões!A:B,2,FALSE)),BO39),"fora")</f>
        <v>LT-Nordeste</v>
      </c>
      <c r="BX39" s="19" t="str">
        <f t="shared" si="19"/>
        <v>LT-Nordeste-2025</v>
      </c>
      <c r="BY39" s="19" t="str">
        <f t="shared" si="20"/>
        <v>LT-Nordeste-DMSE</v>
      </c>
      <c r="BZ39" t="str">
        <f t="shared" si="21"/>
        <v>LT-Nordeste-DMSE-2025</v>
      </c>
      <c r="CA39" s="19">
        <f t="shared" si="22"/>
        <v>113492170.60596561</v>
      </c>
      <c r="CB39" s="19">
        <f t="shared" si="23"/>
        <v>95.5</v>
      </c>
      <c r="CC39" s="19">
        <f t="shared" si="24"/>
        <v>0</v>
      </c>
      <c r="CZ39" s="53"/>
      <c r="DA39" s="53"/>
      <c r="DB39" s="53"/>
      <c r="DC39" s="53"/>
      <c r="DD39" s="53"/>
      <c r="DE39" s="53"/>
    </row>
    <row r="40" spans="1:109" x14ac:dyDescent="0.25">
      <c r="A40" s="73">
        <v>23270</v>
      </c>
      <c r="B40" s="26" t="s">
        <v>33</v>
      </c>
      <c r="C40" s="26" t="s">
        <v>152</v>
      </c>
      <c r="D40" s="26" t="s">
        <v>15</v>
      </c>
      <c r="E40" s="26" t="s">
        <v>16</v>
      </c>
      <c r="F40" s="26" t="s">
        <v>153</v>
      </c>
      <c r="G40" s="26" t="s">
        <v>154</v>
      </c>
      <c r="H40" s="26" t="s">
        <v>4048</v>
      </c>
      <c r="I40" s="26" t="s">
        <v>1476</v>
      </c>
      <c r="J40" s="26" t="s">
        <v>1476</v>
      </c>
      <c r="K40" s="26" t="s">
        <v>20</v>
      </c>
      <c r="L40" s="26" t="s">
        <v>19</v>
      </c>
      <c r="M40" s="74">
        <v>45292</v>
      </c>
      <c r="N40" s="74">
        <v>44986</v>
      </c>
      <c r="O40" s="26">
        <v>80</v>
      </c>
      <c r="P40" s="26">
        <v>0</v>
      </c>
      <c r="Q40" s="26">
        <f t="shared" si="4"/>
        <v>293694434.77641225</v>
      </c>
      <c r="R40" s="26">
        <v>293694.43477641226</v>
      </c>
      <c r="S40" s="26" t="s">
        <v>21</v>
      </c>
      <c r="T40" s="26" t="s">
        <v>1920</v>
      </c>
      <c r="U40" s="75">
        <v>44834</v>
      </c>
      <c r="V40" s="19" t="b">
        <f>AND(NOT(ISNUMBER(VLOOKUP(A40,PETPELP_1Sem2021!A:A,1,FALSE))),L40="Estudo/Consolidação")</f>
        <v>0</v>
      </c>
      <c r="W40" s="54" t="str">
        <f>IF(ISNUMBER(VLOOKUP(A40,'Leilões 2021'!A:P,16,FALSE)),VLOOKUP(A40,'Leilões 2021'!A:P,16,FALSE),"")</f>
        <v/>
      </c>
      <c r="X40" s="53" t="str">
        <f>IF(ISNUMBER(VLOOKUP(A40,PETPELP_1Sem2021!A:K,9,FALSE)),VLOOKUP(A40,PETPELP_1Sem2021!A:K,9,FALSE),"")</f>
        <v/>
      </c>
      <c r="Y40" s="53" t="str">
        <f>IF(ISNUMBER(VLOOKUP(A40,'Resposta dos GETs'!A:B,2,FALSE)),VLOOKUP(A40,'Resposta dos GETs'!A:B,2,FALSE),"")</f>
        <v/>
      </c>
      <c r="Z40" s="19"/>
      <c r="AB40" s="53">
        <f t="shared" si="0"/>
        <v>2022</v>
      </c>
      <c r="AC40" s="53">
        <f t="shared" si="1"/>
        <v>2022</v>
      </c>
      <c r="AD40" s="53">
        <f t="shared" si="2"/>
        <v>2022</v>
      </c>
      <c r="AV40" s="19" t="str">
        <f t="shared" si="5"/>
        <v>DMSE-2022</v>
      </c>
      <c r="AW40" s="19" t="str">
        <f t="shared" si="6"/>
        <v>DMSE-2022</v>
      </c>
      <c r="AX40" s="19" t="str">
        <f t="shared" si="7"/>
        <v>DMSE-2022</v>
      </c>
      <c r="AY40" s="53" t="b">
        <f t="shared" si="8"/>
        <v>0</v>
      </c>
      <c r="AZ40" t="b">
        <f t="shared" si="9"/>
        <v>1</v>
      </c>
      <c r="BA40" t="b">
        <f>AND(AZ40,ISNUMBER(VLOOKUP(A40,'PDE 2030-ref'!A:L,1,FALSE)))</f>
        <v>1</v>
      </c>
      <c r="BB40" s="90" t="b">
        <f>AND(AZ40,NOT(ISNUMBER(VLOOKUP(A40,'PDE 2030-ref'!A:L,1,FALSE))))</f>
        <v>0</v>
      </c>
      <c r="BE40" t="str">
        <f t="shared" si="3"/>
        <v>232704529244986293694,434776412T2020-069-B44834202220222022</v>
      </c>
      <c r="BM40" s="19">
        <f t="shared" si="10"/>
        <v>230</v>
      </c>
      <c r="BN40" s="19" t="str">
        <f t="shared" si="11"/>
        <v>Bahia</v>
      </c>
      <c r="BO40" s="19" t="str">
        <f>IF(AND(AC40&gt;=2022,AC40&lt;=2031),CONCATENATE(D40,"-",IF(D40="SECC LT",VLOOKUP(K40,Regiões!A:B,2,FALSE),VLOOKUP(I40,Regiões!A:B,2,FALSE))),"fora")</f>
        <v>LT-Nordeste</v>
      </c>
      <c r="BP40" s="19" t="str">
        <f t="shared" si="12"/>
        <v>LT-Nordeste-2022</v>
      </c>
      <c r="BQ40" s="19" t="str">
        <f t="shared" si="13"/>
        <v>LT-Nordeste-DMSE</v>
      </c>
      <c r="BR40" t="str">
        <f t="shared" si="14"/>
        <v>LT-Nordeste-DMSE-2022</v>
      </c>
      <c r="BS40" s="19">
        <f t="shared" si="15"/>
        <v>146847217.38820612</v>
      </c>
      <c r="BT40" s="19">
        <f t="shared" si="16"/>
        <v>40</v>
      </c>
      <c r="BU40" s="19">
        <f t="shared" si="17"/>
        <v>0</v>
      </c>
      <c r="BV40" s="19" t="str">
        <f t="shared" si="18"/>
        <v>Bahia</v>
      </c>
      <c r="BW40" s="19" t="str">
        <f>IF(AND(AC40&gt;=2022,AC40&lt;=2031),IF(D40="LT",CONCATENATE(D40,"-",VLOOKUP(J40,Regiões!A:B,2,FALSE)),BO40),"fora")</f>
        <v>LT-Nordeste</v>
      </c>
      <c r="BX40" s="19" t="str">
        <f t="shared" si="19"/>
        <v>LT-Nordeste-2022</v>
      </c>
      <c r="BY40" s="19" t="str">
        <f t="shared" si="20"/>
        <v>LT-Nordeste-DMSE</v>
      </c>
      <c r="BZ40" t="str">
        <f t="shared" si="21"/>
        <v>LT-Nordeste-DMSE-2022</v>
      </c>
      <c r="CA40" s="19">
        <f t="shared" si="22"/>
        <v>146847217.38820612</v>
      </c>
      <c r="CB40" s="19">
        <f t="shared" si="23"/>
        <v>40</v>
      </c>
      <c r="CC40" s="19">
        <f t="shared" si="24"/>
        <v>0</v>
      </c>
      <c r="CE40" s="166" t="s">
        <v>4064</v>
      </c>
      <c r="CF40" s="166"/>
      <c r="CG40" s="166"/>
      <c r="CH40" s="166"/>
      <c r="CI40" s="166"/>
      <c r="CJ40" s="166"/>
      <c r="CK40" s="166"/>
      <c r="CL40" s="166"/>
      <c r="CM40" s="166"/>
      <c r="CN40" s="166"/>
      <c r="CO40" s="166"/>
      <c r="CZ40" s="165" t="s">
        <v>2067</v>
      </c>
      <c r="DA40" s="165"/>
      <c r="DB40" s="165" t="s">
        <v>4073</v>
      </c>
      <c r="DC40" s="165"/>
      <c r="DD40" s="165"/>
      <c r="DE40" s="53"/>
    </row>
    <row r="41" spans="1:109" x14ac:dyDescent="0.25">
      <c r="A41" s="76">
        <v>23268</v>
      </c>
      <c r="B41" s="23" t="s">
        <v>33</v>
      </c>
      <c r="C41" s="23" t="s">
        <v>152</v>
      </c>
      <c r="D41" s="23" t="s">
        <v>22</v>
      </c>
      <c r="E41" s="23" t="s">
        <v>16</v>
      </c>
      <c r="F41" s="23" t="s">
        <v>155</v>
      </c>
      <c r="G41" s="23" t="s">
        <v>156</v>
      </c>
      <c r="H41" s="23" t="s">
        <v>4048</v>
      </c>
      <c r="I41" s="23" t="s">
        <v>1476</v>
      </c>
      <c r="J41" s="23" t="s">
        <v>20</v>
      </c>
      <c r="K41" s="23" t="s">
        <v>20</v>
      </c>
      <c r="L41" s="23" t="s">
        <v>19</v>
      </c>
      <c r="M41" s="77">
        <v>45292</v>
      </c>
      <c r="N41" s="77">
        <v>44986</v>
      </c>
      <c r="O41" s="23">
        <v>0</v>
      </c>
      <c r="P41" s="23">
        <v>360</v>
      </c>
      <c r="Q41" s="26">
        <f t="shared" si="4"/>
        <v>102262209.78320687</v>
      </c>
      <c r="R41" s="23">
        <v>102262.20978320687</v>
      </c>
      <c r="S41" s="23" t="s">
        <v>21</v>
      </c>
      <c r="T41" s="23" t="s">
        <v>1920</v>
      </c>
      <c r="U41" s="78">
        <v>44834</v>
      </c>
      <c r="V41" s="19" t="b">
        <f>AND(NOT(ISNUMBER(VLOOKUP(A41,PETPELP_1Sem2021!A:A,1,FALSE))),L41="Estudo/Consolidação")</f>
        <v>0</v>
      </c>
      <c r="W41" s="54" t="str">
        <f>IF(ISNUMBER(VLOOKUP(A41,'Leilões 2021'!A:P,16,FALSE)),VLOOKUP(A41,'Leilões 2021'!A:P,16,FALSE),"")</f>
        <v/>
      </c>
      <c r="X41" s="53" t="str">
        <f>IF(ISNUMBER(VLOOKUP(A41,PETPELP_1Sem2021!A:K,9,FALSE)),VLOOKUP(A41,PETPELP_1Sem2021!A:K,9,FALSE),"")</f>
        <v/>
      </c>
      <c r="Y41" s="53" t="str">
        <f>IF(ISNUMBER(VLOOKUP(A41,'Resposta dos GETs'!A:B,2,FALSE)),VLOOKUP(A41,'Resposta dos GETs'!A:B,2,FALSE),"")</f>
        <v/>
      </c>
      <c r="Z41" s="19"/>
      <c r="AB41" s="53">
        <f t="shared" si="0"/>
        <v>2022</v>
      </c>
      <c r="AC41" s="53">
        <f t="shared" si="1"/>
        <v>2022</v>
      </c>
      <c r="AD41" s="53">
        <f t="shared" si="2"/>
        <v>2022</v>
      </c>
      <c r="AV41" s="19" t="str">
        <f t="shared" si="5"/>
        <v>DMSE-2022</v>
      </c>
      <c r="AW41" s="19" t="str">
        <f t="shared" si="6"/>
        <v>DMSE-2022</v>
      </c>
      <c r="AX41" s="19" t="str">
        <f t="shared" si="7"/>
        <v>DMSE-2022</v>
      </c>
      <c r="AY41" s="53" t="b">
        <f t="shared" si="8"/>
        <v>0</v>
      </c>
      <c r="AZ41" t="b">
        <f t="shared" si="9"/>
        <v>1</v>
      </c>
      <c r="BA41" t="b">
        <f>AND(AZ41,ISNUMBER(VLOOKUP(A41,'PDE 2030-ref'!A:L,1,FALSE)))</f>
        <v>1</v>
      </c>
      <c r="BB41" s="90" t="b">
        <f>AND(AZ41,NOT(ISNUMBER(VLOOKUP(A41,'PDE 2030-ref'!A:L,1,FALSE))))</f>
        <v>0</v>
      </c>
      <c r="BE41" t="str">
        <f t="shared" si="3"/>
        <v>232684529244986102262,209783207T2020-069-B44834202220222022</v>
      </c>
      <c r="BM41" s="19">
        <f t="shared" si="10"/>
        <v>230</v>
      </c>
      <c r="BN41" s="19" t="str">
        <f t="shared" si="11"/>
        <v>Bahia</v>
      </c>
      <c r="BO41" s="19" t="str">
        <f>IF(AND(AC41&gt;=2022,AC41&lt;=2031),CONCATENATE(D41,"-",IF(D41="SECC LT",VLOOKUP(K41,Regiões!A:B,2,FALSE),VLOOKUP(I41,Regiões!A:B,2,FALSE))),"fora")</f>
        <v>SE-Nordeste</v>
      </c>
      <c r="BP41" s="19" t="str">
        <f t="shared" si="12"/>
        <v>SE-Nordeste-2022</v>
      </c>
      <c r="BQ41" s="19" t="str">
        <f t="shared" si="13"/>
        <v>SE-Nordeste-DMSE</v>
      </c>
      <c r="BR41" t="str">
        <f t="shared" si="14"/>
        <v>SE-Nordeste-DMSE-2022</v>
      </c>
      <c r="BS41" s="19">
        <f t="shared" si="15"/>
        <v>51131104.891603433</v>
      </c>
      <c r="BT41" s="19">
        <f t="shared" si="16"/>
        <v>0</v>
      </c>
      <c r="BU41" s="19">
        <f t="shared" si="17"/>
        <v>180</v>
      </c>
      <c r="BV41" s="19" t="str">
        <f t="shared" si="18"/>
        <v>Bahia</v>
      </c>
      <c r="BW41" s="19" t="str">
        <f>IF(AND(AC41&gt;=2022,AC41&lt;=2031),IF(D41="LT",CONCATENATE(D41,"-",VLOOKUP(J41,Regiões!A:B,2,FALSE)),BO41),"fora")</f>
        <v>SE-Nordeste</v>
      </c>
      <c r="BX41" s="19" t="str">
        <f t="shared" si="19"/>
        <v>SE-Nordeste-2022</v>
      </c>
      <c r="BY41" s="19" t="str">
        <f t="shared" si="20"/>
        <v>SE-Nordeste-DMSE</v>
      </c>
      <c r="BZ41" t="str">
        <f t="shared" si="21"/>
        <v>SE-Nordeste-DMSE-2022</v>
      </c>
      <c r="CA41" s="19">
        <f t="shared" si="22"/>
        <v>51131104.891603433</v>
      </c>
      <c r="CB41" s="19">
        <f t="shared" si="23"/>
        <v>0</v>
      </c>
      <c r="CC41" s="19">
        <f t="shared" si="24"/>
        <v>180</v>
      </c>
      <c r="CE41" s="3"/>
      <c r="CF41" s="9">
        <v>2022</v>
      </c>
      <c r="CG41" s="9">
        <f t="shared" ref="CG41" si="72">CF41+1</f>
        <v>2023</v>
      </c>
      <c r="CH41" s="9">
        <f t="shared" ref="CH41" si="73">CG41+1</f>
        <v>2024</v>
      </c>
      <c r="CI41" s="9">
        <f t="shared" ref="CI41" si="74">CH41+1</f>
        <v>2025</v>
      </c>
      <c r="CJ41" s="9">
        <f t="shared" ref="CJ41" si="75">CI41+1</f>
        <v>2026</v>
      </c>
      <c r="CK41" s="9">
        <f t="shared" ref="CK41" si="76">CJ41+1</f>
        <v>2027</v>
      </c>
      <c r="CL41" s="9">
        <f t="shared" ref="CL41" si="77">CK41+1</f>
        <v>2028</v>
      </c>
      <c r="CM41" s="9">
        <f t="shared" ref="CM41" si="78">CL41+1</f>
        <v>2029</v>
      </c>
      <c r="CN41" s="9">
        <f t="shared" ref="CN41" si="79">CM41+1</f>
        <v>2030</v>
      </c>
      <c r="CO41" s="9">
        <f t="shared" ref="CO41" si="80">CN41+1</f>
        <v>2031</v>
      </c>
      <c r="CZ41" s="165"/>
      <c r="DA41" s="165"/>
      <c r="DB41" s="67" t="s">
        <v>2062</v>
      </c>
      <c r="DC41" s="67" t="s">
        <v>2063</v>
      </c>
      <c r="DD41" s="67" t="s">
        <v>2064</v>
      </c>
      <c r="DE41" s="53"/>
    </row>
    <row r="42" spans="1:109" x14ac:dyDescent="0.25">
      <c r="A42" s="73">
        <v>23587</v>
      </c>
      <c r="B42" s="26" t="s">
        <v>33</v>
      </c>
      <c r="C42" s="26" t="s">
        <v>157</v>
      </c>
      <c r="D42" s="26" t="s">
        <v>15</v>
      </c>
      <c r="E42" s="26" t="s">
        <v>16</v>
      </c>
      <c r="F42" s="26" t="s">
        <v>158</v>
      </c>
      <c r="G42" s="26" t="s">
        <v>159</v>
      </c>
      <c r="H42" s="26" t="s">
        <v>4048</v>
      </c>
      <c r="I42" s="26" t="s">
        <v>1476</v>
      </c>
      <c r="J42" s="26" t="s">
        <v>1476</v>
      </c>
      <c r="K42" s="26" t="s">
        <v>20</v>
      </c>
      <c r="L42" s="26" t="s">
        <v>19</v>
      </c>
      <c r="M42" s="74">
        <v>45292</v>
      </c>
      <c r="N42" s="74">
        <v>45352</v>
      </c>
      <c r="O42" s="26">
        <v>210</v>
      </c>
      <c r="P42" s="26">
        <v>0</v>
      </c>
      <c r="Q42" s="26">
        <f t="shared" si="4"/>
        <v>216025688.83517951</v>
      </c>
      <c r="R42" s="26">
        <v>216025.68883517952</v>
      </c>
      <c r="S42" s="26" t="s">
        <v>21</v>
      </c>
      <c r="T42" s="26" t="s">
        <v>1921</v>
      </c>
      <c r="U42" s="75">
        <v>45371</v>
      </c>
      <c r="V42" s="19" t="b">
        <f>AND(NOT(ISNUMBER(VLOOKUP(A42,PETPELP_1Sem2021!A:A,1,FALSE))),L42="Estudo/Consolidação")</f>
        <v>0</v>
      </c>
      <c r="W42" s="54" t="str">
        <f>IF(ISNUMBER(VLOOKUP(A42,'Leilões 2021'!A:P,16,FALSE)),VLOOKUP(A42,'Leilões 2021'!A:P,16,FALSE),"")</f>
        <v/>
      </c>
      <c r="X42" s="53" t="str">
        <f>IF(ISNUMBER(VLOOKUP(A42,PETPELP_1Sem2021!A:K,9,FALSE)),VLOOKUP(A42,PETPELP_1Sem2021!A:K,9,FALSE),"")</f>
        <v/>
      </c>
      <c r="Y42" s="53" t="str">
        <f>IF(ISNUMBER(VLOOKUP(A42,'Resposta dos GETs'!A:B,2,FALSE)),VLOOKUP(A42,'Resposta dos GETs'!A:B,2,FALSE),"")</f>
        <v/>
      </c>
      <c r="Z42" s="19"/>
      <c r="AB42" s="53">
        <f t="shared" si="0"/>
        <v>2024</v>
      </c>
      <c r="AC42" s="53">
        <f t="shared" si="1"/>
        <v>2024</v>
      </c>
      <c r="AD42" s="53">
        <f t="shared" si="2"/>
        <v>2024</v>
      </c>
      <c r="AV42" s="19" t="str">
        <f t="shared" si="5"/>
        <v>DMSE-2024</v>
      </c>
      <c r="AW42" s="19" t="str">
        <f t="shared" si="6"/>
        <v>DMSE-2024</v>
      </c>
      <c r="AX42" s="19" t="str">
        <f t="shared" si="7"/>
        <v>DMSE-2024</v>
      </c>
      <c r="AY42" s="53" t="b">
        <f t="shared" si="8"/>
        <v>0</v>
      </c>
      <c r="AZ42" t="b">
        <f t="shared" si="9"/>
        <v>1</v>
      </c>
      <c r="BA42" t="b">
        <f>AND(AZ42,ISNUMBER(VLOOKUP(A42,'PDE 2030-ref'!A:L,1,FALSE)))</f>
        <v>1</v>
      </c>
      <c r="BB42" s="90" t="b">
        <f>AND(AZ42,NOT(ISNUMBER(VLOOKUP(A42,'PDE 2030-ref'!A:L,1,FALSE))))</f>
        <v>0</v>
      </c>
      <c r="BE42" t="str">
        <f t="shared" si="3"/>
        <v>235874529245352216025,68883518T2020-05145371202420242024</v>
      </c>
      <c r="BM42" s="19">
        <f t="shared" si="10"/>
        <v>230</v>
      </c>
      <c r="BN42" s="19" t="str">
        <f t="shared" si="11"/>
        <v>Bahia</v>
      </c>
      <c r="BO42" s="19" t="str">
        <f>IF(AND(AC42&gt;=2022,AC42&lt;=2031),CONCATENATE(D42,"-",IF(D42="SECC LT",VLOOKUP(K42,Regiões!A:B,2,FALSE),VLOOKUP(I42,Regiões!A:B,2,FALSE))),"fora")</f>
        <v>LT-Nordeste</v>
      </c>
      <c r="BP42" s="19" t="str">
        <f t="shared" si="12"/>
        <v>LT-Nordeste-2024</v>
      </c>
      <c r="BQ42" s="19" t="str">
        <f t="shared" si="13"/>
        <v>LT-Nordeste-DMSE</v>
      </c>
      <c r="BR42" t="str">
        <f t="shared" si="14"/>
        <v>LT-Nordeste-DMSE-2024</v>
      </c>
      <c r="BS42" s="19">
        <f t="shared" si="15"/>
        <v>108012844.41758975</v>
      </c>
      <c r="BT42" s="19">
        <f t="shared" si="16"/>
        <v>105</v>
      </c>
      <c r="BU42" s="19">
        <f t="shared" si="17"/>
        <v>0</v>
      </c>
      <c r="BV42" s="19" t="str">
        <f t="shared" si="18"/>
        <v>Bahia</v>
      </c>
      <c r="BW42" s="19" t="str">
        <f>IF(AND(AC42&gt;=2022,AC42&lt;=2031),IF(D42="LT",CONCATENATE(D42,"-",VLOOKUP(J42,Regiões!A:B,2,FALSE)),BO42),"fora")</f>
        <v>LT-Nordeste</v>
      </c>
      <c r="BX42" s="19" t="str">
        <f t="shared" si="19"/>
        <v>LT-Nordeste-2024</v>
      </c>
      <c r="BY42" s="19" t="str">
        <f t="shared" si="20"/>
        <v>LT-Nordeste-DMSE</v>
      </c>
      <c r="BZ42" t="str">
        <f t="shared" si="21"/>
        <v>LT-Nordeste-DMSE-2024</v>
      </c>
      <c r="CA42" s="19">
        <f t="shared" si="22"/>
        <v>108012844.41758975</v>
      </c>
      <c r="CB42" s="19">
        <f t="shared" si="23"/>
        <v>105</v>
      </c>
      <c r="CC42" s="19">
        <f t="shared" si="24"/>
        <v>0</v>
      </c>
      <c r="CE42" s="9" t="s">
        <v>4049</v>
      </c>
      <c r="CF42" s="130">
        <f>CF26</f>
        <v>2159.6</v>
      </c>
      <c r="CG42" s="130">
        <f>CF42+CG26</f>
        <v>3930.3999999999996</v>
      </c>
      <c r="CH42" s="130">
        <f t="shared" ref="CH42:CN42" si="81">CG42+CH26</f>
        <v>4024.3999999999996</v>
      </c>
      <c r="CI42" s="130">
        <f t="shared" si="81"/>
        <v>4751.92</v>
      </c>
      <c r="CJ42" s="130">
        <f t="shared" si="81"/>
        <v>5446.52</v>
      </c>
      <c r="CK42" s="130">
        <f t="shared" si="81"/>
        <v>5446.52</v>
      </c>
      <c r="CL42" s="130">
        <f t="shared" si="81"/>
        <v>5446.52</v>
      </c>
      <c r="CM42" s="130">
        <f t="shared" si="81"/>
        <v>5446.52</v>
      </c>
      <c r="CN42" s="130">
        <f t="shared" si="81"/>
        <v>5446.52</v>
      </c>
      <c r="CO42" s="130">
        <f>CN42+CO26</f>
        <v>5446.52</v>
      </c>
      <c r="CZ42" s="164">
        <v>2022</v>
      </c>
      <c r="DA42" s="164"/>
      <c r="DB42" s="66">
        <f t="shared" ref="DB42:DD51" si="82">DB29/1000</f>
        <v>20.639702921452287</v>
      </c>
      <c r="DC42" s="66">
        <f t="shared" si="82"/>
        <v>20.639702921452287</v>
      </c>
      <c r="DD42" s="66">
        <f t="shared" si="82"/>
        <v>20.639702921452287</v>
      </c>
      <c r="DE42" s="53"/>
    </row>
    <row r="43" spans="1:109" x14ac:dyDescent="0.25">
      <c r="A43" s="76">
        <v>22002</v>
      </c>
      <c r="B43" s="23" t="s">
        <v>33</v>
      </c>
      <c r="C43" s="23" t="s">
        <v>157</v>
      </c>
      <c r="D43" s="23" t="s">
        <v>22</v>
      </c>
      <c r="E43" s="23" t="s">
        <v>23</v>
      </c>
      <c r="F43" s="23" t="s">
        <v>160</v>
      </c>
      <c r="G43" s="23" t="s">
        <v>161</v>
      </c>
      <c r="H43" s="23" t="s">
        <v>4048</v>
      </c>
      <c r="I43" s="23" t="s">
        <v>1476</v>
      </c>
      <c r="J43" s="23" t="s">
        <v>20</v>
      </c>
      <c r="K43" s="23" t="s">
        <v>20</v>
      </c>
      <c r="L43" s="23" t="s">
        <v>19</v>
      </c>
      <c r="M43" s="77">
        <v>45292</v>
      </c>
      <c r="N43" s="77">
        <v>45352</v>
      </c>
      <c r="O43" s="23">
        <v>0</v>
      </c>
      <c r="P43" s="23">
        <v>600</v>
      </c>
      <c r="Q43" s="26">
        <f t="shared" si="4"/>
        <v>167011098.261511</v>
      </c>
      <c r="R43" s="23">
        <v>167011.09826151101</v>
      </c>
      <c r="S43" s="23" t="s">
        <v>21</v>
      </c>
      <c r="T43" s="23" t="s">
        <v>1921</v>
      </c>
      <c r="U43" s="78">
        <v>45371</v>
      </c>
      <c r="V43" s="19" t="b">
        <f>AND(NOT(ISNUMBER(VLOOKUP(A43,PETPELP_1Sem2021!A:A,1,FALSE))),L43="Estudo/Consolidação")</f>
        <v>0</v>
      </c>
      <c r="W43" s="54" t="str">
        <f>IF(ISNUMBER(VLOOKUP(A43,'Leilões 2021'!A:P,16,FALSE)),VLOOKUP(A43,'Leilões 2021'!A:P,16,FALSE),"")</f>
        <v/>
      </c>
      <c r="X43" s="53" t="str">
        <f>IF(ISNUMBER(VLOOKUP(A43,PETPELP_1Sem2021!A:K,9,FALSE)),VLOOKUP(A43,PETPELP_1Sem2021!A:K,9,FALSE),"")</f>
        <v/>
      </c>
      <c r="Y43" s="53" t="str">
        <f>IF(ISNUMBER(VLOOKUP(A43,'Resposta dos GETs'!A:B,2,FALSE)),VLOOKUP(A43,'Resposta dos GETs'!A:B,2,FALSE),"")</f>
        <v/>
      </c>
      <c r="Z43" s="19"/>
      <c r="AB43" s="53">
        <f t="shared" si="0"/>
        <v>2024</v>
      </c>
      <c r="AC43" s="53">
        <f t="shared" si="1"/>
        <v>2024</v>
      </c>
      <c r="AD43" s="53">
        <f t="shared" si="2"/>
        <v>2024</v>
      </c>
      <c r="AV43" s="19" t="str">
        <f t="shared" si="5"/>
        <v>DMSE-2024</v>
      </c>
      <c r="AW43" s="19" t="str">
        <f t="shared" si="6"/>
        <v>DMSE-2024</v>
      </c>
      <c r="AX43" s="19" t="str">
        <f t="shared" si="7"/>
        <v>DMSE-2024</v>
      </c>
      <c r="AY43" s="53" t="b">
        <f t="shared" si="8"/>
        <v>0</v>
      </c>
      <c r="AZ43" t="b">
        <f t="shared" si="9"/>
        <v>1</v>
      </c>
      <c r="BA43" t="b">
        <f>AND(AZ43,ISNUMBER(VLOOKUP(A43,'PDE 2030-ref'!A:L,1,FALSE)))</f>
        <v>1</v>
      </c>
      <c r="BB43" s="90" t="b">
        <f>AND(AZ43,NOT(ISNUMBER(VLOOKUP(A43,'PDE 2030-ref'!A:L,1,FALSE))))</f>
        <v>0</v>
      </c>
      <c r="BE43" t="str">
        <f t="shared" si="3"/>
        <v>220024529245352167011,098261511T2020-05145371202420242024</v>
      </c>
      <c r="BM43" s="19">
        <f t="shared" si="10"/>
        <v>500</v>
      </c>
      <c r="BN43" s="19" t="str">
        <f t="shared" si="11"/>
        <v>Bahia</v>
      </c>
      <c r="BO43" s="19" t="str">
        <f>IF(AND(AC43&gt;=2022,AC43&lt;=2031),CONCATENATE(D43,"-",IF(D43="SECC LT",VLOOKUP(K43,Regiões!A:B,2,FALSE),VLOOKUP(I43,Regiões!A:B,2,FALSE))),"fora")</f>
        <v>SE-Nordeste</v>
      </c>
      <c r="BP43" s="19" t="str">
        <f t="shared" si="12"/>
        <v>SE-Nordeste-2024</v>
      </c>
      <c r="BQ43" s="19" t="str">
        <f t="shared" si="13"/>
        <v>SE-Nordeste-DMSE</v>
      </c>
      <c r="BR43" t="str">
        <f t="shared" si="14"/>
        <v>SE-Nordeste-DMSE-2024</v>
      </c>
      <c r="BS43" s="19">
        <f t="shared" si="15"/>
        <v>83505549.130755499</v>
      </c>
      <c r="BT43" s="19">
        <f t="shared" si="16"/>
        <v>0</v>
      </c>
      <c r="BU43" s="19">
        <f t="shared" si="17"/>
        <v>300</v>
      </c>
      <c r="BV43" s="19" t="str">
        <f t="shared" si="18"/>
        <v>Bahia</v>
      </c>
      <c r="BW43" s="19" t="str">
        <f>IF(AND(AC43&gt;=2022,AC43&lt;=2031),IF(D43="LT",CONCATENATE(D43,"-",VLOOKUP(J43,Regiões!A:B,2,FALSE)),BO43),"fora")</f>
        <v>SE-Nordeste</v>
      </c>
      <c r="BX43" s="19" t="str">
        <f t="shared" si="19"/>
        <v>SE-Nordeste-2024</v>
      </c>
      <c r="BY43" s="19" t="str">
        <f t="shared" si="20"/>
        <v>SE-Nordeste-DMSE</v>
      </c>
      <c r="BZ43" t="str">
        <f t="shared" si="21"/>
        <v>SE-Nordeste-DMSE-2024</v>
      </c>
      <c r="CA43" s="19">
        <f t="shared" si="22"/>
        <v>83505549.130755499</v>
      </c>
      <c r="CB43" s="19">
        <f t="shared" si="23"/>
        <v>0</v>
      </c>
      <c r="CC43" s="19">
        <f t="shared" si="24"/>
        <v>300</v>
      </c>
      <c r="CE43" s="9" t="s">
        <v>4051</v>
      </c>
      <c r="CF43" s="130">
        <f t="shared" ref="CF43:CF45" si="83">CF27</f>
        <v>4278.5</v>
      </c>
      <c r="CG43" s="130">
        <f t="shared" ref="CG43:CO43" si="84">CF43+CG27</f>
        <v>5494.1</v>
      </c>
      <c r="CH43" s="130">
        <f t="shared" si="84"/>
        <v>5528.1</v>
      </c>
      <c r="CI43" s="130">
        <f t="shared" si="84"/>
        <v>5528.1</v>
      </c>
      <c r="CJ43" s="130">
        <f t="shared" si="84"/>
        <v>5636.5300000000007</v>
      </c>
      <c r="CK43" s="130">
        <f t="shared" si="84"/>
        <v>5636.5300000000007</v>
      </c>
      <c r="CL43" s="130">
        <f t="shared" si="84"/>
        <v>5636.5300000000007</v>
      </c>
      <c r="CM43" s="130">
        <f t="shared" si="84"/>
        <v>5636.5300000000007</v>
      </c>
      <c r="CN43" s="130">
        <f t="shared" si="84"/>
        <v>5636.5300000000007</v>
      </c>
      <c r="CO43" s="130">
        <f t="shared" si="84"/>
        <v>5636.5300000000007</v>
      </c>
      <c r="CZ43" s="164">
        <v>2023</v>
      </c>
      <c r="DA43" s="164"/>
      <c r="DB43" s="66">
        <f t="shared" si="82"/>
        <v>33.381765628085965</v>
      </c>
      <c r="DC43" s="66">
        <f t="shared" si="82"/>
        <v>33.381765628085965</v>
      </c>
      <c r="DD43" s="66">
        <f t="shared" si="82"/>
        <v>33.352416054214146</v>
      </c>
      <c r="DE43" s="53"/>
    </row>
    <row r="44" spans="1:109" x14ac:dyDescent="0.25">
      <c r="A44" s="73">
        <v>23588</v>
      </c>
      <c r="B44" s="26" t="s">
        <v>33</v>
      </c>
      <c r="C44" s="26" t="s">
        <v>157</v>
      </c>
      <c r="D44" s="26" t="s">
        <v>22</v>
      </c>
      <c r="E44" s="26" t="s">
        <v>16</v>
      </c>
      <c r="F44" s="26" t="s">
        <v>162</v>
      </c>
      <c r="G44" s="26" t="s">
        <v>163</v>
      </c>
      <c r="H44" s="26" t="s">
        <v>4048</v>
      </c>
      <c r="I44" s="26" t="s">
        <v>1476</v>
      </c>
      <c r="J44" s="26" t="s">
        <v>20</v>
      </c>
      <c r="K44" s="26" t="s">
        <v>20</v>
      </c>
      <c r="L44" s="26" t="s">
        <v>19</v>
      </c>
      <c r="M44" s="74">
        <v>45292</v>
      </c>
      <c r="N44" s="74">
        <v>45352</v>
      </c>
      <c r="O44" s="23">
        <v>0</v>
      </c>
      <c r="P44" s="26">
        <v>400</v>
      </c>
      <c r="Q44" s="26">
        <f t="shared" si="4"/>
        <v>69131423.344796196</v>
      </c>
      <c r="R44" s="26">
        <v>69131.423344796189</v>
      </c>
      <c r="S44" s="26" t="s">
        <v>21</v>
      </c>
      <c r="T44" s="26" t="s">
        <v>1921</v>
      </c>
      <c r="U44" s="75">
        <v>45371</v>
      </c>
      <c r="V44" s="19" t="b">
        <f>AND(NOT(ISNUMBER(VLOOKUP(A44,PETPELP_1Sem2021!A:A,1,FALSE))),L44="Estudo/Consolidação")</f>
        <v>0</v>
      </c>
      <c r="W44" s="54" t="str">
        <f>IF(ISNUMBER(VLOOKUP(A44,'Leilões 2021'!A:P,16,FALSE)),VLOOKUP(A44,'Leilões 2021'!A:P,16,FALSE),"")</f>
        <v/>
      </c>
      <c r="X44" s="53" t="str">
        <f>IF(ISNUMBER(VLOOKUP(A44,PETPELP_1Sem2021!A:K,9,FALSE)),VLOOKUP(A44,PETPELP_1Sem2021!A:K,9,FALSE),"")</f>
        <v/>
      </c>
      <c r="Y44" s="53" t="str">
        <f>IF(ISNUMBER(VLOOKUP(A44,'Resposta dos GETs'!A:B,2,FALSE)),VLOOKUP(A44,'Resposta dos GETs'!A:B,2,FALSE),"")</f>
        <v/>
      </c>
      <c r="Z44" s="19"/>
      <c r="AB44" s="53">
        <f t="shared" si="0"/>
        <v>2024</v>
      </c>
      <c r="AC44" s="53">
        <f t="shared" si="1"/>
        <v>2024</v>
      </c>
      <c r="AD44" s="53">
        <f t="shared" si="2"/>
        <v>2024</v>
      </c>
      <c r="AV44" s="19" t="str">
        <f t="shared" si="5"/>
        <v>DMSE-2024</v>
      </c>
      <c r="AW44" s="19" t="str">
        <f t="shared" si="6"/>
        <v>DMSE-2024</v>
      </c>
      <c r="AX44" s="19" t="str">
        <f t="shared" si="7"/>
        <v>DMSE-2024</v>
      </c>
      <c r="AY44" s="53" t="b">
        <f t="shared" si="8"/>
        <v>0</v>
      </c>
      <c r="AZ44" t="b">
        <f t="shared" si="9"/>
        <v>1</v>
      </c>
      <c r="BA44" t="b">
        <f>AND(AZ44,ISNUMBER(VLOOKUP(A44,'PDE 2030-ref'!A:L,1,FALSE)))</f>
        <v>1</v>
      </c>
      <c r="BB44" s="90" t="b">
        <f>AND(AZ44,NOT(ISNUMBER(VLOOKUP(A44,'PDE 2030-ref'!A:L,1,FALSE))))</f>
        <v>0</v>
      </c>
      <c r="BE44" t="str">
        <f t="shared" si="3"/>
        <v>23588452924535269131,4233447962T2020-05145371202420242024</v>
      </c>
      <c r="BM44" s="19">
        <f t="shared" si="10"/>
        <v>230</v>
      </c>
      <c r="BN44" s="19" t="str">
        <f t="shared" si="11"/>
        <v>Bahia</v>
      </c>
      <c r="BO44" s="19" t="str">
        <f>IF(AND(AC44&gt;=2022,AC44&lt;=2031),CONCATENATE(D44,"-",IF(D44="SECC LT",VLOOKUP(K44,Regiões!A:B,2,FALSE),VLOOKUP(I44,Regiões!A:B,2,FALSE))),"fora")</f>
        <v>SE-Nordeste</v>
      </c>
      <c r="BP44" s="19" t="str">
        <f t="shared" si="12"/>
        <v>SE-Nordeste-2024</v>
      </c>
      <c r="BQ44" s="19" t="str">
        <f t="shared" si="13"/>
        <v>SE-Nordeste-DMSE</v>
      </c>
      <c r="BR44" t="str">
        <f t="shared" si="14"/>
        <v>SE-Nordeste-DMSE-2024</v>
      </c>
      <c r="BS44" s="19">
        <f t="shared" si="15"/>
        <v>34565711.672398098</v>
      </c>
      <c r="BT44" s="19">
        <f t="shared" si="16"/>
        <v>0</v>
      </c>
      <c r="BU44" s="19">
        <f t="shared" si="17"/>
        <v>200</v>
      </c>
      <c r="BV44" s="19" t="str">
        <f t="shared" si="18"/>
        <v>Bahia</v>
      </c>
      <c r="BW44" s="19" t="str">
        <f>IF(AND(AC44&gt;=2022,AC44&lt;=2031),IF(D44="LT",CONCATENATE(D44,"-",VLOOKUP(J44,Regiões!A:B,2,FALSE)),BO44),"fora")</f>
        <v>SE-Nordeste</v>
      </c>
      <c r="BX44" s="19" t="str">
        <f t="shared" si="19"/>
        <v>SE-Nordeste-2024</v>
      </c>
      <c r="BY44" s="19" t="str">
        <f t="shared" si="20"/>
        <v>SE-Nordeste-DMSE</v>
      </c>
      <c r="BZ44" t="str">
        <f t="shared" si="21"/>
        <v>SE-Nordeste-DMSE-2024</v>
      </c>
      <c r="CA44" s="19">
        <f t="shared" si="22"/>
        <v>34565711.672398098</v>
      </c>
      <c r="CB44" s="19">
        <f t="shared" si="23"/>
        <v>0</v>
      </c>
      <c r="CC44" s="19">
        <f t="shared" si="24"/>
        <v>200</v>
      </c>
      <c r="CE44" s="9" t="s">
        <v>4047</v>
      </c>
      <c r="CF44" s="130">
        <f t="shared" si="83"/>
        <v>428.1</v>
      </c>
      <c r="CG44" s="130">
        <f t="shared" ref="CG44:CO44" si="85">CF44+CG28</f>
        <v>1009.6999999999999</v>
      </c>
      <c r="CH44" s="130">
        <f t="shared" si="85"/>
        <v>1664.55</v>
      </c>
      <c r="CI44" s="130">
        <f t="shared" si="85"/>
        <v>2169.5500000000002</v>
      </c>
      <c r="CJ44" s="130">
        <f t="shared" si="85"/>
        <v>2204.5500000000002</v>
      </c>
      <c r="CK44" s="130">
        <f t="shared" si="85"/>
        <v>3635.55</v>
      </c>
      <c r="CL44" s="130">
        <f t="shared" si="85"/>
        <v>3635.55</v>
      </c>
      <c r="CM44" s="130">
        <f t="shared" si="85"/>
        <v>3635.55</v>
      </c>
      <c r="CN44" s="130">
        <f t="shared" si="85"/>
        <v>3635.55</v>
      </c>
      <c r="CO44" s="130">
        <f t="shared" si="85"/>
        <v>3635.55</v>
      </c>
      <c r="CZ44" s="164">
        <v>2024</v>
      </c>
      <c r="DA44" s="164"/>
      <c r="DB44" s="66">
        <f t="shared" si="82"/>
        <v>39.952704405352797</v>
      </c>
      <c r="DC44" s="66">
        <f t="shared" si="82"/>
        <v>38.681273718558856</v>
      </c>
      <c r="DD44" s="66">
        <f t="shared" si="82"/>
        <v>36.924919500171754</v>
      </c>
      <c r="DE44" s="53"/>
    </row>
    <row r="45" spans="1:109" x14ac:dyDescent="0.25">
      <c r="A45" s="76">
        <v>18661</v>
      </c>
      <c r="B45" s="23" t="s">
        <v>78</v>
      </c>
      <c r="C45" s="23" t="s">
        <v>422</v>
      </c>
      <c r="D45" s="23" t="s">
        <v>15</v>
      </c>
      <c r="E45" s="23" t="s">
        <v>16</v>
      </c>
      <c r="F45" s="23" t="s">
        <v>460</v>
      </c>
      <c r="G45" s="23" t="s">
        <v>461</v>
      </c>
      <c r="H45" s="23" t="s">
        <v>4051</v>
      </c>
      <c r="I45" s="23" t="s">
        <v>1456</v>
      </c>
      <c r="J45" s="23" t="s">
        <v>1456</v>
      </c>
      <c r="K45" s="23" t="s">
        <v>20</v>
      </c>
      <c r="L45" s="23" t="s">
        <v>19</v>
      </c>
      <c r="M45" s="77">
        <v>43101</v>
      </c>
      <c r="N45" s="77">
        <v>44593</v>
      </c>
      <c r="O45" s="23">
        <v>516</v>
      </c>
      <c r="P45" s="26">
        <v>0</v>
      </c>
      <c r="Q45" s="26">
        <f t="shared" si="4"/>
        <v>1161149535.2786274</v>
      </c>
      <c r="R45" s="23">
        <v>1161149.5352786274</v>
      </c>
      <c r="S45" s="23" t="s">
        <v>21</v>
      </c>
      <c r="T45" s="23" t="s">
        <v>2000</v>
      </c>
      <c r="U45" s="78">
        <v>44613</v>
      </c>
      <c r="V45" s="19" t="b">
        <f>AND(NOT(ISNUMBER(VLOOKUP(A45,PETPELP_1Sem2021!A:A,1,FALSE))),L45="Estudo/Consolidação")</f>
        <v>0</v>
      </c>
      <c r="W45" s="54" t="str">
        <f>IF(ISNUMBER(VLOOKUP(A45,'Leilões 2021'!A:P,16,FALSE)),VLOOKUP(A45,'Leilões 2021'!A:P,16,FALSE),"")</f>
        <v/>
      </c>
      <c r="X45" s="53" t="str">
        <f>IF(ISNUMBER(VLOOKUP(A45,PETPELP_1Sem2021!A:K,9,FALSE)),VLOOKUP(A45,PETPELP_1Sem2021!A:K,9,FALSE),"")</f>
        <v/>
      </c>
      <c r="Y45" s="53" t="str">
        <f>IF(ISNUMBER(VLOOKUP(A45,'Resposta dos GETs'!A:B,2,FALSE)),VLOOKUP(A45,'Resposta dos GETs'!A:B,2,FALSE),"")</f>
        <v/>
      </c>
      <c r="Z45" s="19"/>
      <c r="AB45" s="53">
        <f t="shared" si="0"/>
        <v>2022</v>
      </c>
      <c r="AC45" s="53">
        <f t="shared" si="1"/>
        <v>2022</v>
      </c>
      <c r="AD45" s="53">
        <f t="shared" si="2"/>
        <v>2022</v>
      </c>
      <c r="AV45" s="19" t="str">
        <f t="shared" si="5"/>
        <v>DMSE-2022</v>
      </c>
      <c r="AW45" s="19" t="str">
        <f t="shared" si="6"/>
        <v>DMSE-2022</v>
      </c>
      <c r="AX45" s="19" t="str">
        <f t="shared" si="7"/>
        <v>DMSE-2022</v>
      </c>
      <c r="AY45" s="53" t="b">
        <f t="shared" si="8"/>
        <v>0</v>
      </c>
      <c r="AZ45" t="b">
        <f t="shared" si="9"/>
        <v>1</v>
      </c>
      <c r="BA45" t="b">
        <f>AND(AZ45,ISNUMBER(VLOOKUP(A45,'PDE 2030-ref'!A:L,1,FALSE)))</f>
        <v>1</v>
      </c>
      <c r="BB45" s="90" t="b">
        <f>AND(AZ45,NOT(ISNUMBER(VLOOKUP(A45,'PDE 2030-ref'!A:L,1,FALSE))))</f>
        <v>0</v>
      </c>
      <c r="BE45" t="str">
        <f t="shared" si="3"/>
        <v>1866143101445931161149,53527863T2017-063-B44613202220222022</v>
      </c>
      <c r="BM45" s="19">
        <f t="shared" si="10"/>
        <v>525</v>
      </c>
      <c r="BN45" s="19" t="str">
        <f t="shared" si="11"/>
        <v>Paraná</v>
      </c>
      <c r="BO45" s="19" t="str">
        <f>IF(AND(AC45&gt;=2022,AC45&lt;=2031),CONCATENATE(D45,"-",IF(D45="SECC LT",VLOOKUP(K45,Regiões!A:B,2,FALSE),VLOOKUP(I45,Regiões!A:B,2,FALSE))),"fora")</f>
        <v>LT-Sul</v>
      </c>
      <c r="BP45" s="19" t="str">
        <f t="shared" si="12"/>
        <v>LT-Sul-2022</v>
      </c>
      <c r="BQ45" s="19" t="str">
        <f t="shared" si="13"/>
        <v>LT-Sul-DMSE</v>
      </c>
      <c r="BR45" t="str">
        <f t="shared" si="14"/>
        <v>LT-Sul-DMSE-2022</v>
      </c>
      <c r="BS45" s="19">
        <f t="shared" si="15"/>
        <v>580574767.6393137</v>
      </c>
      <c r="BT45" s="19">
        <f t="shared" si="16"/>
        <v>258</v>
      </c>
      <c r="BU45" s="19">
        <f t="shared" si="17"/>
        <v>0</v>
      </c>
      <c r="BV45" s="19" t="str">
        <f t="shared" si="18"/>
        <v>Paraná</v>
      </c>
      <c r="BW45" s="19" t="str">
        <f>IF(AND(AC45&gt;=2022,AC45&lt;=2031),IF(D45="LT",CONCATENATE(D45,"-",VLOOKUP(J45,Regiões!A:B,2,FALSE)),BO45),"fora")</f>
        <v>LT-Sul</v>
      </c>
      <c r="BX45" s="19" t="str">
        <f t="shared" si="19"/>
        <v>LT-Sul-2022</v>
      </c>
      <c r="BY45" s="19" t="str">
        <f t="shared" si="20"/>
        <v>LT-Sul-DMSE</v>
      </c>
      <c r="BZ45" t="str">
        <f t="shared" si="21"/>
        <v>LT-Sul-DMSE-2022</v>
      </c>
      <c r="CA45" s="19">
        <f t="shared" si="22"/>
        <v>580574767.6393137</v>
      </c>
      <c r="CB45" s="19">
        <f t="shared" si="23"/>
        <v>258</v>
      </c>
      <c r="CC45" s="19">
        <f t="shared" si="24"/>
        <v>0</v>
      </c>
      <c r="CE45" s="9" t="s">
        <v>4048</v>
      </c>
      <c r="CF45" s="130">
        <f t="shared" si="83"/>
        <v>553.5</v>
      </c>
      <c r="CG45" s="130">
        <f t="shared" ref="CG45:CO45" si="86">CF45+CG29</f>
        <v>1665.1</v>
      </c>
      <c r="CH45" s="130">
        <f t="shared" si="86"/>
        <v>2065.1</v>
      </c>
      <c r="CI45" s="130">
        <f t="shared" si="86"/>
        <v>2256.1</v>
      </c>
      <c r="CJ45" s="130">
        <f t="shared" si="86"/>
        <v>3203.6</v>
      </c>
      <c r="CK45" s="130">
        <f t="shared" si="86"/>
        <v>3203.6</v>
      </c>
      <c r="CL45" s="130">
        <f t="shared" si="86"/>
        <v>3203.6</v>
      </c>
      <c r="CM45" s="130">
        <f t="shared" si="86"/>
        <v>3203.6</v>
      </c>
      <c r="CN45" s="130">
        <f t="shared" si="86"/>
        <v>3203.6</v>
      </c>
      <c r="CO45" s="130">
        <f t="shared" si="86"/>
        <v>3203.6</v>
      </c>
      <c r="CZ45" s="164">
        <v>2025</v>
      </c>
      <c r="DA45" s="164"/>
      <c r="DB45" s="66">
        <f t="shared" si="82"/>
        <v>45.059031495819433</v>
      </c>
      <c r="DC45" s="66">
        <f t="shared" si="82"/>
        <v>43.660005096340093</v>
      </c>
      <c r="DD45" s="66">
        <f t="shared" si="82"/>
        <v>40.567838685642066</v>
      </c>
      <c r="DE45" s="53"/>
    </row>
    <row r="46" spans="1:109" x14ac:dyDescent="0.25">
      <c r="A46" s="73">
        <v>18613</v>
      </c>
      <c r="B46" s="26" t="s">
        <v>78</v>
      </c>
      <c r="C46" s="26" t="s">
        <v>398</v>
      </c>
      <c r="D46" s="26" t="s">
        <v>15</v>
      </c>
      <c r="E46" s="26" t="s">
        <v>16</v>
      </c>
      <c r="F46" s="26" t="s">
        <v>462</v>
      </c>
      <c r="G46" s="26" t="s">
        <v>463</v>
      </c>
      <c r="H46" s="26" t="s">
        <v>4051</v>
      </c>
      <c r="I46" s="26" t="s">
        <v>1456</v>
      </c>
      <c r="J46" s="26" t="s">
        <v>1456</v>
      </c>
      <c r="K46" s="26" t="s">
        <v>20</v>
      </c>
      <c r="L46" s="26" t="s">
        <v>19</v>
      </c>
      <c r="M46" s="74">
        <v>42736</v>
      </c>
      <c r="N46" s="74">
        <v>44593</v>
      </c>
      <c r="O46" s="26">
        <v>148</v>
      </c>
      <c r="P46" s="26">
        <v>0</v>
      </c>
      <c r="Q46" s="26">
        <f t="shared" si="4"/>
        <v>339410407.85823655</v>
      </c>
      <c r="R46" s="26">
        <v>339410.40785823658</v>
      </c>
      <c r="S46" s="26" t="s">
        <v>21</v>
      </c>
      <c r="T46" s="26" t="s">
        <v>2001</v>
      </c>
      <c r="U46" s="75">
        <v>44613</v>
      </c>
      <c r="V46" s="19" t="b">
        <f>AND(NOT(ISNUMBER(VLOOKUP(A46,PETPELP_1Sem2021!A:A,1,FALSE))),L46="Estudo/Consolidação")</f>
        <v>0</v>
      </c>
      <c r="W46" s="54" t="str">
        <f>IF(ISNUMBER(VLOOKUP(A46,'Leilões 2021'!A:P,16,FALSE)),VLOOKUP(A46,'Leilões 2021'!A:P,16,FALSE),"")</f>
        <v/>
      </c>
      <c r="X46" s="53" t="str">
        <f>IF(ISNUMBER(VLOOKUP(A46,PETPELP_1Sem2021!A:K,9,FALSE)),VLOOKUP(A46,PETPELP_1Sem2021!A:K,9,FALSE),"")</f>
        <v/>
      </c>
      <c r="Y46" s="53" t="str">
        <f>IF(ISNUMBER(VLOOKUP(A46,'Resposta dos GETs'!A:B,2,FALSE)),VLOOKUP(A46,'Resposta dos GETs'!A:B,2,FALSE),"")</f>
        <v/>
      </c>
      <c r="Z46" s="19"/>
      <c r="AB46" s="53">
        <f t="shared" si="0"/>
        <v>2022</v>
      </c>
      <c r="AC46" s="53">
        <f t="shared" si="1"/>
        <v>2022</v>
      </c>
      <c r="AD46" s="53">
        <f t="shared" si="2"/>
        <v>2022</v>
      </c>
      <c r="AV46" s="19" t="str">
        <f t="shared" si="5"/>
        <v>DMSE-2022</v>
      </c>
      <c r="AW46" s="19" t="str">
        <f t="shared" si="6"/>
        <v>DMSE-2022</v>
      </c>
      <c r="AX46" s="19" t="str">
        <f t="shared" si="7"/>
        <v>DMSE-2022</v>
      </c>
      <c r="AY46" s="53" t="b">
        <f t="shared" si="8"/>
        <v>0</v>
      </c>
      <c r="AZ46" t="b">
        <f t="shared" si="9"/>
        <v>1</v>
      </c>
      <c r="BA46" t="b">
        <f>AND(AZ46,ISNUMBER(VLOOKUP(A46,'PDE 2030-ref'!A:L,1,FALSE)))</f>
        <v>1</v>
      </c>
      <c r="BB46" s="90" t="b">
        <f>AND(AZ46,NOT(ISNUMBER(VLOOKUP(A46,'PDE 2030-ref'!A:L,1,FALSE))))</f>
        <v>0</v>
      </c>
      <c r="BE46" t="str">
        <f t="shared" si="3"/>
        <v>186134273644593339410,407858237T2017-063-C44613202220222022</v>
      </c>
      <c r="BM46" s="19">
        <f t="shared" si="10"/>
        <v>525</v>
      </c>
      <c r="BN46" s="19" t="str">
        <f t="shared" si="11"/>
        <v>Paraná</v>
      </c>
      <c r="BO46" s="19" t="str">
        <f>IF(AND(AC46&gt;=2022,AC46&lt;=2031),CONCATENATE(D46,"-",IF(D46="SECC LT",VLOOKUP(K46,Regiões!A:B,2,FALSE),VLOOKUP(I46,Regiões!A:B,2,FALSE))),"fora")</f>
        <v>LT-Sul</v>
      </c>
      <c r="BP46" s="19" t="str">
        <f t="shared" si="12"/>
        <v>LT-Sul-2022</v>
      </c>
      <c r="BQ46" s="19" t="str">
        <f t="shared" si="13"/>
        <v>LT-Sul-DMSE</v>
      </c>
      <c r="BR46" t="str">
        <f t="shared" si="14"/>
        <v>LT-Sul-DMSE-2022</v>
      </c>
      <c r="BS46" s="19">
        <f t="shared" si="15"/>
        <v>169705203.92911828</v>
      </c>
      <c r="BT46" s="19">
        <f t="shared" si="16"/>
        <v>74</v>
      </c>
      <c r="BU46" s="19">
        <f t="shared" si="17"/>
        <v>0</v>
      </c>
      <c r="BV46" s="19" t="str">
        <f t="shared" si="18"/>
        <v>Paraná</v>
      </c>
      <c r="BW46" s="19" t="str">
        <f>IF(AND(AC46&gt;=2022,AC46&lt;=2031),IF(D46="LT",CONCATENATE(D46,"-",VLOOKUP(J46,Regiões!A:B,2,FALSE)),BO46),"fora")</f>
        <v>LT-Sul</v>
      </c>
      <c r="BX46" s="19" t="str">
        <f t="shared" si="19"/>
        <v>LT-Sul-2022</v>
      </c>
      <c r="BY46" s="19" t="str">
        <f t="shared" si="20"/>
        <v>LT-Sul-DMSE</v>
      </c>
      <c r="BZ46" t="str">
        <f t="shared" si="21"/>
        <v>LT-Sul-DMSE-2022</v>
      </c>
      <c r="CA46" s="19">
        <f t="shared" si="22"/>
        <v>169705203.92911828</v>
      </c>
      <c r="CB46" s="19">
        <f t="shared" si="23"/>
        <v>74</v>
      </c>
      <c r="CC46" s="19">
        <f t="shared" si="24"/>
        <v>0</v>
      </c>
      <c r="CE46" s="9" t="s">
        <v>4055</v>
      </c>
      <c r="CF46" s="130">
        <f>SUM(CF42:CF45)</f>
        <v>7419.7000000000007</v>
      </c>
      <c r="CG46" s="130">
        <f t="shared" ref="CG46" si="87">SUM(CG42:CG45)</f>
        <v>12099.300000000001</v>
      </c>
      <c r="CH46" s="130">
        <f t="shared" ref="CH46" si="88">SUM(CH42:CH45)</f>
        <v>13282.15</v>
      </c>
      <c r="CI46" s="130">
        <f t="shared" ref="CI46" si="89">SUM(CI42:CI45)</f>
        <v>14705.67</v>
      </c>
      <c r="CJ46" s="130">
        <f t="shared" ref="CJ46" si="90">SUM(CJ42:CJ45)</f>
        <v>16491.2</v>
      </c>
      <c r="CK46" s="130">
        <f t="shared" ref="CK46" si="91">SUM(CK42:CK45)</f>
        <v>17922.2</v>
      </c>
      <c r="CL46" s="130">
        <f t="shared" ref="CL46" si="92">SUM(CL42:CL45)</f>
        <v>17922.2</v>
      </c>
      <c r="CM46" s="130">
        <f t="shared" ref="CM46" si="93">SUM(CM42:CM45)</f>
        <v>17922.2</v>
      </c>
      <c r="CN46" s="130">
        <f t="shared" ref="CN46" si="94">SUM(CN42:CN45)</f>
        <v>17922.2</v>
      </c>
      <c r="CO46" s="130">
        <f t="shared" ref="CO46" si="95">SUM(CO42:CO45)</f>
        <v>17922.2</v>
      </c>
      <c r="CZ46" s="164">
        <v>2026</v>
      </c>
      <c r="DA46" s="164"/>
      <c r="DB46" s="66">
        <f t="shared" si="82"/>
        <v>62.363283208383002</v>
      </c>
      <c r="DC46" s="66">
        <f t="shared" si="82"/>
        <v>54.68314427145426</v>
      </c>
      <c r="DD46" s="66">
        <f t="shared" si="82"/>
        <v>48.909124711810016</v>
      </c>
      <c r="DE46" s="53"/>
    </row>
    <row r="47" spans="1:109" x14ac:dyDescent="0.25">
      <c r="A47" s="76">
        <v>18609</v>
      </c>
      <c r="B47" s="23" t="s">
        <v>78</v>
      </c>
      <c r="C47" s="23" t="s">
        <v>398</v>
      </c>
      <c r="D47" s="23" t="s">
        <v>22</v>
      </c>
      <c r="E47" s="23" t="s">
        <v>16</v>
      </c>
      <c r="F47" s="23" t="s">
        <v>399</v>
      </c>
      <c r="G47" s="23" t="s">
        <v>464</v>
      </c>
      <c r="H47" s="23" t="s">
        <v>4051</v>
      </c>
      <c r="I47" s="23" t="s">
        <v>1456</v>
      </c>
      <c r="J47" s="23" t="s">
        <v>20</v>
      </c>
      <c r="K47" s="23" t="s">
        <v>20</v>
      </c>
      <c r="L47" s="23" t="s">
        <v>19</v>
      </c>
      <c r="M47" s="77">
        <v>42736</v>
      </c>
      <c r="N47" s="77">
        <v>44593</v>
      </c>
      <c r="O47" s="23">
        <v>0</v>
      </c>
      <c r="P47" s="23">
        <v>1344</v>
      </c>
      <c r="Q47" s="26">
        <f t="shared" si="4"/>
        <v>262896199.306265</v>
      </c>
      <c r="R47" s="23">
        <v>262896.19930626499</v>
      </c>
      <c r="S47" s="23" t="s">
        <v>21</v>
      </c>
      <c r="T47" s="23" t="s">
        <v>2002</v>
      </c>
      <c r="U47" s="78">
        <v>44613</v>
      </c>
      <c r="V47" s="19" t="b">
        <f>AND(NOT(ISNUMBER(VLOOKUP(A47,PETPELP_1Sem2021!A:A,1,FALSE))),L47="Estudo/Consolidação")</f>
        <v>0</v>
      </c>
      <c r="W47" s="54" t="str">
        <f>IF(ISNUMBER(VLOOKUP(A47,'Leilões 2021'!A:P,16,FALSE)),VLOOKUP(A47,'Leilões 2021'!A:P,16,FALSE),"")</f>
        <v/>
      </c>
      <c r="X47" s="53" t="str">
        <f>IF(ISNUMBER(VLOOKUP(A47,PETPELP_1Sem2021!A:K,9,FALSE)),VLOOKUP(A47,PETPELP_1Sem2021!A:K,9,FALSE),"")</f>
        <v/>
      </c>
      <c r="Y47" s="53" t="str">
        <f>IF(ISNUMBER(VLOOKUP(A47,'Resposta dos GETs'!A:B,2,FALSE)),VLOOKUP(A47,'Resposta dos GETs'!A:B,2,FALSE),"")</f>
        <v/>
      </c>
      <c r="Z47" s="19"/>
      <c r="AB47" s="53">
        <f t="shared" si="0"/>
        <v>2022</v>
      </c>
      <c r="AC47" s="53">
        <f t="shared" si="1"/>
        <v>2022</v>
      </c>
      <c r="AD47" s="53">
        <f t="shared" si="2"/>
        <v>2022</v>
      </c>
      <c r="AV47" s="19" t="str">
        <f t="shared" si="5"/>
        <v>DMSE-2022</v>
      </c>
      <c r="AW47" s="19" t="str">
        <f t="shared" si="6"/>
        <v>DMSE-2022</v>
      </c>
      <c r="AX47" s="19" t="str">
        <f t="shared" si="7"/>
        <v>DMSE-2022</v>
      </c>
      <c r="AY47" s="53" t="b">
        <f t="shared" si="8"/>
        <v>0</v>
      </c>
      <c r="AZ47" t="b">
        <f t="shared" si="9"/>
        <v>1</v>
      </c>
      <c r="BA47" t="b">
        <f>AND(AZ47,ISNUMBER(VLOOKUP(A47,'PDE 2030-ref'!A:L,1,FALSE)))</f>
        <v>1</v>
      </c>
      <c r="BB47" s="90" t="b">
        <f>AND(AZ47,NOT(ISNUMBER(VLOOKUP(A47,'PDE 2030-ref'!A:L,1,FALSE))))</f>
        <v>0</v>
      </c>
      <c r="BE47" t="str">
        <f t="shared" si="3"/>
        <v>186094273644593262896,199306265T2017-063-D44613202220222022</v>
      </c>
      <c r="BM47" s="19">
        <f t="shared" si="10"/>
        <v>525</v>
      </c>
      <c r="BN47" s="19" t="str">
        <f t="shared" si="11"/>
        <v>Paraná</v>
      </c>
      <c r="BO47" s="19" t="str">
        <f>IF(AND(AC47&gt;=2022,AC47&lt;=2031),CONCATENATE(D47,"-",IF(D47="SECC LT",VLOOKUP(K47,Regiões!A:B,2,FALSE),VLOOKUP(I47,Regiões!A:B,2,FALSE))),"fora")</f>
        <v>SE-Sul</v>
      </c>
      <c r="BP47" s="19" t="str">
        <f t="shared" si="12"/>
        <v>SE-Sul-2022</v>
      </c>
      <c r="BQ47" s="19" t="str">
        <f t="shared" si="13"/>
        <v>SE-Sul-DMSE</v>
      </c>
      <c r="BR47" t="str">
        <f t="shared" si="14"/>
        <v>SE-Sul-DMSE-2022</v>
      </c>
      <c r="BS47" s="19">
        <f t="shared" si="15"/>
        <v>131448099.6531325</v>
      </c>
      <c r="BT47" s="19">
        <f t="shared" si="16"/>
        <v>0</v>
      </c>
      <c r="BU47" s="19">
        <f t="shared" si="17"/>
        <v>672</v>
      </c>
      <c r="BV47" s="19" t="str">
        <f t="shared" si="18"/>
        <v>Paraná</v>
      </c>
      <c r="BW47" s="19" t="str">
        <f>IF(AND(AC47&gt;=2022,AC47&lt;=2031),IF(D47="LT",CONCATENATE(D47,"-",VLOOKUP(J47,Regiões!A:B,2,FALSE)),BO47),"fora")</f>
        <v>SE-Sul</v>
      </c>
      <c r="BX47" s="19" t="str">
        <f t="shared" si="19"/>
        <v>SE-Sul-2022</v>
      </c>
      <c r="BY47" s="19" t="str">
        <f t="shared" si="20"/>
        <v>SE-Sul-DMSE</v>
      </c>
      <c r="BZ47" t="str">
        <f t="shared" si="21"/>
        <v>SE-Sul-DMSE-2022</v>
      </c>
      <c r="CA47" s="19">
        <f t="shared" si="22"/>
        <v>131448099.6531325</v>
      </c>
      <c r="CB47" s="19">
        <f t="shared" si="23"/>
        <v>0</v>
      </c>
      <c r="CC47" s="19">
        <f t="shared" si="24"/>
        <v>672</v>
      </c>
      <c r="CZ47" s="164">
        <v>2027</v>
      </c>
      <c r="DA47" s="164"/>
      <c r="DB47" s="66">
        <f t="shared" si="82"/>
        <v>89.048303726573351</v>
      </c>
      <c r="DC47" s="66">
        <f t="shared" si="82"/>
        <v>69.543031844688997</v>
      </c>
      <c r="DD47" s="66">
        <f t="shared" si="82"/>
        <v>51.788634989437284</v>
      </c>
      <c r="DE47" s="53"/>
    </row>
    <row r="48" spans="1:109" x14ac:dyDescent="0.25">
      <c r="A48" s="73">
        <v>19665</v>
      </c>
      <c r="B48" s="26" t="s">
        <v>33</v>
      </c>
      <c r="C48" s="26" t="s">
        <v>49</v>
      </c>
      <c r="D48" s="26" t="s">
        <v>15</v>
      </c>
      <c r="E48" s="26" t="s">
        <v>16</v>
      </c>
      <c r="F48" s="26" t="s">
        <v>50</v>
      </c>
      <c r="G48" s="26" t="s">
        <v>51</v>
      </c>
      <c r="H48" s="26" t="s">
        <v>4048</v>
      </c>
      <c r="I48" s="26" t="s">
        <v>1835</v>
      </c>
      <c r="J48" s="26" t="s">
        <v>1476</v>
      </c>
      <c r="K48" s="26" t="s">
        <v>20</v>
      </c>
      <c r="L48" s="26" t="s">
        <v>19</v>
      </c>
      <c r="M48" s="74">
        <v>44197</v>
      </c>
      <c r="N48" s="74">
        <v>45170</v>
      </c>
      <c r="O48" s="26">
        <v>180</v>
      </c>
      <c r="P48" s="26">
        <v>0</v>
      </c>
      <c r="Q48" s="26">
        <f t="shared" si="4"/>
        <v>425544885.08756465</v>
      </c>
      <c r="R48" s="26">
        <v>425544.88508756465</v>
      </c>
      <c r="S48" s="26" t="s">
        <v>21</v>
      </c>
      <c r="T48" s="26" t="s">
        <v>1900</v>
      </c>
      <c r="U48" s="75">
        <v>45190</v>
      </c>
      <c r="V48" s="19" t="b">
        <f>AND(NOT(ISNUMBER(VLOOKUP(A48,PETPELP_1Sem2021!A:A,1,FALSE))),L48="Estudo/Consolidação")</f>
        <v>0</v>
      </c>
      <c r="W48" s="54" t="str">
        <f>IF(ISNUMBER(VLOOKUP(A48,'Leilões 2021'!A:P,16,FALSE)),VLOOKUP(A48,'Leilões 2021'!A:P,16,FALSE),"")</f>
        <v/>
      </c>
      <c r="X48" s="53" t="str">
        <f>IF(ISNUMBER(VLOOKUP(A48,PETPELP_1Sem2021!A:K,9,FALSE)),VLOOKUP(A48,PETPELP_1Sem2021!A:K,9,FALSE),"")</f>
        <v/>
      </c>
      <c r="Y48" s="53" t="str">
        <f>IF(ISNUMBER(VLOOKUP(A48,'Resposta dos GETs'!A:B,2,FALSE)),VLOOKUP(A48,'Resposta dos GETs'!A:B,2,FALSE),"")</f>
        <v/>
      </c>
      <c r="Z48" s="19"/>
      <c r="AB48" s="53">
        <f t="shared" si="0"/>
        <v>2023</v>
      </c>
      <c r="AC48" s="53">
        <f t="shared" si="1"/>
        <v>2023</v>
      </c>
      <c r="AD48" s="53">
        <f t="shared" si="2"/>
        <v>2023</v>
      </c>
      <c r="AV48" s="19" t="str">
        <f t="shared" si="5"/>
        <v>DMSE-2023</v>
      </c>
      <c r="AW48" s="19" t="str">
        <f t="shared" si="6"/>
        <v>DMSE-2023</v>
      </c>
      <c r="AX48" s="19" t="str">
        <f t="shared" si="7"/>
        <v>DMSE-2023</v>
      </c>
      <c r="AY48" s="53" t="b">
        <f t="shared" si="8"/>
        <v>0</v>
      </c>
      <c r="AZ48" t="b">
        <f t="shared" si="9"/>
        <v>1</v>
      </c>
      <c r="BA48" t="b">
        <f>AND(AZ48,ISNUMBER(VLOOKUP(A48,'PDE 2030-ref'!A:L,1,FALSE)))</f>
        <v>1</v>
      </c>
      <c r="BB48" s="90" t="b">
        <f>AND(AZ48,NOT(ISNUMBER(VLOOKUP(A48,'PDE 2030-ref'!A:L,1,FALSE))))</f>
        <v>0</v>
      </c>
      <c r="BE48" t="str">
        <f t="shared" si="3"/>
        <v>196654419745170425544,885087565T2018-054-A45190202320232023</v>
      </c>
      <c r="BM48" s="19">
        <f t="shared" si="10"/>
        <v>500</v>
      </c>
      <c r="BN48" s="19" t="str">
        <f t="shared" si="11"/>
        <v>Sergipe</v>
      </c>
      <c r="BO48" s="19" t="str">
        <f>IF(AND(AC48&gt;=2022,AC48&lt;=2031),CONCATENATE(D48,"-",IF(D48="SECC LT",VLOOKUP(K48,Regiões!A:B,2,FALSE),VLOOKUP(I48,Regiões!A:B,2,FALSE))),"fora")</f>
        <v>LT-Nordeste</v>
      </c>
      <c r="BP48" s="19" t="str">
        <f t="shared" si="12"/>
        <v>LT-Nordeste-2023</v>
      </c>
      <c r="BQ48" s="19" t="str">
        <f t="shared" si="13"/>
        <v>LT-Nordeste-DMSE</v>
      </c>
      <c r="BR48" t="str">
        <f t="shared" si="14"/>
        <v>LT-Nordeste-DMSE-2023</v>
      </c>
      <c r="BS48" s="19">
        <f t="shared" si="15"/>
        <v>212772442.54378232</v>
      </c>
      <c r="BT48" s="19">
        <f t="shared" si="16"/>
        <v>90</v>
      </c>
      <c r="BU48" s="19">
        <f t="shared" si="17"/>
        <v>0</v>
      </c>
      <c r="BV48" s="19" t="str">
        <f t="shared" si="18"/>
        <v>Bahia</v>
      </c>
      <c r="BW48" s="19" t="str">
        <f>IF(AND(AC48&gt;=2022,AC48&lt;=2031),IF(D48="LT",CONCATENATE(D48,"-",VLOOKUP(J48,Regiões!A:B,2,FALSE)),BO48),"fora")</f>
        <v>LT-Nordeste</v>
      </c>
      <c r="BX48" s="19" t="str">
        <f t="shared" si="19"/>
        <v>LT-Nordeste-2023</v>
      </c>
      <c r="BY48" s="19" t="str">
        <f t="shared" si="20"/>
        <v>LT-Nordeste-DMSE</v>
      </c>
      <c r="BZ48" t="str">
        <f t="shared" si="21"/>
        <v>LT-Nordeste-DMSE-2023</v>
      </c>
      <c r="CA48" s="19">
        <f t="shared" si="22"/>
        <v>212772442.54378232</v>
      </c>
      <c r="CB48" s="19">
        <f t="shared" si="23"/>
        <v>90</v>
      </c>
      <c r="CC48" s="19">
        <f t="shared" si="24"/>
        <v>0</v>
      </c>
      <c r="CE48" s="166" t="s">
        <v>4074</v>
      </c>
      <c r="CF48" s="166"/>
      <c r="CG48" s="166"/>
      <c r="CH48" s="166"/>
      <c r="CI48" s="166"/>
      <c r="CJ48" s="166"/>
      <c r="CK48" s="166"/>
      <c r="CL48" s="166"/>
      <c r="CM48" s="166"/>
      <c r="CN48" s="166"/>
      <c r="CO48" s="166"/>
      <c r="CZ48" s="164">
        <v>2028</v>
      </c>
      <c r="DA48" s="164"/>
      <c r="DB48" s="66">
        <f t="shared" si="82"/>
        <v>94.900640480233989</v>
      </c>
      <c r="DC48" s="66">
        <f t="shared" si="82"/>
        <v>80.251104921491205</v>
      </c>
      <c r="DD48" s="66">
        <f t="shared" si="82"/>
        <v>51.788634989437284</v>
      </c>
      <c r="DE48" s="53"/>
    </row>
    <row r="49" spans="1:109" x14ac:dyDescent="0.25">
      <c r="A49" s="76">
        <v>19666</v>
      </c>
      <c r="B49" s="23" t="s">
        <v>33</v>
      </c>
      <c r="C49" s="23" t="s">
        <v>49</v>
      </c>
      <c r="D49" s="23" t="s">
        <v>15</v>
      </c>
      <c r="E49" s="23" t="s">
        <v>16</v>
      </c>
      <c r="F49" s="23" t="s">
        <v>52</v>
      </c>
      <c r="G49" s="23" t="s">
        <v>53</v>
      </c>
      <c r="H49" s="23" t="s">
        <v>4048</v>
      </c>
      <c r="I49" s="23" t="s">
        <v>1476</v>
      </c>
      <c r="J49" s="23" t="s">
        <v>1476</v>
      </c>
      <c r="K49" s="23" t="s">
        <v>20</v>
      </c>
      <c r="L49" s="23" t="s">
        <v>19</v>
      </c>
      <c r="M49" s="77">
        <v>44197</v>
      </c>
      <c r="N49" s="77">
        <v>45170</v>
      </c>
      <c r="O49" s="23">
        <v>201</v>
      </c>
      <c r="P49" s="26">
        <v>0</v>
      </c>
      <c r="Q49" s="26">
        <f t="shared" si="4"/>
        <v>466113641.10957867</v>
      </c>
      <c r="R49" s="23">
        <v>466113.64110957866</v>
      </c>
      <c r="S49" s="23" t="s">
        <v>21</v>
      </c>
      <c r="T49" s="23" t="s">
        <v>1900</v>
      </c>
      <c r="U49" s="78">
        <v>45190</v>
      </c>
      <c r="V49" s="19" t="b">
        <f>AND(NOT(ISNUMBER(VLOOKUP(A49,PETPELP_1Sem2021!A:A,1,FALSE))),L49="Estudo/Consolidação")</f>
        <v>0</v>
      </c>
      <c r="W49" s="54" t="str">
        <f>IF(ISNUMBER(VLOOKUP(A49,'Leilões 2021'!A:P,16,FALSE)),VLOOKUP(A49,'Leilões 2021'!A:P,16,FALSE),"")</f>
        <v/>
      </c>
      <c r="X49" s="53" t="str">
        <f>IF(ISNUMBER(VLOOKUP(A49,PETPELP_1Sem2021!A:K,9,FALSE)),VLOOKUP(A49,PETPELP_1Sem2021!A:K,9,FALSE),"")</f>
        <v/>
      </c>
      <c r="Y49" s="53" t="str">
        <f>IF(ISNUMBER(VLOOKUP(A49,'Resposta dos GETs'!A:B,2,FALSE)),VLOOKUP(A49,'Resposta dos GETs'!A:B,2,FALSE),"")</f>
        <v/>
      </c>
      <c r="Z49" s="19"/>
      <c r="AB49" s="53">
        <f t="shared" si="0"/>
        <v>2023</v>
      </c>
      <c r="AC49" s="53">
        <f t="shared" si="1"/>
        <v>2023</v>
      </c>
      <c r="AD49" s="53">
        <f t="shared" si="2"/>
        <v>2023</v>
      </c>
      <c r="AV49" s="19" t="str">
        <f t="shared" si="5"/>
        <v>DMSE-2023</v>
      </c>
      <c r="AW49" s="19" t="str">
        <f t="shared" si="6"/>
        <v>DMSE-2023</v>
      </c>
      <c r="AX49" s="19" t="str">
        <f t="shared" si="7"/>
        <v>DMSE-2023</v>
      </c>
      <c r="AY49" s="53" t="b">
        <f t="shared" si="8"/>
        <v>0</v>
      </c>
      <c r="AZ49" t="b">
        <f t="shared" si="9"/>
        <v>1</v>
      </c>
      <c r="BA49" t="b">
        <f>AND(AZ49,ISNUMBER(VLOOKUP(A49,'PDE 2030-ref'!A:L,1,FALSE)))</f>
        <v>1</v>
      </c>
      <c r="BB49" s="90" t="b">
        <f>AND(AZ49,NOT(ISNUMBER(VLOOKUP(A49,'PDE 2030-ref'!A:L,1,FALSE))))</f>
        <v>0</v>
      </c>
      <c r="BE49" t="str">
        <f t="shared" si="3"/>
        <v>196664419745170466113,641109579T2018-054-A45190202320232023</v>
      </c>
      <c r="BM49" s="19">
        <f t="shared" si="10"/>
        <v>500</v>
      </c>
      <c r="BN49" s="19" t="str">
        <f t="shared" si="11"/>
        <v>Bahia</v>
      </c>
      <c r="BO49" s="19" t="str">
        <f>IF(AND(AC49&gt;=2022,AC49&lt;=2031),CONCATENATE(D49,"-",IF(D49="SECC LT",VLOOKUP(K49,Regiões!A:B,2,FALSE),VLOOKUP(I49,Regiões!A:B,2,FALSE))),"fora")</f>
        <v>LT-Nordeste</v>
      </c>
      <c r="BP49" s="19" t="str">
        <f t="shared" si="12"/>
        <v>LT-Nordeste-2023</v>
      </c>
      <c r="BQ49" s="19" t="str">
        <f t="shared" si="13"/>
        <v>LT-Nordeste-DMSE</v>
      </c>
      <c r="BR49" t="str">
        <f t="shared" si="14"/>
        <v>LT-Nordeste-DMSE-2023</v>
      </c>
      <c r="BS49" s="19">
        <f t="shared" si="15"/>
        <v>233056820.55478933</v>
      </c>
      <c r="BT49" s="19">
        <f t="shared" si="16"/>
        <v>100.5</v>
      </c>
      <c r="BU49" s="19">
        <f t="shared" si="17"/>
        <v>0</v>
      </c>
      <c r="BV49" s="19" t="str">
        <f t="shared" si="18"/>
        <v>Bahia</v>
      </c>
      <c r="BW49" s="19" t="str">
        <f>IF(AND(AC49&gt;=2022,AC49&lt;=2031),IF(D49="LT",CONCATENATE(D49,"-",VLOOKUP(J49,Regiões!A:B,2,FALSE)),BO49),"fora")</f>
        <v>LT-Nordeste</v>
      </c>
      <c r="BX49" s="19" t="str">
        <f t="shared" si="19"/>
        <v>LT-Nordeste-2023</v>
      </c>
      <c r="BY49" s="19" t="str">
        <f t="shared" si="20"/>
        <v>LT-Nordeste-DMSE</v>
      </c>
      <c r="BZ49" t="str">
        <f t="shared" si="21"/>
        <v>LT-Nordeste-DMSE-2023</v>
      </c>
      <c r="CA49" s="19">
        <f t="shared" si="22"/>
        <v>233056820.55478933</v>
      </c>
      <c r="CB49" s="19">
        <f t="shared" si="23"/>
        <v>100.5</v>
      </c>
      <c r="CC49" s="19">
        <f t="shared" si="24"/>
        <v>0</v>
      </c>
      <c r="CE49" s="3"/>
      <c r="CF49" s="9">
        <v>2022</v>
      </c>
      <c r="CG49" s="9">
        <f t="shared" ref="CG49" si="96">CF49+1</f>
        <v>2023</v>
      </c>
      <c r="CH49" s="9">
        <f t="shared" ref="CH49" si="97">CG49+1</f>
        <v>2024</v>
      </c>
      <c r="CI49" s="9">
        <f t="shared" ref="CI49" si="98">CH49+1</f>
        <v>2025</v>
      </c>
      <c r="CJ49" s="9">
        <f t="shared" ref="CJ49" si="99">CI49+1</f>
        <v>2026</v>
      </c>
      <c r="CK49" s="9">
        <f t="shared" ref="CK49" si="100">CJ49+1</f>
        <v>2027</v>
      </c>
      <c r="CL49" s="9">
        <f t="shared" ref="CL49" si="101">CK49+1</f>
        <v>2028</v>
      </c>
      <c r="CM49" s="9">
        <f t="shared" ref="CM49" si="102">CL49+1</f>
        <v>2029</v>
      </c>
      <c r="CN49" s="9">
        <f t="shared" ref="CN49" si="103">CM49+1</f>
        <v>2030</v>
      </c>
      <c r="CO49" s="9">
        <f t="shared" ref="CO49" si="104">CN49+1</f>
        <v>2031</v>
      </c>
      <c r="CZ49" s="164">
        <v>2029</v>
      </c>
      <c r="DA49" s="164"/>
      <c r="DB49" s="66">
        <f t="shared" si="82"/>
        <v>103.78468851082475</v>
      </c>
      <c r="DC49" s="66">
        <f t="shared" si="82"/>
        <v>84.144799692012967</v>
      </c>
      <c r="DD49" s="66">
        <f t="shared" si="82"/>
        <v>51.788634989437284</v>
      </c>
      <c r="DE49" s="53"/>
    </row>
    <row r="50" spans="1:109" x14ac:dyDescent="0.25">
      <c r="A50" s="73">
        <v>19668</v>
      </c>
      <c r="B50" s="26" t="s">
        <v>33</v>
      </c>
      <c r="C50" s="26" t="s">
        <v>49</v>
      </c>
      <c r="D50" s="26" t="s">
        <v>22</v>
      </c>
      <c r="E50" s="26" t="s">
        <v>23</v>
      </c>
      <c r="F50" s="26" t="s">
        <v>54</v>
      </c>
      <c r="G50" s="26" t="s">
        <v>55</v>
      </c>
      <c r="H50" s="26" t="s">
        <v>4048</v>
      </c>
      <c r="I50" s="26" t="s">
        <v>1476</v>
      </c>
      <c r="J50" s="26" t="s">
        <v>20</v>
      </c>
      <c r="K50" s="26" t="s">
        <v>20</v>
      </c>
      <c r="L50" s="26" t="s">
        <v>19</v>
      </c>
      <c r="M50" s="74">
        <v>44197</v>
      </c>
      <c r="N50" s="74">
        <v>45170</v>
      </c>
      <c r="O50" s="23">
        <v>0</v>
      </c>
      <c r="P50" s="26">
        <v>0</v>
      </c>
      <c r="Q50" s="26">
        <f t="shared" si="4"/>
        <v>26575243.374453001</v>
      </c>
      <c r="R50" s="26">
        <v>26575.243374452999</v>
      </c>
      <c r="S50" s="26" t="s">
        <v>25</v>
      </c>
      <c r="T50" s="26" t="s">
        <v>1900</v>
      </c>
      <c r="U50" s="75">
        <v>45190</v>
      </c>
      <c r="V50" s="19" t="b">
        <f>AND(NOT(ISNUMBER(VLOOKUP(A50,PETPELP_1Sem2021!A:A,1,FALSE))),L50="Estudo/Consolidação")</f>
        <v>0</v>
      </c>
      <c r="W50" s="54" t="str">
        <f>IF(ISNUMBER(VLOOKUP(A50,'Leilões 2021'!A:P,16,FALSE)),VLOOKUP(A50,'Leilões 2021'!A:P,16,FALSE),"")</f>
        <v/>
      </c>
      <c r="X50" s="53" t="str">
        <f>IF(ISNUMBER(VLOOKUP(A50,PETPELP_1Sem2021!A:K,9,FALSE)),VLOOKUP(A50,PETPELP_1Sem2021!A:K,9,FALSE),"")</f>
        <v/>
      </c>
      <c r="Y50" s="53" t="str">
        <f>IF(ISNUMBER(VLOOKUP(A50,'Resposta dos GETs'!A:B,2,FALSE)),VLOOKUP(A50,'Resposta dos GETs'!A:B,2,FALSE),"")</f>
        <v/>
      </c>
      <c r="Z50" s="19"/>
      <c r="AB50" s="53">
        <f t="shared" si="0"/>
        <v>2023</v>
      </c>
      <c r="AC50" s="53">
        <f t="shared" si="1"/>
        <v>2023</v>
      </c>
      <c r="AD50" s="53">
        <f t="shared" si="2"/>
        <v>2023</v>
      </c>
      <c r="AV50" s="19" t="str">
        <f t="shared" si="5"/>
        <v>DMSE-2023</v>
      </c>
      <c r="AW50" s="19" t="str">
        <f t="shared" si="6"/>
        <v>DMSE-2023</v>
      </c>
      <c r="AX50" s="19" t="str">
        <f t="shared" si="7"/>
        <v>DMSE-2023</v>
      </c>
      <c r="AY50" s="53" t="b">
        <f t="shared" si="8"/>
        <v>0</v>
      </c>
      <c r="AZ50" t="b">
        <f t="shared" si="9"/>
        <v>1</v>
      </c>
      <c r="BA50" t="b">
        <f>AND(AZ50,ISNUMBER(VLOOKUP(A50,'PDE 2030-ref'!A:L,1,FALSE)))</f>
        <v>1</v>
      </c>
      <c r="BB50" s="90" t="b">
        <f>AND(AZ50,NOT(ISNUMBER(VLOOKUP(A50,'PDE 2030-ref'!A:L,1,FALSE))))</f>
        <v>0</v>
      </c>
      <c r="BE50" t="str">
        <f t="shared" si="3"/>
        <v>19668441974517026575,243374453T2018-054-A45190202320232023</v>
      </c>
      <c r="BM50" s="19">
        <f t="shared" si="10"/>
        <v>500</v>
      </c>
      <c r="BN50" s="19" t="str">
        <f t="shared" si="11"/>
        <v>Bahia</v>
      </c>
      <c r="BO50" s="19" t="str">
        <f>IF(AND(AC50&gt;=2022,AC50&lt;=2031),CONCATENATE(D50,"-",IF(D50="SECC LT",VLOOKUP(K50,Regiões!A:B,2,FALSE),VLOOKUP(I50,Regiões!A:B,2,FALSE))),"fora")</f>
        <v>SE-Nordeste</v>
      </c>
      <c r="BP50" s="19" t="str">
        <f t="shared" si="12"/>
        <v>SE-Nordeste-2023</v>
      </c>
      <c r="BQ50" s="19" t="str">
        <f t="shared" si="13"/>
        <v>SE-Nordeste-DMSE</v>
      </c>
      <c r="BR50" t="str">
        <f t="shared" si="14"/>
        <v>SE-Nordeste-DMSE-2023</v>
      </c>
      <c r="BS50" s="19">
        <f t="shared" si="15"/>
        <v>13287621.6872265</v>
      </c>
      <c r="BT50" s="19">
        <f t="shared" si="16"/>
        <v>0</v>
      </c>
      <c r="BU50" s="19">
        <f t="shared" si="17"/>
        <v>0</v>
      </c>
      <c r="BV50" s="19" t="str">
        <f t="shared" si="18"/>
        <v>Bahia</v>
      </c>
      <c r="BW50" s="19" t="str">
        <f>IF(AND(AC50&gt;=2022,AC50&lt;=2031),IF(D50="LT",CONCATENATE(D50,"-",VLOOKUP(J50,Regiões!A:B,2,FALSE)),BO50),"fora")</f>
        <v>SE-Nordeste</v>
      </c>
      <c r="BX50" s="19" t="str">
        <f t="shared" si="19"/>
        <v>SE-Nordeste-2023</v>
      </c>
      <c r="BY50" s="19" t="str">
        <f t="shared" si="20"/>
        <v>SE-Nordeste-DMSE</v>
      </c>
      <c r="BZ50" t="str">
        <f t="shared" si="21"/>
        <v>SE-Nordeste-DMSE-2023</v>
      </c>
      <c r="CA50" s="19">
        <f t="shared" si="22"/>
        <v>13287621.6872265</v>
      </c>
      <c r="CB50" s="19">
        <f t="shared" si="23"/>
        <v>0</v>
      </c>
      <c r="CC50" s="19">
        <f t="shared" si="24"/>
        <v>0</v>
      </c>
      <c r="CE50" s="9" t="s">
        <v>4049</v>
      </c>
      <c r="CF50" s="130">
        <f>CF34+CF42</f>
        <v>2159.6</v>
      </c>
      <c r="CG50" s="130">
        <f t="shared" ref="CG50:CO50" si="105">CG34+CG42</f>
        <v>3937.5999999999995</v>
      </c>
      <c r="CH50" s="130">
        <f t="shared" si="105"/>
        <v>4095.5999999999995</v>
      </c>
      <c r="CI50" s="130">
        <f t="shared" si="105"/>
        <v>4913.12</v>
      </c>
      <c r="CJ50" s="130">
        <f t="shared" si="105"/>
        <v>5782.72</v>
      </c>
      <c r="CK50" s="130">
        <f t="shared" si="105"/>
        <v>8754.32</v>
      </c>
      <c r="CL50" s="130">
        <f t="shared" si="105"/>
        <v>10619.32</v>
      </c>
      <c r="CM50" s="130">
        <f t="shared" si="105"/>
        <v>11971.32</v>
      </c>
      <c r="CN50" s="130">
        <f t="shared" si="105"/>
        <v>12200.84</v>
      </c>
      <c r="CO50" s="130">
        <f t="shared" si="105"/>
        <v>15574.440000000002</v>
      </c>
      <c r="CZ50" s="164">
        <v>2030</v>
      </c>
      <c r="DA50" s="164"/>
      <c r="DB50" s="66">
        <f t="shared" si="82"/>
        <v>112.92580852523787</v>
      </c>
      <c r="DC50" s="66">
        <f t="shared" si="82"/>
        <v>90.577534414505607</v>
      </c>
      <c r="DD50" s="66">
        <f t="shared" si="82"/>
        <v>51.788634989437284</v>
      </c>
      <c r="DE50" s="53"/>
    </row>
    <row r="51" spans="1:109" x14ac:dyDescent="0.25">
      <c r="A51" s="76">
        <v>19667</v>
      </c>
      <c r="B51" s="23" t="s">
        <v>33</v>
      </c>
      <c r="C51" s="23" t="s">
        <v>49</v>
      </c>
      <c r="D51" s="23" t="s">
        <v>15</v>
      </c>
      <c r="E51" s="23" t="s">
        <v>16</v>
      </c>
      <c r="F51" s="23" t="s">
        <v>56</v>
      </c>
      <c r="G51" s="23" t="s">
        <v>57</v>
      </c>
      <c r="H51" s="23" t="s">
        <v>4048</v>
      </c>
      <c r="I51" s="23" t="s">
        <v>1476</v>
      </c>
      <c r="J51" s="23" t="s">
        <v>1476</v>
      </c>
      <c r="K51" s="23" t="s">
        <v>20</v>
      </c>
      <c r="L51" s="23" t="s">
        <v>19</v>
      </c>
      <c r="M51" s="77">
        <v>44197</v>
      </c>
      <c r="N51" s="77">
        <v>45170</v>
      </c>
      <c r="O51" s="23">
        <v>130</v>
      </c>
      <c r="P51" s="26">
        <v>0</v>
      </c>
      <c r="Q51" s="26">
        <f t="shared" si="4"/>
        <v>162947550.91718316</v>
      </c>
      <c r="R51" s="23">
        <v>162947.55091718317</v>
      </c>
      <c r="S51" s="23" t="s">
        <v>21</v>
      </c>
      <c r="T51" s="23" t="s">
        <v>1901</v>
      </c>
      <c r="U51" s="78">
        <v>45190</v>
      </c>
      <c r="V51" s="19" t="b">
        <f>AND(NOT(ISNUMBER(VLOOKUP(A51,PETPELP_1Sem2021!A:A,1,FALSE))),L51="Estudo/Consolidação")</f>
        <v>0</v>
      </c>
      <c r="W51" s="54" t="str">
        <f>IF(ISNUMBER(VLOOKUP(A51,'Leilões 2021'!A:P,16,FALSE)),VLOOKUP(A51,'Leilões 2021'!A:P,16,FALSE),"")</f>
        <v/>
      </c>
      <c r="X51" s="53" t="str">
        <f>IF(ISNUMBER(VLOOKUP(A51,PETPELP_1Sem2021!A:K,9,FALSE)),VLOOKUP(A51,PETPELP_1Sem2021!A:K,9,FALSE),"")</f>
        <v/>
      </c>
      <c r="Y51" s="53" t="str">
        <f>IF(ISNUMBER(VLOOKUP(A51,'Resposta dos GETs'!A:B,2,FALSE)),VLOOKUP(A51,'Resposta dos GETs'!A:B,2,FALSE),"")</f>
        <v/>
      </c>
      <c r="Z51" s="19"/>
      <c r="AB51" s="53">
        <f t="shared" si="0"/>
        <v>2023</v>
      </c>
      <c r="AC51" s="53">
        <f t="shared" si="1"/>
        <v>2023</v>
      </c>
      <c r="AD51" s="53">
        <f t="shared" si="2"/>
        <v>2023</v>
      </c>
      <c r="AV51" s="19" t="str">
        <f t="shared" si="5"/>
        <v>DMSE-2023</v>
      </c>
      <c r="AW51" s="19" t="str">
        <f t="shared" si="6"/>
        <v>DMSE-2023</v>
      </c>
      <c r="AX51" s="19" t="str">
        <f t="shared" si="7"/>
        <v>DMSE-2023</v>
      </c>
      <c r="AY51" s="53" t="b">
        <f t="shared" si="8"/>
        <v>0</v>
      </c>
      <c r="AZ51" t="b">
        <f t="shared" si="9"/>
        <v>1</v>
      </c>
      <c r="BA51" t="b">
        <f>AND(AZ51,ISNUMBER(VLOOKUP(A51,'PDE 2030-ref'!A:L,1,FALSE)))</f>
        <v>1</v>
      </c>
      <c r="BB51" s="90" t="b">
        <f>AND(AZ51,NOT(ISNUMBER(VLOOKUP(A51,'PDE 2030-ref'!A:L,1,FALSE))))</f>
        <v>0</v>
      </c>
      <c r="BE51" t="str">
        <f t="shared" si="3"/>
        <v>196674419745170162947,550917183T2018-054-B45190202320232023</v>
      </c>
      <c r="BM51" s="19">
        <f t="shared" si="10"/>
        <v>230</v>
      </c>
      <c r="BN51" s="19" t="str">
        <f t="shared" si="11"/>
        <v>Bahia</v>
      </c>
      <c r="BO51" s="19" t="str">
        <f>IF(AND(AC51&gt;=2022,AC51&lt;=2031),CONCATENATE(D51,"-",IF(D51="SECC LT",VLOOKUP(K51,Regiões!A:B,2,FALSE),VLOOKUP(I51,Regiões!A:B,2,FALSE))),"fora")</f>
        <v>LT-Nordeste</v>
      </c>
      <c r="BP51" s="19" t="str">
        <f t="shared" si="12"/>
        <v>LT-Nordeste-2023</v>
      </c>
      <c r="BQ51" s="19" t="str">
        <f t="shared" si="13"/>
        <v>LT-Nordeste-DMSE</v>
      </c>
      <c r="BR51" t="str">
        <f t="shared" si="14"/>
        <v>LT-Nordeste-DMSE-2023</v>
      </c>
      <c r="BS51" s="19">
        <f t="shared" si="15"/>
        <v>81473775.45859158</v>
      </c>
      <c r="BT51" s="19">
        <f t="shared" si="16"/>
        <v>65</v>
      </c>
      <c r="BU51" s="19">
        <f t="shared" si="17"/>
        <v>0</v>
      </c>
      <c r="BV51" s="19" t="str">
        <f t="shared" si="18"/>
        <v>Bahia</v>
      </c>
      <c r="BW51" s="19" t="str">
        <f>IF(AND(AC51&gt;=2022,AC51&lt;=2031),IF(D51="LT",CONCATENATE(D51,"-",VLOOKUP(J51,Regiões!A:B,2,FALSE)),BO51),"fora")</f>
        <v>LT-Nordeste</v>
      </c>
      <c r="BX51" s="19" t="str">
        <f t="shared" si="19"/>
        <v>LT-Nordeste-2023</v>
      </c>
      <c r="BY51" s="19" t="str">
        <f t="shared" si="20"/>
        <v>LT-Nordeste-DMSE</v>
      </c>
      <c r="BZ51" t="str">
        <f t="shared" si="21"/>
        <v>LT-Nordeste-DMSE-2023</v>
      </c>
      <c r="CA51" s="19">
        <f t="shared" si="22"/>
        <v>81473775.45859158</v>
      </c>
      <c r="CB51" s="19">
        <f t="shared" si="23"/>
        <v>65</v>
      </c>
      <c r="CC51" s="19">
        <f t="shared" si="24"/>
        <v>0</v>
      </c>
      <c r="CE51" s="9" t="s">
        <v>4051</v>
      </c>
      <c r="CF51" s="130">
        <f t="shared" ref="CF51:CO53" si="106">CF35+CF43</f>
        <v>4278.5</v>
      </c>
      <c r="CG51" s="130">
        <f t="shared" si="106"/>
        <v>5494.1</v>
      </c>
      <c r="CH51" s="130">
        <f t="shared" si="106"/>
        <v>5541.6</v>
      </c>
      <c r="CI51" s="130">
        <f t="shared" si="106"/>
        <v>5541.6</v>
      </c>
      <c r="CJ51" s="130">
        <f t="shared" si="106"/>
        <v>5650.0300000000007</v>
      </c>
      <c r="CK51" s="130">
        <f t="shared" si="106"/>
        <v>6209.2300000000005</v>
      </c>
      <c r="CL51" s="130">
        <f t="shared" si="106"/>
        <v>6209.2300000000005</v>
      </c>
      <c r="CM51" s="130">
        <f t="shared" si="106"/>
        <v>6209.2300000000005</v>
      </c>
      <c r="CN51" s="130">
        <f t="shared" si="106"/>
        <v>7753.93</v>
      </c>
      <c r="CO51" s="130">
        <f t="shared" si="106"/>
        <v>7869.7300000000014</v>
      </c>
      <c r="CZ51" s="164">
        <v>2031</v>
      </c>
      <c r="DA51" s="164"/>
      <c r="DB51" s="66">
        <f t="shared" si="82"/>
        <v>126.37705876391223</v>
      </c>
      <c r="DC51" s="66">
        <f t="shared" si="82"/>
        <v>100.67757626606709</v>
      </c>
      <c r="DD51" s="66">
        <f t="shared" si="82"/>
        <v>51.788634989437284</v>
      </c>
      <c r="DE51" s="53"/>
    </row>
    <row r="52" spans="1:109" x14ac:dyDescent="0.25">
      <c r="A52" s="73">
        <v>19135</v>
      </c>
      <c r="B52" s="26" t="s">
        <v>13</v>
      </c>
      <c r="C52" s="26" t="s">
        <v>14</v>
      </c>
      <c r="D52" s="26" t="s">
        <v>15</v>
      </c>
      <c r="E52" s="26" t="s">
        <v>16</v>
      </c>
      <c r="F52" s="26" t="s">
        <v>327</v>
      </c>
      <c r="G52" s="26" t="s">
        <v>328</v>
      </c>
      <c r="H52" s="26" t="s">
        <v>4052</v>
      </c>
      <c r="I52" s="26" t="s">
        <v>1472</v>
      </c>
      <c r="J52" s="26" t="s">
        <v>1472</v>
      </c>
      <c r="K52" s="26" t="s">
        <v>20</v>
      </c>
      <c r="L52" s="26" t="s">
        <v>19</v>
      </c>
      <c r="M52" s="74">
        <v>43466</v>
      </c>
      <c r="N52" s="74">
        <v>44986</v>
      </c>
      <c r="O52" s="26">
        <v>180</v>
      </c>
      <c r="P52" s="26">
        <v>0</v>
      </c>
      <c r="Q52" s="26">
        <f t="shared" si="4"/>
        <v>442529569.92384982</v>
      </c>
      <c r="R52" s="26">
        <v>442529.56992384983</v>
      </c>
      <c r="S52" s="26" t="s">
        <v>21</v>
      </c>
      <c r="T52" s="26" t="s">
        <v>1956</v>
      </c>
      <c r="U52" s="75">
        <v>44592</v>
      </c>
      <c r="V52" s="19" t="b">
        <f>AND(NOT(ISNUMBER(VLOOKUP(A52,PETPELP_1Sem2021!A:A,1,FALSE))),L52="Estudo/Consolidação")</f>
        <v>0</v>
      </c>
      <c r="W52" s="54" t="str">
        <f>IF(ISNUMBER(VLOOKUP(A52,'Leilões 2021'!A:P,16,FALSE)),VLOOKUP(A52,'Leilões 2021'!A:P,16,FALSE),"")</f>
        <v/>
      </c>
      <c r="X52" s="53" t="str">
        <f>IF(ISNUMBER(VLOOKUP(A52,PETPELP_1Sem2021!A:K,9,FALSE)),VLOOKUP(A52,PETPELP_1Sem2021!A:K,9,FALSE),"")</f>
        <v/>
      </c>
      <c r="Y52" s="53">
        <f>IF(ISNUMBER(VLOOKUP(A52,'Resposta dos GETs'!A:B,2,FALSE)),VLOOKUP(A52,'Resposta dos GETs'!A:B,2,FALSE),"")</f>
        <v>2022</v>
      </c>
      <c r="Z52" s="19"/>
      <c r="AB52" s="53">
        <f t="shared" si="0"/>
        <v>2022</v>
      </c>
      <c r="AC52" s="53">
        <f t="shared" si="1"/>
        <v>2022</v>
      </c>
      <c r="AD52" s="53">
        <f t="shared" si="2"/>
        <v>2022</v>
      </c>
      <c r="AV52" s="19" t="str">
        <f t="shared" si="5"/>
        <v>DMSE-2022</v>
      </c>
      <c r="AW52" s="19" t="str">
        <f t="shared" si="6"/>
        <v>DMSE-2022</v>
      </c>
      <c r="AX52" s="19" t="str">
        <f t="shared" si="7"/>
        <v>DMSE-2022</v>
      </c>
      <c r="AY52" s="53" t="b">
        <f t="shared" si="8"/>
        <v>0</v>
      </c>
      <c r="AZ52" t="b">
        <f t="shared" si="9"/>
        <v>1</v>
      </c>
      <c r="BA52" t="b">
        <f>AND(AZ52,ISNUMBER(VLOOKUP(A52,'PDE 2030-ref'!A:L,1,FALSE)))</f>
        <v>1</v>
      </c>
      <c r="BB52" s="90" t="b">
        <f>AND(AZ52,NOT(ISNUMBER(VLOOKUP(A52,'PDE 2030-ref'!A:L,1,FALSE))))</f>
        <v>0</v>
      </c>
      <c r="BE52" t="str">
        <f t="shared" si="3"/>
        <v>191354346644986442529,56992385T2018-01344592202220222022</v>
      </c>
      <c r="BM52" s="19">
        <f t="shared" si="10"/>
        <v>500</v>
      </c>
      <c r="BN52" s="19" t="str">
        <f t="shared" si="11"/>
        <v>Minas Gerais</v>
      </c>
      <c r="BO52" s="19" t="str">
        <f>IF(AND(AC52&gt;=2022,AC52&lt;=2031),CONCATENATE(D52,"-",IF(D52="SECC LT",VLOOKUP(K52,Regiões!A:B,2,FALSE),VLOOKUP(I52,Regiões!A:B,2,FALSE))),"fora")</f>
        <v>LT-Sudeste/CO</v>
      </c>
      <c r="BP52" s="19" t="str">
        <f t="shared" si="12"/>
        <v>LT-Sudeste/CO-2022</v>
      </c>
      <c r="BQ52" s="19" t="str">
        <f t="shared" si="13"/>
        <v>LT-Sudeste/CO-DMSE</v>
      </c>
      <c r="BR52" t="str">
        <f t="shared" si="14"/>
        <v>LT-Sudeste/CO-DMSE-2022</v>
      </c>
      <c r="BS52" s="19">
        <f t="shared" si="15"/>
        <v>221264784.96192491</v>
      </c>
      <c r="BT52" s="19">
        <f t="shared" si="16"/>
        <v>90</v>
      </c>
      <c r="BU52" s="19">
        <f t="shared" si="17"/>
        <v>0</v>
      </c>
      <c r="BV52" s="19" t="str">
        <f t="shared" si="18"/>
        <v>Minas Gerais</v>
      </c>
      <c r="BW52" s="19" t="str">
        <f>IF(AND(AC52&gt;=2022,AC52&lt;=2031),IF(D52="LT",CONCATENATE(D52,"-",VLOOKUP(J52,Regiões!A:B,2,FALSE)),BO52),"fora")</f>
        <v>LT-Sudeste/CO</v>
      </c>
      <c r="BX52" s="19" t="str">
        <f t="shared" si="19"/>
        <v>LT-Sudeste/CO-2022</v>
      </c>
      <c r="BY52" s="19" t="str">
        <f t="shared" si="20"/>
        <v>LT-Sudeste/CO-DMSE</v>
      </c>
      <c r="BZ52" t="str">
        <f t="shared" si="21"/>
        <v>LT-Sudeste/CO-DMSE-2022</v>
      </c>
      <c r="CA52" s="19">
        <f t="shared" si="22"/>
        <v>221264784.96192491</v>
      </c>
      <c r="CB52" s="19">
        <f t="shared" si="23"/>
        <v>90</v>
      </c>
      <c r="CC52" s="19">
        <f t="shared" si="24"/>
        <v>0</v>
      </c>
      <c r="CE52" s="9" t="s">
        <v>4047</v>
      </c>
      <c r="CF52" s="130">
        <f t="shared" si="106"/>
        <v>428.1</v>
      </c>
      <c r="CG52" s="130">
        <f t="shared" si="106"/>
        <v>1009.6999999999999</v>
      </c>
      <c r="CH52" s="130">
        <f t="shared" si="106"/>
        <v>1664.55</v>
      </c>
      <c r="CI52" s="130">
        <f t="shared" si="106"/>
        <v>2180.0500000000002</v>
      </c>
      <c r="CJ52" s="130">
        <f t="shared" si="106"/>
        <v>2215.0500000000002</v>
      </c>
      <c r="CK52" s="130">
        <f t="shared" si="106"/>
        <v>4264.55</v>
      </c>
      <c r="CL52" s="130">
        <f t="shared" si="106"/>
        <v>5748.55</v>
      </c>
      <c r="CM52" s="130">
        <f t="shared" si="106"/>
        <v>5827.55</v>
      </c>
      <c r="CN52" s="130">
        <f t="shared" si="106"/>
        <v>5827.55</v>
      </c>
      <c r="CO52" s="130">
        <f t="shared" si="106"/>
        <v>5973.55</v>
      </c>
    </row>
    <row r="53" spans="1:109" x14ac:dyDescent="0.25">
      <c r="A53" s="76">
        <v>19303</v>
      </c>
      <c r="B53" s="23" t="s">
        <v>13</v>
      </c>
      <c r="C53" s="23" t="s">
        <v>190</v>
      </c>
      <c r="D53" s="23" t="s">
        <v>22</v>
      </c>
      <c r="E53" s="23" t="s">
        <v>23</v>
      </c>
      <c r="F53" s="23" t="s">
        <v>193</v>
      </c>
      <c r="G53" s="23" t="s">
        <v>194</v>
      </c>
      <c r="H53" s="23" t="s">
        <v>4052</v>
      </c>
      <c r="I53" s="23" t="s">
        <v>1472</v>
      </c>
      <c r="J53" s="23" t="s">
        <v>20</v>
      </c>
      <c r="K53" s="23" t="s">
        <v>20</v>
      </c>
      <c r="L53" s="23" t="s">
        <v>19</v>
      </c>
      <c r="M53" s="77">
        <v>43435</v>
      </c>
      <c r="N53" s="77">
        <v>44896</v>
      </c>
      <c r="O53" s="23">
        <v>0</v>
      </c>
      <c r="P53" s="23">
        <v>750</v>
      </c>
      <c r="Q53" s="26">
        <f t="shared" si="4"/>
        <v>73024837.934287399</v>
      </c>
      <c r="R53" s="23">
        <v>73024.837934287396</v>
      </c>
      <c r="S53" s="23" t="s">
        <v>115</v>
      </c>
      <c r="T53" s="23" t="s">
        <v>1925</v>
      </c>
      <c r="U53" s="78">
        <v>44925</v>
      </c>
      <c r="V53" s="19" t="b">
        <f>AND(NOT(ISNUMBER(VLOOKUP(A53,PETPELP_1Sem2021!A:A,1,FALSE))),L53="Estudo/Consolidação")</f>
        <v>0</v>
      </c>
      <c r="W53" s="54" t="str">
        <f>IF(ISNUMBER(VLOOKUP(A53,'Leilões 2021'!A:P,16,FALSE)),VLOOKUP(A53,'Leilões 2021'!A:P,16,FALSE),"")</f>
        <v/>
      </c>
      <c r="X53" s="53" t="str">
        <f>IF(ISNUMBER(VLOOKUP(A53,PETPELP_1Sem2021!A:K,9,FALSE)),VLOOKUP(A53,PETPELP_1Sem2021!A:K,9,FALSE),"")</f>
        <v/>
      </c>
      <c r="Y53" s="53" t="str">
        <f>IF(ISNUMBER(VLOOKUP(A53,'Resposta dos GETs'!A:B,2,FALSE)),VLOOKUP(A53,'Resposta dos GETs'!A:B,2,FALSE),"")</f>
        <v/>
      </c>
      <c r="Z53" s="19"/>
      <c r="AB53" s="53">
        <f t="shared" si="0"/>
        <v>2022</v>
      </c>
      <c r="AC53" s="53">
        <f t="shared" si="1"/>
        <v>2022</v>
      </c>
      <c r="AD53" s="53">
        <f t="shared" si="2"/>
        <v>2022</v>
      </c>
      <c r="AV53" s="19" t="str">
        <f t="shared" si="5"/>
        <v>DMSE-2022</v>
      </c>
      <c r="AW53" s="19" t="str">
        <f t="shared" si="6"/>
        <v>DMSE-2022</v>
      </c>
      <c r="AX53" s="19" t="str">
        <f t="shared" si="7"/>
        <v>DMSE-2022</v>
      </c>
      <c r="AY53" s="53" t="b">
        <f t="shared" si="8"/>
        <v>0</v>
      </c>
      <c r="AZ53" t="b">
        <f t="shared" si="9"/>
        <v>1</v>
      </c>
      <c r="BA53" t="b">
        <f>AND(AZ53,ISNUMBER(VLOOKUP(A53,'PDE 2030-ref'!A:L,1,FALSE)))</f>
        <v>1</v>
      </c>
      <c r="BB53" s="90" t="b">
        <f>AND(AZ53,NOT(ISNUMBER(VLOOKUP(A53,'PDE 2030-ref'!A:L,1,FALSE))))</f>
        <v>0</v>
      </c>
      <c r="BE53" t="str">
        <f t="shared" si="3"/>
        <v>19303434354489673024,8379342874T2018-06044925202220222022</v>
      </c>
      <c r="BM53" s="19">
        <f t="shared" si="10"/>
        <v>345</v>
      </c>
      <c r="BN53" s="19" t="str">
        <f t="shared" si="11"/>
        <v>Minas Gerais</v>
      </c>
      <c r="BO53" s="19" t="str">
        <f>IF(AND(AC53&gt;=2022,AC53&lt;=2031),CONCATENATE(D53,"-",IF(D53="SECC LT",VLOOKUP(K53,Regiões!A:B,2,FALSE),VLOOKUP(I53,Regiões!A:B,2,FALSE))),"fora")</f>
        <v>SE-Sudeste/CO</v>
      </c>
      <c r="BP53" s="19" t="str">
        <f t="shared" si="12"/>
        <v>SE-Sudeste/CO-2022</v>
      </c>
      <c r="BQ53" s="19" t="str">
        <f t="shared" si="13"/>
        <v>SE-Sudeste/CO-DMSE</v>
      </c>
      <c r="BR53" t="str">
        <f t="shared" si="14"/>
        <v>SE-Sudeste/CO-DMSE-2022</v>
      </c>
      <c r="BS53" s="19">
        <f t="shared" si="15"/>
        <v>36512418.9671437</v>
      </c>
      <c r="BT53" s="19">
        <f t="shared" si="16"/>
        <v>0</v>
      </c>
      <c r="BU53" s="19">
        <f t="shared" si="17"/>
        <v>375</v>
      </c>
      <c r="BV53" s="19" t="str">
        <f t="shared" si="18"/>
        <v>Minas Gerais</v>
      </c>
      <c r="BW53" s="19" t="str">
        <f>IF(AND(AC53&gt;=2022,AC53&lt;=2031),IF(D53="LT",CONCATENATE(D53,"-",VLOOKUP(J53,Regiões!A:B,2,FALSE)),BO53),"fora")</f>
        <v>SE-Sudeste/CO</v>
      </c>
      <c r="BX53" s="19" t="str">
        <f t="shared" si="19"/>
        <v>SE-Sudeste/CO-2022</v>
      </c>
      <c r="BY53" s="19" t="str">
        <f t="shared" si="20"/>
        <v>SE-Sudeste/CO-DMSE</v>
      </c>
      <c r="BZ53" t="str">
        <f t="shared" si="21"/>
        <v>SE-Sudeste/CO-DMSE-2022</v>
      </c>
      <c r="CA53" s="19">
        <f t="shared" si="22"/>
        <v>36512418.9671437</v>
      </c>
      <c r="CB53" s="19">
        <f t="shared" si="23"/>
        <v>0</v>
      </c>
      <c r="CC53" s="19">
        <f t="shared" si="24"/>
        <v>375</v>
      </c>
      <c r="CE53" s="9" t="s">
        <v>4048</v>
      </c>
      <c r="CF53" s="130">
        <f t="shared" si="106"/>
        <v>553.5</v>
      </c>
      <c r="CG53" s="130">
        <f t="shared" si="106"/>
        <v>1665.1</v>
      </c>
      <c r="CH53" s="130">
        <f t="shared" si="106"/>
        <v>2065.1</v>
      </c>
      <c r="CI53" s="130">
        <f t="shared" si="106"/>
        <v>2530.1999999999998</v>
      </c>
      <c r="CJ53" s="130">
        <f t="shared" si="106"/>
        <v>3713.1</v>
      </c>
      <c r="CK53" s="130">
        <f t="shared" si="106"/>
        <v>3713.1</v>
      </c>
      <c r="CL53" s="130">
        <f t="shared" si="106"/>
        <v>3811.5</v>
      </c>
      <c r="CM53" s="130">
        <f t="shared" si="106"/>
        <v>3953.5</v>
      </c>
      <c r="CN53" s="130">
        <f t="shared" si="106"/>
        <v>4215.6000000000004</v>
      </c>
      <c r="CO53" s="130">
        <f t="shared" si="106"/>
        <v>4215.6000000000004</v>
      </c>
    </row>
    <row r="54" spans="1:109" x14ac:dyDescent="0.25">
      <c r="A54" s="73">
        <v>18556</v>
      </c>
      <c r="B54" s="26" t="s">
        <v>33</v>
      </c>
      <c r="C54" s="26" t="s">
        <v>235</v>
      </c>
      <c r="D54" s="26" t="s">
        <v>15</v>
      </c>
      <c r="E54" s="26" t="s">
        <v>16</v>
      </c>
      <c r="F54" s="26" t="s">
        <v>236</v>
      </c>
      <c r="G54" s="26" t="s">
        <v>237</v>
      </c>
      <c r="H54" s="26" t="s">
        <v>4048</v>
      </c>
      <c r="I54" s="26" t="s">
        <v>1479</v>
      </c>
      <c r="J54" s="26" t="s">
        <v>1479</v>
      </c>
      <c r="K54" s="26" t="s">
        <v>20</v>
      </c>
      <c r="L54" s="26" t="s">
        <v>19</v>
      </c>
      <c r="M54" s="74">
        <v>40909</v>
      </c>
      <c r="N54" s="74">
        <v>44652</v>
      </c>
      <c r="O54" s="26">
        <v>123</v>
      </c>
      <c r="P54" s="26">
        <v>0</v>
      </c>
      <c r="Q54" s="26">
        <f t="shared" si="4"/>
        <v>105016875.18944205</v>
      </c>
      <c r="R54" s="26">
        <v>105016.87518944206</v>
      </c>
      <c r="S54" s="26" t="s">
        <v>21</v>
      </c>
      <c r="T54" s="26" t="s">
        <v>1937</v>
      </c>
      <c r="U54" s="75">
        <v>44654</v>
      </c>
      <c r="V54" s="19" t="b">
        <f>AND(NOT(ISNUMBER(VLOOKUP(A54,PETPELP_1Sem2021!A:A,1,FALSE))),L54="Estudo/Consolidação")</f>
        <v>0</v>
      </c>
      <c r="W54" s="54" t="str">
        <f>IF(ISNUMBER(VLOOKUP(A54,'Leilões 2021'!A:P,16,FALSE)),VLOOKUP(A54,'Leilões 2021'!A:P,16,FALSE),"")</f>
        <v/>
      </c>
      <c r="X54" s="53" t="str">
        <f>IF(ISNUMBER(VLOOKUP(A54,PETPELP_1Sem2021!A:K,9,FALSE)),VLOOKUP(A54,PETPELP_1Sem2021!A:K,9,FALSE),"")</f>
        <v/>
      </c>
      <c r="Y54" s="53" t="str">
        <f>IF(ISNUMBER(VLOOKUP(A54,'Resposta dos GETs'!A:B,2,FALSE)),VLOOKUP(A54,'Resposta dos GETs'!A:B,2,FALSE),"")</f>
        <v/>
      </c>
      <c r="Z54" s="19"/>
      <c r="AB54" s="53">
        <f t="shared" si="0"/>
        <v>2022</v>
      </c>
      <c r="AC54" s="53">
        <f t="shared" si="1"/>
        <v>2022</v>
      </c>
      <c r="AD54" s="53">
        <f t="shared" si="2"/>
        <v>2022</v>
      </c>
      <c r="AV54" s="19" t="str">
        <f t="shared" si="5"/>
        <v>DMSE-2022</v>
      </c>
      <c r="AW54" s="19" t="str">
        <f t="shared" si="6"/>
        <v>DMSE-2022</v>
      </c>
      <c r="AX54" s="19" t="str">
        <f t="shared" si="7"/>
        <v>DMSE-2022</v>
      </c>
      <c r="AY54" s="53" t="b">
        <f t="shared" si="8"/>
        <v>0</v>
      </c>
      <c r="AZ54" t="b">
        <f t="shared" si="9"/>
        <v>1</v>
      </c>
      <c r="BA54" t="b">
        <f>AND(AZ54,ISNUMBER(VLOOKUP(A54,'PDE 2030-ref'!A:L,1,FALSE)))</f>
        <v>1</v>
      </c>
      <c r="BB54" s="90" t="b">
        <f>AND(AZ54,NOT(ISNUMBER(VLOOKUP(A54,'PDE 2030-ref'!A:L,1,FALSE))))</f>
        <v>0</v>
      </c>
      <c r="BE54" t="str">
        <f t="shared" si="3"/>
        <v>185564090944652105016,875189442T2010-090-B44654202220222022</v>
      </c>
      <c r="BM54" s="19">
        <f t="shared" si="10"/>
        <v>230</v>
      </c>
      <c r="BN54" s="19" t="str">
        <f t="shared" si="11"/>
        <v>Rio Grande do Norte</v>
      </c>
      <c r="BO54" s="19" t="str">
        <f>IF(AND(AC54&gt;=2022,AC54&lt;=2031),CONCATENATE(D54,"-",IF(D54="SECC LT",VLOOKUP(K54,Regiões!A:B,2,FALSE),VLOOKUP(I54,Regiões!A:B,2,FALSE))),"fora")</f>
        <v>LT-Nordeste</v>
      </c>
      <c r="BP54" s="19" t="str">
        <f t="shared" si="12"/>
        <v>LT-Nordeste-2022</v>
      </c>
      <c r="BQ54" s="19" t="str">
        <f t="shared" si="13"/>
        <v>LT-Nordeste-DMSE</v>
      </c>
      <c r="BR54" t="str">
        <f t="shared" si="14"/>
        <v>LT-Nordeste-DMSE-2022</v>
      </c>
      <c r="BS54" s="19">
        <f t="shared" si="15"/>
        <v>52508437.594721027</v>
      </c>
      <c r="BT54" s="19">
        <f t="shared" si="16"/>
        <v>61.5</v>
      </c>
      <c r="BU54" s="19">
        <f t="shared" si="17"/>
        <v>0</v>
      </c>
      <c r="BV54" s="19" t="str">
        <f t="shared" si="18"/>
        <v>Rio Grande do Norte</v>
      </c>
      <c r="BW54" s="19" t="str">
        <f>IF(AND(AC54&gt;=2022,AC54&lt;=2031),IF(D54="LT",CONCATENATE(D54,"-",VLOOKUP(J54,Regiões!A:B,2,FALSE)),BO54),"fora")</f>
        <v>LT-Nordeste</v>
      </c>
      <c r="BX54" s="19" t="str">
        <f t="shared" si="19"/>
        <v>LT-Nordeste-2022</v>
      </c>
      <c r="BY54" s="19" t="str">
        <f t="shared" si="20"/>
        <v>LT-Nordeste-DMSE</v>
      </c>
      <c r="BZ54" t="str">
        <f t="shared" si="21"/>
        <v>LT-Nordeste-DMSE-2022</v>
      </c>
      <c r="CA54" s="19">
        <f t="shared" si="22"/>
        <v>52508437.594721027</v>
      </c>
      <c r="CB54" s="19">
        <f t="shared" si="23"/>
        <v>61.5</v>
      </c>
      <c r="CC54" s="19">
        <f t="shared" si="24"/>
        <v>0</v>
      </c>
      <c r="CE54" s="9" t="s">
        <v>4055</v>
      </c>
      <c r="CF54" s="130">
        <f>SUM(CF50:CF53)</f>
        <v>7419.7000000000007</v>
      </c>
      <c r="CG54" s="130">
        <f t="shared" ref="CG54:CO54" si="107">SUM(CG50:CG53)</f>
        <v>12106.500000000002</v>
      </c>
      <c r="CH54" s="130">
        <f t="shared" si="107"/>
        <v>13366.85</v>
      </c>
      <c r="CI54" s="130">
        <f t="shared" si="107"/>
        <v>15164.970000000001</v>
      </c>
      <c r="CJ54" s="130">
        <f t="shared" si="107"/>
        <v>17360.899999999998</v>
      </c>
      <c r="CK54" s="130">
        <f t="shared" si="107"/>
        <v>22941.199999999997</v>
      </c>
      <c r="CL54" s="130">
        <f t="shared" si="107"/>
        <v>26388.6</v>
      </c>
      <c r="CM54" s="130">
        <f t="shared" si="107"/>
        <v>27961.599999999999</v>
      </c>
      <c r="CN54" s="130">
        <f t="shared" si="107"/>
        <v>29997.919999999998</v>
      </c>
      <c r="CO54" s="130">
        <f t="shared" si="107"/>
        <v>33633.320000000007</v>
      </c>
    </row>
    <row r="55" spans="1:109" x14ac:dyDescent="0.25">
      <c r="A55" s="76">
        <v>18557</v>
      </c>
      <c r="B55" s="23" t="s">
        <v>33</v>
      </c>
      <c r="C55" s="23" t="s">
        <v>235</v>
      </c>
      <c r="D55" s="23" t="s">
        <v>15</v>
      </c>
      <c r="E55" s="23" t="s">
        <v>16</v>
      </c>
      <c r="F55" s="23" t="s">
        <v>238</v>
      </c>
      <c r="G55" s="23" t="s">
        <v>239</v>
      </c>
      <c r="H55" s="23" t="s">
        <v>4048</v>
      </c>
      <c r="I55" s="23" t="s">
        <v>1479</v>
      </c>
      <c r="J55" s="23" t="s">
        <v>1479</v>
      </c>
      <c r="K55" s="23" t="s">
        <v>20</v>
      </c>
      <c r="L55" s="23" t="s">
        <v>19</v>
      </c>
      <c r="M55" s="77">
        <v>40909</v>
      </c>
      <c r="N55" s="77">
        <v>44652</v>
      </c>
      <c r="O55" s="23">
        <v>69</v>
      </c>
      <c r="P55" s="26">
        <v>0</v>
      </c>
      <c r="Q55" s="26">
        <f t="shared" si="4"/>
        <v>67069659.941031553</v>
      </c>
      <c r="R55" s="23">
        <v>67069.659941031554</v>
      </c>
      <c r="S55" s="23" t="s">
        <v>21</v>
      </c>
      <c r="T55" s="23" t="s">
        <v>1937</v>
      </c>
      <c r="U55" s="78">
        <v>44654</v>
      </c>
      <c r="V55" s="19" t="b">
        <f>AND(NOT(ISNUMBER(VLOOKUP(A55,PETPELP_1Sem2021!A:A,1,FALSE))),L55="Estudo/Consolidação")</f>
        <v>0</v>
      </c>
      <c r="W55" s="54" t="str">
        <f>IF(ISNUMBER(VLOOKUP(A55,'Leilões 2021'!A:P,16,FALSE)),VLOOKUP(A55,'Leilões 2021'!A:P,16,FALSE),"")</f>
        <v/>
      </c>
      <c r="X55" s="53" t="str">
        <f>IF(ISNUMBER(VLOOKUP(A55,PETPELP_1Sem2021!A:K,9,FALSE)),VLOOKUP(A55,PETPELP_1Sem2021!A:K,9,FALSE),"")</f>
        <v/>
      </c>
      <c r="Y55" s="53" t="str">
        <f>IF(ISNUMBER(VLOOKUP(A55,'Resposta dos GETs'!A:B,2,FALSE)),VLOOKUP(A55,'Resposta dos GETs'!A:B,2,FALSE),"")</f>
        <v/>
      </c>
      <c r="Z55" s="19"/>
      <c r="AB55" s="53">
        <f t="shared" si="0"/>
        <v>2022</v>
      </c>
      <c r="AC55" s="53">
        <f t="shared" si="1"/>
        <v>2022</v>
      </c>
      <c r="AD55" s="53">
        <f t="shared" si="2"/>
        <v>2022</v>
      </c>
      <c r="AV55" s="19" t="str">
        <f t="shared" si="5"/>
        <v>DMSE-2022</v>
      </c>
      <c r="AW55" s="19" t="str">
        <f t="shared" si="6"/>
        <v>DMSE-2022</v>
      </c>
      <c r="AX55" s="19" t="str">
        <f t="shared" si="7"/>
        <v>DMSE-2022</v>
      </c>
      <c r="AY55" s="53" t="b">
        <f t="shared" si="8"/>
        <v>0</v>
      </c>
      <c r="AZ55" t="b">
        <f t="shared" si="9"/>
        <v>1</v>
      </c>
      <c r="BA55" t="b">
        <f>AND(AZ55,ISNUMBER(VLOOKUP(A55,'PDE 2030-ref'!A:L,1,FALSE)))</f>
        <v>1</v>
      </c>
      <c r="BB55" s="90" t="b">
        <f>AND(AZ55,NOT(ISNUMBER(VLOOKUP(A55,'PDE 2030-ref'!A:L,1,FALSE))))</f>
        <v>0</v>
      </c>
      <c r="BE55" t="str">
        <f t="shared" si="3"/>
        <v>18557409094465267069,6599410316T2010-090-B44654202220222022</v>
      </c>
      <c r="BM55" s="19">
        <f t="shared" si="10"/>
        <v>230</v>
      </c>
      <c r="BN55" s="19" t="str">
        <f t="shared" si="11"/>
        <v>Rio Grande do Norte</v>
      </c>
      <c r="BO55" s="19" t="str">
        <f>IF(AND(AC55&gt;=2022,AC55&lt;=2031),CONCATENATE(D55,"-",IF(D55="SECC LT",VLOOKUP(K55,Regiões!A:B,2,FALSE),VLOOKUP(I55,Regiões!A:B,2,FALSE))),"fora")</f>
        <v>LT-Nordeste</v>
      </c>
      <c r="BP55" s="19" t="str">
        <f t="shared" si="12"/>
        <v>LT-Nordeste-2022</v>
      </c>
      <c r="BQ55" s="19" t="str">
        <f t="shared" si="13"/>
        <v>LT-Nordeste-DMSE</v>
      </c>
      <c r="BR55" t="str">
        <f t="shared" si="14"/>
        <v>LT-Nordeste-DMSE-2022</v>
      </c>
      <c r="BS55" s="19">
        <f t="shared" si="15"/>
        <v>33534829.970515776</v>
      </c>
      <c r="BT55" s="19">
        <f t="shared" si="16"/>
        <v>34.5</v>
      </c>
      <c r="BU55" s="19">
        <f t="shared" si="17"/>
        <v>0</v>
      </c>
      <c r="BV55" s="19" t="str">
        <f t="shared" si="18"/>
        <v>Rio Grande do Norte</v>
      </c>
      <c r="BW55" s="19" t="str">
        <f>IF(AND(AC55&gt;=2022,AC55&lt;=2031),IF(D55="LT",CONCATENATE(D55,"-",VLOOKUP(J55,Regiões!A:B,2,FALSE)),BO55),"fora")</f>
        <v>LT-Nordeste</v>
      </c>
      <c r="BX55" s="19" t="str">
        <f t="shared" si="19"/>
        <v>LT-Nordeste-2022</v>
      </c>
      <c r="BY55" s="19" t="str">
        <f t="shared" si="20"/>
        <v>LT-Nordeste-DMSE</v>
      </c>
      <c r="BZ55" t="str">
        <f t="shared" si="21"/>
        <v>LT-Nordeste-DMSE-2022</v>
      </c>
      <c r="CA55" s="19">
        <f t="shared" si="22"/>
        <v>33534829.970515776</v>
      </c>
      <c r="CB55" s="19">
        <f t="shared" si="23"/>
        <v>34.5</v>
      </c>
      <c r="CC55" s="19">
        <f t="shared" si="24"/>
        <v>0</v>
      </c>
    </row>
    <row r="56" spans="1:109" x14ac:dyDescent="0.25">
      <c r="A56" s="73">
        <v>18558</v>
      </c>
      <c r="B56" s="26" t="s">
        <v>33</v>
      </c>
      <c r="C56" s="26" t="s">
        <v>265</v>
      </c>
      <c r="D56" s="26" t="s">
        <v>15</v>
      </c>
      <c r="E56" s="26" t="s">
        <v>16</v>
      </c>
      <c r="F56" s="26" t="s">
        <v>266</v>
      </c>
      <c r="G56" s="26" t="s">
        <v>267</v>
      </c>
      <c r="H56" s="26" t="s">
        <v>4048</v>
      </c>
      <c r="I56" s="26" t="s">
        <v>1476</v>
      </c>
      <c r="J56" s="26" t="s">
        <v>1476</v>
      </c>
      <c r="K56" s="26" t="s">
        <v>20</v>
      </c>
      <c r="L56" s="26" t="s">
        <v>19</v>
      </c>
      <c r="M56" s="74">
        <v>41275</v>
      </c>
      <c r="N56" s="74">
        <v>44986</v>
      </c>
      <c r="O56" s="26">
        <v>106</v>
      </c>
      <c r="P56" s="26">
        <v>0</v>
      </c>
      <c r="Q56" s="26">
        <f t="shared" si="4"/>
        <v>236222596.13259527</v>
      </c>
      <c r="R56" s="26">
        <v>236222.59613259527</v>
      </c>
      <c r="S56" s="26" t="s">
        <v>21</v>
      </c>
      <c r="T56" s="26" t="s">
        <v>1943</v>
      </c>
      <c r="U56" s="75">
        <v>44695</v>
      </c>
      <c r="V56" s="19" t="b">
        <f>AND(NOT(ISNUMBER(VLOOKUP(A56,PETPELP_1Sem2021!A:A,1,FALSE))),L56="Estudo/Consolidação")</f>
        <v>0</v>
      </c>
      <c r="W56" s="54" t="str">
        <f>IF(ISNUMBER(VLOOKUP(A56,'Leilões 2021'!A:P,16,FALSE)),VLOOKUP(A56,'Leilões 2021'!A:P,16,FALSE),"")</f>
        <v/>
      </c>
      <c r="X56" s="53" t="str">
        <f>IF(ISNUMBER(VLOOKUP(A56,PETPELP_1Sem2021!A:K,9,FALSE)),VLOOKUP(A56,PETPELP_1Sem2021!A:K,9,FALSE),"")</f>
        <v/>
      </c>
      <c r="Y56" s="53" t="str">
        <f>IF(ISNUMBER(VLOOKUP(A56,'Resposta dos GETs'!A:B,2,FALSE)),VLOOKUP(A56,'Resposta dos GETs'!A:B,2,FALSE),"")</f>
        <v/>
      </c>
      <c r="Z56" s="19"/>
      <c r="AB56" s="53">
        <f t="shared" si="0"/>
        <v>2022</v>
      </c>
      <c r="AC56" s="53">
        <f t="shared" si="1"/>
        <v>2022</v>
      </c>
      <c r="AD56" s="53">
        <f t="shared" si="2"/>
        <v>2022</v>
      </c>
      <c r="AV56" s="19" t="str">
        <f t="shared" si="5"/>
        <v>DMSE-2022</v>
      </c>
      <c r="AW56" s="19" t="str">
        <f t="shared" si="6"/>
        <v>DMSE-2022</v>
      </c>
      <c r="AX56" s="19" t="str">
        <f t="shared" si="7"/>
        <v>DMSE-2022</v>
      </c>
      <c r="AY56" s="53" t="b">
        <f t="shared" si="8"/>
        <v>0</v>
      </c>
      <c r="AZ56" t="b">
        <f t="shared" si="9"/>
        <v>1</v>
      </c>
      <c r="BA56" t="b">
        <f>AND(AZ56,ISNUMBER(VLOOKUP(A56,'PDE 2030-ref'!A:L,1,FALSE)))</f>
        <v>1</v>
      </c>
      <c r="BB56" s="90" t="b">
        <f>AND(AZ56,NOT(ISNUMBER(VLOOKUP(A56,'PDE 2030-ref'!A:L,1,FALSE))))</f>
        <v>0</v>
      </c>
      <c r="BE56" t="str">
        <f t="shared" si="3"/>
        <v>185584127544986236222,596132595T2020-069-A44695202220222022</v>
      </c>
      <c r="BM56" s="19">
        <f t="shared" si="10"/>
        <v>500</v>
      </c>
      <c r="BN56" s="19" t="str">
        <f t="shared" si="11"/>
        <v>Bahia</v>
      </c>
      <c r="BO56" s="19" t="str">
        <f>IF(AND(AC56&gt;=2022,AC56&lt;=2031),CONCATENATE(D56,"-",IF(D56="SECC LT",VLOOKUP(K56,Regiões!A:B,2,FALSE),VLOOKUP(I56,Regiões!A:B,2,FALSE))),"fora")</f>
        <v>LT-Nordeste</v>
      </c>
      <c r="BP56" s="19" t="str">
        <f t="shared" si="12"/>
        <v>LT-Nordeste-2022</v>
      </c>
      <c r="BQ56" s="19" t="str">
        <f t="shared" si="13"/>
        <v>LT-Nordeste-DMSE</v>
      </c>
      <c r="BR56" t="str">
        <f t="shared" si="14"/>
        <v>LT-Nordeste-DMSE-2022</v>
      </c>
      <c r="BS56" s="19">
        <f t="shared" si="15"/>
        <v>118111298.06629764</v>
      </c>
      <c r="BT56" s="19">
        <f t="shared" si="16"/>
        <v>53</v>
      </c>
      <c r="BU56" s="19">
        <f t="shared" si="17"/>
        <v>0</v>
      </c>
      <c r="BV56" s="19" t="str">
        <f t="shared" si="18"/>
        <v>Bahia</v>
      </c>
      <c r="BW56" s="19" t="str">
        <f>IF(AND(AC56&gt;=2022,AC56&lt;=2031),IF(D56="LT",CONCATENATE(D56,"-",VLOOKUP(J56,Regiões!A:B,2,FALSE)),BO56),"fora")</f>
        <v>LT-Nordeste</v>
      </c>
      <c r="BX56" s="19" t="str">
        <f t="shared" si="19"/>
        <v>LT-Nordeste-2022</v>
      </c>
      <c r="BY56" s="19" t="str">
        <f t="shared" si="20"/>
        <v>LT-Nordeste-DMSE</v>
      </c>
      <c r="BZ56" t="str">
        <f t="shared" si="21"/>
        <v>LT-Nordeste-DMSE-2022</v>
      </c>
      <c r="CA56" s="19">
        <f t="shared" si="22"/>
        <v>118111298.06629764</v>
      </c>
      <c r="CB56" s="19">
        <f t="shared" si="23"/>
        <v>53</v>
      </c>
      <c r="CC56" s="19">
        <f t="shared" si="24"/>
        <v>0</v>
      </c>
      <c r="CE56" s="166" t="s">
        <v>4065</v>
      </c>
      <c r="CF56" s="166"/>
      <c r="CG56" s="166"/>
      <c r="CH56" s="166"/>
      <c r="CI56" s="166"/>
      <c r="CJ56" s="166"/>
      <c r="CK56" s="166"/>
      <c r="CL56" s="166"/>
      <c r="CM56" s="166"/>
      <c r="CN56" s="166"/>
      <c r="CO56" s="166"/>
    </row>
    <row r="57" spans="1:109" x14ac:dyDescent="0.25">
      <c r="A57" s="76">
        <v>18578</v>
      </c>
      <c r="B57" s="23" t="s">
        <v>78</v>
      </c>
      <c r="C57" s="23" t="s">
        <v>268</v>
      </c>
      <c r="D57" s="23" t="s">
        <v>15</v>
      </c>
      <c r="E57" s="23" t="s">
        <v>16</v>
      </c>
      <c r="F57" s="23" t="s">
        <v>269</v>
      </c>
      <c r="G57" s="23" t="s">
        <v>270</v>
      </c>
      <c r="H57" s="23" t="s">
        <v>4051</v>
      </c>
      <c r="I57" s="23" t="s">
        <v>1504</v>
      </c>
      <c r="J57" s="23" t="s">
        <v>1504</v>
      </c>
      <c r="K57" s="23" t="s">
        <v>20</v>
      </c>
      <c r="L57" s="23" t="s">
        <v>19</v>
      </c>
      <c r="M57" s="77">
        <v>42005</v>
      </c>
      <c r="N57" s="77">
        <v>44682</v>
      </c>
      <c r="O57" s="23">
        <v>60</v>
      </c>
      <c r="P57" s="26">
        <v>0</v>
      </c>
      <c r="Q57" s="26">
        <f t="shared" si="4"/>
        <v>90797288.754374981</v>
      </c>
      <c r="R57" s="23">
        <v>90797.288754374982</v>
      </c>
      <c r="S57" s="23" t="s">
        <v>21</v>
      </c>
      <c r="T57" s="23" t="s">
        <v>1944</v>
      </c>
      <c r="U57" s="78">
        <v>44699</v>
      </c>
      <c r="V57" s="19" t="b">
        <f>AND(NOT(ISNUMBER(VLOOKUP(A57,PETPELP_1Sem2021!A:A,1,FALSE))),L57="Estudo/Consolidação")</f>
        <v>0</v>
      </c>
      <c r="W57" s="54" t="str">
        <f>IF(ISNUMBER(VLOOKUP(A57,'Leilões 2021'!A:P,16,FALSE)),VLOOKUP(A57,'Leilões 2021'!A:P,16,FALSE),"")</f>
        <v/>
      </c>
      <c r="X57" s="53" t="str">
        <f>IF(ISNUMBER(VLOOKUP(A57,PETPELP_1Sem2021!A:K,9,FALSE)),VLOOKUP(A57,PETPELP_1Sem2021!A:K,9,FALSE),"")</f>
        <v/>
      </c>
      <c r="Y57" s="53" t="str">
        <f>IF(ISNUMBER(VLOOKUP(A57,'Resposta dos GETs'!A:B,2,FALSE)),VLOOKUP(A57,'Resposta dos GETs'!A:B,2,FALSE),"")</f>
        <v/>
      </c>
      <c r="Z57" s="19"/>
      <c r="AB57" s="53">
        <f t="shared" si="0"/>
        <v>2022</v>
      </c>
      <c r="AC57" s="53">
        <f t="shared" si="1"/>
        <v>2022</v>
      </c>
      <c r="AD57" s="53">
        <f t="shared" si="2"/>
        <v>2022</v>
      </c>
      <c r="AV57" s="19" t="str">
        <f t="shared" si="5"/>
        <v>DMSE-2022</v>
      </c>
      <c r="AW57" s="19" t="str">
        <f t="shared" si="6"/>
        <v>DMSE-2022</v>
      </c>
      <c r="AX57" s="19" t="str">
        <f t="shared" si="7"/>
        <v>DMSE-2022</v>
      </c>
      <c r="AY57" s="53" t="b">
        <f t="shared" si="8"/>
        <v>0</v>
      </c>
      <c r="AZ57" t="b">
        <f t="shared" si="9"/>
        <v>1</v>
      </c>
      <c r="BA57" t="b">
        <f>AND(AZ57,ISNUMBER(VLOOKUP(A57,'PDE 2030-ref'!A:L,1,FALSE)))</f>
        <v>1</v>
      </c>
      <c r="BB57" s="90" t="b">
        <f>AND(AZ57,NOT(ISNUMBER(VLOOKUP(A57,'PDE 2030-ref'!A:L,1,FALSE))))</f>
        <v>0</v>
      </c>
      <c r="BE57" t="str">
        <f t="shared" si="3"/>
        <v>18578420054468290797,288754375T2015-041-B44699202220222022</v>
      </c>
      <c r="BM57" s="19">
        <f t="shared" si="10"/>
        <v>230</v>
      </c>
      <c r="BN57" s="19" t="str">
        <f t="shared" si="11"/>
        <v>Mato Grosso do Sul</v>
      </c>
      <c r="BO57" s="19" t="str">
        <f>IF(AND(AC57&gt;=2022,AC57&lt;=2031),CONCATENATE(D57,"-",IF(D57="SECC LT",VLOOKUP(K57,Regiões!A:B,2,FALSE),VLOOKUP(I57,Regiões!A:B,2,FALSE))),"fora")</f>
        <v>LT-Sul</v>
      </c>
      <c r="BP57" s="19" t="str">
        <f t="shared" si="12"/>
        <v>LT-Sul-2022</v>
      </c>
      <c r="BQ57" s="19" t="str">
        <f t="shared" si="13"/>
        <v>LT-Sul-DMSE</v>
      </c>
      <c r="BR57" t="str">
        <f t="shared" si="14"/>
        <v>LT-Sul-DMSE-2022</v>
      </c>
      <c r="BS57" s="19">
        <f t="shared" si="15"/>
        <v>45398644.37718749</v>
      </c>
      <c r="BT57" s="19">
        <f t="shared" si="16"/>
        <v>30</v>
      </c>
      <c r="BU57" s="19">
        <f t="shared" si="17"/>
        <v>0</v>
      </c>
      <c r="BV57" s="19" t="str">
        <f t="shared" si="18"/>
        <v>Mato Grosso do Sul</v>
      </c>
      <c r="BW57" s="19" t="str">
        <f>IF(AND(AC57&gt;=2022,AC57&lt;=2031),IF(D57="LT",CONCATENATE(D57,"-",VLOOKUP(J57,Regiões!A:B,2,FALSE)),BO57),"fora")</f>
        <v>LT-Sul</v>
      </c>
      <c r="BX57" s="19" t="str">
        <f t="shared" si="19"/>
        <v>LT-Sul-2022</v>
      </c>
      <c r="BY57" s="19" t="str">
        <f t="shared" si="20"/>
        <v>LT-Sul-DMSE</v>
      </c>
      <c r="BZ57" t="str">
        <f t="shared" si="21"/>
        <v>LT-Sul-DMSE-2022</v>
      </c>
      <c r="CA57" s="19">
        <f t="shared" si="22"/>
        <v>45398644.37718749</v>
      </c>
      <c r="CB57" s="19">
        <f t="shared" si="23"/>
        <v>30</v>
      </c>
      <c r="CC57" s="19">
        <f t="shared" si="24"/>
        <v>0</v>
      </c>
      <c r="CE57" s="3"/>
      <c r="CF57" s="9">
        <v>2022</v>
      </c>
      <c r="CG57" s="9">
        <f t="shared" ref="CG57:CO57" si="108">CF57+1</f>
        <v>2023</v>
      </c>
      <c r="CH57" s="9">
        <f t="shared" si="108"/>
        <v>2024</v>
      </c>
      <c r="CI57" s="9">
        <f t="shared" si="108"/>
        <v>2025</v>
      </c>
      <c r="CJ57" s="9">
        <f t="shared" si="108"/>
        <v>2026</v>
      </c>
      <c r="CK57" s="9">
        <f t="shared" si="108"/>
        <v>2027</v>
      </c>
      <c r="CL57" s="9">
        <f t="shared" si="108"/>
        <v>2028</v>
      </c>
      <c r="CM57" s="9">
        <f t="shared" si="108"/>
        <v>2029</v>
      </c>
      <c r="CN57" s="9">
        <f t="shared" si="108"/>
        <v>2030</v>
      </c>
      <c r="CO57" s="9">
        <f t="shared" si="108"/>
        <v>2031</v>
      </c>
    </row>
    <row r="58" spans="1:109" x14ac:dyDescent="0.25">
      <c r="A58" s="73">
        <v>18577</v>
      </c>
      <c r="B58" s="26" t="s">
        <v>78</v>
      </c>
      <c r="C58" s="26" t="s">
        <v>268</v>
      </c>
      <c r="D58" s="26" t="s">
        <v>22</v>
      </c>
      <c r="E58" s="26" t="s">
        <v>16</v>
      </c>
      <c r="F58" s="26" t="s">
        <v>271</v>
      </c>
      <c r="G58" s="26" t="s">
        <v>272</v>
      </c>
      <c r="H58" s="26" t="s">
        <v>4051</v>
      </c>
      <c r="I58" s="26" t="s">
        <v>1504</v>
      </c>
      <c r="J58" s="26" t="s">
        <v>20</v>
      </c>
      <c r="K58" s="26" t="s">
        <v>20</v>
      </c>
      <c r="L58" s="26" t="s">
        <v>19</v>
      </c>
      <c r="M58" s="74">
        <v>42005</v>
      </c>
      <c r="N58" s="74">
        <v>44682</v>
      </c>
      <c r="O58" s="23">
        <v>0</v>
      </c>
      <c r="P58" s="26">
        <v>300</v>
      </c>
      <c r="Q58" s="26">
        <f t="shared" si="4"/>
        <v>79946598.241630837</v>
      </c>
      <c r="R58" s="26">
        <v>79946.59824163084</v>
      </c>
      <c r="S58" s="26" t="s">
        <v>21</v>
      </c>
      <c r="T58" s="26" t="s">
        <v>1944</v>
      </c>
      <c r="U58" s="75">
        <v>44699</v>
      </c>
      <c r="V58" s="19" t="b">
        <f>AND(NOT(ISNUMBER(VLOOKUP(A58,PETPELP_1Sem2021!A:A,1,FALSE))),L58="Estudo/Consolidação")</f>
        <v>0</v>
      </c>
      <c r="W58" s="54" t="str">
        <f>IF(ISNUMBER(VLOOKUP(A58,'Leilões 2021'!A:P,16,FALSE)),VLOOKUP(A58,'Leilões 2021'!A:P,16,FALSE),"")</f>
        <v/>
      </c>
      <c r="X58" s="53" t="str">
        <f>IF(ISNUMBER(VLOOKUP(A58,PETPELP_1Sem2021!A:K,9,FALSE)),VLOOKUP(A58,PETPELP_1Sem2021!A:K,9,FALSE),"")</f>
        <v/>
      </c>
      <c r="Y58" s="53" t="str">
        <f>IF(ISNUMBER(VLOOKUP(A58,'Resposta dos GETs'!A:B,2,FALSE)),VLOOKUP(A58,'Resposta dos GETs'!A:B,2,FALSE),"")</f>
        <v/>
      </c>
      <c r="Z58" s="19"/>
      <c r="AB58" s="53">
        <f t="shared" si="0"/>
        <v>2022</v>
      </c>
      <c r="AC58" s="53">
        <f t="shared" si="1"/>
        <v>2022</v>
      </c>
      <c r="AD58" s="53">
        <f t="shared" si="2"/>
        <v>2022</v>
      </c>
      <c r="AV58" s="19" t="str">
        <f t="shared" si="5"/>
        <v>DMSE-2022</v>
      </c>
      <c r="AW58" s="19" t="str">
        <f t="shared" si="6"/>
        <v>DMSE-2022</v>
      </c>
      <c r="AX58" s="19" t="str">
        <f t="shared" si="7"/>
        <v>DMSE-2022</v>
      </c>
      <c r="AY58" s="53" t="b">
        <f t="shared" si="8"/>
        <v>0</v>
      </c>
      <c r="AZ58" t="b">
        <f t="shared" si="9"/>
        <v>1</v>
      </c>
      <c r="BA58" t="b">
        <f>AND(AZ58,ISNUMBER(VLOOKUP(A58,'PDE 2030-ref'!A:L,1,FALSE)))</f>
        <v>1</v>
      </c>
      <c r="BB58" s="90" t="b">
        <f>AND(AZ58,NOT(ISNUMBER(VLOOKUP(A58,'PDE 2030-ref'!A:L,1,FALSE))))</f>
        <v>0</v>
      </c>
      <c r="BE58" t="str">
        <f t="shared" si="3"/>
        <v>18577420054468279946,5982416308T2015-041-B44699202220222022</v>
      </c>
      <c r="BM58" s="19">
        <f t="shared" si="10"/>
        <v>230</v>
      </c>
      <c r="BN58" s="19" t="str">
        <f t="shared" si="11"/>
        <v>Mato Grosso do Sul</v>
      </c>
      <c r="BO58" s="19" t="str">
        <f>IF(AND(AC58&gt;=2022,AC58&lt;=2031),CONCATENATE(D58,"-",IF(D58="SECC LT",VLOOKUP(K58,Regiões!A:B,2,FALSE),VLOOKUP(I58,Regiões!A:B,2,FALSE))),"fora")</f>
        <v>SE-Sul</v>
      </c>
      <c r="BP58" s="19" t="str">
        <f t="shared" si="12"/>
        <v>SE-Sul-2022</v>
      </c>
      <c r="BQ58" s="19" t="str">
        <f t="shared" si="13"/>
        <v>SE-Sul-DMSE</v>
      </c>
      <c r="BR58" t="str">
        <f t="shared" si="14"/>
        <v>SE-Sul-DMSE-2022</v>
      </c>
      <c r="BS58" s="19">
        <f t="shared" si="15"/>
        <v>39973299.120815419</v>
      </c>
      <c r="BT58" s="19">
        <f t="shared" si="16"/>
        <v>0</v>
      </c>
      <c r="BU58" s="19">
        <f t="shared" si="17"/>
        <v>150</v>
      </c>
      <c r="BV58" s="19" t="str">
        <f t="shared" si="18"/>
        <v>Mato Grosso do Sul</v>
      </c>
      <c r="BW58" s="19" t="str">
        <f>IF(AND(AC58&gt;=2022,AC58&lt;=2031),IF(D58="LT",CONCATENATE(D58,"-",VLOOKUP(J58,Regiões!A:B,2,FALSE)),BO58),"fora")</f>
        <v>SE-Sul</v>
      </c>
      <c r="BX58" s="19" t="str">
        <f t="shared" si="19"/>
        <v>SE-Sul-2022</v>
      </c>
      <c r="BY58" s="19" t="str">
        <f t="shared" si="20"/>
        <v>SE-Sul-DMSE</v>
      </c>
      <c r="BZ58" t="str">
        <f t="shared" si="21"/>
        <v>SE-Sul-DMSE-2022</v>
      </c>
      <c r="CA58" s="19">
        <f t="shared" si="22"/>
        <v>39973299.120815419</v>
      </c>
      <c r="CB58" s="19">
        <f t="shared" si="23"/>
        <v>0</v>
      </c>
      <c r="CC58" s="19">
        <f t="shared" si="24"/>
        <v>150</v>
      </c>
      <c r="CE58" s="9" t="s">
        <v>4049</v>
      </c>
      <c r="CF58" s="130">
        <f t="shared" ref="CF58:CO61" si="109">SUMIF($BP:$BP,CONCATENATE("SE","-",$CE58,"-",CF$57),$BU:$BU)+SUMIF($BX:$BX,CONCATENATE("SE","-",$CE58,"-",CF$57),$CC:$CC)</f>
        <v>10656.77</v>
      </c>
      <c r="CG58" s="130">
        <f t="shared" si="109"/>
        <v>3955.02</v>
      </c>
      <c r="CH58" s="130">
        <f t="shared" si="109"/>
        <v>9792.48</v>
      </c>
      <c r="CI58" s="130">
        <f t="shared" si="109"/>
        <v>2764.99</v>
      </c>
      <c r="CJ58" s="130">
        <f t="shared" si="109"/>
        <v>7677.9400000000005</v>
      </c>
      <c r="CK58" s="130">
        <f t="shared" si="109"/>
        <v>4500.01</v>
      </c>
      <c r="CL58" s="130">
        <f t="shared" si="109"/>
        <v>300</v>
      </c>
      <c r="CM58" s="130">
        <f t="shared" si="109"/>
        <v>5150</v>
      </c>
      <c r="CN58" s="130">
        <f t="shared" si="109"/>
        <v>3897.99</v>
      </c>
      <c r="CO58" s="130">
        <f t="shared" si="109"/>
        <v>3900</v>
      </c>
    </row>
    <row r="59" spans="1:109" x14ac:dyDescent="0.25">
      <c r="A59" s="76">
        <v>18580</v>
      </c>
      <c r="B59" s="23" t="s">
        <v>78</v>
      </c>
      <c r="C59" s="23" t="s">
        <v>268</v>
      </c>
      <c r="D59" s="23" t="s">
        <v>63</v>
      </c>
      <c r="E59" s="23" t="s">
        <v>16</v>
      </c>
      <c r="F59" s="23" t="s">
        <v>273</v>
      </c>
      <c r="G59" s="23" t="s">
        <v>274</v>
      </c>
      <c r="H59" s="23" t="s">
        <v>4051</v>
      </c>
      <c r="I59" s="23" t="s">
        <v>1504</v>
      </c>
      <c r="J59" s="23" t="s">
        <v>1504</v>
      </c>
      <c r="K59" s="23" t="s">
        <v>1504</v>
      </c>
      <c r="L59" s="23" t="s">
        <v>19</v>
      </c>
      <c r="M59" s="77">
        <v>42005</v>
      </c>
      <c r="N59" s="77">
        <v>44682</v>
      </c>
      <c r="O59" s="23">
        <v>2</v>
      </c>
      <c r="P59" s="26">
        <v>0</v>
      </c>
      <c r="Q59" s="26">
        <f t="shared" si="4"/>
        <v>22188088.964221399</v>
      </c>
      <c r="R59" s="23">
        <v>22188.088964221399</v>
      </c>
      <c r="S59" s="23" t="s">
        <v>21</v>
      </c>
      <c r="T59" s="23" t="s">
        <v>1944</v>
      </c>
      <c r="U59" s="78">
        <v>44699</v>
      </c>
      <c r="V59" s="19" t="b">
        <f>AND(NOT(ISNUMBER(VLOOKUP(A59,PETPELP_1Sem2021!A:A,1,FALSE))),L59="Estudo/Consolidação")</f>
        <v>0</v>
      </c>
      <c r="W59" s="54" t="str">
        <f>IF(ISNUMBER(VLOOKUP(A59,'Leilões 2021'!A:P,16,FALSE)),VLOOKUP(A59,'Leilões 2021'!A:P,16,FALSE),"")</f>
        <v/>
      </c>
      <c r="X59" s="53" t="str">
        <f>IF(ISNUMBER(VLOOKUP(A59,PETPELP_1Sem2021!A:K,9,FALSE)),VLOOKUP(A59,PETPELP_1Sem2021!A:K,9,FALSE),"")</f>
        <v/>
      </c>
      <c r="Y59" s="53" t="str">
        <f>IF(ISNUMBER(VLOOKUP(A59,'Resposta dos GETs'!A:B,2,FALSE)),VLOOKUP(A59,'Resposta dos GETs'!A:B,2,FALSE),"")</f>
        <v/>
      </c>
      <c r="Z59" s="19"/>
      <c r="AB59" s="53">
        <f t="shared" si="0"/>
        <v>2022</v>
      </c>
      <c r="AC59" s="53">
        <f t="shared" si="1"/>
        <v>2022</v>
      </c>
      <c r="AD59" s="53">
        <f t="shared" si="2"/>
        <v>2022</v>
      </c>
      <c r="AV59" s="19" t="str">
        <f t="shared" si="5"/>
        <v>DMSE-2022</v>
      </c>
      <c r="AW59" s="19" t="str">
        <f t="shared" si="6"/>
        <v>DMSE-2022</v>
      </c>
      <c r="AX59" s="19" t="str">
        <f t="shared" si="7"/>
        <v>DMSE-2022</v>
      </c>
      <c r="AY59" s="53" t="b">
        <f t="shared" si="8"/>
        <v>0</v>
      </c>
      <c r="AZ59" t="b">
        <f t="shared" si="9"/>
        <v>1</v>
      </c>
      <c r="BA59" t="b">
        <f>AND(AZ59,ISNUMBER(VLOOKUP(A59,'PDE 2030-ref'!A:L,1,FALSE)))</f>
        <v>1</v>
      </c>
      <c r="BB59" s="90" t="b">
        <f>AND(AZ59,NOT(ISNUMBER(VLOOKUP(A59,'PDE 2030-ref'!A:L,1,FALSE))))</f>
        <v>0</v>
      </c>
      <c r="BE59" t="str">
        <f t="shared" si="3"/>
        <v>18580420054468222188,0889642214T2015-041-B44699202220222022</v>
      </c>
      <c r="BM59" s="19">
        <f t="shared" si="10"/>
        <v>230</v>
      </c>
      <c r="BN59" s="19" t="str">
        <f t="shared" si="11"/>
        <v>Mato Grosso do Sul</v>
      </c>
      <c r="BO59" s="19" t="str">
        <f>IF(AND(AC59&gt;=2022,AC59&lt;=2031),CONCATENATE(D59,"-",IF(D59="SECC LT",VLOOKUP(K59,Regiões!A:B,2,FALSE),VLOOKUP(I59,Regiões!A:B,2,FALSE))),"fora")</f>
        <v>SECC LT-Sul</v>
      </c>
      <c r="BP59" s="19" t="str">
        <f t="shared" si="12"/>
        <v>SECC LT-Sul-2022</v>
      </c>
      <c r="BQ59" s="19" t="str">
        <f t="shared" si="13"/>
        <v>SECC LT-Sul-DMSE</v>
      </c>
      <c r="BR59" t="str">
        <f t="shared" si="14"/>
        <v>SECC LT-Sul-DMSE-2022</v>
      </c>
      <c r="BS59" s="19">
        <f t="shared" si="15"/>
        <v>11094044.4821107</v>
      </c>
      <c r="BT59" s="19">
        <f t="shared" si="16"/>
        <v>1</v>
      </c>
      <c r="BU59" s="19">
        <f t="shared" si="17"/>
        <v>0</v>
      </c>
      <c r="BV59" s="19" t="str">
        <f t="shared" si="18"/>
        <v>Mato Grosso do Sul</v>
      </c>
      <c r="BW59" s="19" t="str">
        <f>IF(AND(AC59&gt;=2022,AC59&lt;=2031),IF(D59="LT",CONCATENATE(D59,"-",VLOOKUP(J59,Regiões!A:B,2,FALSE)),BO59),"fora")</f>
        <v>SECC LT-Sul</v>
      </c>
      <c r="BX59" s="19" t="str">
        <f t="shared" si="19"/>
        <v>SECC LT-Sul-2022</v>
      </c>
      <c r="BY59" s="19" t="str">
        <f t="shared" si="20"/>
        <v>SECC LT-Sul-DMSE</v>
      </c>
      <c r="BZ59" t="str">
        <f t="shared" si="21"/>
        <v>SECC LT-Sul-DMSE-2022</v>
      </c>
      <c r="CA59" s="19">
        <f t="shared" si="22"/>
        <v>11094044.4821107</v>
      </c>
      <c r="CB59" s="19">
        <f t="shared" si="23"/>
        <v>1</v>
      </c>
      <c r="CC59" s="19">
        <f t="shared" si="24"/>
        <v>0</v>
      </c>
      <c r="CE59" s="9" t="s">
        <v>4051</v>
      </c>
      <c r="CF59" s="130">
        <f t="shared" si="109"/>
        <v>12501</v>
      </c>
      <c r="CG59" s="130">
        <f t="shared" si="109"/>
        <v>3963</v>
      </c>
      <c r="CH59" s="130">
        <f t="shared" si="109"/>
        <v>7191</v>
      </c>
      <c r="CI59" s="130">
        <f t="shared" si="109"/>
        <v>50</v>
      </c>
      <c r="CJ59" s="130">
        <f t="shared" si="109"/>
        <v>675</v>
      </c>
      <c r="CK59" s="130">
        <f t="shared" si="109"/>
        <v>1100</v>
      </c>
      <c r="CL59" s="130">
        <f t="shared" si="109"/>
        <v>150</v>
      </c>
      <c r="CM59" s="130">
        <f t="shared" si="109"/>
        <v>465</v>
      </c>
      <c r="CN59" s="130">
        <f t="shared" si="109"/>
        <v>3116</v>
      </c>
      <c r="CO59" s="130">
        <f t="shared" si="109"/>
        <v>1764.99</v>
      </c>
    </row>
    <row r="60" spans="1:109" x14ac:dyDescent="0.25">
      <c r="A60" s="73">
        <v>18579</v>
      </c>
      <c r="B60" s="26" t="s">
        <v>78</v>
      </c>
      <c r="C60" s="26" t="s">
        <v>268</v>
      </c>
      <c r="D60" s="26" t="s">
        <v>15</v>
      </c>
      <c r="E60" s="26" t="s">
        <v>16</v>
      </c>
      <c r="F60" s="26" t="s">
        <v>275</v>
      </c>
      <c r="G60" s="26" t="s">
        <v>276</v>
      </c>
      <c r="H60" s="26" t="s">
        <v>4051</v>
      </c>
      <c r="I60" s="26" t="s">
        <v>1504</v>
      </c>
      <c r="J60" s="26" t="s">
        <v>1504</v>
      </c>
      <c r="K60" s="26" t="s">
        <v>20</v>
      </c>
      <c r="L60" s="26" t="s">
        <v>19</v>
      </c>
      <c r="M60" s="74">
        <v>43101</v>
      </c>
      <c r="N60" s="74">
        <v>44866</v>
      </c>
      <c r="O60" s="26">
        <v>240</v>
      </c>
      <c r="P60" s="26">
        <v>0</v>
      </c>
      <c r="Q60" s="26">
        <f t="shared" si="4"/>
        <v>318400009.20177263</v>
      </c>
      <c r="R60" s="26">
        <v>318400.00920177263</v>
      </c>
      <c r="S60" s="26" t="s">
        <v>21</v>
      </c>
      <c r="T60" s="26" t="s">
        <v>1945</v>
      </c>
      <c r="U60" s="75">
        <v>44883</v>
      </c>
      <c r="V60" s="19" t="b">
        <f>AND(NOT(ISNUMBER(VLOOKUP(A60,PETPELP_1Sem2021!A:A,1,FALSE))),L60="Estudo/Consolidação")</f>
        <v>0</v>
      </c>
      <c r="W60" s="54" t="str">
        <f>IF(ISNUMBER(VLOOKUP(A60,'Leilões 2021'!A:P,16,FALSE)),VLOOKUP(A60,'Leilões 2021'!A:P,16,FALSE),"")</f>
        <v/>
      </c>
      <c r="X60" s="53" t="str">
        <f>IF(ISNUMBER(VLOOKUP(A60,PETPELP_1Sem2021!A:K,9,FALSE)),VLOOKUP(A60,PETPELP_1Sem2021!A:K,9,FALSE),"")</f>
        <v/>
      </c>
      <c r="Y60" s="53" t="str">
        <f>IF(ISNUMBER(VLOOKUP(A60,'Resposta dos GETs'!A:B,2,FALSE)),VLOOKUP(A60,'Resposta dos GETs'!A:B,2,FALSE),"")</f>
        <v/>
      </c>
      <c r="Z60" s="19"/>
      <c r="AB60" s="53">
        <f t="shared" si="0"/>
        <v>2022</v>
      </c>
      <c r="AC60" s="53">
        <f t="shared" si="1"/>
        <v>2022</v>
      </c>
      <c r="AD60" s="53">
        <f t="shared" si="2"/>
        <v>2022</v>
      </c>
      <c r="AV60" s="19" t="str">
        <f t="shared" si="5"/>
        <v>DMSE-2022</v>
      </c>
      <c r="AW60" s="19" t="str">
        <f t="shared" si="6"/>
        <v>DMSE-2022</v>
      </c>
      <c r="AX60" s="19" t="str">
        <f t="shared" si="7"/>
        <v>DMSE-2022</v>
      </c>
      <c r="AY60" s="53" t="b">
        <f t="shared" si="8"/>
        <v>0</v>
      </c>
      <c r="AZ60" t="b">
        <f t="shared" si="9"/>
        <v>1</v>
      </c>
      <c r="BA60" t="b">
        <f>AND(AZ60,ISNUMBER(VLOOKUP(A60,'PDE 2030-ref'!A:L,1,FALSE)))</f>
        <v>1</v>
      </c>
      <c r="BB60" s="90" t="b">
        <f>AND(AZ60,NOT(ISNUMBER(VLOOKUP(A60,'PDE 2030-ref'!A:L,1,FALSE))))</f>
        <v>0</v>
      </c>
      <c r="BE60" t="str">
        <f t="shared" si="3"/>
        <v>185794310144866318400,009201773T2015-041-A44883202220222022</v>
      </c>
      <c r="BM60" s="19">
        <f t="shared" si="10"/>
        <v>230</v>
      </c>
      <c r="BN60" s="19" t="str">
        <f t="shared" si="11"/>
        <v>Mato Grosso do Sul</v>
      </c>
      <c r="BO60" s="19" t="str">
        <f>IF(AND(AC60&gt;=2022,AC60&lt;=2031),CONCATENATE(D60,"-",IF(D60="SECC LT",VLOOKUP(K60,Regiões!A:B,2,FALSE),VLOOKUP(I60,Regiões!A:B,2,FALSE))),"fora")</f>
        <v>LT-Sul</v>
      </c>
      <c r="BP60" s="19" t="str">
        <f t="shared" si="12"/>
        <v>LT-Sul-2022</v>
      </c>
      <c r="BQ60" s="19" t="str">
        <f t="shared" si="13"/>
        <v>LT-Sul-DMSE</v>
      </c>
      <c r="BR60" t="str">
        <f t="shared" si="14"/>
        <v>LT-Sul-DMSE-2022</v>
      </c>
      <c r="BS60" s="19">
        <f t="shared" si="15"/>
        <v>159200004.60088632</v>
      </c>
      <c r="BT60" s="19">
        <f t="shared" si="16"/>
        <v>120</v>
      </c>
      <c r="BU60" s="19">
        <f t="shared" si="17"/>
        <v>0</v>
      </c>
      <c r="BV60" s="19" t="str">
        <f t="shared" si="18"/>
        <v>Mato Grosso do Sul</v>
      </c>
      <c r="BW60" s="19" t="str">
        <f>IF(AND(AC60&gt;=2022,AC60&lt;=2031),IF(D60="LT",CONCATENATE(D60,"-",VLOOKUP(J60,Regiões!A:B,2,FALSE)),BO60),"fora")</f>
        <v>LT-Sul</v>
      </c>
      <c r="BX60" s="19" t="str">
        <f t="shared" si="19"/>
        <v>LT-Sul-2022</v>
      </c>
      <c r="BY60" s="19" t="str">
        <f t="shared" si="20"/>
        <v>LT-Sul-DMSE</v>
      </c>
      <c r="BZ60" t="str">
        <f t="shared" si="21"/>
        <v>LT-Sul-DMSE-2022</v>
      </c>
      <c r="CA60" s="19">
        <f t="shared" si="22"/>
        <v>159200004.60088632</v>
      </c>
      <c r="CB60" s="19">
        <f t="shared" si="23"/>
        <v>120</v>
      </c>
      <c r="CC60" s="19">
        <f t="shared" si="24"/>
        <v>0</v>
      </c>
      <c r="CE60" s="9" t="s">
        <v>4047</v>
      </c>
      <c r="CF60" s="130">
        <f t="shared" si="109"/>
        <v>1000</v>
      </c>
      <c r="CG60" s="130">
        <f t="shared" si="109"/>
        <v>200</v>
      </c>
      <c r="CH60" s="130">
        <f t="shared" si="109"/>
        <v>1050</v>
      </c>
      <c r="CI60" s="130">
        <f t="shared" si="109"/>
        <v>650</v>
      </c>
      <c r="CJ60" s="130">
        <f t="shared" si="109"/>
        <v>3265</v>
      </c>
      <c r="CK60" s="130">
        <f t="shared" si="109"/>
        <v>3699.99</v>
      </c>
      <c r="CL60" s="130">
        <f t="shared" si="109"/>
        <v>600</v>
      </c>
      <c r="CM60" s="130">
        <f t="shared" si="109"/>
        <v>0</v>
      </c>
      <c r="CN60" s="130">
        <f t="shared" si="109"/>
        <v>1650</v>
      </c>
      <c r="CO60" s="130">
        <f t="shared" si="109"/>
        <v>500</v>
      </c>
    </row>
    <row r="61" spans="1:109" x14ac:dyDescent="0.25">
      <c r="A61" s="76">
        <v>18627</v>
      </c>
      <c r="B61" s="23" t="s">
        <v>78</v>
      </c>
      <c r="C61" s="23" t="s">
        <v>195</v>
      </c>
      <c r="D61" s="23" t="s">
        <v>15</v>
      </c>
      <c r="E61" s="23" t="s">
        <v>16</v>
      </c>
      <c r="F61" s="23" t="s">
        <v>196</v>
      </c>
      <c r="G61" s="23" t="s">
        <v>197</v>
      </c>
      <c r="H61" s="23" t="s">
        <v>4051</v>
      </c>
      <c r="I61" s="23" t="s">
        <v>1458</v>
      </c>
      <c r="J61" s="23" t="s">
        <v>1458</v>
      </c>
      <c r="K61" s="23" t="s">
        <v>20</v>
      </c>
      <c r="L61" s="23" t="s">
        <v>19</v>
      </c>
      <c r="M61" s="77">
        <v>42736</v>
      </c>
      <c r="N61" s="77">
        <v>44896</v>
      </c>
      <c r="O61" s="23">
        <v>55</v>
      </c>
      <c r="P61" s="26">
        <v>0</v>
      </c>
      <c r="Q61" s="26">
        <f t="shared" si="4"/>
        <v>486042250.3470428</v>
      </c>
      <c r="R61" s="23">
        <v>486042.25034704281</v>
      </c>
      <c r="S61" s="23" t="s">
        <v>21</v>
      </c>
      <c r="T61" s="23" t="s">
        <v>1926</v>
      </c>
      <c r="U61" s="78">
        <v>44681</v>
      </c>
      <c r="V61" s="19" t="b">
        <f>AND(NOT(ISNUMBER(VLOOKUP(A61,PETPELP_1Sem2021!A:A,1,FALSE))),L61="Estudo/Consolidação")</f>
        <v>0</v>
      </c>
      <c r="W61" s="54" t="str">
        <f>IF(ISNUMBER(VLOOKUP(A61,'Leilões 2021'!A:P,16,FALSE)),VLOOKUP(A61,'Leilões 2021'!A:P,16,FALSE),"")</f>
        <v/>
      </c>
      <c r="X61" s="53" t="str">
        <f>IF(ISNUMBER(VLOOKUP(A61,PETPELP_1Sem2021!A:K,9,FALSE)),VLOOKUP(A61,PETPELP_1Sem2021!A:K,9,FALSE),"")</f>
        <v/>
      </c>
      <c r="Y61" s="53" t="str">
        <f>IF(ISNUMBER(VLOOKUP(A61,'Resposta dos GETs'!A:B,2,FALSE)),VLOOKUP(A61,'Resposta dos GETs'!A:B,2,FALSE),"")</f>
        <v/>
      </c>
      <c r="Z61" s="19"/>
      <c r="AB61" s="53">
        <f t="shared" si="0"/>
        <v>2022</v>
      </c>
      <c r="AC61" s="53">
        <f t="shared" si="1"/>
        <v>2022</v>
      </c>
      <c r="AD61" s="53">
        <f t="shared" si="2"/>
        <v>2022</v>
      </c>
      <c r="AV61" s="19" t="str">
        <f t="shared" si="5"/>
        <v>DMSE-2022</v>
      </c>
      <c r="AW61" s="19" t="str">
        <f t="shared" si="6"/>
        <v>DMSE-2022</v>
      </c>
      <c r="AX61" s="19" t="str">
        <f t="shared" si="7"/>
        <v>DMSE-2022</v>
      </c>
      <c r="AY61" s="53" t="b">
        <f t="shared" si="8"/>
        <v>0</v>
      </c>
      <c r="AZ61" t="b">
        <f t="shared" si="9"/>
        <v>1</v>
      </c>
      <c r="BA61" t="b">
        <f>AND(AZ61,ISNUMBER(VLOOKUP(A61,'PDE 2030-ref'!A:L,1,FALSE)))</f>
        <v>1</v>
      </c>
      <c r="BB61" s="90" t="b">
        <f>AND(AZ61,NOT(ISNUMBER(VLOOKUP(A61,'PDE 2030-ref'!A:L,1,FALSE))))</f>
        <v>0</v>
      </c>
      <c r="BE61" t="str">
        <f t="shared" si="3"/>
        <v>186274273644896486042,250347043T2018-06644681202220222022</v>
      </c>
      <c r="BM61" s="19">
        <f t="shared" si="10"/>
        <v>230</v>
      </c>
      <c r="BN61" s="19" t="str">
        <f t="shared" si="11"/>
        <v>Santa Catarina</v>
      </c>
      <c r="BO61" s="19" t="str">
        <f>IF(AND(AC61&gt;=2022,AC61&lt;=2031),CONCATENATE(D61,"-",IF(D61="SECC LT",VLOOKUP(K61,Regiões!A:B,2,FALSE),VLOOKUP(I61,Regiões!A:B,2,FALSE))),"fora")</f>
        <v>LT-Sul</v>
      </c>
      <c r="BP61" s="19" t="str">
        <f t="shared" si="12"/>
        <v>LT-Sul-2022</v>
      </c>
      <c r="BQ61" s="19" t="str">
        <f t="shared" si="13"/>
        <v>LT-Sul-DMSE</v>
      </c>
      <c r="BR61" t="str">
        <f t="shared" si="14"/>
        <v>LT-Sul-DMSE-2022</v>
      </c>
      <c r="BS61" s="19">
        <f t="shared" si="15"/>
        <v>243021125.1735214</v>
      </c>
      <c r="BT61" s="19">
        <f t="shared" si="16"/>
        <v>27.5</v>
      </c>
      <c r="BU61" s="19">
        <f t="shared" si="17"/>
        <v>0</v>
      </c>
      <c r="BV61" s="19" t="str">
        <f t="shared" si="18"/>
        <v>Santa Catarina</v>
      </c>
      <c r="BW61" s="19" t="str">
        <f>IF(AND(AC61&gt;=2022,AC61&lt;=2031),IF(D61="LT",CONCATENATE(D61,"-",VLOOKUP(J61,Regiões!A:B,2,FALSE)),BO61),"fora")</f>
        <v>LT-Sul</v>
      </c>
      <c r="BX61" s="19" t="str">
        <f t="shared" si="19"/>
        <v>LT-Sul-2022</v>
      </c>
      <c r="BY61" s="19" t="str">
        <f t="shared" si="20"/>
        <v>LT-Sul-DMSE</v>
      </c>
      <c r="BZ61" t="str">
        <f t="shared" si="21"/>
        <v>LT-Sul-DMSE-2022</v>
      </c>
      <c r="CA61" s="19">
        <f t="shared" si="22"/>
        <v>243021125.1735214</v>
      </c>
      <c r="CB61" s="19">
        <f t="shared" si="23"/>
        <v>27.5</v>
      </c>
      <c r="CC61" s="19">
        <f t="shared" si="24"/>
        <v>0</v>
      </c>
      <c r="CE61" s="9" t="s">
        <v>4048</v>
      </c>
      <c r="CF61" s="130">
        <f t="shared" si="109"/>
        <v>3010</v>
      </c>
      <c r="CG61" s="130">
        <f t="shared" si="109"/>
        <v>4500</v>
      </c>
      <c r="CH61" s="130">
        <f t="shared" si="109"/>
        <v>1399</v>
      </c>
      <c r="CI61" s="130">
        <f t="shared" si="109"/>
        <v>1950</v>
      </c>
      <c r="CJ61" s="130">
        <f t="shared" si="109"/>
        <v>4950</v>
      </c>
      <c r="CK61" s="130">
        <f t="shared" si="109"/>
        <v>3250</v>
      </c>
      <c r="CL61" s="130">
        <f t="shared" si="109"/>
        <v>250</v>
      </c>
      <c r="CM61" s="130">
        <f t="shared" si="109"/>
        <v>250</v>
      </c>
      <c r="CN61" s="130">
        <f t="shared" si="109"/>
        <v>1380</v>
      </c>
      <c r="CO61" s="130">
        <f t="shared" si="109"/>
        <v>0</v>
      </c>
    </row>
    <row r="62" spans="1:109" x14ac:dyDescent="0.25">
      <c r="A62" s="73">
        <v>18630</v>
      </c>
      <c r="B62" s="26" t="s">
        <v>78</v>
      </c>
      <c r="C62" s="26" t="s">
        <v>195</v>
      </c>
      <c r="D62" s="26" t="s">
        <v>22</v>
      </c>
      <c r="E62" s="26" t="s">
        <v>16</v>
      </c>
      <c r="F62" s="26" t="s">
        <v>198</v>
      </c>
      <c r="G62" s="26" t="s">
        <v>199</v>
      </c>
      <c r="H62" s="26" t="s">
        <v>4051</v>
      </c>
      <c r="I62" s="26" t="s">
        <v>1458</v>
      </c>
      <c r="J62" s="26" t="s">
        <v>20</v>
      </c>
      <c r="K62" s="26" t="s">
        <v>20</v>
      </c>
      <c r="L62" s="26" t="s">
        <v>19</v>
      </c>
      <c r="M62" s="74">
        <v>42736</v>
      </c>
      <c r="N62" s="74">
        <v>44896</v>
      </c>
      <c r="O62" s="23">
        <v>0</v>
      </c>
      <c r="P62" s="26">
        <v>300</v>
      </c>
      <c r="Q62" s="26">
        <f t="shared" si="4"/>
        <v>112676946.74571654</v>
      </c>
      <c r="R62" s="26">
        <v>112676.94674571654</v>
      </c>
      <c r="S62" s="26" t="s">
        <v>21</v>
      </c>
      <c r="T62" s="26" t="s">
        <v>1926</v>
      </c>
      <c r="U62" s="75">
        <v>44681</v>
      </c>
      <c r="V62" s="19" t="b">
        <f>AND(NOT(ISNUMBER(VLOOKUP(A62,PETPELP_1Sem2021!A:A,1,FALSE))),L62="Estudo/Consolidação")</f>
        <v>0</v>
      </c>
      <c r="W62" s="54" t="str">
        <f>IF(ISNUMBER(VLOOKUP(A62,'Leilões 2021'!A:P,16,FALSE)),VLOOKUP(A62,'Leilões 2021'!A:P,16,FALSE),"")</f>
        <v/>
      </c>
      <c r="X62" s="53" t="str">
        <f>IF(ISNUMBER(VLOOKUP(A62,PETPELP_1Sem2021!A:K,9,FALSE)),VLOOKUP(A62,PETPELP_1Sem2021!A:K,9,FALSE),"")</f>
        <v/>
      </c>
      <c r="Y62" s="53" t="str">
        <f>IF(ISNUMBER(VLOOKUP(A62,'Resposta dos GETs'!A:B,2,FALSE)),VLOOKUP(A62,'Resposta dos GETs'!A:B,2,FALSE),"")</f>
        <v/>
      </c>
      <c r="Z62" s="19"/>
      <c r="AB62" s="53">
        <f t="shared" si="0"/>
        <v>2022</v>
      </c>
      <c r="AC62" s="53">
        <f t="shared" si="1"/>
        <v>2022</v>
      </c>
      <c r="AD62" s="53">
        <f t="shared" si="2"/>
        <v>2022</v>
      </c>
      <c r="AV62" s="19" t="str">
        <f t="shared" si="5"/>
        <v>DMSE-2022</v>
      </c>
      <c r="AW62" s="19" t="str">
        <f t="shared" si="6"/>
        <v>DMSE-2022</v>
      </c>
      <c r="AX62" s="19" t="str">
        <f t="shared" si="7"/>
        <v>DMSE-2022</v>
      </c>
      <c r="AY62" s="53" t="b">
        <f t="shared" si="8"/>
        <v>0</v>
      </c>
      <c r="AZ62" t="b">
        <f t="shared" si="9"/>
        <v>1</v>
      </c>
      <c r="BA62" t="b">
        <f>AND(AZ62,ISNUMBER(VLOOKUP(A62,'PDE 2030-ref'!A:L,1,FALSE)))</f>
        <v>1</v>
      </c>
      <c r="BB62" s="90" t="b">
        <f>AND(AZ62,NOT(ISNUMBER(VLOOKUP(A62,'PDE 2030-ref'!A:L,1,FALSE))))</f>
        <v>0</v>
      </c>
      <c r="BE62" t="str">
        <f t="shared" si="3"/>
        <v>186304273644896112676,946745717T2018-06644681202220222022</v>
      </c>
      <c r="BM62" s="19">
        <f t="shared" si="10"/>
        <v>230</v>
      </c>
      <c r="BN62" s="19" t="str">
        <f t="shared" si="11"/>
        <v>Santa Catarina</v>
      </c>
      <c r="BO62" s="19" t="str">
        <f>IF(AND(AC62&gt;=2022,AC62&lt;=2031),CONCATENATE(D62,"-",IF(D62="SECC LT",VLOOKUP(K62,Regiões!A:B,2,FALSE),VLOOKUP(I62,Regiões!A:B,2,FALSE))),"fora")</f>
        <v>SE-Sul</v>
      </c>
      <c r="BP62" s="19" t="str">
        <f t="shared" si="12"/>
        <v>SE-Sul-2022</v>
      </c>
      <c r="BQ62" s="19" t="str">
        <f t="shared" si="13"/>
        <v>SE-Sul-DMSE</v>
      </c>
      <c r="BR62" t="str">
        <f t="shared" si="14"/>
        <v>SE-Sul-DMSE-2022</v>
      </c>
      <c r="BS62" s="19">
        <f t="shared" si="15"/>
        <v>56338473.372858271</v>
      </c>
      <c r="BT62" s="19">
        <f t="shared" si="16"/>
        <v>0</v>
      </c>
      <c r="BU62" s="19">
        <f t="shared" si="17"/>
        <v>150</v>
      </c>
      <c r="BV62" s="19" t="str">
        <f t="shared" si="18"/>
        <v>Santa Catarina</v>
      </c>
      <c r="BW62" s="19" t="str">
        <f>IF(AND(AC62&gt;=2022,AC62&lt;=2031),IF(D62="LT",CONCATENATE(D62,"-",VLOOKUP(J62,Regiões!A:B,2,FALSE)),BO62),"fora")</f>
        <v>SE-Sul</v>
      </c>
      <c r="BX62" s="19" t="str">
        <f t="shared" si="19"/>
        <v>SE-Sul-2022</v>
      </c>
      <c r="BY62" s="19" t="str">
        <f t="shared" si="20"/>
        <v>SE-Sul-DMSE</v>
      </c>
      <c r="BZ62" t="str">
        <f t="shared" si="21"/>
        <v>SE-Sul-DMSE-2022</v>
      </c>
      <c r="CA62" s="19">
        <f t="shared" si="22"/>
        <v>56338473.372858271</v>
      </c>
      <c r="CB62" s="19">
        <f t="shared" si="23"/>
        <v>0</v>
      </c>
      <c r="CC62" s="19">
        <f t="shared" si="24"/>
        <v>150</v>
      </c>
      <c r="CE62" s="9" t="s">
        <v>4055</v>
      </c>
      <c r="CF62" s="130">
        <f>SUM(CF58:CF61)</f>
        <v>27167.77</v>
      </c>
      <c r="CG62" s="130">
        <f t="shared" ref="CG62:CO62" si="110">SUM(CG58:CG61)</f>
        <v>12618.02</v>
      </c>
      <c r="CH62" s="130">
        <f t="shared" si="110"/>
        <v>19432.48</v>
      </c>
      <c r="CI62" s="130">
        <f t="shared" si="110"/>
        <v>5414.99</v>
      </c>
      <c r="CJ62" s="130">
        <f t="shared" si="110"/>
        <v>16567.940000000002</v>
      </c>
      <c r="CK62" s="130">
        <f t="shared" si="110"/>
        <v>12550</v>
      </c>
      <c r="CL62" s="130">
        <f t="shared" si="110"/>
        <v>1300</v>
      </c>
      <c r="CM62" s="130">
        <f t="shared" si="110"/>
        <v>5865</v>
      </c>
      <c r="CN62" s="130">
        <f t="shared" si="110"/>
        <v>10043.99</v>
      </c>
      <c r="CO62" s="130">
        <f t="shared" si="110"/>
        <v>6164.99</v>
      </c>
    </row>
    <row r="63" spans="1:109" x14ac:dyDescent="0.25">
      <c r="A63" s="76">
        <v>21245</v>
      </c>
      <c r="B63" s="23" t="s">
        <v>78</v>
      </c>
      <c r="C63" s="23" t="s">
        <v>132</v>
      </c>
      <c r="D63" s="23" t="s">
        <v>15</v>
      </c>
      <c r="E63" s="23" t="s">
        <v>23</v>
      </c>
      <c r="F63" s="23" t="s">
        <v>133</v>
      </c>
      <c r="G63" s="23" t="s">
        <v>134</v>
      </c>
      <c r="H63" s="23" t="s">
        <v>4051</v>
      </c>
      <c r="I63" s="23" t="s">
        <v>1456</v>
      </c>
      <c r="J63" s="23" t="s">
        <v>1456</v>
      </c>
      <c r="K63" s="23" t="s">
        <v>20</v>
      </c>
      <c r="L63" s="23" t="s">
        <v>19</v>
      </c>
      <c r="M63" s="77">
        <v>43831</v>
      </c>
      <c r="N63" s="77">
        <v>45139</v>
      </c>
      <c r="O63" s="23">
        <v>6</v>
      </c>
      <c r="P63" s="26">
        <v>0</v>
      </c>
      <c r="Q63" s="26">
        <f t="shared" si="4"/>
        <v>4032270.1514762598</v>
      </c>
      <c r="R63" s="23">
        <v>4032.2701514762598</v>
      </c>
      <c r="S63" s="23" t="s">
        <v>115</v>
      </c>
      <c r="T63" s="23" t="s">
        <v>1915</v>
      </c>
      <c r="U63" s="78">
        <v>45164</v>
      </c>
      <c r="V63" s="19" t="b">
        <f>AND(NOT(ISNUMBER(VLOOKUP(A63,PETPELP_1Sem2021!A:A,1,FALSE))),L63="Estudo/Consolidação")</f>
        <v>0</v>
      </c>
      <c r="W63" s="54" t="str">
        <f>IF(ISNUMBER(VLOOKUP(A63,'Leilões 2021'!A:P,16,FALSE)),VLOOKUP(A63,'Leilões 2021'!A:P,16,FALSE),"")</f>
        <v/>
      </c>
      <c r="X63" s="53">
        <f>IF(ISNUMBER(VLOOKUP(A63,PETPELP_1Sem2021!A:K,9,FALSE)),VLOOKUP(A63,PETPELP_1Sem2021!A:K,9,FALSE),"")</f>
        <v>2024</v>
      </c>
      <c r="Y63" s="53" t="str">
        <f>IF(ISNUMBER(VLOOKUP(A63,'Resposta dos GETs'!A:B,2,FALSE)),VLOOKUP(A63,'Resposta dos GETs'!A:B,2,FALSE),"")</f>
        <v/>
      </c>
      <c r="Z63" s="19"/>
      <c r="AB63" s="53">
        <f t="shared" si="0"/>
        <v>2023</v>
      </c>
      <c r="AC63" s="53">
        <f t="shared" si="1"/>
        <v>2023</v>
      </c>
      <c r="AD63" s="53">
        <f t="shared" si="2"/>
        <v>2023</v>
      </c>
      <c r="AV63" s="19" t="str">
        <f t="shared" si="5"/>
        <v>DMSE-2023</v>
      </c>
      <c r="AW63" s="19" t="str">
        <f t="shared" si="6"/>
        <v>DMSE-2023</v>
      </c>
      <c r="AX63" s="19" t="str">
        <f t="shared" si="7"/>
        <v>DMSE-2023</v>
      </c>
      <c r="AY63" s="53" t="b">
        <f t="shared" si="8"/>
        <v>0</v>
      </c>
      <c r="AZ63" t="b">
        <f t="shared" si="9"/>
        <v>1</v>
      </c>
      <c r="BA63" t="b">
        <f>AND(AZ63,ISNUMBER(VLOOKUP(A63,'PDE 2030-ref'!A:L,1,FALSE)))</f>
        <v>1</v>
      </c>
      <c r="BB63" s="90" t="b">
        <f>AND(AZ63,NOT(ISNUMBER(VLOOKUP(A63,'PDE 2030-ref'!A:L,1,FALSE))))</f>
        <v>0</v>
      </c>
      <c r="BE63" t="str">
        <f t="shared" si="3"/>
        <v>2124543831451394032,27015147626T2019-08445164202320232023</v>
      </c>
      <c r="BM63" s="19">
        <f t="shared" si="10"/>
        <v>230</v>
      </c>
      <c r="BN63" s="19" t="str">
        <f t="shared" si="11"/>
        <v>Paraná</v>
      </c>
      <c r="BO63" s="19" t="str">
        <f>IF(AND(AC63&gt;=2022,AC63&lt;=2031),CONCATENATE(D63,"-",IF(D63="SECC LT",VLOOKUP(K63,Regiões!A:B,2,FALSE),VLOOKUP(I63,Regiões!A:B,2,FALSE))),"fora")</f>
        <v>LT-Sul</v>
      </c>
      <c r="BP63" s="19" t="str">
        <f t="shared" si="12"/>
        <v>LT-Sul-2023</v>
      </c>
      <c r="BQ63" s="19" t="str">
        <f t="shared" si="13"/>
        <v>LT-Sul-DMSE</v>
      </c>
      <c r="BR63" t="str">
        <f t="shared" si="14"/>
        <v>LT-Sul-DMSE-2023</v>
      </c>
      <c r="BS63" s="19">
        <f t="shared" si="15"/>
        <v>2016135.0757381299</v>
      </c>
      <c r="BT63" s="19">
        <f t="shared" si="16"/>
        <v>3</v>
      </c>
      <c r="BU63" s="19">
        <f t="shared" si="17"/>
        <v>0</v>
      </c>
      <c r="BV63" s="19" t="str">
        <f t="shared" si="18"/>
        <v>Paraná</v>
      </c>
      <c r="BW63" s="19" t="str">
        <f>IF(AND(AC63&gt;=2022,AC63&lt;=2031),IF(D63="LT",CONCATENATE(D63,"-",VLOOKUP(J63,Regiões!A:B,2,FALSE)),BO63),"fora")</f>
        <v>LT-Sul</v>
      </c>
      <c r="BX63" s="19" t="str">
        <f t="shared" si="19"/>
        <v>LT-Sul-2023</v>
      </c>
      <c r="BY63" s="19" t="str">
        <f t="shared" si="20"/>
        <v>LT-Sul-DMSE</v>
      </c>
      <c r="BZ63" t="str">
        <f t="shared" si="21"/>
        <v>LT-Sul-DMSE-2023</v>
      </c>
      <c r="CA63" s="19">
        <f t="shared" si="22"/>
        <v>2016135.0757381299</v>
      </c>
      <c r="CB63" s="19">
        <f t="shared" si="23"/>
        <v>3</v>
      </c>
      <c r="CC63" s="19">
        <f t="shared" si="24"/>
        <v>0</v>
      </c>
    </row>
    <row r="64" spans="1:109" x14ac:dyDescent="0.25">
      <c r="A64" s="73">
        <v>21247</v>
      </c>
      <c r="B64" s="26" t="s">
        <v>78</v>
      </c>
      <c r="C64" s="26" t="s">
        <v>132</v>
      </c>
      <c r="D64" s="26" t="s">
        <v>15</v>
      </c>
      <c r="E64" s="26" t="s">
        <v>23</v>
      </c>
      <c r="F64" s="26" t="s">
        <v>137</v>
      </c>
      <c r="G64" s="26" t="s">
        <v>138</v>
      </c>
      <c r="H64" s="26" t="s">
        <v>4051</v>
      </c>
      <c r="I64" s="26" t="s">
        <v>1456</v>
      </c>
      <c r="J64" s="26" t="s">
        <v>1456</v>
      </c>
      <c r="K64" s="26" t="s">
        <v>20</v>
      </c>
      <c r="L64" s="26" t="s">
        <v>19</v>
      </c>
      <c r="M64" s="74">
        <v>43831</v>
      </c>
      <c r="N64" s="74">
        <v>45047</v>
      </c>
      <c r="O64" s="26">
        <v>29</v>
      </c>
      <c r="P64" s="26">
        <v>0</v>
      </c>
      <c r="Q64" s="26">
        <f t="shared" si="4"/>
        <v>17865196.921124</v>
      </c>
      <c r="R64" s="26">
        <v>17865.196921123999</v>
      </c>
      <c r="S64" s="26" t="s">
        <v>115</v>
      </c>
      <c r="T64" s="26" t="s">
        <v>1917</v>
      </c>
      <c r="U64" s="75">
        <v>45076</v>
      </c>
      <c r="V64" s="19" t="b">
        <f>AND(NOT(ISNUMBER(VLOOKUP(A64,PETPELP_1Sem2021!A:A,1,FALSE))),L64="Estudo/Consolidação")</f>
        <v>0</v>
      </c>
      <c r="W64" s="54" t="str">
        <f>IF(ISNUMBER(VLOOKUP(A64,'Leilões 2021'!A:P,16,FALSE)),VLOOKUP(A64,'Leilões 2021'!A:P,16,FALSE),"")</f>
        <v/>
      </c>
      <c r="X64" s="53" t="str">
        <f>IF(ISNUMBER(VLOOKUP(A64,PETPELP_1Sem2021!A:K,9,FALSE)),VLOOKUP(A64,PETPELP_1Sem2021!A:K,9,FALSE),"")</f>
        <v/>
      </c>
      <c r="Y64" s="53" t="str">
        <f>IF(ISNUMBER(VLOOKUP(A64,'Resposta dos GETs'!A:B,2,FALSE)),VLOOKUP(A64,'Resposta dos GETs'!A:B,2,FALSE),"")</f>
        <v/>
      </c>
      <c r="Z64" s="19"/>
      <c r="AB64" s="53">
        <f t="shared" si="0"/>
        <v>2023</v>
      </c>
      <c r="AC64" s="53">
        <f t="shared" si="1"/>
        <v>2023</v>
      </c>
      <c r="AD64" s="53">
        <f t="shared" si="2"/>
        <v>2023</v>
      </c>
      <c r="AV64" s="19" t="str">
        <f t="shared" si="5"/>
        <v>DMSE-2023</v>
      </c>
      <c r="AW64" s="19" t="str">
        <f t="shared" si="6"/>
        <v>DMSE-2023</v>
      </c>
      <c r="AX64" s="19" t="str">
        <f t="shared" si="7"/>
        <v>DMSE-2023</v>
      </c>
      <c r="AY64" s="53" t="b">
        <f t="shared" si="8"/>
        <v>0</v>
      </c>
      <c r="AZ64" t="b">
        <f t="shared" si="9"/>
        <v>1</v>
      </c>
      <c r="BA64" t="b">
        <f>AND(AZ64,ISNUMBER(VLOOKUP(A64,'PDE 2030-ref'!A:L,1,FALSE)))</f>
        <v>1</v>
      </c>
      <c r="BB64" s="90" t="b">
        <f>AND(AZ64,NOT(ISNUMBER(VLOOKUP(A64,'PDE 2030-ref'!A:L,1,FALSE))))</f>
        <v>0</v>
      </c>
      <c r="BE64" t="str">
        <f t="shared" si="3"/>
        <v>21247438314504717865,196921124T2019-08545076202320232023</v>
      </c>
      <c r="BM64" s="19">
        <f t="shared" si="10"/>
        <v>230</v>
      </c>
      <c r="BN64" s="19" t="str">
        <f t="shared" si="11"/>
        <v>Paraná</v>
      </c>
      <c r="BO64" s="19" t="str">
        <f>IF(AND(AC64&gt;=2022,AC64&lt;=2031),CONCATENATE(D64,"-",IF(D64="SECC LT",VLOOKUP(K64,Regiões!A:B,2,FALSE),VLOOKUP(I64,Regiões!A:B,2,FALSE))),"fora")</f>
        <v>LT-Sul</v>
      </c>
      <c r="BP64" s="19" t="str">
        <f t="shared" si="12"/>
        <v>LT-Sul-2023</v>
      </c>
      <c r="BQ64" s="19" t="str">
        <f t="shared" si="13"/>
        <v>LT-Sul-DMSE</v>
      </c>
      <c r="BR64" t="str">
        <f t="shared" si="14"/>
        <v>LT-Sul-DMSE-2023</v>
      </c>
      <c r="BS64" s="19">
        <f t="shared" si="15"/>
        <v>8932598.4605620001</v>
      </c>
      <c r="BT64" s="19">
        <f t="shared" si="16"/>
        <v>14.5</v>
      </c>
      <c r="BU64" s="19">
        <f t="shared" si="17"/>
        <v>0</v>
      </c>
      <c r="BV64" s="19" t="str">
        <f t="shared" si="18"/>
        <v>Paraná</v>
      </c>
      <c r="BW64" s="19" t="str">
        <f>IF(AND(AC64&gt;=2022,AC64&lt;=2031),IF(D64="LT",CONCATENATE(D64,"-",VLOOKUP(J64,Regiões!A:B,2,FALSE)),BO64),"fora")</f>
        <v>LT-Sul</v>
      </c>
      <c r="BX64" s="19" t="str">
        <f t="shared" si="19"/>
        <v>LT-Sul-2023</v>
      </c>
      <c r="BY64" s="19" t="str">
        <f t="shared" si="20"/>
        <v>LT-Sul-DMSE</v>
      </c>
      <c r="BZ64" t="str">
        <f t="shared" si="21"/>
        <v>LT-Sul-DMSE-2023</v>
      </c>
      <c r="CA64" s="19">
        <f t="shared" si="22"/>
        <v>8932598.4605620001</v>
      </c>
      <c r="CB64" s="19">
        <f t="shared" si="23"/>
        <v>14.5</v>
      </c>
      <c r="CC64" s="19">
        <f t="shared" si="24"/>
        <v>0</v>
      </c>
      <c r="CE64" s="166" t="s">
        <v>4066</v>
      </c>
      <c r="CF64" s="166"/>
      <c r="CG64" s="166"/>
      <c r="CH64" s="166"/>
      <c r="CI64" s="166"/>
      <c r="CJ64" s="166"/>
      <c r="CK64" s="166"/>
      <c r="CL64" s="166"/>
      <c r="CM64" s="166"/>
      <c r="CN64" s="166"/>
      <c r="CO64" s="166"/>
    </row>
    <row r="65" spans="1:93" x14ac:dyDescent="0.25">
      <c r="A65" s="76">
        <v>21246</v>
      </c>
      <c r="B65" s="23" t="s">
        <v>78</v>
      </c>
      <c r="C65" s="23" t="s">
        <v>132</v>
      </c>
      <c r="D65" s="23" t="s">
        <v>15</v>
      </c>
      <c r="E65" s="23" t="s">
        <v>23</v>
      </c>
      <c r="F65" s="23" t="s">
        <v>135</v>
      </c>
      <c r="G65" s="23" t="s">
        <v>136</v>
      </c>
      <c r="H65" s="23" t="s">
        <v>4051</v>
      </c>
      <c r="I65" s="23" t="s">
        <v>1456</v>
      </c>
      <c r="J65" s="23" t="s">
        <v>1456</v>
      </c>
      <c r="K65" s="23" t="s">
        <v>20</v>
      </c>
      <c r="L65" s="23" t="s">
        <v>19</v>
      </c>
      <c r="M65" s="77">
        <v>43831</v>
      </c>
      <c r="N65" s="77">
        <v>45047</v>
      </c>
      <c r="O65" s="23">
        <v>27.9</v>
      </c>
      <c r="P65" s="26">
        <v>0</v>
      </c>
      <c r="Q65" s="26">
        <f t="shared" si="4"/>
        <v>17187551.520667501</v>
      </c>
      <c r="R65" s="23">
        <v>17187.551520667501</v>
      </c>
      <c r="S65" s="23" t="s">
        <v>115</v>
      </c>
      <c r="T65" s="23" t="s">
        <v>1916</v>
      </c>
      <c r="U65" s="78">
        <v>45076</v>
      </c>
      <c r="V65" s="19" t="b">
        <f>AND(NOT(ISNUMBER(VLOOKUP(A65,PETPELP_1Sem2021!A:A,1,FALSE))),L65="Estudo/Consolidação")</f>
        <v>0</v>
      </c>
      <c r="W65" s="54" t="str">
        <f>IF(ISNUMBER(VLOOKUP(A65,'Leilões 2021'!A:P,16,FALSE)),VLOOKUP(A65,'Leilões 2021'!A:P,16,FALSE),"")</f>
        <v/>
      </c>
      <c r="X65" s="53" t="str">
        <f>IF(ISNUMBER(VLOOKUP(A65,PETPELP_1Sem2021!A:K,9,FALSE)),VLOOKUP(A65,PETPELP_1Sem2021!A:K,9,FALSE),"")</f>
        <v/>
      </c>
      <c r="Y65" s="53" t="str">
        <f>IF(ISNUMBER(VLOOKUP(A65,'Resposta dos GETs'!A:B,2,FALSE)),VLOOKUP(A65,'Resposta dos GETs'!A:B,2,FALSE),"")</f>
        <v/>
      </c>
      <c r="Z65" s="19"/>
      <c r="AB65" s="53">
        <f t="shared" si="0"/>
        <v>2023</v>
      </c>
      <c r="AC65" s="53">
        <f t="shared" si="1"/>
        <v>2023</v>
      </c>
      <c r="AD65" s="53">
        <f t="shared" si="2"/>
        <v>2023</v>
      </c>
      <c r="AV65" s="19" t="str">
        <f t="shared" si="5"/>
        <v>DMSE-2023</v>
      </c>
      <c r="AW65" s="19" t="str">
        <f t="shared" si="6"/>
        <v>DMSE-2023</v>
      </c>
      <c r="AX65" s="19" t="str">
        <f t="shared" si="7"/>
        <v>DMSE-2023</v>
      </c>
      <c r="AY65" s="53" t="b">
        <f t="shared" si="8"/>
        <v>0</v>
      </c>
      <c r="AZ65" t="b">
        <f t="shared" si="9"/>
        <v>1</v>
      </c>
      <c r="BA65" t="b">
        <f>AND(AZ65,ISNUMBER(VLOOKUP(A65,'PDE 2030-ref'!A:L,1,FALSE)))</f>
        <v>1</v>
      </c>
      <c r="BB65" s="90" t="b">
        <f>AND(AZ65,NOT(ISNUMBER(VLOOKUP(A65,'PDE 2030-ref'!A:L,1,FALSE))))</f>
        <v>0</v>
      </c>
      <c r="BE65" t="str">
        <f t="shared" si="3"/>
        <v>21246438314504717187,5515206675T2019-08645076202320232023</v>
      </c>
      <c r="BM65" s="19">
        <f t="shared" si="10"/>
        <v>230</v>
      </c>
      <c r="BN65" s="19" t="str">
        <f t="shared" si="11"/>
        <v>Paraná</v>
      </c>
      <c r="BO65" s="19" t="str">
        <f>IF(AND(AC65&gt;=2022,AC65&lt;=2031),CONCATENATE(D65,"-",IF(D65="SECC LT",VLOOKUP(K65,Regiões!A:B,2,FALSE),VLOOKUP(I65,Regiões!A:B,2,FALSE))),"fora")</f>
        <v>LT-Sul</v>
      </c>
      <c r="BP65" s="19" t="str">
        <f t="shared" si="12"/>
        <v>LT-Sul-2023</v>
      </c>
      <c r="BQ65" s="19" t="str">
        <f t="shared" si="13"/>
        <v>LT-Sul-DMSE</v>
      </c>
      <c r="BR65" t="str">
        <f t="shared" si="14"/>
        <v>LT-Sul-DMSE-2023</v>
      </c>
      <c r="BS65" s="19">
        <f t="shared" si="15"/>
        <v>8593775.7603337504</v>
      </c>
      <c r="BT65" s="19">
        <f t="shared" si="16"/>
        <v>13.95</v>
      </c>
      <c r="BU65" s="19">
        <f t="shared" si="17"/>
        <v>0</v>
      </c>
      <c r="BV65" s="19" t="str">
        <f t="shared" si="18"/>
        <v>Paraná</v>
      </c>
      <c r="BW65" s="19" t="str">
        <f>IF(AND(AC65&gt;=2022,AC65&lt;=2031),IF(D65="LT",CONCATENATE(D65,"-",VLOOKUP(J65,Regiões!A:B,2,FALSE)),BO65),"fora")</f>
        <v>LT-Sul</v>
      </c>
      <c r="BX65" s="19" t="str">
        <f t="shared" si="19"/>
        <v>LT-Sul-2023</v>
      </c>
      <c r="BY65" s="19" t="str">
        <f t="shared" si="20"/>
        <v>LT-Sul-DMSE</v>
      </c>
      <c r="BZ65" t="str">
        <f t="shared" si="21"/>
        <v>LT-Sul-DMSE-2023</v>
      </c>
      <c r="CA65" s="19">
        <f t="shared" si="22"/>
        <v>8593775.7603337504</v>
      </c>
      <c r="CB65" s="19">
        <f t="shared" si="23"/>
        <v>13.95</v>
      </c>
      <c r="CC65" s="19">
        <f t="shared" si="24"/>
        <v>0</v>
      </c>
      <c r="CE65" s="3"/>
      <c r="CF65" s="9">
        <v>2022</v>
      </c>
      <c r="CG65" s="9">
        <f t="shared" ref="CG65" si="111">CF65+1</f>
        <v>2023</v>
      </c>
      <c r="CH65" s="9">
        <f t="shared" ref="CH65" si="112">CG65+1</f>
        <v>2024</v>
      </c>
      <c r="CI65" s="9">
        <f t="shared" ref="CI65" si="113">CH65+1</f>
        <v>2025</v>
      </c>
      <c r="CJ65" s="9">
        <f t="shared" ref="CJ65" si="114">CI65+1</f>
        <v>2026</v>
      </c>
      <c r="CK65" s="9">
        <f t="shared" ref="CK65" si="115">CJ65+1</f>
        <v>2027</v>
      </c>
      <c r="CL65" s="9">
        <f t="shared" ref="CL65" si="116">CK65+1</f>
        <v>2028</v>
      </c>
      <c r="CM65" s="9">
        <f t="shared" ref="CM65" si="117">CL65+1</f>
        <v>2029</v>
      </c>
      <c r="CN65" s="9">
        <f t="shared" ref="CN65" si="118">CM65+1</f>
        <v>2030</v>
      </c>
      <c r="CO65" s="9">
        <f t="shared" ref="CO65" si="119">CN65+1</f>
        <v>2031</v>
      </c>
    </row>
    <row r="66" spans="1:93" x14ac:dyDescent="0.25">
      <c r="A66" s="73">
        <v>20396</v>
      </c>
      <c r="B66" s="26" t="s">
        <v>33</v>
      </c>
      <c r="C66" s="26" t="s">
        <v>335</v>
      </c>
      <c r="D66" s="26" t="s">
        <v>63</v>
      </c>
      <c r="E66" s="26" t="s">
        <v>16</v>
      </c>
      <c r="F66" s="26" t="s">
        <v>336</v>
      </c>
      <c r="G66" s="26" t="s">
        <v>337</v>
      </c>
      <c r="H66" s="26" t="s">
        <v>4048</v>
      </c>
      <c r="I66" s="26" t="s">
        <v>1501</v>
      </c>
      <c r="J66" s="26" t="s">
        <v>1498</v>
      </c>
      <c r="K66" s="26" t="s">
        <v>1501</v>
      </c>
      <c r="L66" s="26" t="s">
        <v>19</v>
      </c>
      <c r="M66" s="74">
        <v>44927</v>
      </c>
      <c r="N66" s="74">
        <v>44986</v>
      </c>
      <c r="O66" s="26">
        <v>6</v>
      </c>
      <c r="P66" s="26">
        <v>0</v>
      </c>
      <c r="Q66" s="26">
        <f t="shared" si="4"/>
        <v>55560771.108709306</v>
      </c>
      <c r="R66" s="26">
        <v>55560.771108709305</v>
      </c>
      <c r="S66" s="26" t="s">
        <v>25</v>
      </c>
      <c r="T66" s="26" t="s">
        <v>1959</v>
      </c>
      <c r="U66" s="75">
        <v>44998</v>
      </c>
      <c r="V66" s="19" t="b">
        <f>AND(NOT(ISNUMBER(VLOOKUP(A66,PETPELP_1Sem2021!A:A,1,FALSE))),L66="Estudo/Consolidação")</f>
        <v>0</v>
      </c>
      <c r="W66" s="54" t="str">
        <f>IF(ISNUMBER(VLOOKUP(A66,'Leilões 2021'!A:P,16,FALSE)),VLOOKUP(A66,'Leilões 2021'!A:P,16,FALSE),"")</f>
        <v/>
      </c>
      <c r="X66" s="53" t="str">
        <f>IF(ISNUMBER(VLOOKUP(A66,PETPELP_1Sem2021!A:K,9,FALSE)),VLOOKUP(A66,PETPELP_1Sem2021!A:K,9,FALSE),"")</f>
        <v/>
      </c>
      <c r="Y66" s="53" t="str">
        <f>IF(ISNUMBER(VLOOKUP(A66,'Resposta dos GETs'!A:B,2,FALSE)),VLOOKUP(A66,'Resposta dos GETs'!A:B,2,FALSE),"")</f>
        <v/>
      </c>
      <c r="Z66" s="19"/>
      <c r="AB66" s="53">
        <f t="shared" ref="AB66:AB129" si="120">IF(ISNUMBER(U66),YEAR(U66),IF(ISNUMBER(W66),YEAR(W66),IF(L66="Estudo/Consolidação",YEAR(N66),AC66)))</f>
        <v>2023</v>
      </c>
      <c r="AC66" s="53">
        <f t="shared" ref="AC66:AC129" si="121">IF(ISNUMBER(U66),YEAR(U66),IF(ISNUMBER(W66),YEAR(W66),IF(ISNUMBER(Y66),Y66,IF(ISNUMBER(X66),X66,YEAR(N66)))))</f>
        <v>2023</v>
      </c>
      <c r="AD66" s="53">
        <f t="shared" ref="AD66:AD129" si="122">IF(ISNUMBER(U66),YEAR(U66),IF(L66="Estudo/Consolidação",9999,AC66))</f>
        <v>2023</v>
      </c>
      <c r="AV66" s="19" t="str">
        <f t="shared" si="5"/>
        <v>DMSE-2023</v>
      </c>
      <c r="AW66" s="19" t="str">
        <f t="shared" si="6"/>
        <v>DMSE-2023</v>
      </c>
      <c r="AX66" s="19" t="str">
        <f t="shared" si="7"/>
        <v>DMSE-2023</v>
      </c>
      <c r="AY66" s="53" t="b">
        <f t="shared" si="8"/>
        <v>0</v>
      </c>
      <c r="AZ66" t="b">
        <f t="shared" si="9"/>
        <v>1</v>
      </c>
      <c r="BA66" t="b">
        <f>AND(AZ66,ISNUMBER(VLOOKUP(A66,'PDE 2030-ref'!A:L,1,FALSE)))</f>
        <v>1</v>
      </c>
      <c r="BB66" s="90" t="b">
        <f>AND(AZ66,NOT(ISNUMBER(VLOOKUP(A66,'PDE 2030-ref'!A:L,1,FALSE))))</f>
        <v>0</v>
      </c>
      <c r="BE66" t="str">
        <f t="shared" ref="BE66:BE129" si="123">CONCATENATE(A66,M66,N66,R66,T66,U66,AB66,AC66,AD66)</f>
        <v>20396449274498655560,7711087093T2019-08844998202320232023</v>
      </c>
      <c r="BM66" s="19">
        <f t="shared" si="10"/>
        <v>500</v>
      </c>
      <c r="BN66" s="19" t="str">
        <f t="shared" si="11"/>
        <v>Ceará</v>
      </c>
      <c r="BO66" s="19" t="str">
        <f>IF(AND(AC66&gt;=2022,AC66&lt;=2031),CONCATENATE(D66,"-",IF(D66="SECC LT",VLOOKUP(K66,Regiões!A:B,2,FALSE),VLOOKUP(I66,Regiões!A:B,2,FALSE))),"fora")</f>
        <v>SECC LT-Nordeste</v>
      </c>
      <c r="BP66" s="19" t="str">
        <f t="shared" si="12"/>
        <v>SECC LT-Nordeste-2023</v>
      </c>
      <c r="BQ66" s="19" t="str">
        <f t="shared" si="13"/>
        <v>SECC LT-Nordeste-DMSE</v>
      </c>
      <c r="BR66" t="str">
        <f t="shared" si="14"/>
        <v>SECC LT-Nordeste-DMSE-2023</v>
      </c>
      <c r="BS66" s="19">
        <f t="shared" si="15"/>
        <v>27780385.554354653</v>
      </c>
      <c r="BT66" s="19">
        <f t="shared" si="16"/>
        <v>3</v>
      </c>
      <c r="BU66" s="19">
        <f t="shared" si="17"/>
        <v>0</v>
      </c>
      <c r="BV66" s="19" t="str">
        <f t="shared" si="18"/>
        <v>Ceará</v>
      </c>
      <c r="BW66" s="19" t="str">
        <f>IF(AND(AC66&gt;=2022,AC66&lt;=2031),IF(D66="LT",CONCATENATE(D66,"-",VLOOKUP(J66,Regiões!A:B,2,FALSE)),BO66),"fora")</f>
        <v>SECC LT-Nordeste</v>
      </c>
      <c r="BX66" s="19" t="str">
        <f t="shared" si="19"/>
        <v>SECC LT-Nordeste-2023</v>
      </c>
      <c r="BY66" s="19" t="str">
        <f t="shared" si="20"/>
        <v>SECC LT-Nordeste-DMSE</v>
      </c>
      <c r="BZ66" t="str">
        <f t="shared" si="21"/>
        <v>SECC LT-Nordeste-DMSE-2023</v>
      </c>
      <c r="CA66" s="19">
        <f t="shared" si="22"/>
        <v>27780385.554354653</v>
      </c>
      <c r="CB66" s="19">
        <f t="shared" si="23"/>
        <v>3</v>
      </c>
      <c r="CC66" s="19">
        <f t="shared" si="24"/>
        <v>0</v>
      </c>
      <c r="CE66" s="9" t="s">
        <v>4049</v>
      </c>
      <c r="CF66" s="130">
        <f t="shared" ref="CF66:CO69" si="124">SUMIF($BR:$BR,CONCATENATE("SE","-",$CE66,"-","Estudo/Consolidação","-",CF$65),$BU:$BU)+SUMIF($BZ:$BZ,CONCATENATE("SE","-",$CE66,"-","Estudo/Consolidação","-",CF$65),$CC:$CC)</f>
        <v>0</v>
      </c>
      <c r="CG66" s="130">
        <f t="shared" si="124"/>
        <v>0</v>
      </c>
      <c r="CH66" s="130">
        <f t="shared" si="124"/>
        <v>4769.88</v>
      </c>
      <c r="CI66" s="130">
        <f t="shared" si="124"/>
        <v>624.99</v>
      </c>
      <c r="CJ66" s="130">
        <f t="shared" si="124"/>
        <v>4177.99</v>
      </c>
      <c r="CK66" s="130">
        <f t="shared" si="124"/>
        <v>4500.01</v>
      </c>
      <c r="CL66" s="130">
        <f t="shared" si="124"/>
        <v>300</v>
      </c>
      <c r="CM66" s="130">
        <f t="shared" si="124"/>
        <v>5150</v>
      </c>
      <c r="CN66" s="130">
        <f t="shared" si="124"/>
        <v>3897.99</v>
      </c>
      <c r="CO66" s="130">
        <f t="shared" si="124"/>
        <v>3900</v>
      </c>
    </row>
    <row r="67" spans="1:93" x14ac:dyDescent="0.25">
      <c r="A67" s="76">
        <v>20397</v>
      </c>
      <c r="B67" s="23" t="s">
        <v>33</v>
      </c>
      <c r="C67" s="23" t="s">
        <v>335</v>
      </c>
      <c r="D67" s="23" t="s">
        <v>63</v>
      </c>
      <c r="E67" s="23" t="s">
        <v>16</v>
      </c>
      <c r="F67" s="23" t="s">
        <v>341</v>
      </c>
      <c r="G67" s="23" t="s">
        <v>342</v>
      </c>
      <c r="H67" s="23" t="s">
        <v>4048</v>
      </c>
      <c r="I67" s="23" t="s">
        <v>1501</v>
      </c>
      <c r="J67" s="23" t="s">
        <v>1482</v>
      </c>
      <c r="K67" s="23" t="s">
        <v>1501</v>
      </c>
      <c r="L67" s="23" t="s">
        <v>19</v>
      </c>
      <c r="M67" s="77">
        <v>44927</v>
      </c>
      <c r="N67" s="77">
        <v>45047</v>
      </c>
      <c r="O67" s="23">
        <v>1</v>
      </c>
      <c r="P67" s="26">
        <v>0</v>
      </c>
      <c r="Q67" s="26">
        <f t="shared" ref="Q67:Q130" si="125">R67*1000</f>
        <v>43896058.645565711</v>
      </c>
      <c r="R67" s="23">
        <v>43896.05864556571</v>
      </c>
      <c r="S67" s="23" t="s">
        <v>25</v>
      </c>
      <c r="T67" s="23" t="s">
        <v>1961</v>
      </c>
      <c r="U67" s="78">
        <v>45050</v>
      </c>
      <c r="V67" s="19" t="b">
        <f>AND(NOT(ISNUMBER(VLOOKUP(A67,PETPELP_1Sem2021!A:A,1,FALSE))),L67="Estudo/Consolidação")</f>
        <v>0</v>
      </c>
      <c r="W67" s="54" t="str">
        <f>IF(ISNUMBER(VLOOKUP(A67,'Leilões 2021'!A:P,16,FALSE)),VLOOKUP(A67,'Leilões 2021'!A:P,16,FALSE),"")</f>
        <v/>
      </c>
      <c r="X67" s="53" t="str">
        <f>IF(ISNUMBER(VLOOKUP(A67,PETPELP_1Sem2021!A:K,9,FALSE)),VLOOKUP(A67,PETPELP_1Sem2021!A:K,9,FALSE),"")</f>
        <v/>
      </c>
      <c r="Y67" s="53" t="str">
        <f>IF(ISNUMBER(VLOOKUP(A67,'Resposta dos GETs'!A:B,2,FALSE)),VLOOKUP(A67,'Resposta dos GETs'!A:B,2,FALSE),"")</f>
        <v/>
      </c>
      <c r="Z67" s="19"/>
      <c r="AB67" s="53">
        <f t="shared" si="120"/>
        <v>2023</v>
      </c>
      <c r="AC67" s="53">
        <f t="shared" si="121"/>
        <v>2023</v>
      </c>
      <c r="AD67" s="53">
        <f t="shared" si="122"/>
        <v>2023</v>
      </c>
      <c r="AV67" s="19" t="str">
        <f t="shared" ref="AV67:AV130" si="126">CONCATENATE($L67,"-",AB67)</f>
        <v>DMSE-2023</v>
      </c>
      <c r="AW67" s="19" t="str">
        <f t="shared" ref="AW67:AW130" si="127">CONCATENATE($L67,"-",AC67)</f>
        <v>DMSE-2023</v>
      </c>
      <c r="AX67" s="19" t="str">
        <f t="shared" ref="AX67:AX130" si="128">CONCATENATE($L67,"-",AD67)</f>
        <v>DMSE-2023</v>
      </c>
      <c r="AY67" s="53" t="b">
        <f t="shared" ref="AY67:AY130" si="129">AC67&lt;2022</f>
        <v>0</v>
      </c>
      <c r="AZ67" t="b">
        <f t="shared" ref="AZ67:AZ130" si="130">AND(AC67&gt;=2022,AC67&lt;=2031)</f>
        <v>1</v>
      </c>
      <c r="BA67" t="b">
        <f>AND(AZ67,ISNUMBER(VLOOKUP(A67,'PDE 2030-ref'!A:L,1,FALSE)))</f>
        <v>1</v>
      </c>
      <c r="BB67" s="90" t="b">
        <f>AND(AZ67,NOT(ISNUMBER(VLOOKUP(A67,'PDE 2030-ref'!A:L,1,FALSE))))</f>
        <v>0</v>
      </c>
      <c r="BE67" t="str">
        <f t="shared" si="123"/>
        <v>20397449274504743896,0586455657T2019-09045050202320232023</v>
      </c>
      <c r="BM67" s="19">
        <f t="shared" ref="BM67:BM130" si="131">VALUE(IF(D67="SECC LT",RIGHT(LEFT(F67,11),3),RIGHT(LEFT(F67,6),3)))</f>
        <v>500</v>
      </c>
      <c r="BN67" s="19" t="str">
        <f t="shared" ref="BN67:BN130" si="132">IF(D67="SECC LT",K67,I67)</f>
        <v>Ceará</v>
      </c>
      <c r="BO67" s="19" t="str">
        <f>IF(AND(AC67&gt;=2022,AC67&lt;=2031),CONCATENATE(D67,"-",IF(D67="SECC LT",VLOOKUP(K67,Regiões!A:B,2,FALSE),VLOOKUP(I67,Regiões!A:B,2,FALSE))),"fora")</f>
        <v>SECC LT-Nordeste</v>
      </c>
      <c r="BP67" s="19" t="str">
        <f t="shared" ref="BP67:BP130" si="133">CONCATENATE(BO67,"-",AC67)</f>
        <v>SECC LT-Nordeste-2023</v>
      </c>
      <c r="BQ67" s="19" t="str">
        <f t="shared" ref="BQ67:BQ130" si="134">CONCATENATE(BO67,"-",L67)</f>
        <v>SECC LT-Nordeste-DMSE</v>
      </c>
      <c r="BR67" t="str">
        <f t="shared" ref="BR67:BR130" si="135">CONCATENATE(BQ67,"-",AC67)</f>
        <v>SECC LT-Nordeste-DMSE-2023</v>
      </c>
      <c r="BS67" s="19">
        <f t="shared" ref="BS67:BS130" si="136">Q67/2</f>
        <v>21948029.322782855</v>
      </c>
      <c r="BT67" s="19">
        <f t="shared" ref="BT67:BT130" si="137">O67/2</f>
        <v>0.5</v>
      </c>
      <c r="BU67" s="19">
        <f t="shared" ref="BU67:BU130" si="138">P67/2</f>
        <v>0</v>
      </c>
      <c r="BV67" s="19" t="str">
        <f t="shared" ref="BV67:BV130" si="139">IF(D67="LT",J67,BN67)</f>
        <v>Ceará</v>
      </c>
      <c r="BW67" s="19" t="str">
        <f>IF(AND(AC67&gt;=2022,AC67&lt;=2031),IF(D67="LT",CONCATENATE(D67,"-",VLOOKUP(J67,Regiões!A:B,2,FALSE)),BO67),"fora")</f>
        <v>SECC LT-Nordeste</v>
      </c>
      <c r="BX67" s="19" t="str">
        <f t="shared" ref="BX67:BX130" si="140">CONCATENATE(BW67,"-",AC67)</f>
        <v>SECC LT-Nordeste-2023</v>
      </c>
      <c r="BY67" s="19" t="str">
        <f t="shared" ref="BY67:BY130" si="141">CONCATENATE(BW67,"-",L67)</f>
        <v>SECC LT-Nordeste-DMSE</v>
      </c>
      <c r="BZ67" t="str">
        <f t="shared" ref="BZ67:BZ130" si="142">CONCATENATE(BY67,"-",AC67)</f>
        <v>SECC LT-Nordeste-DMSE-2023</v>
      </c>
      <c r="CA67" s="19">
        <f t="shared" ref="CA67:CA130" si="143">Q67/2</f>
        <v>21948029.322782855</v>
      </c>
      <c r="CB67" s="19">
        <f t="shared" ref="CB67:CB130" si="144">O67/2</f>
        <v>0.5</v>
      </c>
      <c r="CC67" s="19">
        <f t="shared" ref="CC67:CC130" si="145">P67/2</f>
        <v>0</v>
      </c>
      <c r="CE67" s="9" t="s">
        <v>4051</v>
      </c>
      <c r="CF67" s="130">
        <f t="shared" si="124"/>
        <v>0</v>
      </c>
      <c r="CG67" s="130">
        <f t="shared" si="124"/>
        <v>0</v>
      </c>
      <c r="CH67" s="130">
        <f t="shared" si="124"/>
        <v>5016</v>
      </c>
      <c r="CI67" s="130">
        <f t="shared" si="124"/>
        <v>50</v>
      </c>
      <c r="CJ67" s="130">
        <f t="shared" si="124"/>
        <v>0</v>
      </c>
      <c r="CK67" s="130">
        <f t="shared" si="124"/>
        <v>1100</v>
      </c>
      <c r="CL67" s="130">
        <f t="shared" si="124"/>
        <v>150</v>
      </c>
      <c r="CM67" s="130">
        <f t="shared" si="124"/>
        <v>465</v>
      </c>
      <c r="CN67" s="130">
        <f t="shared" si="124"/>
        <v>3116</v>
      </c>
      <c r="CO67" s="130">
        <f t="shared" si="124"/>
        <v>1764.99</v>
      </c>
    </row>
    <row r="68" spans="1:93" x14ac:dyDescent="0.25">
      <c r="A68" s="73">
        <v>21862</v>
      </c>
      <c r="B68" s="26" t="s">
        <v>13</v>
      </c>
      <c r="C68" s="26" t="s">
        <v>345</v>
      </c>
      <c r="D68" s="26" t="s">
        <v>22</v>
      </c>
      <c r="E68" s="26" t="s">
        <v>23</v>
      </c>
      <c r="F68" s="26" t="s">
        <v>346</v>
      </c>
      <c r="G68" s="26" t="s">
        <v>347</v>
      </c>
      <c r="H68" s="26" t="s">
        <v>4052</v>
      </c>
      <c r="I68" s="26" t="s">
        <v>1472</v>
      </c>
      <c r="J68" s="26" t="s">
        <v>20</v>
      </c>
      <c r="K68" s="26" t="s">
        <v>20</v>
      </c>
      <c r="L68" s="26" t="s">
        <v>19</v>
      </c>
      <c r="M68" s="74">
        <v>44562</v>
      </c>
      <c r="N68" s="74">
        <v>45017</v>
      </c>
      <c r="O68" s="23">
        <v>0</v>
      </c>
      <c r="P68" s="26">
        <v>150</v>
      </c>
      <c r="Q68" s="26">
        <f t="shared" si="125"/>
        <v>48320959.692983776</v>
      </c>
      <c r="R68" s="26">
        <v>48320.959692983779</v>
      </c>
      <c r="S68" s="26" t="s">
        <v>25</v>
      </c>
      <c r="T68" s="26" t="s">
        <v>1963</v>
      </c>
      <c r="U68" s="75">
        <v>45031</v>
      </c>
      <c r="V68" s="19" t="b">
        <f>AND(NOT(ISNUMBER(VLOOKUP(A68,PETPELP_1Sem2021!A:A,1,FALSE))),L68="Estudo/Consolidação")</f>
        <v>0</v>
      </c>
      <c r="W68" s="54" t="str">
        <f>IF(ISNUMBER(VLOOKUP(A68,'Leilões 2021'!A:P,16,FALSE)),VLOOKUP(A68,'Leilões 2021'!A:P,16,FALSE),"")</f>
        <v/>
      </c>
      <c r="X68" s="53" t="str">
        <f>IF(ISNUMBER(VLOOKUP(A68,PETPELP_1Sem2021!A:K,9,FALSE)),VLOOKUP(A68,PETPELP_1Sem2021!A:K,9,FALSE),"")</f>
        <v/>
      </c>
      <c r="Y68" s="53" t="str">
        <f>IF(ISNUMBER(VLOOKUP(A68,'Resposta dos GETs'!A:B,2,FALSE)),VLOOKUP(A68,'Resposta dos GETs'!A:B,2,FALSE),"")</f>
        <v/>
      </c>
      <c r="Z68" s="19"/>
      <c r="AB68" s="53">
        <f t="shared" si="120"/>
        <v>2023</v>
      </c>
      <c r="AC68" s="53">
        <f t="shared" si="121"/>
        <v>2023</v>
      </c>
      <c r="AD68" s="53">
        <f t="shared" si="122"/>
        <v>2023</v>
      </c>
      <c r="AV68" s="19" t="str">
        <f t="shared" si="126"/>
        <v>DMSE-2023</v>
      </c>
      <c r="AW68" s="19" t="str">
        <f t="shared" si="127"/>
        <v>DMSE-2023</v>
      </c>
      <c r="AX68" s="19" t="str">
        <f t="shared" si="128"/>
        <v>DMSE-2023</v>
      </c>
      <c r="AY68" s="53" t="b">
        <f t="shared" si="129"/>
        <v>0</v>
      </c>
      <c r="AZ68" t="b">
        <f t="shared" si="130"/>
        <v>1</v>
      </c>
      <c r="BA68" t="b">
        <f>AND(AZ68,ISNUMBER(VLOOKUP(A68,'PDE 2030-ref'!A:L,1,FALSE)))</f>
        <v>1</v>
      </c>
      <c r="BB68" s="90" t="b">
        <f>AND(AZ68,NOT(ISNUMBER(VLOOKUP(A68,'PDE 2030-ref'!A:L,1,FALSE))))</f>
        <v>0</v>
      </c>
      <c r="BE68" t="str">
        <f t="shared" si="123"/>
        <v>21862445624501748320,9596929838T2020-00345031202320232023</v>
      </c>
      <c r="BM68" s="19">
        <f t="shared" si="131"/>
        <v>345</v>
      </c>
      <c r="BN68" s="19" t="str">
        <f t="shared" si="132"/>
        <v>Minas Gerais</v>
      </c>
      <c r="BO68" s="19" t="str">
        <f>IF(AND(AC68&gt;=2022,AC68&lt;=2031),CONCATENATE(D68,"-",IF(D68="SECC LT",VLOOKUP(K68,Regiões!A:B,2,FALSE),VLOOKUP(I68,Regiões!A:B,2,FALSE))),"fora")</f>
        <v>SE-Sudeste/CO</v>
      </c>
      <c r="BP68" s="19" t="str">
        <f t="shared" si="133"/>
        <v>SE-Sudeste/CO-2023</v>
      </c>
      <c r="BQ68" s="19" t="str">
        <f t="shared" si="134"/>
        <v>SE-Sudeste/CO-DMSE</v>
      </c>
      <c r="BR68" t="str">
        <f t="shared" si="135"/>
        <v>SE-Sudeste/CO-DMSE-2023</v>
      </c>
      <c r="BS68" s="19">
        <f t="shared" si="136"/>
        <v>24160479.846491888</v>
      </c>
      <c r="BT68" s="19">
        <f t="shared" si="137"/>
        <v>0</v>
      </c>
      <c r="BU68" s="19">
        <f t="shared" si="138"/>
        <v>75</v>
      </c>
      <c r="BV68" s="19" t="str">
        <f t="shared" si="139"/>
        <v>Minas Gerais</v>
      </c>
      <c r="BW68" s="19" t="str">
        <f>IF(AND(AC68&gt;=2022,AC68&lt;=2031),IF(D68="LT",CONCATENATE(D68,"-",VLOOKUP(J68,Regiões!A:B,2,FALSE)),BO68),"fora")</f>
        <v>SE-Sudeste/CO</v>
      </c>
      <c r="BX68" s="19" t="str">
        <f t="shared" si="140"/>
        <v>SE-Sudeste/CO-2023</v>
      </c>
      <c r="BY68" s="19" t="str">
        <f t="shared" si="141"/>
        <v>SE-Sudeste/CO-DMSE</v>
      </c>
      <c r="BZ68" t="str">
        <f t="shared" si="142"/>
        <v>SE-Sudeste/CO-DMSE-2023</v>
      </c>
      <c r="CA68" s="19">
        <f t="shared" si="143"/>
        <v>24160479.846491888</v>
      </c>
      <c r="CB68" s="19">
        <f t="shared" si="144"/>
        <v>0</v>
      </c>
      <c r="CC68" s="19">
        <f t="shared" si="145"/>
        <v>75</v>
      </c>
      <c r="CE68" s="9" t="s">
        <v>4047</v>
      </c>
      <c r="CF68" s="130">
        <f t="shared" si="124"/>
        <v>0</v>
      </c>
      <c r="CG68" s="130">
        <f t="shared" si="124"/>
        <v>0</v>
      </c>
      <c r="CH68" s="130">
        <f t="shared" si="124"/>
        <v>0</v>
      </c>
      <c r="CI68" s="130">
        <f t="shared" si="124"/>
        <v>450</v>
      </c>
      <c r="CJ68" s="130">
        <f t="shared" si="124"/>
        <v>2565</v>
      </c>
      <c r="CK68" s="130">
        <f t="shared" si="124"/>
        <v>2800</v>
      </c>
      <c r="CL68" s="130">
        <f t="shared" si="124"/>
        <v>600</v>
      </c>
      <c r="CM68" s="130">
        <f t="shared" si="124"/>
        <v>0</v>
      </c>
      <c r="CN68" s="130">
        <f t="shared" si="124"/>
        <v>1650</v>
      </c>
      <c r="CO68" s="130">
        <f t="shared" si="124"/>
        <v>500</v>
      </c>
    </row>
    <row r="69" spans="1:93" x14ac:dyDescent="0.25">
      <c r="A69" s="76">
        <v>19695</v>
      </c>
      <c r="B69" s="23" t="s">
        <v>13</v>
      </c>
      <c r="C69" s="23" t="s">
        <v>58</v>
      </c>
      <c r="D69" s="23" t="s">
        <v>15</v>
      </c>
      <c r="E69" s="23" t="s">
        <v>16</v>
      </c>
      <c r="F69" s="23" t="s">
        <v>59</v>
      </c>
      <c r="G69" s="23" t="s">
        <v>60</v>
      </c>
      <c r="H69" s="23" t="s">
        <v>4052</v>
      </c>
      <c r="I69" s="23" t="s">
        <v>1460</v>
      </c>
      <c r="J69" s="23" t="s">
        <v>1460</v>
      </c>
      <c r="K69" s="23" t="s">
        <v>20</v>
      </c>
      <c r="L69" s="23" t="s">
        <v>19</v>
      </c>
      <c r="M69" s="77">
        <v>43466</v>
      </c>
      <c r="N69" s="77">
        <v>44743</v>
      </c>
      <c r="O69" s="23">
        <v>16</v>
      </c>
      <c r="P69" s="26">
        <v>0</v>
      </c>
      <c r="Q69" s="26">
        <f t="shared" si="125"/>
        <v>54813195.820123643</v>
      </c>
      <c r="R69" s="23">
        <v>54813.195820123641</v>
      </c>
      <c r="S69" s="23" t="s">
        <v>21</v>
      </c>
      <c r="T69" s="23" t="s">
        <v>1902</v>
      </c>
      <c r="U69" s="78">
        <v>44763</v>
      </c>
      <c r="V69" s="19" t="b">
        <f>AND(NOT(ISNUMBER(VLOOKUP(A69,PETPELP_1Sem2021!A:A,1,FALSE))),L69="Estudo/Consolidação")</f>
        <v>0</v>
      </c>
      <c r="W69" s="54" t="str">
        <f>IF(ISNUMBER(VLOOKUP(A69,'Leilões 2021'!A:P,16,FALSE)),VLOOKUP(A69,'Leilões 2021'!A:P,16,FALSE),"")</f>
        <v/>
      </c>
      <c r="X69" s="53" t="str">
        <f>IF(ISNUMBER(VLOOKUP(A69,PETPELP_1Sem2021!A:K,9,FALSE)),VLOOKUP(A69,PETPELP_1Sem2021!A:K,9,FALSE),"")</f>
        <v/>
      </c>
      <c r="Y69" s="53" t="str">
        <f>IF(ISNUMBER(VLOOKUP(A69,'Resposta dos GETs'!A:B,2,FALSE)),VLOOKUP(A69,'Resposta dos GETs'!A:B,2,FALSE),"")</f>
        <v/>
      </c>
      <c r="Z69" s="19"/>
      <c r="AB69" s="53">
        <f t="shared" si="120"/>
        <v>2022</v>
      </c>
      <c r="AC69" s="53">
        <f t="shared" si="121"/>
        <v>2022</v>
      </c>
      <c r="AD69" s="53">
        <f t="shared" si="122"/>
        <v>2022</v>
      </c>
      <c r="AV69" s="19" t="str">
        <f t="shared" si="126"/>
        <v>DMSE-2022</v>
      </c>
      <c r="AW69" s="19" t="str">
        <f t="shared" si="127"/>
        <v>DMSE-2022</v>
      </c>
      <c r="AX69" s="19" t="str">
        <f t="shared" si="128"/>
        <v>DMSE-2022</v>
      </c>
      <c r="AY69" s="53" t="b">
        <f t="shared" si="129"/>
        <v>0</v>
      </c>
      <c r="AZ69" t="b">
        <f t="shared" si="130"/>
        <v>1</v>
      </c>
      <c r="BA69" t="b">
        <f>AND(AZ69,ISNUMBER(VLOOKUP(A69,'PDE 2030-ref'!A:L,1,FALSE)))</f>
        <v>1</v>
      </c>
      <c r="BB69" s="90" t="b">
        <f>AND(AZ69,NOT(ISNUMBER(VLOOKUP(A69,'PDE 2030-ref'!A:L,1,FALSE))))</f>
        <v>0</v>
      </c>
      <c r="BE69" t="str">
        <f t="shared" si="123"/>
        <v>19695434664474354813,1958201236T2018-06844763202220222022</v>
      </c>
      <c r="BM69" s="19">
        <f t="shared" si="131"/>
        <v>345</v>
      </c>
      <c r="BN69" s="19" t="str">
        <f t="shared" si="132"/>
        <v>Rio de Janeiro</v>
      </c>
      <c r="BO69" s="19" t="str">
        <f>IF(AND(AC69&gt;=2022,AC69&lt;=2031),CONCATENATE(D69,"-",IF(D69="SECC LT",VLOOKUP(K69,Regiões!A:B,2,FALSE),VLOOKUP(I69,Regiões!A:B,2,FALSE))),"fora")</f>
        <v>LT-Sudeste/CO</v>
      </c>
      <c r="BP69" s="19" t="str">
        <f t="shared" si="133"/>
        <v>LT-Sudeste/CO-2022</v>
      </c>
      <c r="BQ69" s="19" t="str">
        <f t="shared" si="134"/>
        <v>LT-Sudeste/CO-DMSE</v>
      </c>
      <c r="BR69" t="str">
        <f t="shared" si="135"/>
        <v>LT-Sudeste/CO-DMSE-2022</v>
      </c>
      <c r="BS69" s="19">
        <f t="shared" si="136"/>
        <v>27406597.910061821</v>
      </c>
      <c r="BT69" s="19">
        <f t="shared" si="137"/>
        <v>8</v>
      </c>
      <c r="BU69" s="19">
        <f t="shared" si="138"/>
        <v>0</v>
      </c>
      <c r="BV69" s="19" t="str">
        <f t="shared" si="139"/>
        <v>Rio de Janeiro</v>
      </c>
      <c r="BW69" s="19" t="str">
        <f>IF(AND(AC69&gt;=2022,AC69&lt;=2031),IF(D69="LT",CONCATENATE(D69,"-",VLOOKUP(J69,Regiões!A:B,2,FALSE)),BO69),"fora")</f>
        <v>LT-Sudeste/CO</v>
      </c>
      <c r="BX69" s="19" t="str">
        <f t="shared" si="140"/>
        <v>LT-Sudeste/CO-2022</v>
      </c>
      <c r="BY69" s="19" t="str">
        <f t="shared" si="141"/>
        <v>LT-Sudeste/CO-DMSE</v>
      </c>
      <c r="BZ69" t="str">
        <f t="shared" si="142"/>
        <v>LT-Sudeste/CO-DMSE-2022</v>
      </c>
      <c r="CA69" s="19">
        <f t="shared" si="143"/>
        <v>27406597.910061821</v>
      </c>
      <c r="CB69" s="19">
        <f t="shared" si="144"/>
        <v>8</v>
      </c>
      <c r="CC69" s="19">
        <f t="shared" si="145"/>
        <v>0</v>
      </c>
      <c r="CE69" s="9" t="s">
        <v>4048</v>
      </c>
      <c r="CF69" s="130">
        <f t="shared" si="124"/>
        <v>0</v>
      </c>
      <c r="CG69" s="130">
        <f t="shared" si="124"/>
        <v>0</v>
      </c>
      <c r="CH69" s="130">
        <f t="shared" si="124"/>
        <v>99</v>
      </c>
      <c r="CI69" s="130">
        <f t="shared" si="124"/>
        <v>1950</v>
      </c>
      <c r="CJ69" s="130">
        <f t="shared" si="124"/>
        <v>4050</v>
      </c>
      <c r="CK69" s="130">
        <f t="shared" si="124"/>
        <v>3250</v>
      </c>
      <c r="CL69" s="130">
        <f t="shared" si="124"/>
        <v>250</v>
      </c>
      <c r="CM69" s="130">
        <f t="shared" si="124"/>
        <v>250</v>
      </c>
      <c r="CN69" s="130">
        <f t="shared" si="124"/>
        <v>1380</v>
      </c>
      <c r="CO69" s="130">
        <f t="shared" si="124"/>
        <v>0</v>
      </c>
    </row>
    <row r="70" spans="1:93" x14ac:dyDescent="0.25">
      <c r="A70" s="73">
        <v>19693</v>
      </c>
      <c r="B70" s="26" t="s">
        <v>13</v>
      </c>
      <c r="C70" s="26" t="s">
        <v>58</v>
      </c>
      <c r="D70" s="26" t="s">
        <v>22</v>
      </c>
      <c r="E70" s="26" t="s">
        <v>16</v>
      </c>
      <c r="F70" s="26" t="s">
        <v>61</v>
      </c>
      <c r="G70" s="26" t="s">
        <v>62</v>
      </c>
      <c r="H70" s="26" t="s">
        <v>4052</v>
      </c>
      <c r="I70" s="26" t="s">
        <v>1460</v>
      </c>
      <c r="J70" s="26" t="s">
        <v>20</v>
      </c>
      <c r="K70" s="26" t="s">
        <v>20</v>
      </c>
      <c r="L70" s="26" t="s">
        <v>19</v>
      </c>
      <c r="M70" s="74">
        <v>43466</v>
      </c>
      <c r="N70" s="74">
        <v>44743</v>
      </c>
      <c r="O70" s="23">
        <v>0</v>
      </c>
      <c r="P70" s="26">
        <v>1199.97</v>
      </c>
      <c r="Q70" s="26">
        <f t="shared" si="125"/>
        <v>199268577.31951314</v>
      </c>
      <c r="R70" s="26">
        <v>199268.57731951313</v>
      </c>
      <c r="S70" s="26" t="s">
        <v>21</v>
      </c>
      <c r="T70" s="26" t="s">
        <v>1902</v>
      </c>
      <c r="U70" s="75">
        <v>44763</v>
      </c>
      <c r="V70" s="19" t="b">
        <f>AND(NOT(ISNUMBER(VLOOKUP(A70,PETPELP_1Sem2021!A:A,1,FALSE))),L70="Estudo/Consolidação")</f>
        <v>0</v>
      </c>
      <c r="W70" s="54" t="str">
        <f>IF(ISNUMBER(VLOOKUP(A70,'Leilões 2021'!A:P,16,FALSE)),VLOOKUP(A70,'Leilões 2021'!A:P,16,FALSE),"")</f>
        <v/>
      </c>
      <c r="X70" s="53" t="str">
        <f>IF(ISNUMBER(VLOOKUP(A70,PETPELP_1Sem2021!A:K,9,FALSE)),VLOOKUP(A70,PETPELP_1Sem2021!A:K,9,FALSE),"")</f>
        <v/>
      </c>
      <c r="Y70" s="53" t="str">
        <f>IF(ISNUMBER(VLOOKUP(A70,'Resposta dos GETs'!A:B,2,FALSE)),VLOOKUP(A70,'Resposta dos GETs'!A:B,2,FALSE),"")</f>
        <v/>
      </c>
      <c r="Z70" s="19"/>
      <c r="AB70" s="53">
        <f t="shared" si="120"/>
        <v>2022</v>
      </c>
      <c r="AC70" s="53">
        <f t="shared" si="121"/>
        <v>2022</v>
      </c>
      <c r="AD70" s="53">
        <f t="shared" si="122"/>
        <v>2022</v>
      </c>
      <c r="AV70" s="19" t="str">
        <f t="shared" si="126"/>
        <v>DMSE-2022</v>
      </c>
      <c r="AW70" s="19" t="str">
        <f t="shared" si="127"/>
        <v>DMSE-2022</v>
      </c>
      <c r="AX70" s="19" t="str">
        <f t="shared" si="128"/>
        <v>DMSE-2022</v>
      </c>
      <c r="AY70" s="53" t="b">
        <f t="shared" si="129"/>
        <v>0</v>
      </c>
      <c r="AZ70" t="b">
        <f t="shared" si="130"/>
        <v>1</v>
      </c>
      <c r="BA70" t="b">
        <f>AND(AZ70,ISNUMBER(VLOOKUP(A70,'PDE 2030-ref'!A:L,1,FALSE)))</f>
        <v>1</v>
      </c>
      <c r="BB70" s="90" t="b">
        <f>AND(AZ70,NOT(ISNUMBER(VLOOKUP(A70,'PDE 2030-ref'!A:L,1,FALSE))))</f>
        <v>0</v>
      </c>
      <c r="BE70" t="str">
        <f t="shared" si="123"/>
        <v>196934346644743199268,577319513T2018-06844763202220222022</v>
      </c>
      <c r="BM70" s="19">
        <f t="shared" si="131"/>
        <v>345</v>
      </c>
      <c r="BN70" s="19" t="str">
        <f t="shared" si="132"/>
        <v>Rio de Janeiro</v>
      </c>
      <c r="BO70" s="19" t="str">
        <f>IF(AND(AC70&gt;=2022,AC70&lt;=2031),CONCATENATE(D70,"-",IF(D70="SECC LT",VLOOKUP(K70,Regiões!A:B,2,FALSE),VLOOKUP(I70,Regiões!A:B,2,FALSE))),"fora")</f>
        <v>SE-Sudeste/CO</v>
      </c>
      <c r="BP70" s="19" t="str">
        <f t="shared" si="133"/>
        <v>SE-Sudeste/CO-2022</v>
      </c>
      <c r="BQ70" s="19" t="str">
        <f t="shared" si="134"/>
        <v>SE-Sudeste/CO-DMSE</v>
      </c>
      <c r="BR70" t="str">
        <f t="shared" si="135"/>
        <v>SE-Sudeste/CO-DMSE-2022</v>
      </c>
      <c r="BS70" s="19">
        <f t="shared" si="136"/>
        <v>99634288.659756571</v>
      </c>
      <c r="BT70" s="19">
        <f t="shared" si="137"/>
        <v>0</v>
      </c>
      <c r="BU70" s="19">
        <f t="shared" si="138"/>
        <v>599.98500000000001</v>
      </c>
      <c r="BV70" s="19" t="str">
        <f t="shared" si="139"/>
        <v>Rio de Janeiro</v>
      </c>
      <c r="BW70" s="19" t="str">
        <f>IF(AND(AC70&gt;=2022,AC70&lt;=2031),IF(D70="LT",CONCATENATE(D70,"-",VLOOKUP(J70,Regiões!A:B,2,FALSE)),BO70),"fora")</f>
        <v>SE-Sudeste/CO</v>
      </c>
      <c r="BX70" s="19" t="str">
        <f t="shared" si="140"/>
        <v>SE-Sudeste/CO-2022</v>
      </c>
      <c r="BY70" s="19" t="str">
        <f t="shared" si="141"/>
        <v>SE-Sudeste/CO-DMSE</v>
      </c>
      <c r="BZ70" t="str">
        <f t="shared" si="142"/>
        <v>SE-Sudeste/CO-DMSE-2022</v>
      </c>
      <c r="CA70" s="19">
        <f t="shared" si="143"/>
        <v>99634288.659756571</v>
      </c>
      <c r="CB70" s="19">
        <f t="shared" si="144"/>
        <v>0</v>
      </c>
      <c r="CC70" s="19">
        <f t="shared" si="145"/>
        <v>599.98500000000001</v>
      </c>
      <c r="CE70" s="9" t="s">
        <v>4055</v>
      </c>
      <c r="CF70" s="130">
        <f>SUM(CF66:CF69)</f>
        <v>0</v>
      </c>
      <c r="CG70" s="130">
        <f t="shared" ref="CG70:CO70" si="146">SUM(CG66:CG69)</f>
        <v>0</v>
      </c>
      <c r="CH70" s="130">
        <f t="shared" si="146"/>
        <v>9884.880000000001</v>
      </c>
      <c r="CI70" s="130">
        <f t="shared" si="146"/>
        <v>3074.99</v>
      </c>
      <c r="CJ70" s="130">
        <f t="shared" si="146"/>
        <v>10792.99</v>
      </c>
      <c r="CK70" s="130">
        <f t="shared" si="146"/>
        <v>11650.01</v>
      </c>
      <c r="CL70" s="130">
        <f t="shared" si="146"/>
        <v>1300</v>
      </c>
      <c r="CM70" s="130">
        <f t="shared" si="146"/>
        <v>5865</v>
      </c>
      <c r="CN70" s="130">
        <f t="shared" si="146"/>
        <v>10043.99</v>
      </c>
      <c r="CO70" s="130">
        <f t="shared" si="146"/>
        <v>6164.99</v>
      </c>
    </row>
    <row r="71" spans="1:93" x14ac:dyDescent="0.25">
      <c r="A71" s="76">
        <v>19694</v>
      </c>
      <c r="B71" s="23" t="s">
        <v>13</v>
      </c>
      <c r="C71" s="23" t="s">
        <v>58</v>
      </c>
      <c r="D71" s="23" t="s">
        <v>63</v>
      </c>
      <c r="E71" s="23" t="s">
        <v>16</v>
      </c>
      <c r="F71" s="23" t="s">
        <v>64</v>
      </c>
      <c r="G71" s="23" t="s">
        <v>65</v>
      </c>
      <c r="H71" s="23" t="s">
        <v>4052</v>
      </c>
      <c r="I71" s="23" t="s">
        <v>1460</v>
      </c>
      <c r="J71" s="23" t="s">
        <v>1460</v>
      </c>
      <c r="K71" s="23" t="s">
        <v>1460</v>
      </c>
      <c r="L71" s="23" t="s">
        <v>19</v>
      </c>
      <c r="M71" s="77">
        <v>43466</v>
      </c>
      <c r="N71" s="77">
        <v>44743</v>
      </c>
      <c r="O71" s="23">
        <v>8</v>
      </c>
      <c r="P71" s="26">
        <v>0</v>
      </c>
      <c r="Q71" s="26">
        <f t="shared" si="125"/>
        <v>28677413.135898702</v>
      </c>
      <c r="R71" s="23">
        <v>28677.413135898703</v>
      </c>
      <c r="S71" s="23" t="s">
        <v>21</v>
      </c>
      <c r="T71" s="23" t="s">
        <v>1902</v>
      </c>
      <c r="U71" s="78">
        <v>44763</v>
      </c>
      <c r="V71" s="19" t="b">
        <f>AND(NOT(ISNUMBER(VLOOKUP(A71,PETPELP_1Sem2021!A:A,1,FALSE))),L71="Estudo/Consolidação")</f>
        <v>0</v>
      </c>
      <c r="W71" s="54" t="str">
        <f>IF(ISNUMBER(VLOOKUP(A71,'Leilões 2021'!A:P,16,FALSE)),VLOOKUP(A71,'Leilões 2021'!A:P,16,FALSE),"")</f>
        <v/>
      </c>
      <c r="X71" s="53" t="str">
        <f>IF(ISNUMBER(VLOOKUP(A71,PETPELP_1Sem2021!A:K,9,FALSE)),VLOOKUP(A71,PETPELP_1Sem2021!A:K,9,FALSE),"")</f>
        <v/>
      </c>
      <c r="Y71" s="53" t="str">
        <f>IF(ISNUMBER(VLOOKUP(A71,'Resposta dos GETs'!A:B,2,FALSE)),VLOOKUP(A71,'Resposta dos GETs'!A:B,2,FALSE),"")</f>
        <v/>
      </c>
      <c r="Z71" s="19"/>
      <c r="AB71" s="53">
        <f t="shared" si="120"/>
        <v>2022</v>
      </c>
      <c r="AC71" s="53">
        <f t="shared" si="121"/>
        <v>2022</v>
      </c>
      <c r="AD71" s="53">
        <f t="shared" si="122"/>
        <v>2022</v>
      </c>
      <c r="AV71" s="19" t="str">
        <f t="shared" si="126"/>
        <v>DMSE-2022</v>
      </c>
      <c r="AW71" s="19" t="str">
        <f t="shared" si="127"/>
        <v>DMSE-2022</v>
      </c>
      <c r="AX71" s="19" t="str">
        <f t="shared" si="128"/>
        <v>DMSE-2022</v>
      </c>
      <c r="AY71" s="53" t="b">
        <f t="shared" si="129"/>
        <v>0</v>
      </c>
      <c r="AZ71" t="b">
        <f t="shared" si="130"/>
        <v>1</v>
      </c>
      <c r="BA71" t="b">
        <f>AND(AZ71,ISNUMBER(VLOOKUP(A71,'PDE 2030-ref'!A:L,1,FALSE)))</f>
        <v>1</v>
      </c>
      <c r="BB71" s="90" t="b">
        <f>AND(AZ71,NOT(ISNUMBER(VLOOKUP(A71,'PDE 2030-ref'!A:L,1,FALSE))))</f>
        <v>0</v>
      </c>
      <c r="BE71" t="str">
        <f t="shared" si="123"/>
        <v>19694434664474328677,4131358987T2018-06844763202220222022</v>
      </c>
      <c r="BM71" s="19">
        <f t="shared" si="131"/>
        <v>345</v>
      </c>
      <c r="BN71" s="19" t="str">
        <f t="shared" si="132"/>
        <v>Rio de Janeiro</v>
      </c>
      <c r="BO71" s="19" t="str">
        <f>IF(AND(AC71&gt;=2022,AC71&lt;=2031),CONCATENATE(D71,"-",IF(D71="SECC LT",VLOOKUP(K71,Regiões!A:B,2,FALSE),VLOOKUP(I71,Regiões!A:B,2,FALSE))),"fora")</f>
        <v>SECC LT-Sudeste/CO</v>
      </c>
      <c r="BP71" s="19" t="str">
        <f t="shared" si="133"/>
        <v>SECC LT-Sudeste/CO-2022</v>
      </c>
      <c r="BQ71" s="19" t="str">
        <f t="shared" si="134"/>
        <v>SECC LT-Sudeste/CO-DMSE</v>
      </c>
      <c r="BR71" t="str">
        <f t="shared" si="135"/>
        <v>SECC LT-Sudeste/CO-DMSE-2022</v>
      </c>
      <c r="BS71" s="19">
        <f t="shared" si="136"/>
        <v>14338706.567949351</v>
      </c>
      <c r="BT71" s="19">
        <f t="shared" si="137"/>
        <v>4</v>
      </c>
      <c r="BU71" s="19">
        <f t="shared" si="138"/>
        <v>0</v>
      </c>
      <c r="BV71" s="19" t="str">
        <f t="shared" si="139"/>
        <v>Rio de Janeiro</v>
      </c>
      <c r="BW71" s="19" t="str">
        <f>IF(AND(AC71&gt;=2022,AC71&lt;=2031),IF(D71="LT",CONCATENATE(D71,"-",VLOOKUP(J71,Regiões!A:B,2,FALSE)),BO71),"fora")</f>
        <v>SECC LT-Sudeste/CO</v>
      </c>
      <c r="BX71" s="19" t="str">
        <f t="shared" si="140"/>
        <v>SECC LT-Sudeste/CO-2022</v>
      </c>
      <c r="BY71" s="19" t="str">
        <f t="shared" si="141"/>
        <v>SECC LT-Sudeste/CO-DMSE</v>
      </c>
      <c r="BZ71" t="str">
        <f t="shared" si="142"/>
        <v>SECC LT-Sudeste/CO-DMSE-2022</v>
      </c>
      <c r="CA71" s="19">
        <f t="shared" si="143"/>
        <v>14338706.567949351</v>
      </c>
      <c r="CB71" s="19">
        <f t="shared" si="144"/>
        <v>4</v>
      </c>
      <c r="CC71" s="19">
        <f t="shared" si="145"/>
        <v>0</v>
      </c>
    </row>
    <row r="72" spans="1:93" x14ac:dyDescent="0.25">
      <c r="A72" s="73">
        <v>19900</v>
      </c>
      <c r="B72" s="26" t="s">
        <v>33</v>
      </c>
      <c r="C72" s="26" t="s">
        <v>66</v>
      </c>
      <c r="D72" s="26" t="s">
        <v>15</v>
      </c>
      <c r="E72" s="26" t="s">
        <v>16</v>
      </c>
      <c r="F72" s="26" t="s">
        <v>67</v>
      </c>
      <c r="G72" s="26" t="s">
        <v>68</v>
      </c>
      <c r="H72" s="26" t="s">
        <v>4048</v>
      </c>
      <c r="I72" s="26" t="s">
        <v>1616</v>
      </c>
      <c r="J72" s="26" t="s">
        <v>1616</v>
      </c>
      <c r="K72" s="26" t="s">
        <v>20</v>
      </c>
      <c r="L72" s="26" t="s">
        <v>19</v>
      </c>
      <c r="M72" s="74">
        <v>44197</v>
      </c>
      <c r="N72" s="74">
        <v>44986</v>
      </c>
      <c r="O72" s="26">
        <v>123</v>
      </c>
      <c r="P72" s="26">
        <v>0</v>
      </c>
      <c r="Q72" s="26">
        <f t="shared" si="125"/>
        <v>263550676.94272131</v>
      </c>
      <c r="R72" s="26">
        <v>263550.6769427213</v>
      </c>
      <c r="S72" s="26" t="s">
        <v>25</v>
      </c>
      <c r="T72" s="26" t="s">
        <v>1903</v>
      </c>
      <c r="U72" s="75">
        <v>44592</v>
      </c>
      <c r="V72" s="19" t="b">
        <f>AND(NOT(ISNUMBER(VLOOKUP(A72,PETPELP_1Sem2021!A:A,1,FALSE))),L72="Estudo/Consolidação")</f>
        <v>0</v>
      </c>
      <c r="W72" s="54" t="str">
        <f>IF(ISNUMBER(VLOOKUP(A72,'Leilões 2021'!A:P,16,FALSE)),VLOOKUP(A72,'Leilões 2021'!A:P,16,FALSE),"")</f>
        <v/>
      </c>
      <c r="X72" s="53" t="str">
        <f>IF(ISNUMBER(VLOOKUP(A72,PETPELP_1Sem2021!A:K,9,FALSE)),VLOOKUP(A72,PETPELP_1Sem2021!A:K,9,FALSE),"")</f>
        <v/>
      </c>
      <c r="Y72" s="53" t="str">
        <f>IF(ISNUMBER(VLOOKUP(A72,'Resposta dos GETs'!A:B,2,FALSE)),VLOOKUP(A72,'Resposta dos GETs'!A:B,2,FALSE),"")</f>
        <v/>
      </c>
      <c r="Z72" s="19"/>
      <c r="AB72" s="53">
        <f t="shared" si="120"/>
        <v>2022</v>
      </c>
      <c r="AC72" s="53">
        <f t="shared" si="121"/>
        <v>2022</v>
      </c>
      <c r="AD72" s="53">
        <f t="shared" si="122"/>
        <v>2022</v>
      </c>
      <c r="AV72" s="19" t="str">
        <f t="shared" si="126"/>
        <v>DMSE-2022</v>
      </c>
      <c r="AW72" s="19" t="str">
        <f t="shared" si="127"/>
        <v>DMSE-2022</v>
      </c>
      <c r="AX72" s="19" t="str">
        <f t="shared" si="128"/>
        <v>DMSE-2022</v>
      </c>
      <c r="AY72" s="53" t="b">
        <f t="shared" si="129"/>
        <v>0</v>
      </c>
      <c r="AZ72" t="b">
        <f t="shared" si="130"/>
        <v>1</v>
      </c>
      <c r="BA72" t="b">
        <f>AND(AZ72,ISNUMBER(VLOOKUP(A72,'PDE 2030-ref'!A:L,1,FALSE)))</f>
        <v>1</v>
      </c>
      <c r="BB72" s="90" t="b">
        <f>AND(AZ72,NOT(ISNUMBER(VLOOKUP(A72,'PDE 2030-ref'!A:L,1,FALSE))))</f>
        <v>0</v>
      </c>
      <c r="BE72" t="str">
        <f t="shared" si="123"/>
        <v>199004419744986263550,676942721T2018-053A44592202220222022</v>
      </c>
      <c r="BM72" s="19">
        <f t="shared" si="131"/>
        <v>500</v>
      </c>
      <c r="BN72" s="19" t="str">
        <f t="shared" si="132"/>
        <v>Paraíba</v>
      </c>
      <c r="BO72" s="19" t="str">
        <f>IF(AND(AC72&gt;=2022,AC72&lt;=2031),CONCATENATE(D72,"-",IF(D72="SECC LT",VLOOKUP(K72,Regiões!A:B,2,FALSE),VLOOKUP(I72,Regiões!A:B,2,FALSE))),"fora")</f>
        <v>LT-Nordeste</v>
      </c>
      <c r="BP72" s="19" t="str">
        <f t="shared" si="133"/>
        <v>LT-Nordeste-2022</v>
      </c>
      <c r="BQ72" s="19" t="str">
        <f t="shared" si="134"/>
        <v>LT-Nordeste-DMSE</v>
      </c>
      <c r="BR72" t="str">
        <f t="shared" si="135"/>
        <v>LT-Nordeste-DMSE-2022</v>
      </c>
      <c r="BS72" s="19">
        <f t="shared" si="136"/>
        <v>131775338.47136065</v>
      </c>
      <c r="BT72" s="19">
        <f t="shared" si="137"/>
        <v>61.5</v>
      </c>
      <c r="BU72" s="19">
        <f t="shared" si="138"/>
        <v>0</v>
      </c>
      <c r="BV72" s="19" t="str">
        <f t="shared" si="139"/>
        <v>Paraíba</v>
      </c>
      <c r="BW72" s="19" t="str">
        <f>IF(AND(AC72&gt;=2022,AC72&lt;=2031),IF(D72="LT",CONCATENATE(D72,"-",VLOOKUP(J72,Regiões!A:B,2,FALSE)),BO72),"fora")</f>
        <v>LT-Nordeste</v>
      </c>
      <c r="BX72" s="19" t="str">
        <f t="shared" si="140"/>
        <v>LT-Nordeste-2022</v>
      </c>
      <c r="BY72" s="19" t="str">
        <f t="shared" si="141"/>
        <v>LT-Nordeste-DMSE</v>
      </c>
      <c r="BZ72" t="str">
        <f t="shared" si="142"/>
        <v>LT-Nordeste-DMSE-2022</v>
      </c>
      <c r="CA72" s="19">
        <f t="shared" si="143"/>
        <v>131775338.47136065</v>
      </c>
      <c r="CB72" s="19">
        <f t="shared" si="144"/>
        <v>61.5</v>
      </c>
      <c r="CC72" s="19">
        <f t="shared" si="145"/>
        <v>0</v>
      </c>
      <c r="CE72" s="166" t="s">
        <v>4067</v>
      </c>
      <c r="CF72" s="166"/>
      <c r="CG72" s="166"/>
      <c r="CH72" s="166"/>
      <c r="CI72" s="166"/>
      <c r="CJ72" s="166"/>
      <c r="CK72" s="166"/>
      <c r="CL72" s="166"/>
      <c r="CM72" s="166"/>
      <c r="CN72" s="166"/>
      <c r="CO72" s="166"/>
    </row>
    <row r="73" spans="1:93" x14ac:dyDescent="0.25">
      <c r="A73" s="76">
        <v>19901</v>
      </c>
      <c r="B73" s="23" t="s">
        <v>33</v>
      </c>
      <c r="C73" s="23" t="s">
        <v>66</v>
      </c>
      <c r="D73" s="23" t="s">
        <v>22</v>
      </c>
      <c r="E73" s="23" t="s">
        <v>16</v>
      </c>
      <c r="F73" s="23" t="s">
        <v>69</v>
      </c>
      <c r="G73" s="23" t="s">
        <v>70</v>
      </c>
      <c r="H73" s="23" t="s">
        <v>4048</v>
      </c>
      <c r="I73" s="23" t="s">
        <v>1616</v>
      </c>
      <c r="J73" s="23" t="s">
        <v>20</v>
      </c>
      <c r="K73" s="23" t="s">
        <v>20</v>
      </c>
      <c r="L73" s="23" t="s">
        <v>19</v>
      </c>
      <c r="M73" s="77">
        <v>44197</v>
      </c>
      <c r="N73" s="77">
        <v>44986</v>
      </c>
      <c r="O73" s="23">
        <v>0</v>
      </c>
      <c r="P73" s="23">
        <v>750</v>
      </c>
      <c r="Q73" s="26">
        <f t="shared" si="125"/>
        <v>180499385.45883009</v>
      </c>
      <c r="R73" s="23">
        <v>180499.38545883007</v>
      </c>
      <c r="S73" s="23" t="s">
        <v>21</v>
      </c>
      <c r="T73" s="23" t="s">
        <v>1903</v>
      </c>
      <c r="U73" s="78">
        <v>44592</v>
      </c>
      <c r="V73" s="19" t="b">
        <f>AND(NOT(ISNUMBER(VLOOKUP(A73,PETPELP_1Sem2021!A:A,1,FALSE))),L73="Estudo/Consolidação")</f>
        <v>0</v>
      </c>
      <c r="W73" s="54" t="str">
        <f>IF(ISNUMBER(VLOOKUP(A73,'Leilões 2021'!A:P,16,FALSE)),VLOOKUP(A73,'Leilões 2021'!A:P,16,FALSE),"")</f>
        <v/>
      </c>
      <c r="X73" s="53" t="str">
        <f>IF(ISNUMBER(VLOOKUP(A73,PETPELP_1Sem2021!A:K,9,FALSE)),VLOOKUP(A73,PETPELP_1Sem2021!A:K,9,FALSE),"")</f>
        <v/>
      </c>
      <c r="Y73" s="53" t="str">
        <f>IF(ISNUMBER(VLOOKUP(A73,'Resposta dos GETs'!A:B,2,FALSE)),VLOOKUP(A73,'Resposta dos GETs'!A:B,2,FALSE),"")</f>
        <v/>
      </c>
      <c r="Z73" s="19"/>
      <c r="AB73" s="53">
        <f t="shared" si="120"/>
        <v>2022</v>
      </c>
      <c r="AC73" s="53">
        <f t="shared" si="121"/>
        <v>2022</v>
      </c>
      <c r="AD73" s="53">
        <f t="shared" si="122"/>
        <v>2022</v>
      </c>
      <c r="AV73" s="19" t="str">
        <f t="shared" si="126"/>
        <v>DMSE-2022</v>
      </c>
      <c r="AW73" s="19" t="str">
        <f t="shared" si="127"/>
        <v>DMSE-2022</v>
      </c>
      <c r="AX73" s="19" t="str">
        <f t="shared" si="128"/>
        <v>DMSE-2022</v>
      </c>
      <c r="AY73" s="53" t="b">
        <f t="shared" si="129"/>
        <v>0</v>
      </c>
      <c r="AZ73" t="b">
        <f t="shared" si="130"/>
        <v>1</v>
      </c>
      <c r="BA73" t="b">
        <f>AND(AZ73,ISNUMBER(VLOOKUP(A73,'PDE 2030-ref'!A:L,1,FALSE)))</f>
        <v>1</v>
      </c>
      <c r="BB73" s="90" t="b">
        <f>AND(AZ73,NOT(ISNUMBER(VLOOKUP(A73,'PDE 2030-ref'!A:L,1,FALSE))))</f>
        <v>0</v>
      </c>
      <c r="BE73" t="str">
        <f t="shared" si="123"/>
        <v>199014419744986180499,38545883T2018-053A44592202220222022</v>
      </c>
      <c r="BM73" s="19">
        <f t="shared" si="131"/>
        <v>500</v>
      </c>
      <c r="BN73" s="19" t="str">
        <f t="shared" si="132"/>
        <v>Paraíba</v>
      </c>
      <c r="BO73" s="19" t="str">
        <f>IF(AND(AC73&gt;=2022,AC73&lt;=2031),CONCATENATE(D73,"-",IF(D73="SECC LT",VLOOKUP(K73,Regiões!A:B,2,FALSE),VLOOKUP(I73,Regiões!A:B,2,FALSE))),"fora")</f>
        <v>SE-Nordeste</v>
      </c>
      <c r="BP73" s="19" t="str">
        <f t="shared" si="133"/>
        <v>SE-Nordeste-2022</v>
      </c>
      <c r="BQ73" s="19" t="str">
        <f t="shared" si="134"/>
        <v>SE-Nordeste-DMSE</v>
      </c>
      <c r="BR73" t="str">
        <f t="shared" si="135"/>
        <v>SE-Nordeste-DMSE-2022</v>
      </c>
      <c r="BS73" s="19">
        <f t="shared" si="136"/>
        <v>90249692.729415044</v>
      </c>
      <c r="BT73" s="19">
        <f t="shared" si="137"/>
        <v>0</v>
      </c>
      <c r="BU73" s="19">
        <f t="shared" si="138"/>
        <v>375</v>
      </c>
      <c r="BV73" s="19" t="str">
        <f t="shared" si="139"/>
        <v>Paraíba</v>
      </c>
      <c r="BW73" s="19" t="str">
        <f>IF(AND(AC73&gt;=2022,AC73&lt;=2031),IF(D73="LT",CONCATENATE(D73,"-",VLOOKUP(J73,Regiões!A:B,2,FALSE)),BO73),"fora")</f>
        <v>SE-Nordeste</v>
      </c>
      <c r="BX73" s="19" t="str">
        <f t="shared" si="140"/>
        <v>SE-Nordeste-2022</v>
      </c>
      <c r="BY73" s="19" t="str">
        <f t="shared" si="141"/>
        <v>SE-Nordeste-DMSE</v>
      </c>
      <c r="BZ73" t="str">
        <f t="shared" si="142"/>
        <v>SE-Nordeste-DMSE-2022</v>
      </c>
      <c r="CA73" s="19">
        <f t="shared" si="143"/>
        <v>90249692.729415044</v>
      </c>
      <c r="CB73" s="19">
        <f t="shared" si="144"/>
        <v>0</v>
      </c>
      <c r="CC73" s="19">
        <f t="shared" si="145"/>
        <v>375</v>
      </c>
      <c r="CE73" s="3"/>
      <c r="CF73" s="9">
        <v>2022</v>
      </c>
      <c r="CG73" s="9">
        <f t="shared" ref="CG73" si="147">CF73+1</f>
        <v>2023</v>
      </c>
      <c r="CH73" s="9">
        <f t="shared" ref="CH73" si="148">CG73+1</f>
        <v>2024</v>
      </c>
      <c r="CI73" s="9">
        <f t="shared" ref="CI73" si="149">CH73+1</f>
        <v>2025</v>
      </c>
      <c r="CJ73" s="9">
        <f t="shared" ref="CJ73" si="150">CI73+1</f>
        <v>2026</v>
      </c>
      <c r="CK73" s="9">
        <f t="shared" ref="CK73" si="151">CJ73+1</f>
        <v>2027</v>
      </c>
      <c r="CL73" s="9">
        <f t="shared" ref="CL73" si="152">CK73+1</f>
        <v>2028</v>
      </c>
      <c r="CM73" s="9">
        <f t="shared" ref="CM73" si="153">CL73+1</f>
        <v>2029</v>
      </c>
      <c r="CN73" s="9">
        <f t="shared" ref="CN73" si="154">CM73+1</f>
        <v>2030</v>
      </c>
      <c r="CO73" s="9">
        <f t="shared" ref="CO73" si="155">CN73+1</f>
        <v>2031</v>
      </c>
    </row>
    <row r="74" spans="1:93" x14ac:dyDescent="0.25">
      <c r="A74" s="73">
        <v>19905</v>
      </c>
      <c r="B74" s="26" t="s">
        <v>33</v>
      </c>
      <c r="C74" s="26" t="s">
        <v>66</v>
      </c>
      <c r="D74" s="26" t="s">
        <v>63</v>
      </c>
      <c r="E74" s="26" t="s">
        <v>16</v>
      </c>
      <c r="F74" s="26" t="s">
        <v>71</v>
      </c>
      <c r="G74" s="26" t="s">
        <v>72</v>
      </c>
      <c r="H74" s="26" t="s">
        <v>4048</v>
      </c>
      <c r="I74" s="26" t="s">
        <v>1482</v>
      </c>
      <c r="J74" s="26" t="s">
        <v>1616</v>
      </c>
      <c r="K74" s="26" t="s">
        <v>1616</v>
      </c>
      <c r="L74" s="26" t="s">
        <v>19</v>
      </c>
      <c r="M74" s="74">
        <v>44197</v>
      </c>
      <c r="N74" s="74">
        <v>44986</v>
      </c>
      <c r="O74" s="26">
        <v>1</v>
      </c>
      <c r="P74" s="26">
        <v>0</v>
      </c>
      <c r="Q74" s="26">
        <f t="shared" si="125"/>
        <v>21877408.761109803</v>
      </c>
      <c r="R74" s="26">
        <v>21877.408761109804</v>
      </c>
      <c r="S74" s="26" t="s">
        <v>21</v>
      </c>
      <c r="T74" s="26" t="s">
        <v>1903</v>
      </c>
      <c r="U74" s="75">
        <v>44592</v>
      </c>
      <c r="V74" s="19" t="b">
        <f>AND(NOT(ISNUMBER(VLOOKUP(A74,PETPELP_1Sem2021!A:A,1,FALSE))),L74="Estudo/Consolidação")</f>
        <v>0</v>
      </c>
      <c r="W74" s="54" t="str">
        <f>IF(ISNUMBER(VLOOKUP(A74,'Leilões 2021'!A:P,16,FALSE)),VLOOKUP(A74,'Leilões 2021'!A:P,16,FALSE),"")</f>
        <v/>
      </c>
      <c r="X74" s="53" t="str">
        <f>IF(ISNUMBER(VLOOKUP(A74,PETPELP_1Sem2021!A:K,9,FALSE)),VLOOKUP(A74,PETPELP_1Sem2021!A:K,9,FALSE),"")</f>
        <v/>
      </c>
      <c r="Y74" s="53" t="str">
        <f>IF(ISNUMBER(VLOOKUP(A74,'Resposta dos GETs'!A:B,2,FALSE)),VLOOKUP(A74,'Resposta dos GETs'!A:B,2,FALSE),"")</f>
        <v/>
      </c>
      <c r="Z74" s="19"/>
      <c r="AB74" s="53">
        <f t="shared" si="120"/>
        <v>2022</v>
      </c>
      <c r="AC74" s="53">
        <f t="shared" si="121"/>
        <v>2022</v>
      </c>
      <c r="AD74" s="53">
        <f t="shared" si="122"/>
        <v>2022</v>
      </c>
      <c r="AV74" s="19" t="str">
        <f t="shared" si="126"/>
        <v>DMSE-2022</v>
      </c>
      <c r="AW74" s="19" t="str">
        <f t="shared" si="127"/>
        <v>DMSE-2022</v>
      </c>
      <c r="AX74" s="19" t="str">
        <f t="shared" si="128"/>
        <v>DMSE-2022</v>
      </c>
      <c r="AY74" s="53" t="b">
        <f t="shared" si="129"/>
        <v>0</v>
      </c>
      <c r="AZ74" t="b">
        <f t="shared" si="130"/>
        <v>1</v>
      </c>
      <c r="BA74" t="b">
        <f>AND(AZ74,ISNUMBER(VLOOKUP(A74,'PDE 2030-ref'!A:L,1,FALSE)))</f>
        <v>1</v>
      </c>
      <c r="BB74" s="90" t="b">
        <f>AND(AZ74,NOT(ISNUMBER(VLOOKUP(A74,'PDE 2030-ref'!A:L,1,FALSE))))</f>
        <v>0</v>
      </c>
      <c r="BE74" t="str">
        <f t="shared" si="123"/>
        <v>19905441974498621877,4087611098T2018-053A44592202220222022</v>
      </c>
      <c r="BM74" s="19">
        <f t="shared" si="131"/>
        <v>230</v>
      </c>
      <c r="BN74" s="19" t="str">
        <f t="shared" si="132"/>
        <v>Paraíba</v>
      </c>
      <c r="BO74" s="19" t="str">
        <f>IF(AND(AC74&gt;=2022,AC74&lt;=2031),CONCATENATE(D74,"-",IF(D74="SECC LT",VLOOKUP(K74,Regiões!A:B,2,FALSE),VLOOKUP(I74,Regiões!A:B,2,FALSE))),"fora")</f>
        <v>SECC LT-Nordeste</v>
      </c>
      <c r="BP74" s="19" t="str">
        <f t="shared" si="133"/>
        <v>SECC LT-Nordeste-2022</v>
      </c>
      <c r="BQ74" s="19" t="str">
        <f t="shared" si="134"/>
        <v>SECC LT-Nordeste-DMSE</v>
      </c>
      <c r="BR74" t="str">
        <f t="shared" si="135"/>
        <v>SECC LT-Nordeste-DMSE-2022</v>
      </c>
      <c r="BS74" s="19">
        <f t="shared" si="136"/>
        <v>10938704.380554901</v>
      </c>
      <c r="BT74" s="19">
        <f t="shared" si="137"/>
        <v>0.5</v>
      </c>
      <c r="BU74" s="19">
        <f t="shared" si="138"/>
        <v>0</v>
      </c>
      <c r="BV74" s="19" t="str">
        <f t="shared" si="139"/>
        <v>Paraíba</v>
      </c>
      <c r="BW74" s="19" t="str">
        <f>IF(AND(AC74&gt;=2022,AC74&lt;=2031),IF(D74="LT",CONCATENATE(D74,"-",VLOOKUP(J74,Regiões!A:B,2,FALSE)),BO74),"fora")</f>
        <v>SECC LT-Nordeste</v>
      </c>
      <c r="BX74" s="19" t="str">
        <f t="shared" si="140"/>
        <v>SECC LT-Nordeste-2022</v>
      </c>
      <c r="BY74" s="19" t="str">
        <f t="shared" si="141"/>
        <v>SECC LT-Nordeste-DMSE</v>
      </c>
      <c r="BZ74" t="str">
        <f t="shared" si="142"/>
        <v>SECC LT-Nordeste-DMSE-2022</v>
      </c>
      <c r="CA74" s="19">
        <f t="shared" si="143"/>
        <v>10938704.380554901</v>
      </c>
      <c r="CB74" s="19">
        <f t="shared" si="144"/>
        <v>0.5</v>
      </c>
      <c r="CC74" s="19">
        <f t="shared" si="145"/>
        <v>0</v>
      </c>
      <c r="CE74" s="9" t="s">
        <v>4049</v>
      </c>
      <c r="CF74" s="130">
        <f>CF58-CF66</f>
        <v>10656.77</v>
      </c>
      <c r="CG74" s="130">
        <f t="shared" ref="CG74:CO74" si="156">CG58-CG66</f>
        <v>3955.02</v>
      </c>
      <c r="CH74" s="130">
        <f t="shared" si="156"/>
        <v>5022.5999999999995</v>
      </c>
      <c r="CI74" s="130">
        <f t="shared" si="156"/>
        <v>2140</v>
      </c>
      <c r="CJ74" s="130">
        <f t="shared" si="156"/>
        <v>3499.9500000000007</v>
      </c>
      <c r="CK74" s="130">
        <f t="shared" si="156"/>
        <v>0</v>
      </c>
      <c r="CL74" s="130">
        <f t="shared" si="156"/>
        <v>0</v>
      </c>
      <c r="CM74" s="130">
        <f t="shared" si="156"/>
        <v>0</v>
      </c>
      <c r="CN74" s="130">
        <f t="shared" si="156"/>
        <v>0</v>
      </c>
      <c r="CO74" s="130">
        <f t="shared" si="156"/>
        <v>0</v>
      </c>
    </row>
    <row r="75" spans="1:93" x14ac:dyDescent="0.25">
      <c r="A75" s="76">
        <v>19906</v>
      </c>
      <c r="B75" s="23" t="s">
        <v>33</v>
      </c>
      <c r="C75" s="23" t="s">
        <v>66</v>
      </c>
      <c r="D75" s="23" t="s">
        <v>63</v>
      </c>
      <c r="E75" s="23" t="s">
        <v>16</v>
      </c>
      <c r="F75" s="23" t="s">
        <v>73</v>
      </c>
      <c r="G75" s="23" t="s">
        <v>74</v>
      </c>
      <c r="H75" s="23" t="s">
        <v>4048</v>
      </c>
      <c r="I75" s="23" t="s">
        <v>1616</v>
      </c>
      <c r="J75" s="23" t="s">
        <v>1616</v>
      </c>
      <c r="K75" s="23" t="s">
        <v>1616</v>
      </c>
      <c r="L75" s="23" t="s">
        <v>19</v>
      </c>
      <c r="M75" s="77">
        <v>44197</v>
      </c>
      <c r="N75" s="77">
        <v>44986</v>
      </c>
      <c r="O75" s="23">
        <v>1</v>
      </c>
      <c r="P75" s="26">
        <v>0</v>
      </c>
      <c r="Q75" s="26">
        <f t="shared" si="125"/>
        <v>19351343.349017963</v>
      </c>
      <c r="R75" s="23">
        <v>19351.343349017963</v>
      </c>
      <c r="S75" s="23" t="s">
        <v>21</v>
      </c>
      <c r="T75" s="23" t="s">
        <v>1903</v>
      </c>
      <c r="U75" s="78">
        <v>44592</v>
      </c>
      <c r="V75" s="19" t="b">
        <f>AND(NOT(ISNUMBER(VLOOKUP(A75,PETPELP_1Sem2021!A:A,1,FALSE))),L75="Estudo/Consolidação")</f>
        <v>0</v>
      </c>
      <c r="W75" s="54" t="str">
        <f>IF(ISNUMBER(VLOOKUP(A75,'Leilões 2021'!A:P,16,FALSE)),VLOOKUP(A75,'Leilões 2021'!A:P,16,FALSE),"")</f>
        <v/>
      </c>
      <c r="X75" s="53" t="str">
        <f>IF(ISNUMBER(VLOOKUP(A75,PETPELP_1Sem2021!A:K,9,FALSE)),VLOOKUP(A75,PETPELP_1Sem2021!A:K,9,FALSE),"")</f>
        <v/>
      </c>
      <c r="Y75" s="53" t="str">
        <f>IF(ISNUMBER(VLOOKUP(A75,'Resposta dos GETs'!A:B,2,FALSE)),VLOOKUP(A75,'Resposta dos GETs'!A:B,2,FALSE),"")</f>
        <v/>
      </c>
      <c r="Z75" s="19"/>
      <c r="AB75" s="53">
        <f t="shared" si="120"/>
        <v>2022</v>
      </c>
      <c r="AC75" s="53">
        <f t="shared" si="121"/>
        <v>2022</v>
      </c>
      <c r="AD75" s="53">
        <f t="shared" si="122"/>
        <v>2022</v>
      </c>
      <c r="AV75" s="19" t="str">
        <f t="shared" si="126"/>
        <v>DMSE-2022</v>
      </c>
      <c r="AW75" s="19" t="str">
        <f t="shared" si="127"/>
        <v>DMSE-2022</v>
      </c>
      <c r="AX75" s="19" t="str">
        <f t="shared" si="128"/>
        <v>DMSE-2022</v>
      </c>
      <c r="AY75" s="53" t="b">
        <f t="shared" si="129"/>
        <v>0</v>
      </c>
      <c r="AZ75" t="b">
        <f t="shared" si="130"/>
        <v>1</v>
      </c>
      <c r="BA75" t="b">
        <f>AND(AZ75,ISNUMBER(VLOOKUP(A75,'PDE 2030-ref'!A:L,1,FALSE)))</f>
        <v>1</v>
      </c>
      <c r="BB75" s="90" t="b">
        <f>AND(AZ75,NOT(ISNUMBER(VLOOKUP(A75,'PDE 2030-ref'!A:L,1,FALSE))))</f>
        <v>0</v>
      </c>
      <c r="BE75" t="str">
        <f t="shared" si="123"/>
        <v>19906441974498619351,343349018T2018-053A44592202220222022</v>
      </c>
      <c r="BM75" s="19">
        <f t="shared" si="131"/>
        <v>230</v>
      </c>
      <c r="BN75" s="19" t="str">
        <f t="shared" si="132"/>
        <v>Paraíba</v>
      </c>
      <c r="BO75" s="19" t="str">
        <f>IF(AND(AC75&gt;=2022,AC75&lt;=2031),CONCATENATE(D75,"-",IF(D75="SECC LT",VLOOKUP(K75,Regiões!A:B,2,FALSE),VLOOKUP(I75,Regiões!A:B,2,FALSE))),"fora")</f>
        <v>SECC LT-Nordeste</v>
      </c>
      <c r="BP75" s="19" t="str">
        <f t="shared" si="133"/>
        <v>SECC LT-Nordeste-2022</v>
      </c>
      <c r="BQ75" s="19" t="str">
        <f t="shared" si="134"/>
        <v>SECC LT-Nordeste-DMSE</v>
      </c>
      <c r="BR75" t="str">
        <f t="shared" si="135"/>
        <v>SECC LT-Nordeste-DMSE-2022</v>
      </c>
      <c r="BS75" s="19">
        <f t="shared" si="136"/>
        <v>9675671.6745089814</v>
      </c>
      <c r="BT75" s="19">
        <f t="shared" si="137"/>
        <v>0.5</v>
      </c>
      <c r="BU75" s="19">
        <f t="shared" si="138"/>
        <v>0</v>
      </c>
      <c r="BV75" s="19" t="str">
        <f t="shared" si="139"/>
        <v>Paraíba</v>
      </c>
      <c r="BW75" s="19" t="str">
        <f>IF(AND(AC75&gt;=2022,AC75&lt;=2031),IF(D75="LT",CONCATENATE(D75,"-",VLOOKUP(J75,Regiões!A:B,2,FALSE)),BO75),"fora")</f>
        <v>SECC LT-Nordeste</v>
      </c>
      <c r="BX75" s="19" t="str">
        <f t="shared" si="140"/>
        <v>SECC LT-Nordeste-2022</v>
      </c>
      <c r="BY75" s="19" t="str">
        <f t="shared" si="141"/>
        <v>SECC LT-Nordeste-DMSE</v>
      </c>
      <c r="BZ75" t="str">
        <f t="shared" si="142"/>
        <v>SECC LT-Nordeste-DMSE-2022</v>
      </c>
      <c r="CA75" s="19">
        <f t="shared" si="143"/>
        <v>9675671.6745089814</v>
      </c>
      <c r="CB75" s="19">
        <f t="shared" si="144"/>
        <v>0.5</v>
      </c>
      <c r="CC75" s="19">
        <f t="shared" si="145"/>
        <v>0</v>
      </c>
      <c r="CE75" s="9" t="s">
        <v>4051</v>
      </c>
      <c r="CF75" s="130">
        <f t="shared" ref="CF75:CO77" si="157">CF59-CF67</f>
        <v>12501</v>
      </c>
      <c r="CG75" s="130">
        <f t="shared" si="157"/>
        <v>3963</v>
      </c>
      <c r="CH75" s="130">
        <f t="shared" si="157"/>
        <v>2175</v>
      </c>
      <c r="CI75" s="130">
        <f t="shared" si="157"/>
        <v>0</v>
      </c>
      <c r="CJ75" s="130">
        <f t="shared" si="157"/>
        <v>675</v>
      </c>
      <c r="CK75" s="130">
        <f t="shared" si="157"/>
        <v>0</v>
      </c>
      <c r="CL75" s="130">
        <f t="shared" si="157"/>
        <v>0</v>
      </c>
      <c r="CM75" s="130">
        <f t="shared" si="157"/>
        <v>0</v>
      </c>
      <c r="CN75" s="130">
        <f t="shared" si="157"/>
        <v>0</v>
      </c>
      <c r="CO75" s="130">
        <f t="shared" si="157"/>
        <v>0</v>
      </c>
    </row>
    <row r="76" spans="1:93" x14ac:dyDescent="0.25">
      <c r="A76" s="73">
        <v>19907</v>
      </c>
      <c r="B76" s="26" t="s">
        <v>33</v>
      </c>
      <c r="C76" s="26" t="s">
        <v>66</v>
      </c>
      <c r="D76" s="26" t="s">
        <v>63</v>
      </c>
      <c r="E76" s="26" t="s">
        <v>16</v>
      </c>
      <c r="F76" s="26" t="s">
        <v>75</v>
      </c>
      <c r="G76" s="26" t="s">
        <v>74</v>
      </c>
      <c r="H76" s="26" t="s">
        <v>4048</v>
      </c>
      <c r="I76" s="26" t="s">
        <v>1616</v>
      </c>
      <c r="J76" s="26" t="s">
        <v>1616</v>
      </c>
      <c r="K76" s="26" t="s">
        <v>1616</v>
      </c>
      <c r="L76" s="26" t="s">
        <v>19</v>
      </c>
      <c r="M76" s="74">
        <v>44197</v>
      </c>
      <c r="N76" s="74">
        <v>44986</v>
      </c>
      <c r="O76" s="26">
        <v>1</v>
      </c>
      <c r="P76" s="26">
        <v>0</v>
      </c>
      <c r="Q76" s="26">
        <f t="shared" si="125"/>
        <v>19351343.349017963</v>
      </c>
      <c r="R76" s="26">
        <v>19351.343349017963</v>
      </c>
      <c r="S76" s="26" t="s">
        <v>21</v>
      </c>
      <c r="T76" s="26" t="s">
        <v>1903</v>
      </c>
      <c r="U76" s="75">
        <v>44592</v>
      </c>
      <c r="V76" s="19" t="b">
        <f>AND(NOT(ISNUMBER(VLOOKUP(A76,PETPELP_1Sem2021!A:A,1,FALSE))),L76="Estudo/Consolidação")</f>
        <v>0</v>
      </c>
      <c r="W76" s="54" t="str">
        <f>IF(ISNUMBER(VLOOKUP(A76,'Leilões 2021'!A:P,16,FALSE)),VLOOKUP(A76,'Leilões 2021'!A:P,16,FALSE),"")</f>
        <v/>
      </c>
      <c r="X76" s="53" t="str">
        <f>IF(ISNUMBER(VLOOKUP(A76,PETPELP_1Sem2021!A:K,9,FALSE)),VLOOKUP(A76,PETPELP_1Sem2021!A:K,9,FALSE),"")</f>
        <v/>
      </c>
      <c r="Y76" s="53" t="str">
        <f>IF(ISNUMBER(VLOOKUP(A76,'Resposta dos GETs'!A:B,2,FALSE)),VLOOKUP(A76,'Resposta dos GETs'!A:B,2,FALSE),"")</f>
        <v/>
      </c>
      <c r="Z76" s="19"/>
      <c r="AB76" s="53">
        <f t="shared" si="120"/>
        <v>2022</v>
      </c>
      <c r="AC76" s="53">
        <f t="shared" si="121"/>
        <v>2022</v>
      </c>
      <c r="AD76" s="53">
        <f t="shared" si="122"/>
        <v>2022</v>
      </c>
      <c r="AV76" s="19" t="str">
        <f t="shared" si="126"/>
        <v>DMSE-2022</v>
      </c>
      <c r="AW76" s="19" t="str">
        <f t="shared" si="127"/>
        <v>DMSE-2022</v>
      </c>
      <c r="AX76" s="19" t="str">
        <f t="shared" si="128"/>
        <v>DMSE-2022</v>
      </c>
      <c r="AY76" s="53" t="b">
        <f t="shared" si="129"/>
        <v>0</v>
      </c>
      <c r="AZ76" t="b">
        <f t="shared" si="130"/>
        <v>1</v>
      </c>
      <c r="BA76" t="b">
        <f>AND(AZ76,ISNUMBER(VLOOKUP(A76,'PDE 2030-ref'!A:L,1,FALSE)))</f>
        <v>1</v>
      </c>
      <c r="BB76" s="90" t="b">
        <f>AND(AZ76,NOT(ISNUMBER(VLOOKUP(A76,'PDE 2030-ref'!A:L,1,FALSE))))</f>
        <v>0</v>
      </c>
      <c r="BE76" t="str">
        <f t="shared" si="123"/>
        <v>19907441974498619351,343349018T2018-053A44592202220222022</v>
      </c>
      <c r="BM76" s="19">
        <f t="shared" si="131"/>
        <v>230</v>
      </c>
      <c r="BN76" s="19" t="str">
        <f t="shared" si="132"/>
        <v>Paraíba</v>
      </c>
      <c r="BO76" s="19" t="str">
        <f>IF(AND(AC76&gt;=2022,AC76&lt;=2031),CONCATENATE(D76,"-",IF(D76="SECC LT",VLOOKUP(K76,Regiões!A:B,2,FALSE),VLOOKUP(I76,Regiões!A:B,2,FALSE))),"fora")</f>
        <v>SECC LT-Nordeste</v>
      </c>
      <c r="BP76" s="19" t="str">
        <f t="shared" si="133"/>
        <v>SECC LT-Nordeste-2022</v>
      </c>
      <c r="BQ76" s="19" t="str">
        <f t="shared" si="134"/>
        <v>SECC LT-Nordeste-DMSE</v>
      </c>
      <c r="BR76" t="str">
        <f t="shared" si="135"/>
        <v>SECC LT-Nordeste-DMSE-2022</v>
      </c>
      <c r="BS76" s="19">
        <f t="shared" si="136"/>
        <v>9675671.6745089814</v>
      </c>
      <c r="BT76" s="19">
        <f t="shared" si="137"/>
        <v>0.5</v>
      </c>
      <c r="BU76" s="19">
        <f t="shared" si="138"/>
        <v>0</v>
      </c>
      <c r="BV76" s="19" t="str">
        <f t="shared" si="139"/>
        <v>Paraíba</v>
      </c>
      <c r="BW76" s="19" t="str">
        <f>IF(AND(AC76&gt;=2022,AC76&lt;=2031),IF(D76="LT",CONCATENATE(D76,"-",VLOOKUP(J76,Regiões!A:B,2,FALSE)),BO76),"fora")</f>
        <v>SECC LT-Nordeste</v>
      </c>
      <c r="BX76" s="19" t="str">
        <f t="shared" si="140"/>
        <v>SECC LT-Nordeste-2022</v>
      </c>
      <c r="BY76" s="19" t="str">
        <f t="shared" si="141"/>
        <v>SECC LT-Nordeste-DMSE</v>
      </c>
      <c r="BZ76" t="str">
        <f t="shared" si="142"/>
        <v>SECC LT-Nordeste-DMSE-2022</v>
      </c>
      <c r="CA76" s="19">
        <f t="shared" si="143"/>
        <v>9675671.6745089814</v>
      </c>
      <c r="CB76" s="19">
        <f t="shared" si="144"/>
        <v>0.5</v>
      </c>
      <c r="CC76" s="19">
        <f t="shared" si="145"/>
        <v>0</v>
      </c>
      <c r="CE76" s="9" t="s">
        <v>4047</v>
      </c>
      <c r="CF76" s="130">
        <f t="shared" si="157"/>
        <v>1000</v>
      </c>
      <c r="CG76" s="130">
        <f t="shared" si="157"/>
        <v>200</v>
      </c>
      <c r="CH76" s="130">
        <f t="shared" si="157"/>
        <v>1050</v>
      </c>
      <c r="CI76" s="130">
        <f t="shared" si="157"/>
        <v>200</v>
      </c>
      <c r="CJ76" s="130">
        <f t="shared" si="157"/>
        <v>700</v>
      </c>
      <c r="CK76" s="130">
        <f t="shared" si="157"/>
        <v>899.98999999999978</v>
      </c>
      <c r="CL76" s="130">
        <f t="shared" si="157"/>
        <v>0</v>
      </c>
      <c r="CM76" s="130">
        <f t="shared" si="157"/>
        <v>0</v>
      </c>
      <c r="CN76" s="130">
        <f t="shared" si="157"/>
        <v>0</v>
      </c>
      <c r="CO76" s="130">
        <f t="shared" si="157"/>
        <v>0</v>
      </c>
    </row>
    <row r="77" spans="1:93" x14ac:dyDescent="0.25">
      <c r="A77" s="76">
        <v>20201</v>
      </c>
      <c r="B77" s="23" t="s">
        <v>13</v>
      </c>
      <c r="C77" s="23" t="s">
        <v>14</v>
      </c>
      <c r="D77" s="23" t="s">
        <v>15</v>
      </c>
      <c r="E77" s="23" t="s">
        <v>16</v>
      </c>
      <c r="F77" s="23" t="s">
        <v>76</v>
      </c>
      <c r="G77" s="23" t="s">
        <v>77</v>
      </c>
      <c r="H77" s="23" t="s">
        <v>4052</v>
      </c>
      <c r="I77" s="23" t="s">
        <v>1472</v>
      </c>
      <c r="J77" s="23" t="s">
        <v>1472</v>
      </c>
      <c r="K77" s="23" t="s">
        <v>20</v>
      </c>
      <c r="L77" s="23" t="s">
        <v>19</v>
      </c>
      <c r="M77" s="77">
        <v>43466</v>
      </c>
      <c r="N77" s="77">
        <v>44986</v>
      </c>
      <c r="O77" s="23">
        <v>165</v>
      </c>
      <c r="P77" s="26">
        <v>0</v>
      </c>
      <c r="Q77" s="26">
        <f t="shared" si="125"/>
        <v>464535932.51217616</v>
      </c>
      <c r="R77" s="23">
        <v>464535.93251217616</v>
      </c>
      <c r="S77" s="23" t="s">
        <v>21</v>
      </c>
      <c r="T77" s="23" t="s">
        <v>1904</v>
      </c>
      <c r="U77" s="78">
        <v>44837</v>
      </c>
      <c r="V77" s="19" t="b">
        <f>AND(NOT(ISNUMBER(VLOOKUP(A77,PETPELP_1Sem2021!A:A,1,FALSE))),L77="Estudo/Consolidação")</f>
        <v>0</v>
      </c>
      <c r="W77" s="54" t="str">
        <f>IF(ISNUMBER(VLOOKUP(A77,'Leilões 2021'!A:P,16,FALSE)),VLOOKUP(A77,'Leilões 2021'!A:P,16,FALSE),"")</f>
        <v/>
      </c>
      <c r="X77" s="53" t="str">
        <f>IF(ISNUMBER(VLOOKUP(A77,PETPELP_1Sem2021!A:K,9,FALSE)),VLOOKUP(A77,PETPELP_1Sem2021!A:K,9,FALSE),"")</f>
        <v/>
      </c>
      <c r="Y77" s="53">
        <f>IF(ISNUMBER(VLOOKUP(A77,'Resposta dos GETs'!A:B,2,FALSE)),VLOOKUP(A77,'Resposta dos GETs'!A:B,2,FALSE),"")</f>
        <v>2022</v>
      </c>
      <c r="Z77" s="19"/>
      <c r="AB77" s="53">
        <f t="shared" si="120"/>
        <v>2022</v>
      </c>
      <c r="AC77" s="53">
        <f t="shared" si="121"/>
        <v>2022</v>
      </c>
      <c r="AD77" s="53">
        <f t="shared" si="122"/>
        <v>2022</v>
      </c>
      <c r="AV77" s="19" t="str">
        <f t="shared" si="126"/>
        <v>DMSE-2022</v>
      </c>
      <c r="AW77" s="19" t="str">
        <f t="shared" si="127"/>
        <v>DMSE-2022</v>
      </c>
      <c r="AX77" s="19" t="str">
        <f t="shared" si="128"/>
        <v>DMSE-2022</v>
      </c>
      <c r="AY77" s="53" t="b">
        <f t="shared" si="129"/>
        <v>0</v>
      </c>
      <c r="AZ77" t="b">
        <f t="shared" si="130"/>
        <v>1</v>
      </c>
      <c r="BA77" t="b">
        <f>AND(AZ77,ISNUMBER(VLOOKUP(A77,'PDE 2030-ref'!A:L,1,FALSE)))</f>
        <v>1</v>
      </c>
      <c r="BB77" s="90" t="b">
        <f>AND(AZ77,NOT(ISNUMBER(VLOOKUP(A77,'PDE 2030-ref'!A:L,1,FALSE))))</f>
        <v>0</v>
      </c>
      <c r="BE77" t="str">
        <f t="shared" si="123"/>
        <v>202014346644986464535,932512176T2018-01644837202220222022</v>
      </c>
      <c r="BM77" s="19">
        <f t="shared" si="131"/>
        <v>500</v>
      </c>
      <c r="BN77" s="19" t="str">
        <f t="shared" si="132"/>
        <v>Minas Gerais</v>
      </c>
      <c r="BO77" s="19" t="str">
        <f>IF(AND(AC77&gt;=2022,AC77&lt;=2031),CONCATENATE(D77,"-",IF(D77="SECC LT",VLOOKUP(K77,Regiões!A:B,2,FALSE),VLOOKUP(I77,Regiões!A:B,2,FALSE))),"fora")</f>
        <v>LT-Sudeste/CO</v>
      </c>
      <c r="BP77" s="19" t="str">
        <f t="shared" si="133"/>
        <v>LT-Sudeste/CO-2022</v>
      </c>
      <c r="BQ77" s="19" t="str">
        <f t="shared" si="134"/>
        <v>LT-Sudeste/CO-DMSE</v>
      </c>
      <c r="BR77" t="str">
        <f t="shared" si="135"/>
        <v>LT-Sudeste/CO-DMSE-2022</v>
      </c>
      <c r="BS77" s="19">
        <f t="shared" si="136"/>
        <v>232267966.25608808</v>
      </c>
      <c r="BT77" s="19">
        <f t="shared" si="137"/>
        <v>82.5</v>
      </c>
      <c r="BU77" s="19">
        <f t="shared" si="138"/>
        <v>0</v>
      </c>
      <c r="BV77" s="19" t="str">
        <f t="shared" si="139"/>
        <v>Minas Gerais</v>
      </c>
      <c r="BW77" s="19" t="str">
        <f>IF(AND(AC77&gt;=2022,AC77&lt;=2031),IF(D77="LT",CONCATENATE(D77,"-",VLOOKUP(J77,Regiões!A:B,2,FALSE)),BO77),"fora")</f>
        <v>LT-Sudeste/CO</v>
      </c>
      <c r="BX77" s="19" t="str">
        <f t="shared" si="140"/>
        <v>LT-Sudeste/CO-2022</v>
      </c>
      <c r="BY77" s="19" t="str">
        <f t="shared" si="141"/>
        <v>LT-Sudeste/CO-DMSE</v>
      </c>
      <c r="BZ77" t="str">
        <f t="shared" si="142"/>
        <v>LT-Sudeste/CO-DMSE-2022</v>
      </c>
      <c r="CA77" s="19">
        <f t="shared" si="143"/>
        <v>232267966.25608808</v>
      </c>
      <c r="CB77" s="19">
        <f t="shared" si="144"/>
        <v>82.5</v>
      </c>
      <c r="CC77" s="19">
        <f t="shared" si="145"/>
        <v>0</v>
      </c>
      <c r="CE77" s="9" t="s">
        <v>4048</v>
      </c>
      <c r="CF77" s="130">
        <f t="shared" si="157"/>
        <v>3010</v>
      </c>
      <c r="CG77" s="130">
        <f t="shared" si="157"/>
        <v>4500</v>
      </c>
      <c r="CH77" s="130">
        <f t="shared" si="157"/>
        <v>1300</v>
      </c>
      <c r="CI77" s="130">
        <f t="shared" si="157"/>
        <v>0</v>
      </c>
      <c r="CJ77" s="130">
        <f t="shared" si="157"/>
        <v>900</v>
      </c>
      <c r="CK77" s="130">
        <f t="shared" si="157"/>
        <v>0</v>
      </c>
      <c r="CL77" s="130">
        <f t="shared" si="157"/>
        <v>0</v>
      </c>
      <c r="CM77" s="130">
        <f t="shared" si="157"/>
        <v>0</v>
      </c>
      <c r="CN77" s="130">
        <f t="shared" si="157"/>
        <v>0</v>
      </c>
      <c r="CO77" s="130">
        <f t="shared" si="157"/>
        <v>0</v>
      </c>
    </row>
    <row r="78" spans="1:93" x14ac:dyDescent="0.25">
      <c r="A78" s="73">
        <v>20602</v>
      </c>
      <c r="B78" s="26" t="s">
        <v>33</v>
      </c>
      <c r="C78" s="26" t="s">
        <v>286</v>
      </c>
      <c r="D78" s="26" t="s">
        <v>15</v>
      </c>
      <c r="E78" s="26" t="s">
        <v>16</v>
      </c>
      <c r="F78" s="26" t="s">
        <v>287</v>
      </c>
      <c r="G78" s="26" t="s">
        <v>288</v>
      </c>
      <c r="H78" s="26" t="s">
        <v>4048</v>
      </c>
      <c r="I78" s="26" t="s">
        <v>1501</v>
      </c>
      <c r="J78" s="26" t="s">
        <v>1501</v>
      </c>
      <c r="K78" s="26" t="s">
        <v>20</v>
      </c>
      <c r="L78" s="26" t="s">
        <v>19</v>
      </c>
      <c r="M78" s="74">
        <v>44562</v>
      </c>
      <c r="N78" s="74">
        <v>45170</v>
      </c>
      <c r="O78" s="26">
        <v>151</v>
      </c>
      <c r="P78" s="26">
        <v>0</v>
      </c>
      <c r="Q78" s="26">
        <f t="shared" si="125"/>
        <v>362914637.78501046</v>
      </c>
      <c r="R78" s="26">
        <v>362914.63778501045</v>
      </c>
      <c r="S78" s="26" t="s">
        <v>21</v>
      </c>
      <c r="T78" s="26" t="s">
        <v>1949</v>
      </c>
      <c r="U78" s="75">
        <v>45190</v>
      </c>
      <c r="V78" s="19" t="b">
        <f>AND(NOT(ISNUMBER(VLOOKUP(A78,PETPELP_1Sem2021!A:A,1,FALSE))),L78="Estudo/Consolidação")</f>
        <v>0</v>
      </c>
      <c r="W78" s="54" t="str">
        <f>IF(ISNUMBER(VLOOKUP(A78,'Leilões 2021'!A:P,16,FALSE)),VLOOKUP(A78,'Leilões 2021'!A:P,16,FALSE),"")</f>
        <v/>
      </c>
      <c r="X78" s="53" t="str">
        <f>IF(ISNUMBER(VLOOKUP(A78,PETPELP_1Sem2021!A:K,9,FALSE)),VLOOKUP(A78,PETPELP_1Sem2021!A:K,9,FALSE),"")</f>
        <v/>
      </c>
      <c r="Y78" s="53" t="str">
        <f>IF(ISNUMBER(VLOOKUP(A78,'Resposta dos GETs'!A:B,2,FALSE)),VLOOKUP(A78,'Resposta dos GETs'!A:B,2,FALSE),"")</f>
        <v/>
      </c>
      <c r="Z78" s="19"/>
      <c r="AB78" s="53">
        <f t="shared" si="120"/>
        <v>2023</v>
      </c>
      <c r="AC78" s="53">
        <f t="shared" si="121"/>
        <v>2023</v>
      </c>
      <c r="AD78" s="53">
        <f t="shared" si="122"/>
        <v>2023</v>
      </c>
      <c r="AV78" s="19" t="str">
        <f t="shared" si="126"/>
        <v>DMSE-2023</v>
      </c>
      <c r="AW78" s="19" t="str">
        <f t="shared" si="127"/>
        <v>DMSE-2023</v>
      </c>
      <c r="AX78" s="19" t="str">
        <f t="shared" si="128"/>
        <v>DMSE-2023</v>
      </c>
      <c r="AY78" s="53" t="b">
        <f t="shared" si="129"/>
        <v>0</v>
      </c>
      <c r="AZ78" t="b">
        <f t="shared" si="130"/>
        <v>1</v>
      </c>
      <c r="BA78" t="b">
        <f>AND(AZ78,ISNUMBER(VLOOKUP(A78,'PDE 2030-ref'!A:L,1,FALSE)))</f>
        <v>1</v>
      </c>
      <c r="BB78" s="90" t="b">
        <f>AND(AZ78,NOT(ISNUMBER(VLOOKUP(A78,'PDE 2030-ref'!A:L,1,FALSE))))</f>
        <v>0</v>
      </c>
      <c r="BE78" t="str">
        <f t="shared" si="123"/>
        <v>206024456245170362914,63778501T2018-069-A45190202320232023</v>
      </c>
      <c r="BM78" s="19">
        <f t="shared" si="131"/>
        <v>500</v>
      </c>
      <c r="BN78" s="19" t="str">
        <f t="shared" si="132"/>
        <v>Ceará</v>
      </c>
      <c r="BO78" s="19" t="str">
        <f>IF(AND(AC78&gt;=2022,AC78&lt;=2031),CONCATENATE(D78,"-",IF(D78="SECC LT",VLOOKUP(K78,Regiões!A:B,2,FALSE),VLOOKUP(I78,Regiões!A:B,2,FALSE))),"fora")</f>
        <v>LT-Nordeste</v>
      </c>
      <c r="BP78" s="19" t="str">
        <f t="shared" si="133"/>
        <v>LT-Nordeste-2023</v>
      </c>
      <c r="BQ78" s="19" t="str">
        <f t="shared" si="134"/>
        <v>LT-Nordeste-DMSE</v>
      </c>
      <c r="BR78" t="str">
        <f t="shared" si="135"/>
        <v>LT-Nordeste-DMSE-2023</v>
      </c>
      <c r="BS78" s="19">
        <f t="shared" si="136"/>
        <v>181457318.89250523</v>
      </c>
      <c r="BT78" s="19">
        <f t="shared" si="137"/>
        <v>75.5</v>
      </c>
      <c r="BU78" s="19">
        <f t="shared" si="138"/>
        <v>0</v>
      </c>
      <c r="BV78" s="19" t="str">
        <f t="shared" si="139"/>
        <v>Ceará</v>
      </c>
      <c r="BW78" s="19" t="str">
        <f>IF(AND(AC78&gt;=2022,AC78&lt;=2031),IF(D78="LT",CONCATENATE(D78,"-",VLOOKUP(J78,Regiões!A:B,2,FALSE)),BO78),"fora")</f>
        <v>LT-Nordeste</v>
      </c>
      <c r="BX78" s="19" t="str">
        <f t="shared" si="140"/>
        <v>LT-Nordeste-2023</v>
      </c>
      <c r="BY78" s="19" t="str">
        <f t="shared" si="141"/>
        <v>LT-Nordeste-DMSE</v>
      </c>
      <c r="BZ78" t="str">
        <f t="shared" si="142"/>
        <v>LT-Nordeste-DMSE-2023</v>
      </c>
      <c r="CA78" s="19">
        <f t="shared" si="143"/>
        <v>181457318.89250523</v>
      </c>
      <c r="CB78" s="19">
        <f t="shared" si="144"/>
        <v>75.5</v>
      </c>
      <c r="CC78" s="19">
        <f t="shared" si="145"/>
        <v>0</v>
      </c>
      <c r="CE78" s="9" t="s">
        <v>4055</v>
      </c>
      <c r="CF78" s="130">
        <f>SUM(CF74:CF77)</f>
        <v>27167.77</v>
      </c>
      <c r="CG78" s="130">
        <f t="shared" ref="CG78" si="158">SUM(CG74:CG77)</f>
        <v>12618.02</v>
      </c>
      <c r="CH78" s="130">
        <f t="shared" ref="CH78" si="159">SUM(CH74:CH77)</f>
        <v>9547.5999999999985</v>
      </c>
      <c r="CI78" s="130">
        <f t="shared" ref="CI78" si="160">SUM(CI74:CI77)</f>
        <v>2340</v>
      </c>
      <c r="CJ78" s="130">
        <f t="shared" ref="CJ78" si="161">SUM(CJ74:CJ77)</f>
        <v>5774.9500000000007</v>
      </c>
      <c r="CK78" s="130">
        <f t="shared" ref="CK78" si="162">SUM(CK74:CK77)</f>
        <v>899.98999999999978</v>
      </c>
      <c r="CL78" s="130">
        <f t="shared" ref="CL78" si="163">SUM(CL74:CL77)</f>
        <v>0</v>
      </c>
      <c r="CM78" s="130">
        <f t="shared" ref="CM78" si="164">SUM(CM74:CM77)</f>
        <v>0</v>
      </c>
      <c r="CN78" s="130">
        <f t="shared" ref="CN78" si="165">SUM(CN74:CN77)</f>
        <v>0</v>
      </c>
      <c r="CO78" s="130">
        <f t="shared" ref="CO78" si="166">SUM(CO74:CO77)</f>
        <v>0</v>
      </c>
    </row>
    <row r="79" spans="1:93" x14ac:dyDescent="0.25">
      <c r="A79" s="76">
        <v>20603</v>
      </c>
      <c r="B79" s="23" t="s">
        <v>33</v>
      </c>
      <c r="C79" s="23" t="s">
        <v>286</v>
      </c>
      <c r="D79" s="23" t="s">
        <v>15</v>
      </c>
      <c r="E79" s="23" t="s">
        <v>16</v>
      </c>
      <c r="F79" s="23" t="s">
        <v>289</v>
      </c>
      <c r="G79" s="23" t="s">
        <v>290</v>
      </c>
      <c r="H79" s="23" t="s">
        <v>4048</v>
      </c>
      <c r="I79" s="23" t="s">
        <v>1501</v>
      </c>
      <c r="J79" s="23" t="s">
        <v>1479</v>
      </c>
      <c r="K79" s="23" t="s">
        <v>20</v>
      </c>
      <c r="L79" s="23" t="s">
        <v>19</v>
      </c>
      <c r="M79" s="77">
        <v>44562</v>
      </c>
      <c r="N79" s="77">
        <v>45170</v>
      </c>
      <c r="O79" s="23">
        <v>111</v>
      </c>
      <c r="P79" s="26">
        <v>0</v>
      </c>
      <c r="Q79" s="26">
        <f t="shared" si="125"/>
        <v>275555016.54953194</v>
      </c>
      <c r="R79" s="23">
        <v>275555.01654953195</v>
      </c>
      <c r="S79" s="23" t="s">
        <v>21</v>
      </c>
      <c r="T79" s="23" t="s">
        <v>1949</v>
      </c>
      <c r="U79" s="78">
        <v>45190</v>
      </c>
      <c r="V79" s="19" t="b">
        <f>AND(NOT(ISNUMBER(VLOOKUP(A79,PETPELP_1Sem2021!A:A,1,FALSE))),L79="Estudo/Consolidação")</f>
        <v>0</v>
      </c>
      <c r="W79" s="54" t="str">
        <f>IF(ISNUMBER(VLOOKUP(A79,'Leilões 2021'!A:P,16,FALSE)),VLOOKUP(A79,'Leilões 2021'!A:P,16,FALSE),"")</f>
        <v/>
      </c>
      <c r="X79" s="53" t="str">
        <f>IF(ISNUMBER(VLOOKUP(A79,PETPELP_1Sem2021!A:K,9,FALSE)),VLOOKUP(A79,PETPELP_1Sem2021!A:K,9,FALSE),"")</f>
        <v/>
      </c>
      <c r="Y79" s="53" t="str">
        <f>IF(ISNUMBER(VLOOKUP(A79,'Resposta dos GETs'!A:B,2,FALSE)),VLOOKUP(A79,'Resposta dos GETs'!A:B,2,FALSE),"")</f>
        <v/>
      </c>
      <c r="Z79" s="19"/>
      <c r="AB79" s="53">
        <f t="shared" si="120"/>
        <v>2023</v>
      </c>
      <c r="AC79" s="53">
        <f t="shared" si="121"/>
        <v>2023</v>
      </c>
      <c r="AD79" s="53">
        <f t="shared" si="122"/>
        <v>2023</v>
      </c>
      <c r="AV79" s="19" t="str">
        <f t="shared" si="126"/>
        <v>DMSE-2023</v>
      </c>
      <c r="AW79" s="19" t="str">
        <f t="shared" si="127"/>
        <v>DMSE-2023</v>
      </c>
      <c r="AX79" s="19" t="str">
        <f t="shared" si="128"/>
        <v>DMSE-2023</v>
      </c>
      <c r="AY79" s="53" t="b">
        <f t="shared" si="129"/>
        <v>0</v>
      </c>
      <c r="AZ79" t="b">
        <f t="shared" si="130"/>
        <v>1</v>
      </c>
      <c r="BA79" t="b">
        <f>AND(AZ79,ISNUMBER(VLOOKUP(A79,'PDE 2030-ref'!A:L,1,FALSE)))</f>
        <v>1</v>
      </c>
      <c r="BB79" s="90" t="b">
        <f>AND(AZ79,NOT(ISNUMBER(VLOOKUP(A79,'PDE 2030-ref'!A:L,1,FALSE))))</f>
        <v>0</v>
      </c>
      <c r="BE79" t="str">
        <f t="shared" si="123"/>
        <v>206034456245170275555,016549532T2018-069-A45190202320232023</v>
      </c>
      <c r="BM79" s="19">
        <f t="shared" si="131"/>
        <v>500</v>
      </c>
      <c r="BN79" s="19" t="str">
        <f t="shared" si="132"/>
        <v>Ceará</v>
      </c>
      <c r="BO79" s="19" t="str">
        <f>IF(AND(AC79&gt;=2022,AC79&lt;=2031),CONCATENATE(D79,"-",IF(D79="SECC LT",VLOOKUP(K79,Regiões!A:B,2,FALSE),VLOOKUP(I79,Regiões!A:B,2,FALSE))),"fora")</f>
        <v>LT-Nordeste</v>
      </c>
      <c r="BP79" s="19" t="str">
        <f t="shared" si="133"/>
        <v>LT-Nordeste-2023</v>
      </c>
      <c r="BQ79" s="19" t="str">
        <f t="shared" si="134"/>
        <v>LT-Nordeste-DMSE</v>
      </c>
      <c r="BR79" t="str">
        <f t="shared" si="135"/>
        <v>LT-Nordeste-DMSE-2023</v>
      </c>
      <c r="BS79" s="19">
        <f t="shared" si="136"/>
        <v>137777508.27476597</v>
      </c>
      <c r="BT79" s="19">
        <f t="shared" si="137"/>
        <v>55.5</v>
      </c>
      <c r="BU79" s="19">
        <f t="shared" si="138"/>
        <v>0</v>
      </c>
      <c r="BV79" s="19" t="str">
        <f t="shared" si="139"/>
        <v>Rio Grande do Norte</v>
      </c>
      <c r="BW79" s="19" t="str">
        <f>IF(AND(AC79&gt;=2022,AC79&lt;=2031),IF(D79="LT",CONCATENATE(D79,"-",VLOOKUP(J79,Regiões!A:B,2,FALSE)),BO79),"fora")</f>
        <v>LT-Nordeste</v>
      </c>
      <c r="BX79" s="19" t="str">
        <f t="shared" si="140"/>
        <v>LT-Nordeste-2023</v>
      </c>
      <c r="BY79" s="19" t="str">
        <f t="shared" si="141"/>
        <v>LT-Nordeste-DMSE</v>
      </c>
      <c r="BZ79" t="str">
        <f t="shared" si="142"/>
        <v>LT-Nordeste-DMSE-2023</v>
      </c>
      <c r="CA79" s="19">
        <f t="shared" si="143"/>
        <v>137777508.27476597</v>
      </c>
      <c r="CB79" s="19">
        <f t="shared" si="144"/>
        <v>55.5</v>
      </c>
      <c r="CC79" s="19">
        <f t="shared" si="145"/>
        <v>0</v>
      </c>
    </row>
    <row r="80" spans="1:93" x14ac:dyDescent="0.25">
      <c r="A80" s="73">
        <v>20605</v>
      </c>
      <c r="B80" s="26" t="s">
        <v>33</v>
      </c>
      <c r="C80" s="26" t="s">
        <v>286</v>
      </c>
      <c r="D80" s="26" t="s">
        <v>15</v>
      </c>
      <c r="E80" s="26" t="s">
        <v>16</v>
      </c>
      <c r="F80" s="26" t="s">
        <v>291</v>
      </c>
      <c r="G80" s="26" t="s">
        <v>292</v>
      </c>
      <c r="H80" s="26" t="s">
        <v>4048</v>
      </c>
      <c r="I80" s="26" t="s">
        <v>1501</v>
      </c>
      <c r="J80" s="26" t="s">
        <v>1479</v>
      </c>
      <c r="K80" s="26" t="s">
        <v>20</v>
      </c>
      <c r="L80" s="26" t="s">
        <v>19</v>
      </c>
      <c r="M80" s="74">
        <v>44562</v>
      </c>
      <c r="N80" s="74">
        <v>45170</v>
      </c>
      <c r="O80" s="26">
        <v>108</v>
      </c>
      <c r="P80" s="26">
        <v>0</v>
      </c>
      <c r="Q80" s="26">
        <f t="shared" si="125"/>
        <v>139989862.63546634</v>
      </c>
      <c r="R80" s="26">
        <v>139989.86263546633</v>
      </c>
      <c r="S80" s="26" t="s">
        <v>21</v>
      </c>
      <c r="T80" s="26" t="s">
        <v>1949</v>
      </c>
      <c r="U80" s="75">
        <v>45190</v>
      </c>
      <c r="V80" s="19" t="b">
        <f>AND(NOT(ISNUMBER(VLOOKUP(A80,PETPELP_1Sem2021!A:A,1,FALSE))),L80="Estudo/Consolidação")</f>
        <v>0</v>
      </c>
      <c r="W80" s="54" t="str">
        <f>IF(ISNUMBER(VLOOKUP(A80,'Leilões 2021'!A:P,16,FALSE)),VLOOKUP(A80,'Leilões 2021'!A:P,16,FALSE),"")</f>
        <v/>
      </c>
      <c r="X80" s="53" t="str">
        <f>IF(ISNUMBER(VLOOKUP(A80,PETPELP_1Sem2021!A:K,9,FALSE)),VLOOKUP(A80,PETPELP_1Sem2021!A:K,9,FALSE),"")</f>
        <v/>
      </c>
      <c r="Y80" s="53" t="str">
        <f>IF(ISNUMBER(VLOOKUP(A80,'Resposta dos GETs'!A:B,2,FALSE)),VLOOKUP(A80,'Resposta dos GETs'!A:B,2,FALSE),"")</f>
        <v/>
      </c>
      <c r="Z80" s="19"/>
      <c r="AB80" s="53">
        <f t="shared" si="120"/>
        <v>2023</v>
      </c>
      <c r="AC80" s="53">
        <f t="shared" si="121"/>
        <v>2023</v>
      </c>
      <c r="AD80" s="53">
        <f t="shared" si="122"/>
        <v>2023</v>
      </c>
      <c r="AV80" s="19" t="str">
        <f t="shared" si="126"/>
        <v>DMSE-2023</v>
      </c>
      <c r="AW80" s="19" t="str">
        <f t="shared" si="127"/>
        <v>DMSE-2023</v>
      </c>
      <c r="AX80" s="19" t="str">
        <f t="shared" si="128"/>
        <v>DMSE-2023</v>
      </c>
      <c r="AY80" s="53" t="b">
        <f t="shared" si="129"/>
        <v>0</v>
      </c>
      <c r="AZ80" t="b">
        <f t="shared" si="130"/>
        <v>1</v>
      </c>
      <c r="BA80" t="b">
        <f>AND(AZ80,ISNUMBER(VLOOKUP(A80,'PDE 2030-ref'!A:L,1,FALSE)))</f>
        <v>1</v>
      </c>
      <c r="BB80" s="90" t="b">
        <f>AND(AZ80,NOT(ISNUMBER(VLOOKUP(A80,'PDE 2030-ref'!A:L,1,FALSE))))</f>
        <v>0</v>
      </c>
      <c r="BE80" t="str">
        <f t="shared" si="123"/>
        <v>206054456245170139989,862635466T2018-069-A45190202320232023</v>
      </c>
      <c r="BM80" s="19">
        <f t="shared" si="131"/>
        <v>230</v>
      </c>
      <c r="BN80" s="19" t="str">
        <f t="shared" si="132"/>
        <v>Ceará</v>
      </c>
      <c r="BO80" s="19" t="str">
        <f>IF(AND(AC80&gt;=2022,AC80&lt;=2031),CONCATENATE(D80,"-",IF(D80="SECC LT",VLOOKUP(K80,Regiões!A:B,2,FALSE),VLOOKUP(I80,Regiões!A:B,2,FALSE))),"fora")</f>
        <v>LT-Nordeste</v>
      </c>
      <c r="BP80" s="19" t="str">
        <f t="shared" si="133"/>
        <v>LT-Nordeste-2023</v>
      </c>
      <c r="BQ80" s="19" t="str">
        <f t="shared" si="134"/>
        <v>LT-Nordeste-DMSE</v>
      </c>
      <c r="BR80" t="str">
        <f t="shared" si="135"/>
        <v>LT-Nordeste-DMSE-2023</v>
      </c>
      <c r="BS80" s="19">
        <f t="shared" si="136"/>
        <v>69994931.317733169</v>
      </c>
      <c r="BT80" s="19">
        <f t="shared" si="137"/>
        <v>54</v>
      </c>
      <c r="BU80" s="19">
        <f t="shared" si="138"/>
        <v>0</v>
      </c>
      <c r="BV80" s="19" t="str">
        <f t="shared" si="139"/>
        <v>Rio Grande do Norte</v>
      </c>
      <c r="BW80" s="19" t="str">
        <f>IF(AND(AC80&gt;=2022,AC80&lt;=2031),IF(D80="LT",CONCATENATE(D80,"-",VLOOKUP(J80,Regiões!A:B,2,FALSE)),BO80),"fora")</f>
        <v>LT-Nordeste</v>
      </c>
      <c r="BX80" s="19" t="str">
        <f t="shared" si="140"/>
        <v>LT-Nordeste-2023</v>
      </c>
      <c r="BY80" s="19" t="str">
        <f t="shared" si="141"/>
        <v>LT-Nordeste-DMSE</v>
      </c>
      <c r="BZ80" t="str">
        <f t="shared" si="142"/>
        <v>LT-Nordeste-DMSE-2023</v>
      </c>
      <c r="CA80" s="19">
        <f t="shared" si="143"/>
        <v>69994931.317733169</v>
      </c>
      <c r="CB80" s="19">
        <f t="shared" si="144"/>
        <v>54</v>
      </c>
      <c r="CC80" s="19">
        <f t="shared" si="145"/>
        <v>0</v>
      </c>
      <c r="CE80" s="166" t="s">
        <v>4068</v>
      </c>
      <c r="CF80" s="166"/>
      <c r="CG80" s="166"/>
      <c r="CH80" s="166"/>
      <c r="CI80" s="166"/>
      <c r="CJ80" s="166"/>
      <c r="CK80" s="166"/>
      <c r="CL80" s="166"/>
      <c r="CM80" s="166"/>
      <c r="CN80" s="166"/>
      <c r="CO80" s="166"/>
    </row>
    <row r="81" spans="1:93" x14ac:dyDescent="0.25">
      <c r="A81" s="76">
        <v>20606</v>
      </c>
      <c r="B81" s="23" t="s">
        <v>33</v>
      </c>
      <c r="C81" s="23" t="s">
        <v>286</v>
      </c>
      <c r="D81" s="23" t="s">
        <v>15</v>
      </c>
      <c r="E81" s="23" t="s">
        <v>16</v>
      </c>
      <c r="F81" s="23" t="s">
        <v>293</v>
      </c>
      <c r="G81" s="23" t="s">
        <v>294</v>
      </c>
      <c r="H81" s="23" t="s">
        <v>4048</v>
      </c>
      <c r="I81" s="23" t="s">
        <v>1501</v>
      </c>
      <c r="J81" s="23" t="s">
        <v>1479</v>
      </c>
      <c r="K81" s="23" t="s">
        <v>20</v>
      </c>
      <c r="L81" s="23" t="s">
        <v>19</v>
      </c>
      <c r="M81" s="77">
        <v>44562</v>
      </c>
      <c r="N81" s="77">
        <v>45170</v>
      </c>
      <c r="O81" s="23">
        <v>32</v>
      </c>
      <c r="P81" s="26">
        <v>0</v>
      </c>
      <c r="Q81" s="26">
        <f t="shared" si="125"/>
        <v>54904511.777364194</v>
      </c>
      <c r="R81" s="23">
        <v>54904.511777364198</v>
      </c>
      <c r="S81" s="23" t="s">
        <v>21</v>
      </c>
      <c r="T81" s="23" t="s">
        <v>1949</v>
      </c>
      <c r="U81" s="78">
        <v>45190</v>
      </c>
      <c r="V81" s="19" t="b">
        <f>AND(NOT(ISNUMBER(VLOOKUP(A81,PETPELP_1Sem2021!A:A,1,FALSE))),L81="Estudo/Consolidação")</f>
        <v>0</v>
      </c>
      <c r="W81" s="54" t="str">
        <f>IF(ISNUMBER(VLOOKUP(A81,'Leilões 2021'!A:P,16,FALSE)),VLOOKUP(A81,'Leilões 2021'!A:P,16,FALSE),"")</f>
        <v/>
      </c>
      <c r="X81" s="53" t="str">
        <f>IF(ISNUMBER(VLOOKUP(A81,PETPELP_1Sem2021!A:K,9,FALSE)),VLOOKUP(A81,PETPELP_1Sem2021!A:K,9,FALSE),"")</f>
        <v/>
      </c>
      <c r="Y81" s="53" t="str">
        <f>IF(ISNUMBER(VLOOKUP(A81,'Resposta dos GETs'!A:B,2,FALSE)),VLOOKUP(A81,'Resposta dos GETs'!A:B,2,FALSE),"")</f>
        <v/>
      </c>
      <c r="Z81" s="19"/>
      <c r="AB81" s="53">
        <f t="shared" si="120"/>
        <v>2023</v>
      </c>
      <c r="AC81" s="53">
        <f t="shared" si="121"/>
        <v>2023</v>
      </c>
      <c r="AD81" s="53">
        <f t="shared" si="122"/>
        <v>2023</v>
      </c>
      <c r="AV81" s="19" t="str">
        <f t="shared" si="126"/>
        <v>DMSE-2023</v>
      </c>
      <c r="AW81" s="19" t="str">
        <f t="shared" si="127"/>
        <v>DMSE-2023</v>
      </c>
      <c r="AX81" s="19" t="str">
        <f t="shared" si="128"/>
        <v>DMSE-2023</v>
      </c>
      <c r="AY81" s="53" t="b">
        <f t="shared" si="129"/>
        <v>0</v>
      </c>
      <c r="AZ81" t="b">
        <f t="shared" si="130"/>
        <v>1</v>
      </c>
      <c r="BA81" t="b">
        <f>AND(AZ81,ISNUMBER(VLOOKUP(A81,'PDE 2030-ref'!A:L,1,FALSE)))</f>
        <v>1</v>
      </c>
      <c r="BB81" s="90" t="b">
        <f>AND(AZ81,NOT(ISNUMBER(VLOOKUP(A81,'PDE 2030-ref'!A:L,1,FALSE))))</f>
        <v>0</v>
      </c>
      <c r="BE81" t="str">
        <f t="shared" si="123"/>
        <v>20606445624517054904,5117773642T2018-069-A45190202320232023</v>
      </c>
      <c r="BM81" s="19">
        <f t="shared" si="131"/>
        <v>230</v>
      </c>
      <c r="BN81" s="19" t="str">
        <f t="shared" si="132"/>
        <v>Ceará</v>
      </c>
      <c r="BO81" s="19" t="str">
        <f>IF(AND(AC81&gt;=2022,AC81&lt;=2031),CONCATENATE(D81,"-",IF(D81="SECC LT",VLOOKUP(K81,Regiões!A:B,2,FALSE),VLOOKUP(I81,Regiões!A:B,2,FALSE))),"fora")</f>
        <v>LT-Nordeste</v>
      </c>
      <c r="BP81" s="19" t="str">
        <f t="shared" si="133"/>
        <v>LT-Nordeste-2023</v>
      </c>
      <c r="BQ81" s="19" t="str">
        <f t="shared" si="134"/>
        <v>LT-Nordeste-DMSE</v>
      </c>
      <c r="BR81" t="str">
        <f t="shared" si="135"/>
        <v>LT-Nordeste-DMSE-2023</v>
      </c>
      <c r="BS81" s="19">
        <f t="shared" si="136"/>
        <v>27452255.888682097</v>
      </c>
      <c r="BT81" s="19">
        <f t="shared" si="137"/>
        <v>16</v>
      </c>
      <c r="BU81" s="19">
        <f t="shared" si="138"/>
        <v>0</v>
      </c>
      <c r="BV81" s="19" t="str">
        <f t="shared" si="139"/>
        <v>Rio Grande do Norte</v>
      </c>
      <c r="BW81" s="19" t="str">
        <f>IF(AND(AC81&gt;=2022,AC81&lt;=2031),IF(D81="LT",CONCATENATE(D81,"-",VLOOKUP(J81,Regiões!A:B,2,FALSE)),BO81),"fora")</f>
        <v>LT-Nordeste</v>
      </c>
      <c r="BX81" s="19" t="str">
        <f t="shared" si="140"/>
        <v>LT-Nordeste-2023</v>
      </c>
      <c r="BY81" s="19" t="str">
        <f t="shared" si="141"/>
        <v>LT-Nordeste-DMSE</v>
      </c>
      <c r="BZ81" t="str">
        <f t="shared" si="142"/>
        <v>LT-Nordeste-DMSE-2023</v>
      </c>
      <c r="CA81" s="19">
        <f t="shared" si="143"/>
        <v>27452255.888682097</v>
      </c>
      <c r="CB81" s="19">
        <f t="shared" si="144"/>
        <v>16</v>
      </c>
      <c r="CC81" s="19">
        <f t="shared" si="145"/>
        <v>0</v>
      </c>
      <c r="CE81" s="3"/>
      <c r="CF81" s="9">
        <v>2022</v>
      </c>
      <c r="CG81" s="9">
        <f t="shared" ref="CG81" si="167">CF81+1</f>
        <v>2023</v>
      </c>
      <c r="CH81" s="9">
        <f t="shared" ref="CH81" si="168">CG81+1</f>
        <v>2024</v>
      </c>
      <c r="CI81" s="9">
        <f t="shared" ref="CI81" si="169">CH81+1</f>
        <v>2025</v>
      </c>
      <c r="CJ81" s="9">
        <f t="shared" ref="CJ81" si="170">CI81+1</f>
        <v>2026</v>
      </c>
      <c r="CK81" s="9">
        <f t="shared" ref="CK81" si="171">CJ81+1</f>
        <v>2027</v>
      </c>
      <c r="CL81" s="9">
        <f t="shared" ref="CL81" si="172">CK81+1</f>
        <v>2028</v>
      </c>
      <c r="CM81" s="9">
        <f t="shared" ref="CM81" si="173">CL81+1</f>
        <v>2029</v>
      </c>
      <c r="CN81" s="9">
        <f t="shared" ref="CN81" si="174">CM81+1</f>
        <v>2030</v>
      </c>
      <c r="CO81" s="9">
        <f t="shared" ref="CO81" si="175">CN81+1</f>
        <v>2031</v>
      </c>
    </row>
    <row r="82" spans="1:93" x14ac:dyDescent="0.25">
      <c r="A82" s="73">
        <v>20607</v>
      </c>
      <c r="B82" s="26" t="s">
        <v>33</v>
      </c>
      <c r="C82" s="26" t="s">
        <v>286</v>
      </c>
      <c r="D82" s="26" t="s">
        <v>15</v>
      </c>
      <c r="E82" s="26" t="s">
        <v>16</v>
      </c>
      <c r="F82" s="26" t="s">
        <v>295</v>
      </c>
      <c r="G82" s="26" t="s">
        <v>296</v>
      </c>
      <c r="H82" s="26" t="s">
        <v>4048</v>
      </c>
      <c r="I82" s="26" t="s">
        <v>1479</v>
      </c>
      <c r="J82" s="26" t="s">
        <v>1479</v>
      </c>
      <c r="K82" s="26" t="s">
        <v>20</v>
      </c>
      <c r="L82" s="26" t="s">
        <v>19</v>
      </c>
      <c r="M82" s="74">
        <v>44562</v>
      </c>
      <c r="N82" s="74">
        <v>45170</v>
      </c>
      <c r="O82" s="26">
        <v>124</v>
      </c>
      <c r="P82" s="26">
        <v>0</v>
      </c>
      <c r="Q82" s="26">
        <f t="shared" si="125"/>
        <v>132337416.25723822</v>
      </c>
      <c r="R82" s="26">
        <v>132337.41625723822</v>
      </c>
      <c r="S82" s="26" t="s">
        <v>21</v>
      </c>
      <c r="T82" s="26" t="s">
        <v>1949</v>
      </c>
      <c r="U82" s="75">
        <v>45190</v>
      </c>
      <c r="V82" s="19" t="b">
        <f>AND(NOT(ISNUMBER(VLOOKUP(A82,PETPELP_1Sem2021!A:A,1,FALSE))),L82="Estudo/Consolidação")</f>
        <v>0</v>
      </c>
      <c r="W82" s="54" t="str">
        <f>IF(ISNUMBER(VLOOKUP(A82,'Leilões 2021'!A:P,16,FALSE)),VLOOKUP(A82,'Leilões 2021'!A:P,16,FALSE),"")</f>
        <v/>
      </c>
      <c r="X82" s="53" t="str">
        <f>IF(ISNUMBER(VLOOKUP(A82,PETPELP_1Sem2021!A:K,9,FALSE)),VLOOKUP(A82,PETPELP_1Sem2021!A:K,9,FALSE),"")</f>
        <v/>
      </c>
      <c r="Y82" s="53" t="str">
        <f>IF(ISNUMBER(VLOOKUP(A82,'Resposta dos GETs'!A:B,2,FALSE)),VLOOKUP(A82,'Resposta dos GETs'!A:B,2,FALSE),"")</f>
        <v/>
      </c>
      <c r="Z82" s="19"/>
      <c r="AB82" s="53">
        <f t="shared" si="120"/>
        <v>2023</v>
      </c>
      <c r="AC82" s="53">
        <f t="shared" si="121"/>
        <v>2023</v>
      </c>
      <c r="AD82" s="53">
        <f t="shared" si="122"/>
        <v>2023</v>
      </c>
      <c r="AV82" s="19" t="str">
        <f t="shared" si="126"/>
        <v>DMSE-2023</v>
      </c>
      <c r="AW82" s="19" t="str">
        <f t="shared" si="127"/>
        <v>DMSE-2023</v>
      </c>
      <c r="AX82" s="19" t="str">
        <f t="shared" si="128"/>
        <v>DMSE-2023</v>
      </c>
      <c r="AY82" s="53" t="b">
        <f t="shared" si="129"/>
        <v>0</v>
      </c>
      <c r="AZ82" t="b">
        <f t="shared" si="130"/>
        <v>1</v>
      </c>
      <c r="BA82" t="b">
        <f>AND(AZ82,ISNUMBER(VLOOKUP(A82,'PDE 2030-ref'!A:L,1,FALSE)))</f>
        <v>1</v>
      </c>
      <c r="BB82" s="90" t="b">
        <f>AND(AZ82,NOT(ISNUMBER(VLOOKUP(A82,'PDE 2030-ref'!A:L,1,FALSE))))</f>
        <v>0</v>
      </c>
      <c r="BE82" t="str">
        <f t="shared" si="123"/>
        <v>206074456245170132337,416257238T2018-069-A45190202320232023</v>
      </c>
      <c r="BM82" s="19">
        <f t="shared" si="131"/>
        <v>230</v>
      </c>
      <c r="BN82" s="19" t="str">
        <f t="shared" si="132"/>
        <v>Rio Grande do Norte</v>
      </c>
      <c r="BO82" s="19" t="str">
        <f>IF(AND(AC82&gt;=2022,AC82&lt;=2031),CONCATENATE(D82,"-",IF(D82="SECC LT",VLOOKUP(K82,Regiões!A:B,2,FALSE),VLOOKUP(I82,Regiões!A:B,2,FALSE))),"fora")</f>
        <v>LT-Nordeste</v>
      </c>
      <c r="BP82" s="19" t="str">
        <f t="shared" si="133"/>
        <v>LT-Nordeste-2023</v>
      </c>
      <c r="BQ82" s="19" t="str">
        <f t="shared" si="134"/>
        <v>LT-Nordeste-DMSE</v>
      </c>
      <c r="BR82" t="str">
        <f t="shared" si="135"/>
        <v>LT-Nordeste-DMSE-2023</v>
      </c>
      <c r="BS82" s="19">
        <f t="shared" si="136"/>
        <v>66168708.128619112</v>
      </c>
      <c r="BT82" s="19">
        <f t="shared" si="137"/>
        <v>62</v>
      </c>
      <c r="BU82" s="19">
        <f t="shared" si="138"/>
        <v>0</v>
      </c>
      <c r="BV82" s="19" t="str">
        <f t="shared" si="139"/>
        <v>Rio Grande do Norte</v>
      </c>
      <c r="BW82" s="19" t="str">
        <f>IF(AND(AC82&gt;=2022,AC82&lt;=2031),IF(D82="LT",CONCATENATE(D82,"-",VLOOKUP(J82,Regiões!A:B,2,FALSE)),BO82),"fora")</f>
        <v>LT-Nordeste</v>
      </c>
      <c r="BX82" s="19" t="str">
        <f t="shared" si="140"/>
        <v>LT-Nordeste-2023</v>
      </c>
      <c r="BY82" s="19" t="str">
        <f t="shared" si="141"/>
        <v>LT-Nordeste-DMSE</v>
      </c>
      <c r="BZ82" t="str">
        <f t="shared" si="142"/>
        <v>LT-Nordeste-DMSE-2023</v>
      </c>
      <c r="CA82" s="19">
        <f t="shared" si="143"/>
        <v>66168708.128619112</v>
      </c>
      <c r="CB82" s="19">
        <f t="shared" si="144"/>
        <v>62</v>
      </c>
      <c r="CC82" s="19">
        <f t="shared" si="145"/>
        <v>0</v>
      </c>
      <c r="CE82" s="9" t="s">
        <v>4049</v>
      </c>
      <c r="CF82" s="130">
        <f>CF66</f>
        <v>0</v>
      </c>
      <c r="CG82" s="130">
        <f>CF82+CG66</f>
        <v>0</v>
      </c>
      <c r="CH82" s="130">
        <f t="shared" ref="CH82:CO82" si="176">CG82+CH66</f>
        <v>4769.88</v>
      </c>
      <c r="CI82" s="130">
        <f t="shared" si="176"/>
        <v>5394.87</v>
      </c>
      <c r="CJ82" s="130">
        <f t="shared" si="176"/>
        <v>9572.86</v>
      </c>
      <c r="CK82" s="130">
        <f t="shared" si="176"/>
        <v>14072.87</v>
      </c>
      <c r="CL82" s="130">
        <f t="shared" si="176"/>
        <v>14372.87</v>
      </c>
      <c r="CM82" s="130">
        <f t="shared" si="176"/>
        <v>19522.870000000003</v>
      </c>
      <c r="CN82" s="130">
        <f t="shared" si="176"/>
        <v>23420.86</v>
      </c>
      <c r="CO82" s="130">
        <f t="shared" si="176"/>
        <v>27320.86</v>
      </c>
    </row>
    <row r="83" spans="1:93" x14ac:dyDescent="0.25">
      <c r="A83" s="76">
        <v>20609</v>
      </c>
      <c r="B83" s="23" t="s">
        <v>33</v>
      </c>
      <c r="C83" s="23" t="s">
        <v>286</v>
      </c>
      <c r="D83" s="23" t="s">
        <v>22</v>
      </c>
      <c r="E83" s="23" t="s">
        <v>16</v>
      </c>
      <c r="F83" s="23" t="s">
        <v>297</v>
      </c>
      <c r="G83" s="23" t="s">
        <v>298</v>
      </c>
      <c r="H83" s="23" t="s">
        <v>4048</v>
      </c>
      <c r="I83" s="23" t="s">
        <v>1501</v>
      </c>
      <c r="J83" s="23" t="s">
        <v>20</v>
      </c>
      <c r="K83" s="23" t="s">
        <v>20</v>
      </c>
      <c r="L83" s="23" t="s">
        <v>19</v>
      </c>
      <c r="M83" s="77">
        <v>44562</v>
      </c>
      <c r="N83" s="77">
        <v>45170</v>
      </c>
      <c r="O83" s="23">
        <v>0</v>
      </c>
      <c r="P83" s="23">
        <v>1500</v>
      </c>
      <c r="Q83" s="26">
        <f t="shared" si="125"/>
        <v>372534890.6728121</v>
      </c>
      <c r="R83" s="23">
        <v>372534.89067281212</v>
      </c>
      <c r="S83" s="23" t="s">
        <v>21</v>
      </c>
      <c r="T83" s="23" t="s">
        <v>1949</v>
      </c>
      <c r="U83" s="78">
        <v>45190</v>
      </c>
      <c r="V83" s="19" t="b">
        <f>AND(NOT(ISNUMBER(VLOOKUP(A83,PETPELP_1Sem2021!A:A,1,FALSE))),L83="Estudo/Consolidação")</f>
        <v>0</v>
      </c>
      <c r="W83" s="54" t="str">
        <f>IF(ISNUMBER(VLOOKUP(A83,'Leilões 2021'!A:P,16,FALSE)),VLOOKUP(A83,'Leilões 2021'!A:P,16,FALSE),"")</f>
        <v/>
      </c>
      <c r="X83" s="53" t="str">
        <f>IF(ISNUMBER(VLOOKUP(A83,PETPELP_1Sem2021!A:K,9,FALSE)),VLOOKUP(A83,PETPELP_1Sem2021!A:K,9,FALSE),"")</f>
        <v/>
      </c>
      <c r="Y83" s="53" t="str">
        <f>IF(ISNUMBER(VLOOKUP(A83,'Resposta dos GETs'!A:B,2,FALSE)),VLOOKUP(A83,'Resposta dos GETs'!A:B,2,FALSE),"")</f>
        <v/>
      </c>
      <c r="Z83" s="19"/>
      <c r="AB83" s="53">
        <f t="shared" si="120"/>
        <v>2023</v>
      </c>
      <c r="AC83" s="53">
        <f t="shared" si="121"/>
        <v>2023</v>
      </c>
      <c r="AD83" s="53">
        <f t="shared" si="122"/>
        <v>2023</v>
      </c>
      <c r="AV83" s="19" t="str">
        <f t="shared" si="126"/>
        <v>DMSE-2023</v>
      </c>
      <c r="AW83" s="19" t="str">
        <f t="shared" si="127"/>
        <v>DMSE-2023</v>
      </c>
      <c r="AX83" s="19" t="str">
        <f t="shared" si="128"/>
        <v>DMSE-2023</v>
      </c>
      <c r="AY83" s="53" t="b">
        <f t="shared" si="129"/>
        <v>0</v>
      </c>
      <c r="AZ83" t="b">
        <f t="shared" si="130"/>
        <v>1</v>
      </c>
      <c r="BA83" t="b">
        <f>AND(AZ83,ISNUMBER(VLOOKUP(A83,'PDE 2030-ref'!A:L,1,FALSE)))</f>
        <v>1</v>
      </c>
      <c r="BB83" s="90" t="b">
        <f>AND(AZ83,NOT(ISNUMBER(VLOOKUP(A83,'PDE 2030-ref'!A:L,1,FALSE))))</f>
        <v>0</v>
      </c>
      <c r="BE83" t="str">
        <f t="shared" si="123"/>
        <v>206094456245170372534,890672812T2018-069-A45190202320232023</v>
      </c>
      <c r="BM83" s="19">
        <f t="shared" si="131"/>
        <v>500</v>
      </c>
      <c r="BN83" s="19" t="str">
        <f t="shared" si="132"/>
        <v>Ceará</v>
      </c>
      <c r="BO83" s="19" t="str">
        <f>IF(AND(AC83&gt;=2022,AC83&lt;=2031),CONCATENATE(D83,"-",IF(D83="SECC LT",VLOOKUP(K83,Regiões!A:B,2,FALSE),VLOOKUP(I83,Regiões!A:B,2,FALSE))),"fora")</f>
        <v>SE-Nordeste</v>
      </c>
      <c r="BP83" s="19" t="str">
        <f t="shared" si="133"/>
        <v>SE-Nordeste-2023</v>
      </c>
      <c r="BQ83" s="19" t="str">
        <f t="shared" si="134"/>
        <v>SE-Nordeste-DMSE</v>
      </c>
      <c r="BR83" t="str">
        <f t="shared" si="135"/>
        <v>SE-Nordeste-DMSE-2023</v>
      </c>
      <c r="BS83" s="19">
        <f t="shared" si="136"/>
        <v>186267445.33640605</v>
      </c>
      <c r="BT83" s="19">
        <f t="shared" si="137"/>
        <v>0</v>
      </c>
      <c r="BU83" s="19">
        <f t="shared" si="138"/>
        <v>750</v>
      </c>
      <c r="BV83" s="19" t="str">
        <f t="shared" si="139"/>
        <v>Ceará</v>
      </c>
      <c r="BW83" s="19" t="str">
        <f>IF(AND(AC83&gt;=2022,AC83&lt;=2031),IF(D83="LT",CONCATENATE(D83,"-",VLOOKUP(J83,Regiões!A:B,2,FALSE)),BO83),"fora")</f>
        <v>SE-Nordeste</v>
      </c>
      <c r="BX83" s="19" t="str">
        <f t="shared" si="140"/>
        <v>SE-Nordeste-2023</v>
      </c>
      <c r="BY83" s="19" t="str">
        <f t="shared" si="141"/>
        <v>SE-Nordeste-DMSE</v>
      </c>
      <c r="BZ83" t="str">
        <f t="shared" si="142"/>
        <v>SE-Nordeste-DMSE-2023</v>
      </c>
      <c r="CA83" s="19">
        <f t="shared" si="143"/>
        <v>186267445.33640605</v>
      </c>
      <c r="CB83" s="19">
        <f t="shared" si="144"/>
        <v>0</v>
      </c>
      <c r="CC83" s="19">
        <f t="shared" si="145"/>
        <v>750</v>
      </c>
      <c r="CE83" s="9" t="s">
        <v>4051</v>
      </c>
      <c r="CF83" s="130">
        <f t="shared" ref="CF83:CF85" si="177">CF67</f>
        <v>0</v>
      </c>
      <c r="CG83" s="130">
        <f t="shared" ref="CG83:CO83" si="178">CF83+CG67</f>
        <v>0</v>
      </c>
      <c r="CH83" s="130">
        <f t="shared" si="178"/>
        <v>5016</v>
      </c>
      <c r="CI83" s="130">
        <f t="shared" si="178"/>
        <v>5066</v>
      </c>
      <c r="CJ83" s="130">
        <f t="shared" si="178"/>
        <v>5066</v>
      </c>
      <c r="CK83" s="130">
        <f t="shared" si="178"/>
        <v>6166</v>
      </c>
      <c r="CL83" s="130">
        <f t="shared" si="178"/>
        <v>6316</v>
      </c>
      <c r="CM83" s="130">
        <f t="shared" si="178"/>
        <v>6781</v>
      </c>
      <c r="CN83" s="130">
        <f t="shared" si="178"/>
        <v>9897</v>
      </c>
      <c r="CO83" s="130">
        <f t="shared" si="178"/>
        <v>11661.99</v>
      </c>
    </row>
    <row r="84" spans="1:93" x14ac:dyDescent="0.25">
      <c r="A84" s="73">
        <v>20610</v>
      </c>
      <c r="B84" s="26" t="s">
        <v>33</v>
      </c>
      <c r="C84" s="26" t="s">
        <v>286</v>
      </c>
      <c r="D84" s="26" t="s">
        <v>22</v>
      </c>
      <c r="E84" s="26" t="s">
        <v>16</v>
      </c>
      <c r="F84" s="26" t="s">
        <v>299</v>
      </c>
      <c r="G84" s="26" t="s">
        <v>300</v>
      </c>
      <c r="H84" s="26" t="s">
        <v>4048</v>
      </c>
      <c r="I84" s="26" t="s">
        <v>1479</v>
      </c>
      <c r="J84" s="26" t="s">
        <v>20</v>
      </c>
      <c r="K84" s="26" t="s">
        <v>20</v>
      </c>
      <c r="L84" s="26" t="s">
        <v>19</v>
      </c>
      <c r="M84" s="74">
        <v>44562</v>
      </c>
      <c r="N84" s="74">
        <v>45170</v>
      </c>
      <c r="O84" s="23">
        <v>0</v>
      </c>
      <c r="P84" s="26">
        <v>200</v>
      </c>
      <c r="Q84" s="26">
        <f t="shared" si="125"/>
        <v>62465553.103833199</v>
      </c>
      <c r="R84" s="26">
        <v>62465.553103833197</v>
      </c>
      <c r="S84" s="26" t="s">
        <v>21</v>
      </c>
      <c r="T84" s="26" t="s">
        <v>1949</v>
      </c>
      <c r="U84" s="75">
        <v>45190</v>
      </c>
      <c r="V84" s="19" t="b">
        <f>AND(NOT(ISNUMBER(VLOOKUP(A84,PETPELP_1Sem2021!A:A,1,FALSE))),L84="Estudo/Consolidação")</f>
        <v>0</v>
      </c>
      <c r="W84" s="54" t="str">
        <f>IF(ISNUMBER(VLOOKUP(A84,'Leilões 2021'!A:P,16,FALSE)),VLOOKUP(A84,'Leilões 2021'!A:P,16,FALSE),"")</f>
        <v/>
      </c>
      <c r="X84" s="53" t="str">
        <f>IF(ISNUMBER(VLOOKUP(A84,PETPELP_1Sem2021!A:K,9,FALSE)),VLOOKUP(A84,PETPELP_1Sem2021!A:K,9,FALSE),"")</f>
        <v/>
      </c>
      <c r="Y84" s="53" t="str">
        <f>IF(ISNUMBER(VLOOKUP(A84,'Resposta dos GETs'!A:B,2,FALSE)),VLOOKUP(A84,'Resposta dos GETs'!A:B,2,FALSE),"")</f>
        <v/>
      </c>
      <c r="Z84" s="19"/>
      <c r="AB84" s="53">
        <f t="shared" si="120"/>
        <v>2023</v>
      </c>
      <c r="AC84" s="53">
        <f t="shared" si="121"/>
        <v>2023</v>
      </c>
      <c r="AD84" s="53">
        <f t="shared" si="122"/>
        <v>2023</v>
      </c>
      <c r="AV84" s="19" t="str">
        <f t="shared" si="126"/>
        <v>DMSE-2023</v>
      </c>
      <c r="AW84" s="19" t="str">
        <f t="shared" si="127"/>
        <v>DMSE-2023</v>
      </c>
      <c r="AX84" s="19" t="str">
        <f t="shared" si="128"/>
        <v>DMSE-2023</v>
      </c>
      <c r="AY84" s="53" t="b">
        <f t="shared" si="129"/>
        <v>0</v>
      </c>
      <c r="AZ84" t="b">
        <f t="shared" si="130"/>
        <v>1</v>
      </c>
      <c r="BA84" t="b">
        <f>AND(AZ84,ISNUMBER(VLOOKUP(A84,'PDE 2030-ref'!A:L,1,FALSE)))</f>
        <v>1</v>
      </c>
      <c r="BB84" s="90" t="b">
        <f>AND(AZ84,NOT(ISNUMBER(VLOOKUP(A84,'PDE 2030-ref'!A:L,1,FALSE))))</f>
        <v>0</v>
      </c>
      <c r="BE84" t="str">
        <f t="shared" si="123"/>
        <v>20610445624517062465,5531038332T2018-069-A45190202320232023</v>
      </c>
      <c r="BM84" s="19">
        <f t="shared" si="131"/>
        <v>230</v>
      </c>
      <c r="BN84" s="19" t="str">
        <f t="shared" si="132"/>
        <v>Rio Grande do Norte</v>
      </c>
      <c r="BO84" s="19" t="str">
        <f>IF(AND(AC84&gt;=2022,AC84&lt;=2031),CONCATENATE(D84,"-",IF(D84="SECC LT",VLOOKUP(K84,Regiões!A:B,2,FALSE),VLOOKUP(I84,Regiões!A:B,2,FALSE))),"fora")</f>
        <v>SE-Nordeste</v>
      </c>
      <c r="BP84" s="19" t="str">
        <f t="shared" si="133"/>
        <v>SE-Nordeste-2023</v>
      </c>
      <c r="BQ84" s="19" t="str">
        <f t="shared" si="134"/>
        <v>SE-Nordeste-DMSE</v>
      </c>
      <c r="BR84" t="str">
        <f t="shared" si="135"/>
        <v>SE-Nordeste-DMSE-2023</v>
      </c>
      <c r="BS84" s="19">
        <f t="shared" si="136"/>
        <v>31232776.551916599</v>
      </c>
      <c r="BT84" s="19">
        <f t="shared" si="137"/>
        <v>0</v>
      </c>
      <c r="BU84" s="19">
        <f t="shared" si="138"/>
        <v>100</v>
      </c>
      <c r="BV84" s="19" t="str">
        <f t="shared" si="139"/>
        <v>Rio Grande do Norte</v>
      </c>
      <c r="BW84" s="19" t="str">
        <f>IF(AND(AC84&gt;=2022,AC84&lt;=2031),IF(D84="LT",CONCATENATE(D84,"-",VLOOKUP(J84,Regiões!A:B,2,FALSE)),BO84),"fora")</f>
        <v>SE-Nordeste</v>
      </c>
      <c r="BX84" s="19" t="str">
        <f t="shared" si="140"/>
        <v>SE-Nordeste-2023</v>
      </c>
      <c r="BY84" s="19" t="str">
        <f t="shared" si="141"/>
        <v>SE-Nordeste-DMSE</v>
      </c>
      <c r="BZ84" t="str">
        <f t="shared" si="142"/>
        <v>SE-Nordeste-DMSE-2023</v>
      </c>
      <c r="CA84" s="19">
        <f t="shared" si="143"/>
        <v>31232776.551916599</v>
      </c>
      <c r="CB84" s="19">
        <f t="shared" si="144"/>
        <v>0</v>
      </c>
      <c r="CC84" s="19">
        <f t="shared" si="145"/>
        <v>100</v>
      </c>
      <c r="CE84" s="9" t="s">
        <v>4047</v>
      </c>
      <c r="CF84" s="130">
        <f t="shared" si="177"/>
        <v>0</v>
      </c>
      <c r="CG84" s="130">
        <f t="shared" ref="CG84:CO84" si="179">CF84+CG68</f>
        <v>0</v>
      </c>
      <c r="CH84" s="130">
        <f t="shared" si="179"/>
        <v>0</v>
      </c>
      <c r="CI84" s="130">
        <f t="shared" si="179"/>
        <v>450</v>
      </c>
      <c r="CJ84" s="130">
        <f t="shared" si="179"/>
        <v>3015</v>
      </c>
      <c r="CK84" s="130">
        <f t="shared" si="179"/>
        <v>5815</v>
      </c>
      <c r="CL84" s="130">
        <f t="shared" si="179"/>
        <v>6415</v>
      </c>
      <c r="CM84" s="130">
        <f t="shared" si="179"/>
        <v>6415</v>
      </c>
      <c r="CN84" s="130">
        <f t="shared" si="179"/>
        <v>8065</v>
      </c>
      <c r="CO84" s="130">
        <f t="shared" si="179"/>
        <v>8565</v>
      </c>
    </row>
    <row r="85" spans="1:93" x14ac:dyDescent="0.25">
      <c r="A85" s="76">
        <v>20742</v>
      </c>
      <c r="B85" s="23" t="s">
        <v>13</v>
      </c>
      <c r="C85" s="23" t="s">
        <v>314</v>
      </c>
      <c r="D85" s="23" t="s">
        <v>15</v>
      </c>
      <c r="E85" s="23" t="s">
        <v>16</v>
      </c>
      <c r="F85" s="23" t="s">
        <v>315</v>
      </c>
      <c r="G85" s="23" t="s">
        <v>316</v>
      </c>
      <c r="H85" s="23" t="s">
        <v>4052</v>
      </c>
      <c r="I85" s="23" t="s">
        <v>1472</v>
      </c>
      <c r="J85" s="23" t="s">
        <v>1472</v>
      </c>
      <c r="K85" s="23" t="s">
        <v>20</v>
      </c>
      <c r="L85" s="23" t="s">
        <v>19</v>
      </c>
      <c r="M85" s="77">
        <v>45292</v>
      </c>
      <c r="N85" s="77">
        <v>44652</v>
      </c>
      <c r="O85" s="23">
        <v>108</v>
      </c>
      <c r="P85" s="26">
        <v>0</v>
      </c>
      <c r="Q85" s="26">
        <f t="shared" si="125"/>
        <v>186372991.98290336</v>
      </c>
      <c r="R85" s="23">
        <v>186372.99198290336</v>
      </c>
      <c r="S85" s="23" t="s">
        <v>21</v>
      </c>
      <c r="T85" s="23" t="s">
        <v>1953</v>
      </c>
      <c r="U85" s="78">
        <v>44666</v>
      </c>
      <c r="V85" s="19" t="b">
        <f>AND(NOT(ISNUMBER(VLOOKUP(A85,PETPELP_1Sem2021!A:A,1,FALSE))),L85="Estudo/Consolidação")</f>
        <v>0</v>
      </c>
      <c r="W85" s="54" t="str">
        <f>IF(ISNUMBER(VLOOKUP(A85,'Leilões 2021'!A:P,16,FALSE)),VLOOKUP(A85,'Leilões 2021'!A:P,16,FALSE),"")</f>
        <v/>
      </c>
      <c r="X85" s="53" t="str">
        <f>IF(ISNUMBER(VLOOKUP(A85,PETPELP_1Sem2021!A:K,9,FALSE)),VLOOKUP(A85,PETPELP_1Sem2021!A:K,9,FALSE),"")</f>
        <v/>
      </c>
      <c r="Y85" s="53">
        <f>IF(ISNUMBER(VLOOKUP(A85,'Resposta dos GETs'!A:B,2,FALSE)),VLOOKUP(A85,'Resposta dos GETs'!A:B,2,FALSE),"")</f>
        <v>2022</v>
      </c>
      <c r="Z85" s="19"/>
      <c r="AB85" s="53">
        <f t="shared" si="120"/>
        <v>2022</v>
      </c>
      <c r="AC85" s="53">
        <f t="shared" si="121"/>
        <v>2022</v>
      </c>
      <c r="AD85" s="53">
        <f t="shared" si="122"/>
        <v>2022</v>
      </c>
      <c r="AV85" s="19" t="str">
        <f t="shared" si="126"/>
        <v>DMSE-2022</v>
      </c>
      <c r="AW85" s="19" t="str">
        <f t="shared" si="127"/>
        <v>DMSE-2022</v>
      </c>
      <c r="AX85" s="19" t="str">
        <f t="shared" si="128"/>
        <v>DMSE-2022</v>
      </c>
      <c r="AY85" s="53" t="b">
        <f t="shared" si="129"/>
        <v>0</v>
      </c>
      <c r="AZ85" t="b">
        <f t="shared" si="130"/>
        <v>1</v>
      </c>
      <c r="BA85" t="b">
        <f>AND(AZ85,ISNUMBER(VLOOKUP(A85,'PDE 2030-ref'!A:L,1,FALSE)))</f>
        <v>1</v>
      </c>
      <c r="BB85" s="90" t="b">
        <f>AND(AZ85,NOT(ISNUMBER(VLOOKUP(A85,'PDE 2030-ref'!A:L,1,FALSE))))</f>
        <v>0</v>
      </c>
      <c r="BE85" t="str">
        <f t="shared" si="123"/>
        <v>207424529244652186372,991982903T2018-056-C44666202220222022</v>
      </c>
      <c r="BM85" s="19">
        <f t="shared" si="131"/>
        <v>345</v>
      </c>
      <c r="BN85" s="19" t="str">
        <f t="shared" si="132"/>
        <v>Minas Gerais</v>
      </c>
      <c r="BO85" s="19" t="str">
        <f>IF(AND(AC85&gt;=2022,AC85&lt;=2031),CONCATENATE(D85,"-",IF(D85="SECC LT",VLOOKUP(K85,Regiões!A:B,2,FALSE),VLOOKUP(I85,Regiões!A:B,2,FALSE))),"fora")</f>
        <v>LT-Sudeste/CO</v>
      </c>
      <c r="BP85" s="19" t="str">
        <f t="shared" si="133"/>
        <v>LT-Sudeste/CO-2022</v>
      </c>
      <c r="BQ85" s="19" t="str">
        <f t="shared" si="134"/>
        <v>LT-Sudeste/CO-DMSE</v>
      </c>
      <c r="BR85" t="str">
        <f t="shared" si="135"/>
        <v>LT-Sudeste/CO-DMSE-2022</v>
      </c>
      <c r="BS85" s="19">
        <f t="shared" si="136"/>
        <v>93186495.991451681</v>
      </c>
      <c r="BT85" s="19">
        <f t="shared" si="137"/>
        <v>54</v>
      </c>
      <c r="BU85" s="19">
        <f t="shared" si="138"/>
        <v>0</v>
      </c>
      <c r="BV85" s="19" t="str">
        <f t="shared" si="139"/>
        <v>Minas Gerais</v>
      </c>
      <c r="BW85" s="19" t="str">
        <f>IF(AND(AC85&gt;=2022,AC85&lt;=2031),IF(D85="LT",CONCATENATE(D85,"-",VLOOKUP(J85,Regiões!A:B,2,FALSE)),BO85),"fora")</f>
        <v>LT-Sudeste/CO</v>
      </c>
      <c r="BX85" s="19" t="str">
        <f t="shared" si="140"/>
        <v>LT-Sudeste/CO-2022</v>
      </c>
      <c r="BY85" s="19" t="str">
        <f t="shared" si="141"/>
        <v>LT-Sudeste/CO-DMSE</v>
      </c>
      <c r="BZ85" t="str">
        <f t="shared" si="142"/>
        <v>LT-Sudeste/CO-DMSE-2022</v>
      </c>
      <c r="CA85" s="19">
        <f t="shared" si="143"/>
        <v>93186495.991451681</v>
      </c>
      <c r="CB85" s="19">
        <f t="shared" si="144"/>
        <v>54</v>
      </c>
      <c r="CC85" s="19">
        <f t="shared" si="145"/>
        <v>0</v>
      </c>
      <c r="CE85" s="9" t="s">
        <v>4048</v>
      </c>
      <c r="CF85" s="130">
        <f t="shared" si="177"/>
        <v>0</v>
      </c>
      <c r="CG85" s="130">
        <f t="shared" ref="CG85:CO85" si="180">CF85+CG69</f>
        <v>0</v>
      </c>
      <c r="CH85" s="130">
        <f t="shared" si="180"/>
        <v>99</v>
      </c>
      <c r="CI85" s="130">
        <f t="shared" si="180"/>
        <v>2049</v>
      </c>
      <c r="CJ85" s="130">
        <f t="shared" si="180"/>
        <v>6099</v>
      </c>
      <c r="CK85" s="130">
        <f t="shared" si="180"/>
        <v>9349</v>
      </c>
      <c r="CL85" s="130">
        <f t="shared" si="180"/>
        <v>9599</v>
      </c>
      <c r="CM85" s="130">
        <f t="shared" si="180"/>
        <v>9849</v>
      </c>
      <c r="CN85" s="130">
        <f t="shared" si="180"/>
        <v>11229</v>
      </c>
      <c r="CO85" s="130">
        <f t="shared" si="180"/>
        <v>11229</v>
      </c>
    </row>
    <row r="86" spans="1:93" x14ac:dyDescent="0.25">
      <c r="A86" s="73">
        <v>20745</v>
      </c>
      <c r="B86" s="26" t="s">
        <v>13</v>
      </c>
      <c r="C86" s="26" t="s">
        <v>314</v>
      </c>
      <c r="D86" s="26" t="s">
        <v>15</v>
      </c>
      <c r="E86" s="26" t="s">
        <v>16</v>
      </c>
      <c r="F86" s="26" t="s">
        <v>317</v>
      </c>
      <c r="G86" s="26" t="s">
        <v>318</v>
      </c>
      <c r="H86" s="26" t="s">
        <v>4052</v>
      </c>
      <c r="I86" s="26" t="s">
        <v>1472</v>
      </c>
      <c r="J86" s="26" t="s">
        <v>1472</v>
      </c>
      <c r="K86" s="26" t="s">
        <v>20</v>
      </c>
      <c r="L86" s="26" t="s">
        <v>19</v>
      </c>
      <c r="M86" s="74">
        <v>44562</v>
      </c>
      <c r="N86" s="74">
        <v>44652</v>
      </c>
      <c r="O86" s="26">
        <v>188</v>
      </c>
      <c r="P86" s="26">
        <v>0</v>
      </c>
      <c r="Q86" s="26">
        <f t="shared" si="125"/>
        <v>214092179.12344837</v>
      </c>
      <c r="R86" s="26">
        <v>214092.17912344838</v>
      </c>
      <c r="S86" s="26" t="s">
        <v>21</v>
      </c>
      <c r="T86" s="26" t="s">
        <v>1954</v>
      </c>
      <c r="U86" s="75">
        <v>44666</v>
      </c>
      <c r="V86" s="19" t="b">
        <f>AND(NOT(ISNUMBER(VLOOKUP(A86,PETPELP_1Sem2021!A:A,1,FALSE))),L86="Estudo/Consolidação")</f>
        <v>0</v>
      </c>
      <c r="W86" s="54" t="str">
        <f>IF(ISNUMBER(VLOOKUP(A86,'Leilões 2021'!A:P,16,FALSE)),VLOOKUP(A86,'Leilões 2021'!A:P,16,FALSE),"")</f>
        <v/>
      </c>
      <c r="X86" s="53" t="str">
        <f>IF(ISNUMBER(VLOOKUP(A86,PETPELP_1Sem2021!A:K,9,FALSE)),VLOOKUP(A86,PETPELP_1Sem2021!A:K,9,FALSE),"")</f>
        <v/>
      </c>
      <c r="Y86" s="53" t="str">
        <f>IF(ISNUMBER(VLOOKUP(A86,'Resposta dos GETs'!A:B,2,FALSE)),VLOOKUP(A86,'Resposta dos GETs'!A:B,2,FALSE),"")</f>
        <v/>
      </c>
      <c r="Z86" s="19"/>
      <c r="AB86" s="53">
        <f t="shared" si="120"/>
        <v>2022</v>
      </c>
      <c r="AC86" s="53">
        <f t="shared" si="121"/>
        <v>2022</v>
      </c>
      <c r="AD86" s="53">
        <f t="shared" si="122"/>
        <v>2022</v>
      </c>
      <c r="AV86" s="19" t="str">
        <f t="shared" si="126"/>
        <v>DMSE-2022</v>
      </c>
      <c r="AW86" s="19" t="str">
        <f t="shared" si="127"/>
        <v>DMSE-2022</v>
      </c>
      <c r="AX86" s="19" t="str">
        <f t="shared" si="128"/>
        <v>DMSE-2022</v>
      </c>
      <c r="AY86" s="53" t="b">
        <f t="shared" si="129"/>
        <v>0</v>
      </c>
      <c r="AZ86" t="b">
        <f t="shared" si="130"/>
        <v>1</v>
      </c>
      <c r="BA86" t="b">
        <f>AND(AZ86,ISNUMBER(VLOOKUP(A86,'PDE 2030-ref'!A:L,1,FALSE)))</f>
        <v>1</v>
      </c>
      <c r="BB86" s="90" t="b">
        <f>AND(AZ86,NOT(ISNUMBER(VLOOKUP(A86,'PDE 2030-ref'!A:L,1,FALSE))))</f>
        <v>0</v>
      </c>
      <c r="BE86" t="str">
        <f t="shared" si="123"/>
        <v>207454456244652214092,179123448T2018-056-A44666202220222022</v>
      </c>
      <c r="BM86" s="19">
        <f t="shared" si="131"/>
        <v>230</v>
      </c>
      <c r="BN86" s="19" t="str">
        <f t="shared" si="132"/>
        <v>Minas Gerais</v>
      </c>
      <c r="BO86" s="19" t="str">
        <f>IF(AND(AC86&gt;=2022,AC86&lt;=2031),CONCATENATE(D86,"-",IF(D86="SECC LT",VLOOKUP(K86,Regiões!A:B,2,FALSE),VLOOKUP(I86,Regiões!A:B,2,FALSE))),"fora")</f>
        <v>LT-Sudeste/CO</v>
      </c>
      <c r="BP86" s="19" t="str">
        <f t="shared" si="133"/>
        <v>LT-Sudeste/CO-2022</v>
      </c>
      <c r="BQ86" s="19" t="str">
        <f t="shared" si="134"/>
        <v>LT-Sudeste/CO-DMSE</v>
      </c>
      <c r="BR86" t="str">
        <f t="shared" si="135"/>
        <v>LT-Sudeste/CO-DMSE-2022</v>
      </c>
      <c r="BS86" s="19">
        <f t="shared" si="136"/>
        <v>107046089.56172419</v>
      </c>
      <c r="BT86" s="19">
        <f t="shared" si="137"/>
        <v>94</v>
      </c>
      <c r="BU86" s="19">
        <f t="shared" si="138"/>
        <v>0</v>
      </c>
      <c r="BV86" s="19" t="str">
        <f t="shared" si="139"/>
        <v>Minas Gerais</v>
      </c>
      <c r="BW86" s="19" t="str">
        <f>IF(AND(AC86&gt;=2022,AC86&lt;=2031),IF(D86="LT",CONCATENATE(D86,"-",VLOOKUP(J86,Regiões!A:B,2,FALSE)),BO86),"fora")</f>
        <v>LT-Sudeste/CO</v>
      </c>
      <c r="BX86" s="19" t="str">
        <f t="shared" si="140"/>
        <v>LT-Sudeste/CO-2022</v>
      </c>
      <c r="BY86" s="19" t="str">
        <f t="shared" si="141"/>
        <v>LT-Sudeste/CO-DMSE</v>
      </c>
      <c r="BZ86" t="str">
        <f t="shared" si="142"/>
        <v>LT-Sudeste/CO-DMSE-2022</v>
      </c>
      <c r="CA86" s="19">
        <f t="shared" si="143"/>
        <v>107046089.56172419</v>
      </c>
      <c r="CB86" s="19">
        <f t="shared" si="144"/>
        <v>94</v>
      </c>
      <c r="CC86" s="19">
        <f t="shared" si="145"/>
        <v>0</v>
      </c>
      <c r="CE86" s="9" t="s">
        <v>4055</v>
      </c>
      <c r="CF86" s="130">
        <f>SUM(CF82:CF85)</f>
        <v>0</v>
      </c>
      <c r="CG86" s="130">
        <f t="shared" ref="CG86" si="181">SUM(CG82:CG85)</f>
        <v>0</v>
      </c>
      <c r="CH86" s="130">
        <f t="shared" ref="CH86" si="182">SUM(CH82:CH85)</f>
        <v>9884.880000000001</v>
      </c>
      <c r="CI86" s="130">
        <f t="shared" ref="CI86" si="183">SUM(CI82:CI85)</f>
        <v>12959.869999999999</v>
      </c>
      <c r="CJ86" s="130">
        <f t="shared" ref="CJ86" si="184">SUM(CJ82:CJ85)</f>
        <v>23752.86</v>
      </c>
      <c r="CK86" s="130">
        <f t="shared" ref="CK86" si="185">SUM(CK82:CK85)</f>
        <v>35402.870000000003</v>
      </c>
      <c r="CL86" s="130">
        <f t="shared" ref="CL86" si="186">SUM(CL82:CL85)</f>
        <v>36702.870000000003</v>
      </c>
      <c r="CM86" s="130">
        <f t="shared" ref="CM86" si="187">SUM(CM82:CM85)</f>
        <v>42567.87</v>
      </c>
      <c r="CN86" s="130">
        <f t="shared" ref="CN86" si="188">SUM(CN82:CN85)</f>
        <v>52611.86</v>
      </c>
      <c r="CO86" s="130">
        <f t="shared" ref="CO86" si="189">SUM(CO82:CO85)</f>
        <v>58776.85</v>
      </c>
    </row>
    <row r="87" spans="1:93" x14ac:dyDescent="0.25">
      <c r="A87" s="76">
        <v>20744</v>
      </c>
      <c r="B87" s="23" t="s">
        <v>13</v>
      </c>
      <c r="C87" s="23" t="s">
        <v>314</v>
      </c>
      <c r="D87" s="23" t="s">
        <v>22</v>
      </c>
      <c r="E87" s="23" t="s">
        <v>16</v>
      </c>
      <c r="F87" s="23" t="s">
        <v>319</v>
      </c>
      <c r="G87" s="23" t="s">
        <v>320</v>
      </c>
      <c r="H87" s="23" t="s">
        <v>4052</v>
      </c>
      <c r="I87" s="23" t="s">
        <v>1472</v>
      </c>
      <c r="J87" s="23" t="s">
        <v>20</v>
      </c>
      <c r="K87" s="23" t="s">
        <v>20</v>
      </c>
      <c r="L87" s="23" t="s">
        <v>19</v>
      </c>
      <c r="M87" s="77">
        <v>44562</v>
      </c>
      <c r="N87" s="77">
        <v>44652</v>
      </c>
      <c r="O87" s="23">
        <v>0</v>
      </c>
      <c r="P87" s="23">
        <v>199.79999999999998</v>
      </c>
      <c r="Q87" s="26">
        <f t="shared" si="125"/>
        <v>86090937.805177748</v>
      </c>
      <c r="R87" s="23">
        <v>86090.937805177746</v>
      </c>
      <c r="S87" s="23" t="s">
        <v>21</v>
      </c>
      <c r="T87" s="23" t="s">
        <v>1954</v>
      </c>
      <c r="U87" s="78">
        <v>44666</v>
      </c>
      <c r="V87" s="19" t="b">
        <f>AND(NOT(ISNUMBER(VLOOKUP(A87,PETPELP_1Sem2021!A:A,1,FALSE))),L87="Estudo/Consolidação")</f>
        <v>0</v>
      </c>
      <c r="W87" s="54" t="str">
        <f>IF(ISNUMBER(VLOOKUP(A87,'Leilões 2021'!A:P,16,FALSE)),VLOOKUP(A87,'Leilões 2021'!A:P,16,FALSE),"")</f>
        <v/>
      </c>
      <c r="X87" s="53" t="str">
        <f>IF(ISNUMBER(VLOOKUP(A87,PETPELP_1Sem2021!A:K,9,FALSE)),VLOOKUP(A87,PETPELP_1Sem2021!A:K,9,FALSE),"")</f>
        <v/>
      </c>
      <c r="Y87" s="53" t="str">
        <f>IF(ISNUMBER(VLOOKUP(A87,'Resposta dos GETs'!A:B,2,FALSE)),VLOOKUP(A87,'Resposta dos GETs'!A:B,2,FALSE),"")</f>
        <v/>
      </c>
      <c r="Z87" s="19"/>
      <c r="AB87" s="53">
        <f t="shared" si="120"/>
        <v>2022</v>
      </c>
      <c r="AC87" s="53">
        <f t="shared" si="121"/>
        <v>2022</v>
      </c>
      <c r="AD87" s="53">
        <f t="shared" si="122"/>
        <v>2022</v>
      </c>
      <c r="AV87" s="19" t="str">
        <f t="shared" si="126"/>
        <v>DMSE-2022</v>
      </c>
      <c r="AW87" s="19" t="str">
        <f t="shared" si="127"/>
        <v>DMSE-2022</v>
      </c>
      <c r="AX87" s="19" t="str">
        <f t="shared" si="128"/>
        <v>DMSE-2022</v>
      </c>
      <c r="AY87" s="53" t="b">
        <f t="shared" si="129"/>
        <v>0</v>
      </c>
      <c r="AZ87" t="b">
        <f t="shared" si="130"/>
        <v>1</v>
      </c>
      <c r="BA87" t="b">
        <f>AND(AZ87,ISNUMBER(VLOOKUP(A87,'PDE 2030-ref'!A:L,1,FALSE)))</f>
        <v>1</v>
      </c>
      <c r="BB87" s="90" t="b">
        <f>AND(AZ87,NOT(ISNUMBER(VLOOKUP(A87,'PDE 2030-ref'!A:L,1,FALSE))))</f>
        <v>0</v>
      </c>
      <c r="BE87" t="str">
        <f t="shared" si="123"/>
        <v>20744445624465286090,9378051777T2018-056-A44666202220222022</v>
      </c>
      <c r="BM87" s="19">
        <f t="shared" si="131"/>
        <v>230</v>
      </c>
      <c r="BN87" s="19" t="str">
        <f t="shared" si="132"/>
        <v>Minas Gerais</v>
      </c>
      <c r="BO87" s="19" t="str">
        <f>IF(AND(AC87&gt;=2022,AC87&lt;=2031),CONCATENATE(D87,"-",IF(D87="SECC LT",VLOOKUP(K87,Regiões!A:B,2,FALSE),VLOOKUP(I87,Regiões!A:B,2,FALSE))),"fora")</f>
        <v>SE-Sudeste/CO</v>
      </c>
      <c r="BP87" s="19" t="str">
        <f t="shared" si="133"/>
        <v>SE-Sudeste/CO-2022</v>
      </c>
      <c r="BQ87" s="19" t="str">
        <f t="shared" si="134"/>
        <v>SE-Sudeste/CO-DMSE</v>
      </c>
      <c r="BR87" t="str">
        <f t="shared" si="135"/>
        <v>SE-Sudeste/CO-DMSE-2022</v>
      </c>
      <c r="BS87" s="19">
        <f t="shared" si="136"/>
        <v>43045468.902588874</v>
      </c>
      <c r="BT87" s="19">
        <f t="shared" si="137"/>
        <v>0</v>
      </c>
      <c r="BU87" s="19">
        <f t="shared" si="138"/>
        <v>99.899999999999991</v>
      </c>
      <c r="BV87" s="19" t="str">
        <f t="shared" si="139"/>
        <v>Minas Gerais</v>
      </c>
      <c r="BW87" s="19" t="str">
        <f>IF(AND(AC87&gt;=2022,AC87&lt;=2031),IF(D87="LT",CONCATENATE(D87,"-",VLOOKUP(J87,Regiões!A:B,2,FALSE)),BO87),"fora")</f>
        <v>SE-Sudeste/CO</v>
      </c>
      <c r="BX87" s="19" t="str">
        <f t="shared" si="140"/>
        <v>SE-Sudeste/CO-2022</v>
      </c>
      <c r="BY87" s="19" t="str">
        <f t="shared" si="141"/>
        <v>SE-Sudeste/CO-DMSE</v>
      </c>
      <c r="BZ87" t="str">
        <f t="shared" si="142"/>
        <v>SE-Sudeste/CO-DMSE-2022</v>
      </c>
      <c r="CA87" s="19">
        <f t="shared" si="143"/>
        <v>43045468.902588874</v>
      </c>
      <c r="CB87" s="19">
        <f t="shared" si="144"/>
        <v>0</v>
      </c>
      <c r="CC87" s="19">
        <f t="shared" si="145"/>
        <v>99.899999999999991</v>
      </c>
    </row>
    <row r="88" spans="1:93" x14ac:dyDescent="0.25">
      <c r="A88" s="73">
        <v>20905</v>
      </c>
      <c r="B88" s="26" t="s">
        <v>78</v>
      </c>
      <c r="C88" s="26" t="s">
        <v>118</v>
      </c>
      <c r="D88" s="26" t="s">
        <v>15</v>
      </c>
      <c r="E88" s="26" t="s">
        <v>16</v>
      </c>
      <c r="F88" s="26" t="s">
        <v>554</v>
      </c>
      <c r="G88" s="26" t="s">
        <v>555</v>
      </c>
      <c r="H88" s="26" t="s">
        <v>4051</v>
      </c>
      <c r="I88" s="26" t="s">
        <v>1474</v>
      </c>
      <c r="J88" s="26" t="s">
        <v>1474</v>
      </c>
      <c r="K88" s="26" t="s">
        <v>20</v>
      </c>
      <c r="L88" s="26" t="s">
        <v>19</v>
      </c>
      <c r="M88" s="74">
        <v>43831</v>
      </c>
      <c r="N88" s="74">
        <v>45717</v>
      </c>
      <c r="O88" s="26">
        <v>24</v>
      </c>
      <c r="P88" s="26">
        <v>0</v>
      </c>
      <c r="Q88" s="26">
        <f t="shared" si="125"/>
        <v>49418958.352735154</v>
      </c>
      <c r="R88" s="26">
        <v>49418.958352735157</v>
      </c>
      <c r="S88" s="26" t="s">
        <v>21</v>
      </c>
      <c r="T88" s="26" t="s">
        <v>2028</v>
      </c>
      <c r="U88" s="75">
        <v>45019</v>
      </c>
      <c r="V88" s="19" t="b">
        <f>AND(NOT(ISNUMBER(VLOOKUP(A88,PETPELP_1Sem2021!A:A,1,FALSE))),L88="Estudo/Consolidação")</f>
        <v>0</v>
      </c>
      <c r="W88" s="54" t="str">
        <f>IF(ISNUMBER(VLOOKUP(A88,'Leilões 2021'!A:P,16,FALSE)),VLOOKUP(A88,'Leilões 2021'!A:P,16,FALSE),"")</f>
        <v/>
      </c>
      <c r="X88" s="53" t="str">
        <f>IF(ISNUMBER(VLOOKUP(A88,PETPELP_1Sem2021!A:K,9,FALSE)),VLOOKUP(A88,PETPELP_1Sem2021!A:K,9,FALSE),"")</f>
        <v/>
      </c>
      <c r="Y88" s="53">
        <f>IF(ISNUMBER(VLOOKUP(A88,'Resposta dos GETs'!A:B,2,FALSE)),VLOOKUP(A88,'Resposta dos GETs'!A:B,2,FALSE),"")</f>
        <v>2025</v>
      </c>
      <c r="Z88" s="19"/>
      <c r="AB88" s="53">
        <f t="shared" si="120"/>
        <v>2023</v>
      </c>
      <c r="AC88" s="53">
        <f t="shared" si="121"/>
        <v>2023</v>
      </c>
      <c r="AD88" s="53">
        <f t="shared" si="122"/>
        <v>2023</v>
      </c>
      <c r="AE88" s="53" t="s">
        <v>2049</v>
      </c>
      <c r="AV88" s="19" t="str">
        <f t="shared" si="126"/>
        <v>DMSE-2023</v>
      </c>
      <c r="AW88" s="19" t="str">
        <f t="shared" si="127"/>
        <v>DMSE-2023</v>
      </c>
      <c r="AX88" s="19" t="str">
        <f t="shared" si="128"/>
        <v>DMSE-2023</v>
      </c>
      <c r="AY88" s="53" t="b">
        <f t="shared" si="129"/>
        <v>0</v>
      </c>
      <c r="AZ88" t="b">
        <f t="shared" si="130"/>
        <v>1</v>
      </c>
      <c r="BA88" t="b">
        <f>AND(AZ88,ISNUMBER(VLOOKUP(A88,'PDE 2030-ref'!A:L,1,FALSE)))</f>
        <v>1</v>
      </c>
      <c r="BB88" s="90" t="b">
        <f>AND(AZ88,NOT(ISNUMBER(VLOOKUP(A88,'PDE 2030-ref'!A:L,1,FALSE))))</f>
        <v>0</v>
      </c>
      <c r="BE88" t="str">
        <f t="shared" si="123"/>
        <v>20905438314571749418,9583527352T2020-046-C45019202320232023</v>
      </c>
      <c r="BM88" s="19">
        <f t="shared" si="131"/>
        <v>230</v>
      </c>
      <c r="BN88" s="19" t="str">
        <f t="shared" si="132"/>
        <v>Rio Grande do Sul</v>
      </c>
      <c r="BO88" s="19" t="str">
        <f>IF(AND(AC88&gt;=2022,AC88&lt;=2031),CONCATENATE(D88,"-",IF(D88="SECC LT",VLOOKUP(K88,Regiões!A:B,2,FALSE),VLOOKUP(I88,Regiões!A:B,2,FALSE))),"fora")</f>
        <v>LT-Sul</v>
      </c>
      <c r="BP88" s="19" t="str">
        <f t="shared" si="133"/>
        <v>LT-Sul-2023</v>
      </c>
      <c r="BQ88" s="19" t="str">
        <f t="shared" si="134"/>
        <v>LT-Sul-DMSE</v>
      </c>
      <c r="BR88" t="str">
        <f t="shared" si="135"/>
        <v>LT-Sul-DMSE-2023</v>
      </c>
      <c r="BS88" s="19">
        <f t="shared" si="136"/>
        <v>24709479.176367577</v>
      </c>
      <c r="BT88" s="19">
        <f t="shared" si="137"/>
        <v>12</v>
      </c>
      <c r="BU88" s="19">
        <f t="shared" si="138"/>
        <v>0</v>
      </c>
      <c r="BV88" s="19" t="str">
        <f t="shared" si="139"/>
        <v>Rio Grande do Sul</v>
      </c>
      <c r="BW88" s="19" t="str">
        <f>IF(AND(AC88&gt;=2022,AC88&lt;=2031),IF(D88="LT",CONCATENATE(D88,"-",VLOOKUP(J88,Regiões!A:B,2,FALSE)),BO88),"fora")</f>
        <v>LT-Sul</v>
      </c>
      <c r="BX88" s="19" t="str">
        <f t="shared" si="140"/>
        <v>LT-Sul-2023</v>
      </c>
      <c r="BY88" s="19" t="str">
        <f t="shared" si="141"/>
        <v>LT-Sul-DMSE</v>
      </c>
      <c r="BZ88" t="str">
        <f t="shared" si="142"/>
        <v>LT-Sul-DMSE-2023</v>
      </c>
      <c r="CA88" s="19">
        <f t="shared" si="143"/>
        <v>24709479.176367577</v>
      </c>
      <c r="CB88" s="19">
        <f t="shared" si="144"/>
        <v>12</v>
      </c>
      <c r="CC88" s="19">
        <f t="shared" si="145"/>
        <v>0</v>
      </c>
      <c r="CE88" s="166" t="s">
        <v>4069</v>
      </c>
      <c r="CF88" s="166"/>
      <c r="CG88" s="166"/>
      <c r="CH88" s="166"/>
      <c r="CI88" s="166"/>
      <c r="CJ88" s="166"/>
      <c r="CK88" s="166"/>
      <c r="CL88" s="166"/>
      <c r="CM88" s="166"/>
      <c r="CN88" s="166"/>
      <c r="CO88" s="166"/>
    </row>
    <row r="89" spans="1:93" x14ac:dyDescent="0.25">
      <c r="A89" s="76">
        <v>20906</v>
      </c>
      <c r="B89" s="23" t="s">
        <v>78</v>
      </c>
      <c r="C89" s="23" t="s">
        <v>118</v>
      </c>
      <c r="D89" s="23" t="s">
        <v>15</v>
      </c>
      <c r="E89" s="23" t="s">
        <v>16</v>
      </c>
      <c r="F89" s="23" t="s">
        <v>556</v>
      </c>
      <c r="G89" s="23" t="s">
        <v>557</v>
      </c>
      <c r="H89" s="23" t="s">
        <v>4051</v>
      </c>
      <c r="I89" s="23" t="s">
        <v>1474</v>
      </c>
      <c r="J89" s="23" t="s">
        <v>1474</v>
      </c>
      <c r="K89" s="23" t="s">
        <v>20</v>
      </c>
      <c r="L89" s="23" t="s">
        <v>19</v>
      </c>
      <c r="M89" s="77">
        <v>43831</v>
      </c>
      <c r="N89" s="77">
        <v>45717</v>
      </c>
      <c r="O89" s="23">
        <v>26</v>
      </c>
      <c r="P89" s="26">
        <v>0</v>
      </c>
      <c r="Q89" s="26">
        <f t="shared" si="125"/>
        <v>51703221.719379753</v>
      </c>
      <c r="R89" s="23">
        <v>51703.221719379755</v>
      </c>
      <c r="S89" s="23" t="s">
        <v>21</v>
      </c>
      <c r="T89" s="23" t="s">
        <v>2029</v>
      </c>
      <c r="U89" s="78">
        <v>45019</v>
      </c>
      <c r="V89" s="19" t="b">
        <f>AND(NOT(ISNUMBER(VLOOKUP(A89,PETPELP_1Sem2021!A:A,1,FALSE))),L89="Estudo/Consolidação")</f>
        <v>0</v>
      </c>
      <c r="W89" s="54" t="str">
        <f>IF(ISNUMBER(VLOOKUP(A89,'Leilões 2021'!A:P,16,FALSE)),VLOOKUP(A89,'Leilões 2021'!A:P,16,FALSE),"")</f>
        <v/>
      </c>
      <c r="X89" s="53" t="str">
        <f>IF(ISNUMBER(VLOOKUP(A89,PETPELP_1Sem2021!A:K,9,FALSE)),VLOOKUP(A89,PETPELP_1Sem2021!A:K,9,FALSE),"")</f>
        <v/>
      </c>
      <c r="Y89" s="53">
        <f>IF(ISNUMBER(VLOOKUP(A89,'Resposta dos GETs'!A:B,2,FALSE)),VLOOKUP(A89,'Resposta dos GETs'!A:B,2,FALSE),"")</f>
        <v>2025</v>
      </c>
      <c r="Z89" s="19"/>
      <c r="AB89" s="53">
        <f t="shared" si="120"/>
        <v>2023</v>
      </c>
      <c r="AC89" s="53">
        <f t="shared" si="121"/>
        <v>2023</v>
      </c>
      <c r="AD89" s="53">
        <f t="shared" si="122"/>
        <v>2023</v>
      </c>
      <c r="AE89" s="53" t="s">
        <v>2049</v>
      </c>
      <c r="AV89" s="19" t="str">
        <f t="shared" si="126"/>
        <v>DMSE-2023</v>
      </c>
      <c r="AW89" s="19" t="str">
        <f t="shared" si="127"/>
        <v>DMSE-2023</v>
      </c>
      <c r="AX89" s="19" t="str">
        <f t="shared" si="128"/>
        <v>DMSE-2023</v>
      </c>
      <c r="AY89" s="53" t="b">
        <f t="shared" si="129"/>
        <v>0</v>
      </c>
      <c r="AZ89" t="b">
        <f t="shared" si="130"/>
        <v>1</v>
      </c>
      <c r="BA89" t="b">
        <f>AND(AZ89,ISNUMBER(VLOOKUP(A89,'PDE 2030-ref'!A:L,1,FALSE)))</f>
        <v>1</v>
      </c>
      <c r="BB89" s="90" t="b">
        <f>AND(AZ89,NOT(ISNUMBER(VLOOKUP(A89,'PDE 2030-ref'!A:L,1,FALSE))))</f>
        <v>0</v>
      </c>
      <c r="BE89" t="str">
        <f t="shared" si="123"/>
        <v>20906438314571751703,2217193798T2020-046-D45019202320232023</v>
      </c>
      <c r="BM89" s="19">
        <f t="shared" si="131"/>
        <v>230</v>
      </c>
      <c r="BN89" s="19" t="str">
        <f t="shared" si="132"/>
        <v>Rio Grande do Sul</v>
      </c>
      <c r="BO89" s="19" t="str">
        <f>IF(AND(AC89&gt;=2022,AC89&lt;=2031),CONCATENATE(D89,"-",IF(D89="SECC LT",VLOOKUP(K89,Regiões!A:B,2,FALSE),VLOOKUP(I89,Regiões!A:B,2,FALSE))),"fora")</f>
        <v>LT-Sul</v>
      </c>
      <c r="BP89" s="19" t="str">
        <f t="shared" si="133"/>
        <v>LT-Sul-2023</v>
      </c>
      <c r="BQ89" s="19" t="str">
        <f t="shared" si="134"/>
        <v>LT-Sul-DMSE</v>
      </c>
      <c r="BR89" t="str">
        <f t="shared" si="135"/>
        <v>LT-Sul-DMSE-2023</v>
      </c>
      <c r="BS89" s="19">
        <f t="shared" si="136"/>
        <v>25851610.859689876</v>
      </c>
      <c r="BT89" s="19">
        <f t="shared" si="137"/>
        <v>13</v>
      </c>
      <c r="BU89" s="19">
        <f t="shared" si="138"/>
        <v>0</v>
      </c>
      <c r="BV89" s="19" t="str">
        <f t="shared" si="139"/>
        <v>Rio Grande do Sul</v>
      </c>
      <c r="BW89" s="19" t="str">
        <f>IF(AND(AC89&gt;=2022,AC89&lt;=2031),IF(D89="LT",CONCATENATE(D89,"-",VLOOKUP(J89,Regiões!A:B,2,FALSE)),BO89),"fora")</f>
        <v>LT-Sul</v>
      </c>
      <c r="BX89" s="19" t="str">
        <f t="shared" si="140"/>
        <v>LT-Sul-2023</v>
      </c>
      <c r="BY89" s="19" t="str">
        <f t="shared" si="141"/>
        <v>LT-Sul-DMSE</v>
      </c>
      <c r="BZ89" t="str">
        <f t="shared" si="142"/>
        <v>LT-Sul-DMSE-2023</v>
      </c>
      <c r="CA89" s="19">
        <f t="shared" si="143"/>
        <v>25851610.859689876</v>
      </c>
      <c r="CB89" s="19">
        <f t="shared" si="144"/>
        <v>13</v>
      </c>
      <c r="CC89" s="19">
        <f t="shared" si="145"/>
        <v>0</v>
      </c>
      <c r="CE89" s="3"/>
      <c r="CF89" s="9">
        <v>2022</v>
      </c>
      <c r="CG89" s="9">
        <f t="shared" ref="CG89" si="190">CF89+1</f>
        <v>2023</v>
      </c>
      <c r="CH89" s="9">
        <f t="shared" ref="CH89" si="191">CG89+1</f>
        <v>2024</v>
      </c>
      <c r="CI89" s="9">
        <f t="shared" ref="CI89" si="192">CH89+1</f>
        <v>2025</v>
      </c>
      <c r="CJ89" s="9">
        <f t="shared" ref="CJ89" si="193">CI89+1</f>
        <v>2026</v>
      </c>
      <c r="CK89" s="9">
        <f t="shared" ref="CK89" si="194">CJ89+1</f>
        <v>2027</v>
      </c>
      <c r="CL89" s="9">
        <f t="shared" ref="CL89" si="195">CK89+1</f>
        <v>2028</v>
      </c>
      <c r="CM89" s="9">
        <f t="shared" ref="CM89" si="196">CL89+1</f>
        <v>2029</v>
      </c>
      <c r="CN89" s="9">
        <f t="shared" ref="CN89" si="197">CM89+1</f>
        <v>2030</v>
      </c>
      <c r="CO89" s="9">
        <f t="shared" ref="CO89" si="198">CN89+1</f>
        <v>2031</v>
      </c>
    </row>
    <row r="90" spans="1:93" x14ac:dyDescent="0.25">
      <c r="A90" s="73">
        <v>20908</v>
      </c>
      <c r="B90" s="26" t="s">
        <v>78</v>
      </c>
      <c r="C90" s="26" t="s">
        <v>118</v>
      </c>
      <c r="D90" s="26" t="s">
        <v>15</v>
      </c>
      <c r="E90" s="26" t="s">
        <v>23</v>
      </c>
      <c r="F90" s="26" t="s">
        <v>121</v>
      </c>
      <c r="G90" s="26" t="s">
        <v>122</v>
      </c>
      <c r="H90" s="26" t="s">
        <v>4051</v>
      </c>
      <c r="I90" s="26" t="s">
        <v>1474</v>
      </c>
      <c r="J90" s="26" t="s">
        <v>1474</v>
      </c>
      <c r="K90" s="26" t="s">
        <v>20</v>
      </c>
      <c r="L90" s="26" t="s">
        <v>19</v>
      </c>
      <c r="M90" s="74">
        <v>43831</v>
      </c>
      <c r="N90" s="74">
        <v>44621</v>
      </c>
      <c r="O90" s="23">
        <v>280</v>
      </c>
      <c r="P90" s="26">
        <v>0</v>
      </c>
      <c r="Q90" s="26">
        <f t="shared" si="125"/>
        <v>115859605.1790853</v>
      </c>
      <c r="R90" s="26">
        <v>115859.60517908529</v>
      </c>
      <c r="S90" s="26" t="s">
        <v>115</v>
      </c>
      <c r="T90" s="26" t="s">
        <v>1913</v>
      </c>
      <c r="U90" s="75">
        <v>44666</v>
      </c>
      <c r="V90" s="19" t="b">
        <f>AND(NOT(ISNUMBER(VLOOKUP(A90,PETPELP_1Sem2021!A:A,1,FALSE))),L90="Estudo/Consolidação")</f>
        <v>0</v>
      </c>
      <c r="W90" s="54" t="str">
        <f>IF(ISNUMBER(VLOOKUP(A90,'Leilões 2021'!A:P,16,FALSE)),VLOOKUP(A90,'Leilões 2021'!A:P,16,FALSE),"")</f>
        <v/>
      </c>
      <c r="X90" s="53" t="str">
        <f>IF(ISNUMBER(VLOOKUP(A90,PETPELP_1Sem2021!A:K,9,FALSE)),VLOOKUP(A90,PETPELP_1Sem2021!A:K,9,FALSE),"")</f>
        <v/>
      </c>
      <c r="Y90" s="53" t="str">
        <f>IF(ISNUMBER(VLOOKUP(A90,'Resposta dos GETs'!A:B,2,FALSE)),VLOOKUP(A90,'Resposta dos GETs'!A:B,2,FALSE),"")</f>
        <v/>
      </c>
      <c r="Z90" s="19"/>
      <c r="AB90" s="53">
        <f t="shared" si="120"/>
        <v>2022</v>
      </c>
      <c r="AC90" s="53">
        <f t="shared" si="121"/>
        <v>2022</v>
      </c>
      <c r="AD90" s="53">
        <f t="shared" si="122"/>
        <v>2022</v>
      </c>
      <c r="AV90" s="19" t="str">
        <f t="shared" si="126"/>
        <v>DMSE-2022</v>
      </c>
      <c r="AW90" s="19" t="str">
        <f t="shared" si="127"/>
        <v>DMSE-2022</v>
      </c>
      <c r="AX90" s="19" t="str">
        <f t="shared" si="128"/>
        <v>DMSE-2022</v>
      </c>
      <c r="AY90" s="53" t="b">
        <f t="shared" si="129"/>
        <v>0</v>
      </c>
      <c r="AZ90" t="b">
        <f t="shared" si="130"/>
        <v>1</v>
      </c>
      <c r="BA90" t="b">
        <f>AND(AZ90,ISNUMBER(VLOOKUP(A90,'PDE 2030-ref'!A:L,1,FALSE)))</f>
        <v>1</v>
      </c>
      <c r="BB90" s="90" t="b">
        <f>AND(AZ90,NOT(ISNUMBER(VLOOKUP(A90,'PDE 2030-ref'!A:L,1,FALSE))))</f>
        <v>0</v>
      </c>
      <c r="BE90" t="str">
        <f t="shared" si="123"/>
        <v>209084383144621115859,605179085T2019-048-C44666202220222022</v>
      </c>
      <c r="BM90" s="19">
        <f t="shared" si="131"/>
        <v>230</v>
      </c>
      <c r="BN90" s="19" t="str">
        <f t="shared" si="132"/>
        <v>Rio Grande do Sul</v>
      </c>
      <c r="BO90" s="19" t="str">
        <f>IF(AND(AC90&gt;=2022,AC90&lt;=2031),CONCATENATE(D90,"-",IF(D90="SECC LT",VLOOKUP(K90,Regiões!A:B,2,FALSE),VLOOKUP(I90,Regiões!A:B,2,FALSE))),"fora")</f>
        <v>LT-Sul</v>
      </c>
      <c r="BP90" s="19" t="str">
        <f t="shared" si="133"/>
        <v>LT-Sul-2022</v>
      </c>
      <c r="BQ90" s="19" t="str">
        <f t="shared" si="134"/>
        <v>LT-Sul-DMSE</v>
      </c>
      <c r="BR90" t="str">
        <f t="shared" si="135"/>
        <v>LT-Sul-DMSE-2022</v>
      </c>
      <c r="BS90" s="19">
        <f t="shared" si="136"/>
        <v>57929802.58954265</v>
      </c>
      <c r="BT90" s="19">
        <f t="shared" si="137"/>
        <v>140</v>
      </c>
      <c r="BU90" s="19">
        <f t="shared" si="138"/>
        <v>0</v>
      </c>
      <c r="BV90" s="19" t="str">
        <f t="shared" si="139"/>
        <v>Rio Grande do Sul</v>
      </c>
      <c r="BW90" s="19" t="str">
        <f>IF(AND(AC90&gt;=2022,AC90&lt;=2031),IF(D90="LT",CONCATENATE(D90,"-",VLOOKUP(J90,Regiões!A:B,2,FALSE)),BO90),"fora")</f>
        <v>LT-Sul</v>
      </c>
      <c r="BX90" s="19" t="str">
        <f t="shared" si="140"/>
        <v>LT-Sul-2022</v>
      </c>
      <c r="BY90" s="19" t="str">
        <f t="shared" si="141"/>
        <v>LT-Sul-DMSE</v>
      </c>
      <c r="BZ90" t="str">
        <f t="shared" si="142"/>
        <v>LT-Sul-DMSE-2022</v>
      </c>
      <c r="CA90" s="19">
        <f t="shared" si="143"/>
        <v>57929802.58954265</v>
      </c>
      <c r="CB90" s="19">
        <f t="shared" si="144"/>
        <v>140</v>
      </c>
      <c r="CC90" s="19">
        <f t="shared" si="145"/>
        <v>0</v>
      </c>
      <c r="CE90" s="9" t="s">
        <v>4049</v>
      </c>
      <c r="CF90" s="130">
        <f>CF74</f>
        <v>10656.77</v>
      </c>
      <c r="CG90" s="130">
        <f>CF90+CG74</f>
        <v>14611.79</v>
      </c>
      <c r="CH90" s="130">
        <f t="shared" ref="CH90:CO90" si="199">CG90+CH74</f>
        <v>19634.39</v>
      </c>
      <c r="CI90" s="130">
        <f t="shared" si="199"/>
        <v>21774.39</v>
      </c>
      <c r="CJ90" s="130">
        <f t="shared" si="199"/>
        <v>25274.34</v>
      </c>
      <c r="CK90" s="130">
        <f t="shared" si="199"/>
        <v>25274.34</v>
      </c>
      <c r="CL90" s="130">
        <f t="shared" si="199"/>
        <v>25274.34</v>
      </c>
      <c r="CM90" s="130">
        <f t="shared" si="199"/>
        <v>25274.34</v>
      </c>
      <c r="CN90" s="130">
        <f t="shared" si="199"/>
        <v>25274.34</v>
      </c>
      <c r="CO90" s="130">
        <f t="shared" si="199"/>
        <v>25274.34</v>
      </c>
    </row>
    <row r="91" spans="1:93" x14ac:dyDescent="0.25">
      <c r="A91" s="76">
        <v>20909</v>
      </c>
      <c r="B91" s="23" t="s">
        <v>78</v>
      </c>
      <c r="C91" s="23" t="s">
        <v>118</v>
      </c>
      <c r="D91" s="23" t="s">
        <v>15</v>
      </c>
      <c r="E91" s="23" t="s">
        <v>23</v>
      </c>
      <c r="F91" s="23" t="s">
        <v>119</v>
      </c>
      <c r="G91" s="23" t="s">
        <v>120</v>
      </c>
      <c r="H91" s="23" t="s">
        <v>4051</v>
      </c>
      <c r="I91" s="23" t="s">
        <v>1474</v>
      </c>
      <c r="J91" s="23" t="s">
        <v>1474</v>
      </c>
      <c r="K91" s="23" t="s">
        <v>20</v>
      </c>
      <c r="L91" s="23" t="s">
        <v>19</v>
      </c>
      <c r="M91" s="77">
        <v>43831</v>
      </c>
      <c r="N91" s="77">
        <v>44621</v>
      </c>
      <c r="O91" s="23">
        <v>107</v>
      </c>
      <c r="P91" s="26">
        <v>0</v>
      </c>
      <c r="Q91" s="26">
        <f t="shared" si="125"/>
        <v>68093155.816386297</v>
      </c>
      <c r="R91" s="23">
        <v>68093.155816386294</v>
      </c>
      <c r="S91" s="23" t="s">
        <v>115</v>
      </c>
      <c r="T91" s="23" t="s">
        <v>1913</v>
      </c>
      <c r="U91" s="78">
        <v>44666</v>
      </c>
      <c r="V91" s="19" t="b">
        <f>AND(NOT(ISNUMBER(VLOOKUP(A91,PETPELP_1Sem2021!A:A,1,FALSE))),L91="Estudo/Consolidação")</f>
        <v>0</v>
      </c>
      <c r="W91" s="54" t="str">
        <f>IF(ISNUMBER(VLOOKUP(A91,'Leilões 2021'!A:P,16,FALSE)),VLOOKUP(A91,'Leilões 2021'!A:P,16,FALSE),"")</f>
        <v/>
      </c>
      <c r="X91" s="53" t="str">
        <f>IF(ISNUMBER(VLOOKUP(A91,PETPELP_1Sem2021!A:K,9,FALSE)),VLOOKUP(A91,PETPELP_1Sem2021!A:K,9,FALSE),"")</f>
        <v/>
      </c>
      <c r="Y91" s="53" t="str">
        <f>IF(ISNUMBER(VLOOKUP(A91,'Resposta dos GETs'!A:B,2,FALSE)),VLOOKUP(A91,'Resposta dos GETs'!A:B,2,FALSE),"")</f>
        <v/>
      </c>
      <c r="Z91" s="19"/>
      <c r="AB91" s="53">
        <f t="shared" si="120"/>
        <v>2022</v>
      </c>
      <c r="AC91" s="53">
        <f t="shared" si="121"/>
        <v>2022</v>
      </c>
      <c r="AD91" s="53">
        <f t="shared" si="122"/>
        <v>2022</v>
      </c>
      <c r="AV91" s="19" t="str">
        <f t="shared" si="126"/>
        <v>DMSE-2022</v>
      </c>
      <c r="AW91" s="19" t="str">
        <f t="shared" si="127"/>
        <v>DMSE-2022</v>
      </c>
      <c r="AX91" s="19" t="str">
        <f t="shared" si="128"/>
        <v>DMSE-2022</v>
      </c>
      <c r="AY91" s="53" t="b">
        <f t="shared" si="129"/>
        <v>0</v>
      </c>
      <c r="AZ91" t="b">
        <f t="shared" si="130"/>
        <v>1</v>
      </c>
      <c r="BA91" t="b">
        <f>AND(AZ91,ISNUMBER(VLOOKUP(A91,'PDE 2030-ref'!A:L,1,FALSE)))</f>
        <v>1</v>
      </c>
      <c r="BB91" s="90" t="b">
        <f>AND(AZ91,NOT(ISNUMBER(VLOOKUP(A91,'PDE 2030-ref'!A:L,1,FALSE))))</f>
        <v>0</v>
      </c>
      <c r="BE91" t="str">
        <f t="shared" si="123"/>
        <v>20909438314462168093,1558163863T2019-048-C44666202220222022</v>
      </c>
      <c r="BM91" s="19">
        <f t="shared" si="131"/>
        <v>230</v>
      </c>
      <c r="BN91" s="19" t="str">
        <f t="shared" si="132"/>
        <v>Rio Grande do Sul</v>
      </c>
      <c r="BO91" s="19" t="str">
        <f>IF(AND(AC91&gt;=2022,AC91&lt;=2031),CONCATENATE(D91,"-",IF(D91="SECC LT",VLOOKUP(K91,Regiões!A:B,2,FALSE),VLOOKUP(I91,Regiões!A:B,2,FALSE))),"fora")</f>
        <v>LT-Sul</v>
      </c>
      <c r="BP91" s="19" t="str">
        <f t="shared" si="133"/>
        <v>LT-Sul-2022</v>
      </c>
      <c r="BQ91" s="19" t="str">
        <f t="shared" si="134"/>
        <v>LT-Sul-DMSE</v>
      </c>
      <c r="BR91" t="str">
        <f t="shared" si="135"/>
        <v>LT-Sul-DMSE-2022</v>
      </c>
      <c r="BS91" s="19">
        <f t="shared" si="136"/>
        <v>34046577.908193149</v>
      </c>
      <c r="BT91" s="19">
        <f t="shared" si="137"/>
        <v>53.5</v>
      </c>
      <c r="BU91" s="19">
        <f t="shared" si="138"/>
        <v>0</v>
      </c>
      <c r="BV91" s="19" t="str">
        <f t="shared" si="139"/>
        <v>Rio Grande do Sul</v>
      </c>
      <c r="BW91" s="19" t="str">
        <f>IF(AND(AC91&gt;=2022,AC91&lt;=2031),IF(D91="LT",CONCATENATE(D91,"-",VLOOKUP(J91,Regiões!A:B,2,FALSE)),BO91),"fora")</f>
        <v>LT-Sul</v>
      </c>
      <c r="BX91" s="19" t="str">
        <f t="shared" si="140"/>
        <v>LT-Sul-2022</v>
      </c>
      <c r="BY91" s="19" t="str">
        <f t="shared" si="141"/>
        <v>LT-Sul-DMSE</v>
      </c>
      <c r="BZ91" t="str">
        <f t="shared" si="142"/>
        <v>LT-Sul-DMSE-2022</v>
      </c>
      <c r="CA91" s="19">
        <f t="shared" si="143"/>
        <v>34046577.908193149</v>
      </c>
      <c r="CB91" s="19">
        <f t="shared" si="144"/>
        <v>53.5</v>
      </c>
      <c r="CC91" s="19">
        <f t="shared" si="145"/>
        <v>0</v>
      </c>
      <c r="CE91" s="9" t="s">
        <v>4051</v>
      </c>
      <c r="CF91" s="130">
        <f t="shared" ref="CF91:CF93" si="200">CF75</f>
        <v>12501</v>
      </c>
      <c r="CG91" s="130">
        <f t="shared" ref="CG91:CO91" si="201">CF91+CG75</f>
        <v>16464</v>
      </c>
      <c r="CH91" s="130">
        <f t="shared" si="201"/>
        <v>18639</v>
      </c>
      <c r="CI91" s="130">
        <f t="shared" si="201"/>
        <v>18639</v>
      </c>
      <c r="CJ91" s="130">
        <f t="shared" si="201"/>
        <v>19314</v>
      </c>
      <c r="CK91" s="130">
        <f t="shared" si="201"/>
        <v>19314</v>
      </c>
      <c r="CL91" s="130">
        <f t="shared" si="201"/>
        <v>19314</v>
      </c>
      <c r="CM91" s="130">
        <f t="shared" si="201"/>
        <v>19314</v>
      </c>
      <c r="CN91" s="130">
        <f t="shared" si="201"/>
        <v>19314</v>
      </c>
      <c r="CO91" s="130">
        <f t="shared" si="201"/>
        <v>19314</v>
      </c>
    </row>
    <row r="92" spans="1:93" x14ac:dyDescent="0.25">
      <c r="A92" s="73">
        <v>18923</v>
      </c>
      <c r="B92" s="26" t="s">
        <v>78</v>
      </c>
      <c r="C92" s="26" t="s">
        <v>123</v>
      </c>
      <c r="D92" s="26" t="s">
        <v>22</v>
      </c>
      <c r="E92" s="26" t="s">
        <v>16</v>
      </c>
      <c r="F92" s="26" t="s">
        <v>124</v>
      </c>
      <c r="G92" s="26" t="s">
        <v>125</v>
      </c>
      <c r="H92" s="26" t="s">
        <v>4051</v>
      </c>
      <c r="I92" s="26" t="s">
        <v>1474</v>
      </c>
      <c r="J92" s="26" t="s">
        <v>20</v>
      </c>
      <c r="K92" s="26" t="s">
        <v>20</v>
      </c>
      <c r="L92" s="26" t="s">
        <v>19</v>
      </c>
      <c r="M92" s="74">
        <v>43101</v>
      </c>
      <c r="N92" s="74">
        <v>44621</v>
      </c>
      <c r="O92" s="23">
        <v>0</v>
      </c>
      <c r="P92" s="26">
        <v>300</v>
      </c>
      <c r="Q92" s="26">
        <f t="shared" si="125"/>
        <v>78715640.518014044</v>
      </c>
      <c r="R92" s="26">
        <v>78715.640518014043</v>
      </c>
      <c r="S92" s="26" t="s">
        <v>21</v>
      </c>
      <c r="T92" s="26" t="s">
        <v>1913</v>
      </c>
      <c r="U92" s="75">
        <v>44666</v>
      </c>
      <c r="V92" s="19" t="b">
        <f>AND(NOT(ISNUMBER(VLOOKUP(A92,PETPELP_1Sem2021!A:A,1,FALSE))),L92="Estudo/Consolidação")</f>
        <v>0</v>
      </c>
      <c r="W92" s="54" t="str">
        <f>IF(ISNUMBER(VLOOKUP(A92,'Leilões 2021'!A:P,16,FALSE)),VLOOKUP(A92,'Leilões 2021'!A:P,16,FALSE),"")</f>
        <v/>
      </c>
      <c r="X92" s="53" t="str">
        <f>IF(ISNUMBER(VLOOKUP(A92,PETPELP_1Sem2021!A:K,9,FALSE)),VLOOKUP(A92,PETPELP_1Sem2021!A:K,9,FALSE),"")</f>
        <v/>
      </c>
      <c r="Y92" s="53" t="str">
        <f>IF(ISNUMBER(VLOOKUP(A92,'Resposta dos GETs'!A:B,2,FALSE)),VLOOKUP(A92,'Resposta dos GETs'!A:B,2,FALSE),"")</f>
        <v/>
      </c>
      <c r="Z92" s="19"/>
      <c r="AB92" s="53">
        <f t="shared" si="120"/>
        <v>2022</v>
      </c>
      <c r="AC92" s="53">
        <f t="shared" si="121"/>
        <v>2022</v>
      </c>
      <c r="AD92" s="53">
        <f t="shared" si="122"/>
        <v>2022</v>
      </c>
      <c r="AV92" s="19" t="str">
        <f t="shared" si="126"/>
        <v>DMSE-2022</v>
      </c>
      <c r="AW92" s="19" t="str">
        <f t="shared" si="127"/>
        <v>DMSE-2022</v>
      </c>
      <c r="AX92" s="19" t="str">
        <f t="shared" si="128"/>
        <v>DMSE-2022</v>
      </c>
      <c r="AY92" s="53" t="b">
        <f t="shared" si="129"/>
        <v>0</v>
      </c>
      <c r="AZ92" t="b">
        <f t="shared" si="130"/>
        <v>1</v>
      </c>
      <c r="BA92" t="b">
        <f>AND(AZ92,ISNUMBER(VLOOKUP(A92,'PDE 2030-ref'!A:L,1,FALSE)))</f>
        <v>1</v>
      </c>
      <c r="BB92" s="90" t="b">
        <f>AND(AZ92,NOT(ISNUMBER(VLOOKUP(A92,'PDE 2030-ref'!A:L,1,FALSE))))</f>
        <v>0</v>
      </c>
      <c r="BE92" t="str">
        <f t="shared" si="123"/>
        <v>18923431014462178715,640518014T2019-048-C44666202220222022</v>
      </c>
      <c r="BM92" s="19">
        <f t="shared" si="131"/>
        <v>230</v>
      </c>
      <c r="BN92" s="19" t="str">
        <f t="shared" si="132"/>
        <v>Rio Grande do Sul</v>
      </c>
      <c r="BO92" s="19" t="str">
        <f>IF(AND(AC92&gt;=2022,AC92&lt;=2031),CONCATENATE(D92,"-",IF(D92="SECC LT",VLOOKUP(K92,Regiões!A:B,2,FALSE),VLOOKUP(I92,Regiões!A:B,2,FALSE))),"fora")</f>
        <v>SE-Sul</v>
      </c>
      <c r="BP92" s="19" t="str">
        <f t="shared" si="133"/>
        <v>SE-Sul-2022</v>
      </c>
      <c r="BQ92" s="19" t="str">
        <f t="shared" si="134"/>
        <v>SE-Sul-DMSE</v>
      </c>
      <c r="BR92" t="str">
        <f t="shared" si="135"/>
        <v>SE-Sul-DMSE-2022</v>
      </c>
      <c r="BS92" s="19">
        <f t="shared" si="136"/>
        <v>39357820.259007022</v>
      </c>
      <c r="BT92" s="19">
        <f t="shared" si="137"/>
        <v>0</v>
      </c>
      <c r="BU92" s="19">
        <f t="shared" si="138"/>
        <v>150</v>
      </c>
      <c r="BV92" s="19" t="str">
        <f t="shared" si="139"/>
        <v>Rio Grande do Sul</v>
      </c>
      <c r="BW92" s="19" t="str">
        <f>IF(AND(AC92&gt;=2022,AC92&lt;=2031),IF(D92="LT",CONCATENATE(D92,"-",VLOOKUP(J92,Regiões!A:B,2,FALSE)),BO92),"fora")</f>
        <v>SE-Sul</v>
      </c>
      <c r="BX92" s="19" t="str">
        <f t="shared" si="140"/>
        <v>SE-Sul-2022</v>
      </c>
      <c r="BY92" s="19" t="str">
        <f t="shared" si="141"/>
        <v>SE-Sul-DMSE</v>
      </c>
      <c r="BZ92" t="str">
        <f t="shared" si="142"/>
        <v>SE-Sul-DMSE-2022</v>
      </c>
      <c r="CA92" s="19">
        <f t="shared" si="143"/>
        <v>39357820.259007022</v>
      </c>
      <c r="CB92" s="19">
        <f t="shared" si="144"/>
        <v>0</v>
      </c>
      <c r="CC92" s="19">
        <f t="shared" si="145"/>
        <v>150</v>
      </c>
      <c r="CE92" s="9" t="s">
        <v>4047</v>
      </c>
      <c r="CF92" s="130">
        <f t="shared" si="200"/>
        <v>1000</v>
      </c>
      <c r="CG92" s="130">
        <f t="shared" ref="CG92:CO92" si="202">CF92+CG76</f>
        <v>1200</v>
      </c>
      <c r="CH92" s="130">
        <f t="shared" si="202"/>
        <v>2250</v>
      </c>
      <c r="CI92" s="130">
        <f t="shared" si="202"/>
        <v>2450</v>
      </c>
      <c r="CJ92" s="130">
        <f t="shared" si="202"/>
        <v>3150</v>
      </c>
      <c r="CK92" s="130">
        <f t="shared" si="202"/>
        <v>4049.99</v>
      </c>
      <c r="CL92" s="130">
        <f t="shared" si="202"/>
        <v>4049.99</v>
      </c>
      <c r="CM92" s="130">
        <f t="shared" si="202"/>
        <v>4049.99</v>
      </c>
      <c r="CN92" s="130">
        <f t="shared" si="202"/>
        <v>4049.99</v>
      </c>
      <c r="CO92" s="130">
        <f t="shared" si="202"/>
        <v>4049.99</v>
      </c>
    </row>
    <row r="93" spans="1:93" x14ac:dyDescent="0.25">
      <c r="A93" s="76">
        <v>21404</v>
      </c>
      <c r="B93" s="23" t="s">
        <v>78</v>
      </c>
      <c r="C93" s="23" t="s">
        <v>123</v>
      </c>
      <c r="D93" s="23" t="s">
        <v>63</v>
      </c>
      <c r="E93" s="23" t="s">
        <v>16</v>
      </c>
      <c r="F93" s="23" t="s">
        <v>126</v>
      </c>
      <c r="G93" s="23" t="s">
        <v>127</v>
      </c>
      <c r="H93" s="23" t="s">
        <v>4051</v>
      </c>
      <c r="I93" s="23" t="s">
        <v>1474</v>
      </c>
      <c r="J93" s="23" t="s">
        <v>1474</v>
      </c>
      <c r="K93" s="23" t="s">
        <v>1474</v>
      </c>
      <c r="L93" s="23" t="s">
        <v>19</v>
      </c>
      <c r="M93" s="77">
        <v>43101</v>
      </c>
      <c r="N93" s="77">
        <v>44621</v>
      </c>
      <c r="O93" s="23">
        <v>1</v>
      </c>
      <c r="P93" s="26">
        <v>0</v>
      </c>
      <c r="Q93" s="26">
        <f t="shared" si="125"/>
        <v>20558988.485490672</v>
      </c>
      <c r="R93" s="23">
        <v>20558.988485490674</v>
      </c>
      <c r="S93" s="23" t="s">
        <v>21</v>
      </c>
      <c r="T93" s="23" t="s">
        <v>1913</v>
      </c>
      <c r="U93" s="78">
        <v>44666</v>
      </c>
      <c r="V93" s="19" t="b">
        <f>AND(NOT(ISNUMBER(VLOOKUP(A93,PETPELP_1Sem2021!A:A,1,FALSE))),L93="Estudo/Consolidação")</f>
        <v>0</v>
      </c>
      <c r="W93" s="54" t="str">
        <f>IF(ISNUMBER(VLOOKUP(A93,'Leilões 2021'!A:P,16,FALSE)),VLOOKUP(A93,'Leilões 2021'!A:P,16,FALSE),"")</f>
        <v/>
      </c>
      <c r="X93" s="53" t="str">
        <f>IF(ISNUMBER(VLOOKUP(A93,PETPELP_1Sem2021!A:K,9,FALSE)),VLOOKUP(A93,PETPELP_1Sem2021!A:K,9,FALSE),"")</f>
        <v/>
      </c>
      <c r="Y93" s="53" t="str">
        <f>IF(ISNUMBER(VLOOKUP(A93,'Resposta dos GETs'!A:B,2,FALSE)),VLOOKUP(A93,'Resposta dos GETs'!A:B,2,FALSE),"")</f>
        <v/>
      </c>
      <c r="Z93" s="19"/>
      <c r="AB93" s="53">
        <f t="shared" si="120"/>
        <v>2022</v>
      </c>
      <c r="AC93" s="53">
        <f t="shared" si="121"/>
        <v>2022</v>
      </c>
      <c r="AD93" s="53">
        <f t="shared" si="122"/>
        <v>2022</v>
      </c>
      <c r="AV93" s="19" t="str">
        <f t="shared" si="126"/>
        <v>DMSE-2022</v>
      </c>
      <c r="AW93" s="19" t="str">
        <f t="shared" si="127"/>
        <v>DMSE-2022</v>
      </c>
      <c r="AX93" s="19" t="str">
        <f t="shared" si="128"/>
        <v>DMSE-2022</v>
      </c>
      <c r="AY93" s="53" t="b">
        <f t="shared" si="129"/>
        <v>0</v>
      </c>
      <c r="AZ93" t="b">
        <f t="shared" si="130"/>
        <v>1</v>
      </c>
      <c r="BA93" t="b">
        <f>AND(AZ93,ISNUMBER(VLOOKUP(A93,'PDE 2030-ref'!A:L,1,FALSE)))</f>
        <v>1</v>
      </c>
      <c r="BB93" s="90" t="b">
        <f>AND(AZ93,NOT(ISNUMBER(VLOOKUP(A93,'PDE 2030-ref'!A:L,1,FALSE))))</f>
        <v>0</v>
      </c>
      <c r="BE93" t="str">
        <f t="shared" si="123"/>
        <v>21404431014462120558,9884854907T2019-048-C44666202220222022</v>
      </c>
      <c r="BM93" s="19">
        <f t="shared" si="131"/>
        <v>230</v>
      </c>
      <c r="BN93" s="19" t="str">
        <f t="shared" si="132"/>
        <v>Rio Grande do Sul</v>
      </c>
      <c r="BO93" s="19" t="str">
        <f>IF(AND(AC93&gt;=2022,AC93&lt;=2031),CONCATENATE(D93,"-",IF(D93="SECC LT",VLOOKUP(K93,Regiões!A:B,2,FALSE),VLOOKUP(I93,Regiões!A:B,2,FALSE))),"fora")</f>
        <v>SECC LT-Sul</v>
      </c>
      <c r="BP93" s="19" t="str">
        <f t="shared" si="133"/>
        <v>SECC LT-Sul-2022</v>
      </c>
      <c r="BQ93" s="19" t="str">
        <f t="shared" si="134"/>
        <v>SECC LT-Sul-DMSE</v>
      </c>
      <c r="BR93" t="str">
        <f t="shared" si="135"/>
        <v>SECC LT-Sul-DMSE-2022</v>
      </c>
      <c r="BS93" s="19">
        <f t="shared" si="136"/>
        <v>10279494.242745336</v>
      </c>
      <c r="BT93" s="19">
        <f t="shared" si="137"/>
        <v>0.5</v>
      </c>
      <c r="BU93" s="19">
        <f t="shared" si="138"/>
        <v>0</v>
      </c>
      <c r="BV93" s="19" t="str">
        <f t="shared" si="139"/>
        <v>Rio Grande do Sul</v>
      </c>
      <c r="BW93" s="19" t="str">
        <f>IF(AND(AC93&gt;=2022,AC93&lt;=2031),IF(D93="LT",CONCATENATE(D93,"-",VLOOKUP(J93,Regiões!A:B,2,FALSE)),BO93),"fora")</f>
        <v>SECC LT-Sul</v>
      </c>
      <c r="BX93" s="19" t="str">
        <f t="shared" si="140"/>
        <v>SECC LT-Sul-2022</v>
      </c>
      <c r="BY93" s="19" t="str">
        <f t="shared" si="141"/>
        <v>SECC LT-Sul-DMSE</v>
      </c>
      <c r="BZ93" t="str">
        <f t="shared" si="142"/>
        <v>SECC LT-Sul-DMSE-2022</v>
      </c>
      <c r="CA93" s="19">
        <f t="shared" si="143"/>
        <v>10279494.242745336</v>
      </c>
      <c r="CB93" s="19">
        <f t="shared" si="144"/>
        <v>0.5</v>
      </c>
      <c r="CC93" s="19">
        <f t="shared" si="145"/>
        <v>0</v>
      </c>
      <c r="CE93" s="9" t="s">
        <v>4048</v>
      </c>
      <c r="CF93" s="130">
        <f t="shared" si="200"/>
        <v>3010</v>
      </c>
      <c r="CG93" s="130">
        <f t="shared" ref="CG93:CO93" si="203">CF93+CG77</f>
        <v>7510</v>
      </c>
      <c r="CH93" s="130">
        <f t="shared" si="203"/>
        <v>8810</v>
      </c>
      <c r="CI93" s="130">
        <f t="shared" si="203"/>
        <v>8810</v>
      </c>
      <c r="CJ93" s="130">
        <f t="shared" si="203"/>
        <v>9710</v>
      </c>
      <c r="CK93" s="130">
        <f t="shared" si="203"/>
        <v>9710</v>
      </c>
      <c r="CL93" s="130">
        <f t="shared" si="203"/>
        <v>9710</v>
      </c>
      <c r="CM93" s="130">
        <f t="shared" si="203"/>
        <v>9710</v>
      </c>
      <c r="CN93" s="130">
        <f t="shared" si="203"/>
        <v>9710</v>
      </c>
      <c r="CO93" s="130">
        <f t="shared" si="203"/>
        <v>9710</v>
      </c>
    </row>
    <row r="94" spans="1:93" x14ac:dyDescent="0.25">
      <c r="A94" s="73">
        <v>18924</v>
      </c>
      <c r="B94" s="26" t="s">
        <v>78</v>
      </c>
      <c r="C94" s="26" t="s">
        <v>123</v>
      </c>
      <c r="D94" s="26" t="s">
        <v>63</v>
      </c>
      <c r="E94" s="26" t="s">
        <v>16</v>
      </c>
      <c r="F94" s="26" t="s">
        <v>128</v>
      </c>
      <c r="G94" s="26" t="s">
        <v>129</v>
      </c>
      <c r="H94" s="26" t="s">
        <v>4051</v>
      </c>
      <c r="I94" s="26" t="s">
        <v>1474</v>
      </c>
      <c r="J94" s="26" t="s">
        <v>1474</v>
      </c>
      <c r="K94" s="26" t="s">
        <v>1474</v>
      </c>
      <c r="L94" s="26" t="s">
        <v>19</v>
      </c>
      <c r="M94" s="74">
        <v>43101</v>
      </c>
      <c r="N94" s="74">
        <v>44621</v>
      </c>
      <c r="O94" s="26">
        <v>1</v>
      </c>
      <c r="P94" s="26">
        <v>0</v>
      </c>
      <c r="Q94" s="26">
        <f t="shared" si="125"/>
        <v>20558988.485490672</v>
      </c>
      <c r="R94" s="26">
        <v>20558.988485490674</v>
      </c>
      <c r="S94" s="26" t="s">
        <v>21</v>
      </c>
      <c r="T94" s="26" t="s">
        <v>1913</v>
      </c>
      <c r="U94" s="75">
        <v>44666</v>
      </c>
      <c r="V94" s="19" t="b">
        <f>AND(NOT(ISNUMBER(VLOOKUP(A94,PETPELP_1Sem2021!A:A,1,FALSE))),L94="Estudo/Consolidação")</f>
        <v>0</v>
      </c>
      <c r="W94" s="54" t="str">
        <f>IF(ISNUMBER(VLOOKUP(A94,'Leilões 2021'!A:P,16,FALSE)),VLOOKUP(A94,'Leilões 2021'!A:P,16,FALSE),"")</f>
        <v/>
      </c>
      <c r="X94" s="53" t="str">
        <f>IF(ISNUMBER(VLOOKUP(A94,PETPELP_1Sem2021!A:K,9,FALSE)),VLOOKUP(A94,PETPELP_1Sem2021!A:K,9,FALSE),"")</f>
        <v/>
      </c>
      <c r="Y94" s="53" t="str">
        <f>IF(ISNUMBER(VLOOKUP(A94,'Resposta dos GETs'!A:B,2,FALSE)),VLOOKUP(A94,'Resposta dos GETs'!A:B,2,FALSE),"")</f>
        <v/>
      </c>
      <c r="Z94" s="19"/>
      <c r="AB94" s="53">
        <f t="shared" si="120"/>
        <v>2022</v>
      </c>
      <c r="AC94" s="53">
        <f t="shared" si="121"/>
        <v>2022</v>
      </c>
      <c r="AD94" s="53">
        <f t="shared" si="122"/>
        <v>2022</v>
      </c>
      <c r="AV94" s="19" t="str">
        <f t="shared" si="126"/>
        <v>DMSE-2022</v>
      </c>
      <c r="AW94" s="19" t="str">
        <f t="shared" si="127"/>
        <v>DMSE-2022</v>
      </c>
      <c r="AX94" s="19" t="str">
        <f t="shared" si="128"/>
        <v>DMSE-2022</v>
      </c>
      <c r="AY94" s="53" t="b">
        <f t="shared" si="129"/>
        <v>0</v>
      </c>
      <c r="AZ94" t="b">
        <f t="shared" si="130"/>
        <v>1</v>
      </c>
      <c r="BA94" t="b">
        <f>AND(AZ94,ISNUMBER(VLOOKUP(A94,'PDE 2030-ref'!A:L,1,FALSE)))</f>
        <v>1</v>
      </c>
      <c r="BB94" s="90" t="b">
        <f>AND(AZ94,NOT(ISNUMBER(VLOOKUP(A94,'PDE 2030-ref'!A:L,1,FALSE))))</f>
        <v>0</v>
      </c>
      <c r="BE94" t="str">
        <f t="shared" si="123"/>
        <v>18924431014462120558,9884854907T2019-048-C44666202220222022</v>
      </c>
      <c r="BM94" s="19">
        <f t="shared" si="131"/>
        <v>230</v>
      </c>
      <c r="BN94" s="19" t="str">
        <f t="shared" si="132"/>
        <v>Rio Grande do Sul</v>
      </c>
      <c r="BO94" s="19" t="str">
        <f>IF(AND(AC94&gt;=2022,AC94&lt;=2031),CONCATENATE(D94,"-",IF(D94="SECC LT",VLOOKUP(K94,Regiões!A:B,2,FALSE),VLOOKUP(I94,Regiões!A:B,2,FALSE))),"fora")</f>
        <v>SECC LT-Sul</v>
      </c>
      <c r="BP94" s="19" t="str">
        <f t="shared" si="133"/>
        <v>SECC LT-Sul-2022</v>
      </c>
      <c r="BQ94" s="19" t="str">
        <f t="shared" si="134"/>
        <v>SECC LT-Sul-DMSE</v>
      </c>
      <c r="BR94" t="str">
        <f t="shared" si="135"/>
        <v>SECC LT-Sul-DMSE-2022</v>
      </c>
      <c r="BS94" s="19">
        <f t="shared" si="136"/>
        <v>10279494.242745336</v>
      </c>
      <c r="BT94" s="19">
        <f t="shared" si="137"/>
        <v>0.5</v>
      </c>
      <c r="BU94" s="19">
        <f t="shared" si="138"/>
        <v>0</v>
      </c>
      <c r="BV94" s="19" t="str">
        <f t="shared" si="139"/>
        <v>Rio Grande do Sul</v>
      </c>
      <c r="BW94" s="19" t="str">
        <f>IF(AND(AC94&gt;=2022,AC94&lt;=2031),IF(D94="LT",CONCATENATE(D94,"-",VLOOKUP(J94,Regiões!A:B,2,FALSE)),BO94),"fora")</f>
        <v>SECC LT-Sul</v>
      </c>
      <c r="BX94" s="19" t="str">
        <f t="shared" si="140"/>
        <v>SECC LT-Sul-2022</v>
      </c>
      <c r="BY94" s="19" t="str">
        <f t="shared" si="141"/>
        <v>SECC LT-Sul-DMSE</v>
      </c>
      <c r="BZ94" t="str">
        <f t="shared" si="142"/>
        <v>SECC LT-Sul-DMSE-2022</v>
      </c>
      <c r="CA94" s="19">
        <f t="shared" si="143"/>
        <v>10279494.242745336</v>
      </c>
      <c r="CB94" s="19">
        <f t="shared" si="144"/>
        <v>0.5</v>
      </c>
      <c r="CC94" s="19">
        <f t="shared" si="145"/>
        <v>0</v>
      </c>
      <c r="CE94" s="9" t="s">
        <v>4055</v>
      </c>
      <c r="CF94" s="130">
        <f>SUM(CF90:CF93)</f>
        <v>27167.77</v>
      </c>
      <c r="CG94" s="130">
        <f t="shared" ref="CG94" si="204">SUM(CG90:CG93)</f>
        <v>39785.79</v>
      </c>
      <c r="CH94" s="130">
        <f t="shared" ref="CH94" si="205">SUM(CH90:CH93)</f>
        <v>49333.39</v>
      </c>
      <c r="CI94" s="130">
        <f t="shared" ref="CI94" si="206">SUM(CI90:CI93)</f>
        <v>51673.39</v>
      </c>
      <c r="CJ94" s="130">
        <f t="shared" ref="CJ94" si="207">SUM(CJ90:CJ93)</f>
        <v>57448.34</v>
      </c>
      <c r="CK94" s="130">
        <f t="shared" ref="CK94" si="208">SUM(CK90:CK93)</f>
        <v>58348.329999999994</v>
      </c>
      <c r="CL94" s="130">
        <f t="shared" ref="CL94" si="209">SUM(CL90:CL93)</f>
        <v>58348.329999999994</v>
      </c>
      <c r="CM94" s="130">
        <f t="shared" ref="CM94" si="210">SUM(CM90:CM93)</f>
        <v>58348.329999999994</v>
      </c>
      <c r="CN94" s="130">
        <f t="shared" ref="CN94" si="211">SUM(CN90:CN93)</f>
        <v>58348.329999999994</v>
      </c>
      <c r="CO94" s="130">
        <f t="shared" ref="CO94" si="212">SUM(CO90:CO93)</f>
        <v>58348.329999999994</v>
      </c>
    </row>
    <row r="95" spans="1:93" x14ac:dyDescent="0.25">
      <c r="A95" s="76">
        <v>18612</v>
      </c>
      <c r="B95" s="23" t="s">
        <v>78</v>
      </c>
      <c r="C95" s="23" t="s">
        <v>398</v>
      </c>
      <c r="D95" s="23" t="s">
        <v>15</v>
      </c>
      <c r="E95" s="23" t="s">
        <v>16</v>
      </c>
      <c r="F95" s="23" t="s">
        <v>465</v>
      </c>
      <c r="G95" s="23" t="s">
        <v>466</v>
      </c>
      <c r="H95" s="23" t="s">
        <v>4051</v>
      </c>
      <c r="I95" s="23" t="s">
        <v>1456</v>
      </c>
      <c r="J95" s="23" t="s">
        <v>1456</v>
      </c>
      <c r="K95" s="23" t="s">
        <v>20</v>
      </c>
      <c r="L95" s="23" t="s">
        <v>19</v>
      </c>
      <c r="M95" s="77">
        <v>42736</v>
      </c>
      <c r="N95" s="77">
        <v>44593</v>
      </c>
      <c r="O95" s="23">
        <v>172</v>
      </c>
      <c r="P95" s="26">
        <v>0</v>
      </c>
      <c r="Q95" s="26">
        <f t="shared" si="125"/>
        <v>144708301.29257393</v>
      </c>
      <c r="R95" s="23">
        <v>144708.30129257392</v>
      </c>
      <c r="S95" s="23" t="s">
        <v>21</v>
      </c>
      <c r="T95" s="23" t="s">
        <v>2003</v>
      </c>
      <c r="U95" s="78">
        <v>44613</v>
      </c>
      <c r="V95" s="19" t="b">
        <f>AND(NOT(ISNUMBER(VLOOKUP(A95,PETPELP_1Sem2021!A:A,1,FALSE))),L95="Estudo/Consolidação")</f>
        <v>0</v>
      </c>
      <c r="W95" s="54" t="str">
        <f>IF(ISNUMBER(VLOOKUP(A95,'Leilões 2021'!A:P,16,FALSE)),VLOOKUP(A95,'Leilões 2021'!A:P,16,FALSE),"")</f>
        <v/>
      </c>
      <c r="X95" s="53" t="str">
        <f>IF(ISNUMBER(VLOOKUP(A95,PETPELP_1Sem2021!A:K,9,FALSE)),VLOOKUP(A95,PETPELP_1Sem2021!A:K,9,FALSE),"")</f>
        <v/>
      </c>
      <c r="Y95" s="53" t="str">
        <f>IF(ISNUMBER(VLOOKUP(A95,'Resposta dos GETs'!A:B,2,FALSE)),VLOOKUP(A95,'Resposta dos GETs'!A:B,2,FALSE),"")</f>
        <v/>
      </c>
      <c r="Z95" s="19"/>
      <c r="AB95" s="53">
        <f t="shared" si="120"/>
        <v>2022</v>
      </c>
      <c r="AC95" s="53">
        <f t="shared" si="121"/>
        <v>2022</v>
      </c>
      <c r="AD95" s="53">
        <f t="shared" si="122"/>
        <v>2022</v>
      </c>
      <c r="AV95" s="19" t="str">
        <f t="shared" si="126"/>
        <v>DMSE-2022</v>
      </c>
      <c r="AW95" s="19" t="str">
        <f t="shared" si="127"/>
        <v>DMSE-2022</v>
      </c>
      <c r="AX95" s="19" t="str">
        <f t="shared" si="128"/>
        <v>DMSE-2022</v>
      </c>
      <c r="AY95" s="53" t="b">
        <f t="shared" si="129"/>
        <v>0</v>
      </c>
      <c r="AZ95" t="b">
        <f t="shared" si="130"/>
        <v>1</v>
      </c>
      <c r="BA95" t="b">
        <f>AND(AZ95,ISNUMBER(VLOOKUP(A95,'PDE 2030-ref'!A:L,1,FALSE)))</f>
        <v>1</v>
      </c>
      <c r="BB95" s="90" t="b">
        <f>AND(AZ95,NOT(ISNUMBER(VLOOKUP(A95,'PDE 2030-ref'!A:L,1,FALSE))))</f>
        <v>0</v>
      </c>
      <c r="BE95" t="str">
        <f t="shared" si="123"/>
        <v>186124273644593144708,301292574T2017-063-E44613202220222022</v>
      </c>
      <c r="BM95" s="19">
        <f t="shared" si="131"/>
        <v>230</v>
      </c>
      <c r="BN95" s="19" t="str">
        <f t="shared" si="132"/>
        <v>Paraná</v>
      </c>
      <c r="BO95" s="19" t="str">
        <f>IF(AND(AC95&gt;=2022,AC95&lt;=2031),CONCATENATE(D95,"-",IF(D95="SECC LT",VLOOKUP(K95,Regiões!A:B,2,FALSE),VLOOKUP(I95,Regiões!A:B,2,FALSE))),"fora")</f>
        <v>LT-Sul</v>
      </c>
      <c r="BP95" s="19" t="str">
        <f t="shared" si="133"/>
        <v>LT-Sul-2022</v>
      </c>
      <c r="BQ95" s="19" t="str">
        <f t="shared" si="134"/>
        <v>LT-Sul-DMSE</v>
      </c>
      <c r="BR95" t="str">
        <f t="shared" si="135"/>
        <v>LT-Sul-DMSE-2022</v>
      </c>
      <c r="BS95" s="19">
        <f t="shared" si="136"/>
        <v>72354150.646286964</v>
      </c>
      <c r="BT95" s="19">
        <f t="shared" si="137"/>
        <v>86</v>
      </c>
      <c r="BU95" s="19">
        <f t="shared" si="138"/>
        <v>0</v>
      </c>
      <c r="BV95" s="19" t="str">
        <f t="shared" si="139"/>
        <v>Paraná</v>
      </c>
      <c r="BW95" s="19" t="str">
        <f>IF(AND(AC95&gt;=2022,AC95&lt;=2031),IF(D95="LT",CONCATENATE(D95,"-",VLOOKUP(J95,Regiões!A:B,2,FALSE)),BO95),"fora")</f>
        <v>LT-Sul</v>
      </c>
      <c r="BX95" s="19" t="str">
        <f t="shared" si="140"/>
        <v>LT-Sul-2022</v>
      </c>
      <c r="BY95" s="19" t="str">
        <f t="shared" si="141"/>
        <v>LT-Sul-DMSE</v>
      </c>
      <c r="BZ95" t="str">
        <f t="shared" si="142"/>
        <v>LT-Sul-DMSE-2022</v>
      </c>
      <c r="CA95" s="19">
        <f t="shared" si="143"/>
        <v>72354150.646286964</v>
      </c>
      <c r="CB95" s="19">
        <f t="shared" si="144"/>
        <v>86</v>
      </c>
      <c r="CC95" s="19">
        <f t="shared" si="145"/>
        <v>0</v>
      </c>
    </row>
    <row r="96" spans="1:93" x14ac:dyDescent="0.25">
      <c r="A96" s="73">
        <v>18605</v>
      </c>
      <c r="B96" s="26" t="s">
        <v>78</v>
      </c>
      <c r="C96" s="26" t="s">
        <v>398</v>
      </c>
      <c r="D96" s="26" t="s">
        <v>22</v>
      </c>
      <c r="E96" s="26" t="s">
        <v>16</v>
      </c>
      <c r="F96" s="26" t="s">
        <v>467</v>
      </c>
      <c r="G96" s="26" t="s">
        <v>468</v>
      </c>
      <c r="H96" s="26" t="s">
        <v>4051</v>
      </c>
      <c r="I96" s="26" t="s">
        <v>1456</v>
      </c>
      <c r="J96" s="26" t="s">
        <v>20</v>
      </c>
      <c r="K96" s="26" t="s">
        <v>20</v>
      </c>
      <c r="L96" s="26" t="s">
        <v>19</v>
      </c>
      <c r="M96" s="74">
        <v>42736</v>
      </c>
      <c r="N96" s="74">
        <v>44593</v>
      </c>
      <c r="O96" s="23">
        <v>0</v>
      </c>
      <c r="P96" s="26">
        <v>300</v>
      </c>
      <c r="Q96" s="26">
        <f t="shared" si="125"/>
        <v>94875621.074985757</v>
      </c>
      <c r="R96" s="26">
        <v>94875.621074985756</v>
      </c>
      <c r="S96" s="26" t="s">
        <v>21</v>
      </c>
      <c r="T96" s="26" t="s">
        <v>2003</v>
      </c>
      <c r="U96" s="75">
        <v>44613</v>
      </c>
      <c r="V96" s="19" t="b">
        <f>AND(NOT(ISNUMBER(VLOOKUP(A96,PETPELP_1Sem2021!A:A,1,FALSE))),L96="Estudo/Consolidação")</f>
        <v>0</v>
      </c>
      <c r="W96" s="54" t="str">
        <f>IF(ISNUMBER(VLOOKUP(A96,'Leilões 2021'!A:P,16,FALSE)),VLOOKUP(A96,'Leilões 2021'!A:P,16,FALSE),"")</f>
        <v/>
      </c>
      <c r="X96" s="53" t="str">
        <f>IF(ISNUMBER(VLOOKUP(A96,PETPELP_1Sem2021!A:K,9,FALSE)),VLOOKUP(A96,PETPELP_1Sem2021!A:K,9,FALSE),"")</f>
        <v/>
      </c>
      <c r="Y96" s="53" t="str">
        <f>IF(ISNUMBER(VLOOKUP(A96,'Resposta dos GETs'!A:B,2,FALSE)),VLOOKUP(A96,'Resposta dos GETs'!A:B,2,FALSE),"")</f>
        <v/>
      </c>
      <c r="Z96" s="19"/>
      <c r="AB96" s="53">
        <f t="shared" si="120"/>
        <v>2022</v>
      </c>
      <c r="AC96" s="53">
        <f t="shared" si="121"/>
        <v>2022</v>
      </c>
      <c r="AD96" s="53">
        <f t="shared" si="122"/>
        <v>2022</v>
      </c>
      <c r="AV96" s="19" t="str">
        <f t="shared" si="126"/>
        <v>DMSE-2022</v>
      </c>
      <c r="AW96" s="19" t="str">
        <f t="shared" si="127"/>
        <v>DMSE-2022</v>
      </c>
      <c r="AX96" s="19" t="str">
        <f t="shared" si="128"/>
        <v>DMSE-2022</v>
      </c>
      <c r="AY96" s="53" t="b">
        <f t="shared" si="129"/>
        <v>0</v>
      </c>
      <c r="AZ96" t="b">
        <f t="shared" si="130"/>
        <v>1</v>
      </c>
      <c r="BA96" t="b">
        <f>AND(AZ96,ISNUMBER(VLOOKUP(A96,'PDE 2030-ref'!A:L,1,FALSE)))</f>
        <v>1</v>
      </c>
      <c r="BB96" s="90" t="b">
        <f>AND(AZ96,NOT(ISNUMBER(VLOOKUP(A96,'PDE 2030-ref'!A:L,1,FALSE))))</f>
        <v>0</v>
      </c>
      <c r="BE96" t="str">
        <f t="shared" si="123"/>
        <v>18605427364459394875,6210749858T2017-063-E44613202220222022</v>
      </c>
      <c r="BM96" s="19">
        <f t="shared" si="131"/>
        <v>230</v>
      </c>
      <c r="BN96" s="19" t="str">
        <f t="shared" si="132"/>
        <v>Paraná</v>
      </c>
      <c r="BO96" s="19" t="str">
        <f>IF(AND(AC96&gt;=2022,AC96&lt;=2031),CONCATENATE(D96,"-",IF(D96="SECC LT",VLOOKUP(K96,Regiões!A:B,2,FALSE),VLOOKUP(I96,Regiões!A:B,2,FALSE))),"fora")</f>
        <v>SE-Sul</v>
      </c>
      <c r="BP96" s="19" t="str">
        <f t="shared" si="133"/>
        <v>SE-Sul-2022</v>
      </c>
      <c r="BQ96" s="19" t="str">
        <f t="shared" si="134"/>
        <v>SE-Sul-DMSE</v>
      </c>
      <c r="BR96" t="str">
        <f t="shared" si="135"/>
        <v>SE-Sul-DMSE-2022</v>
      </c>
      <c r="BS96" s="19">
        <f t="shared" si="136"/>
        <v>47437810.537492879</v>
      </c>
      <c r="BT96" s="19">
        <f t="shared" si="137"/>
        <v>0</v>
      </c>
      <c r="BU96" s="19">
        <f t="shared" si="138"/>
        <v>150</v>
      </c>
      <c r="BV96" s="19" t="str">
        <f t="shared" si="139"/>
        <v>Paraná</v>
      </c>
      <c r="BW96" s="19" t="str">
        <f>IF(AND(AC96&gt;=2022,AC96&lt;=2031),IF(D96="LT",CONCATENATE(D96,"-",VLOOKUP(J96,Regiões!A:B,2,FALSE)),BO96),"fora")</f>
        <v>SE-Sul</v>
      </c>
      <c r="BX96" s="19" t="str">
        <f t="shared" si="140"/>
        <v>SE-Sul-2022</v>
      </c>
      <c r="BY96" s="19" t="str">
        <f t="shared" si="141"/>
        <v>SE-Sul-DMSE</v>
      </c>
      <c r="BZ96" t="str">
        <f t="shared" si="142"/>
        <v>SE-Sul-DMSE-2022</v>
      </c>
      <c r="CA96" s="19">
        <f t="shared" si="143"/>
        <v>47437810.537492879</v>
      </c>
      <c r="CB96" s="19">
        <f t="shared" si="144"/>
        <v>0</v>
      </c>
      <c r="CC96" s="19">
        <f t="shared" si="145"/>
        <v>150</v>
      </c>
      <c r="CE96" s="166" t="s">
        <v>4075</v>
      </c>
      <c r="CF96" s="166"/>
      <c r="CG96" s="166"/>
      <c r="CH96" s="166"/>
      <c r="CI96" s="166"/>
      <c r="CJ96" s="166"/>
      <c r="CK96" s="166"/>
      <c r="CL96" s="166"/>
      <c r="CM96" s="166"/>
      <c r="CN96" s="166"/>
      <c r="CO96" s="166"/>
    </row>
    <row r="97" spans="1:93" x14ac:dyDescent="0.25">
      <c r="A97" s="76">
        <v>21218</v>
      </c>
      <c r="B97" s="23" t="s">
        <v>78</v>
      </c>
      <c r="C97" s="23" t="s">
        <v>88</v>
      </c>
      <c r="D97" s="23" t="s">
        <v>15</v>
      </c>
      <c r="E97" s="23" t="s">
        <v>23</v>
      </c>
      <c r="F97" s="23" t="s">
        <v>130</v>
      </c>
      <c r="G97" s="23" t="s">
        <v>131</v>
      </c>
      <c r="H97" s="23" t="s">
        <v>4051</v>
      </c>
      <c r="I97" s="23" t="s">
        <v>1458</v>
      </c>
      <c r="J97" s="23" t="s">
        <v>1458</v>
      </c>
      <c r="K97" s="23" t="s">
        <v>20</v>
      </c>
      <c r="L97" s="23" t="s">
        <v>19</v>
      </c>
      <c r="M97" s="77">
        <v>43101</v>
      </c>
      <c r="N97" s="77">
        <v>45139</v>
      </c>
      <c r="O97" s="23">
        <v>0.2</v>
      </c>
      <c r="P97" s="26">
        <v>0</v>
      </c>
      <c r="Q97" s="26">
        <f t="shared" si="125"/>
        <v>300670.41008521902</v>
      </c>
      <c r="R97" s="23">
        <v>300.67041008521903</v>
      </c>
      <c r="S97" s="23" t="s">
        <v>115</v>
      </c>
      <c r="T97" s="23" t="s">
        <v>1914</v>
      </c>
      <c r="U97" s="78">
        <v>45142</v>
      </c>
      <c r="V97" s="19" t="b">
        <f>AND(NOT(ISNUMBER(VLOOKUP(A97,PETPELP_1Sem2021!A:A,1,FALSE))),L97="Estudo/Consolidação")</f>
        <v>0</v>
      </c>
      <c r="W97" s="54" t="str">
        <f>IF(ISNUMBER(VLOOKUP(A97,'Leilões 2021'!A:P,16,FALSE)),VLOOKUP(A97,'Leilões 2021'!A:P,16,FALSE),"")</f>
        <v/>
      </c>
      <c r="X97" s="53" t="str">
        <f>IF(ISNUMBER(VLOOKUP(A97,PETPELP_1Sem2021!A:K,9,FALSE)),VLOOKUP(A97,PETPELP_1Sem2021!A:K,9,FALSE),"")</f>
        <v/>
      </c>
      <c r="Y97" s="53" t="str">
        <f>IF(ISNUMBER(VLOOKUP(A97,'Resposta dos GETs'!A:B,2,FALSE)),VLOOKUP(A97,'Resposta dos GETs'!A:B,2,FALSE),"")</f>
        <v/>
      </c>
      <c r="Z97" s="19"/>
      <c r="AB97" s="53">
        <f t="shared" si="120"/>
        <v>2023</v>
      </c>
      <c r="AC97" s="53">
        <f t="shared" si="121"/>
        <v>2023</v>
      </c>
      <c r="AD97" s="53">
        <f t="shared" si="122"/>
        <v>2023</v>
      </c>
      <c r="AV97" s="19" t="str">
        <f t="shared" si="126"/>
        <v>DMSE-2023</v>
      </c>
      <c r="AW97" s="19" t="str">
        <f t="shared" si="127"/>
        <v>DMSE-2023</v>
      </c>
      <c r="AX97" s="19" t="str">
        <f t="shared" si="128"/>
        <v>DMSE-2023</v>
      </c>
      <c r="AY97" s="53" t="b">
        <f t="shared" si="129"/>
        <v>0</v>
      </c>
      <c r="AZ97" t="b">
        <f t="shared" si="130"/>
        <v>1</v>
      </c>
      <c r="BA97" t="b">
        <f>AND(AZ97,ISNUMBER(VLOOKUP(A97,'PDE 2030-ref'!A:L,1,FALSE)))</f>
        <v>1</v>
      </c>
      <c r="BB97" s="90" t="b">
        <f>AND(AZ97,NOT(ISNUMBER(VLOOKUP(A97,'PDE 2030-ref'!A:L,1,FALSE))))</f>
        <v>0</v>
      </c>
      <c r="BE97" t="str">
        <f t="shared" si="123"/>
        <v>212184310145139300,670410085219T2021-00445142202320232023</v>
      </c>
      <c r="BM97" s="19">
        <f t="shared" si="131"/>
        <v>230</v>
      </c>
      <c r="BN97" s="19" t="str">
        <f t="shared" si="132"/>
        <v>Santa Catarina</v>
      </c>
      <c r="BO97" s="19" t="str">
        <f>IF(AND(AC97&gt;=2022,AC97&lt;=2031),CONCATENATE(D97,"-",IF(D97="SECC LT",VLOOKUP(K97,Regiões!A:B,2,FALSE),VLOOKUP(I97,Regiões!A:B,2,FALSE))),"fora")</f>
        <v>LT-Sul</v>
      </c>
      <c r="BP97" s="19" t="str">
        <f t="shared" si="133"/>
        <v>LT-Sul-2023</v>
      </c>
      <c r="BQ97" s="19" t="str">
        <f t="shared" si="134"/>
        <v>LT-Sul-DMSE</v>
      </c>
      <c r="BR97" t="str">
        <f t="shared" si="135"/>
        <v>LT-Sul-DMSE-2023</v>
      </c>
      <c r="BS97" s="19">
        <f t="shared" si="136"/>
        <v>150335.20504260951</v>
      </c>
      <c r="BT97" s="19">
        <f t="shared" si="137"/>
        <v>0.1</v>
      </c>
      <c r="BU97" s="19">
        <f t="shared" si="138"/>
        <v>0</v>
      </c>
      <c r="BV97" s="19" t="str">
        <f t="shared" si="139"/>
        <v>Santa Catarina</v>
      </c>
      <c r="BW97" s="19" t="str">
        <f>IF(AND(AC97&gt;=2022,AC97&lt;=2031),IF(D97="LT",CONCATENATE(D97,"-",VLOOKUP(J97,Regiões!A:B,2,FALSE)),BO97),"fora")</f>
        <v>LT-Sul</v>
      </c>
      <c r="BX97" s="19" t="str">
        <f t="shared" si="140"/>
        <v>LT-Sul-2023</v>
      </c>
      <c r="BY97" s="19" t="str">
        <f t="shared" si="141"/>
        <v>LT-Sul-DMSE</v>
      </c>
      <c r="BZ97" t="str">
        <f t="shared" si="142"/>
        <v>LT-Sul-DMSE-2023</v>
      </c>
      <c r="CA97" s="19">
        <f t="shared" si="143"/>
        <v>150335.20504260951</v>
      </c>
      <c r="CB97" s="19">
        <f t="shared" si="144"/>
        <v>0.1</v>
      </c>
      <c r="CC97" s="19">
        <f t="shared" si="145"/>
        <v>0</v>
      </c>
      <c r="CE97" s="3"/>
      <c r="CF97" s="9">
        <v>2022</v>
      </c>
      <c r="CG97" s="9">
        <f t="shared" ref="CG97" si="213">CF97+1</f>
        <v>2023</v>
      </c>
      <c r="CH97" s="9">
        <f t="shared" ref="CH97" si="214">CG97+1</f>
        <v>2024</v>
      </c>
      <c r="CI97" s="9">
        <f t="shared" ref="CI97" si="215">CH97+1</f>
        <v>2025</v>
      </c>
      <c r="CJ97" s="9">
        <f t="shared" ref="CJ97" si="216">CI97+1</f>
        <v>2026</v>
      </c>
      <c r="CK97" s="9">
        <f t="shared" ref="CK97" si="217">CJ97+1</f>
        <v>2027</v>
      </c>
      <c r="CL97" s="9">
        <f t="shared" ref="CL97" si="218">CK97+1</f>
        <v>2028</v>
      </c>
      <c r="CM97" s="9">
        <f t="shared" ref="CM97" si="219">CL97+1</f>
        <v>2029</v>
      </c>
      <c r="CN97" s="9">
        <f t="shared" ref="CN97" si="220">CM97+1</f>
        <v>2030</v>
      </c>
      <c r="CO97" s="9">
        <f t="shared" ref="CO97" si="221">CN97+1</f>
        <v>2031</v>
      </c>
    </row>
    <row r="98" spans="1:93" x14ac:dyDescent="0.25">
      <c r="A98" s="73">
        <v>19328</v>
      </c>
      <c r="B98" s="26" t="s">
        <v>78</v>
      </c>
      <c r="C98" s="26" t="s">
        <v>88</v>
      </c>
      <c r="D98" s="26" t="s">
        <v>15</v>
      </c>
      <c r="E98" s="26" t="s">
        <v>16</v>
      </c>
      <c r="F98" s="26" t="s">
        <v>89</v>
      </c>
      <c r="G98" s="26" t="s">
        <v>90</v>
      </c>
      <c r="H98" s="26" t="s">
        <v>4051</v>
      </c>
      <c r="I98" s="26" t="s">
        <v>1458</v>
      </c>
      <c r="J98" s="26" t="s">
        <v>1456</v>
      </c>
      <c r="K98" s="26" t="s">
        <v>20</v>
      </c>
      <c r="L98" s="26" t="s">
        <v>19</v>
      </c>
      <c r="M98" s="74">
        <v>43101</v>
      </c>
      <c r="N98" s="74">
        <v>44593</v>
      </c>
      <c r="O98" s="26">
        <v>292.39999999999998</v>
      </c>
      <c r="P98" s="26">
        <v>0</v>
      </c>
      <c r="Q98" s="26">
        <f t="shared" si="125"/>
        <v>731794903.41302109</v>
      </c>
      <c r="R98" s="26">
        <v>731794.90341302112</v>
      </c>
      <c r="S98" s="26" t="s">
        <v>21</v>
      </c>
      <c r="T98" s="26" t="s">
        <v>1909</v>
      </c>
      <c r="U98" s="75">
        <v>44795</v>
      </c>
      <c r="V98" s="19" t="b">
        <f>AND(NOT(ISNUMBER(VLOOKUP(A98,PETPELP_1Sem2021!A:A,1,FALSE))),L98="Estudo/Consolidação")</f>
        <v>0</v>
      </c>
      <c r="W98" s="54" t="str">
        <f>IF(ISNUMBER(VLOOKUP(A98,'Leilões 2021'!A:P,16,FALSE)),VLOOKUP(A98,'Leilões 2021'!A:P,16,FALSE),"")</f>
        <v/>
      </c>
      <c r="X98" s="53" t="str">
        <f>IF(ISNUMBER(VLOOKUP(A98,PETPELP_1Sem2021!A:K,9,FALSE)),VLOOKUP(A98,PETPELP_1Sem2021!A:K,9,FALSE),"")</f>
        <v/>
      </c>
      <c r="Y98" s="53" t="str">
        <f>IF(ISNUMBER(VLOOKUP(A98,'Resposta dos GETs'!A:B,2,FALSE)),VLOOKUP(A98,'Resposta dos GETs'!A:B,2,FALSE),"")</f>
        <v/>
      </c>
      <c r="Z98" s="19"/>
      <c r="AB98" s="53">
        <f t="shared" si="120"/>
        <v>2022</v>
      </c>
      <c r="AC98" s="53">
        <f t="shared" si="121"/>
        <v>2022</v>
      </c>
      <c r="AD98" s="53">
        <f t="shared" si="122"/>
        <v>2022</v>
      </c>
      <c r="AV98" s="19" t="str">
        <f t="shared" si="126"/>
        <v>DMSE-2022</v>
      </c>
      <c r="AW98" s="19" t="str">
        <f t="shared" si="127"/>
        <v>DMSE-2022</v>
      </c>
      <c r="AX98" s="19" t="str">
        <f t="shared" si="128"/>
        <v>DMSE-2022</v>
      </c>
      <c r="AY98" s="53" t="b">
        <f t="shared" si="129"/>
        <v>0</v>
      </c>
      <c r="AZ98" t="b">
        <f t="shared" si="130"/>
        <v>1</v>
      </c>
      <c r="BA98" t="b">
        <f>AND(AZ98,ISNUMBER(VLOOKUP(A98,'PDE 2030-ref'!A:L,1,FALSE)))</f>
        <v>1</v>
      </c>
      <c r="BB98" s="90" t="b">
        <f>AND(AZ98,NOT(ISNUMBER(VLOOKUP(A98,'PDE 2030-ref'!A:L,1,FALSE))))</f>
        <v>0</v>
      </c>
      <c r="BE98" t="str">
        <f t="shared" si="123"/>
        <v>193284310144593731794,903413021T2019-034-A44795202220222022</v>
      </c>
      <c r="BM98" s="19">
        <f t="shared" si="131"/>
        <v>525</v>
      </c>
      <c r="BN98" s="19" t="str">
        <f t="shared" si="132"/>
        <v>Santa Catarina</v>
      </c>
      <c r="BO98" s="19" t="str">
        <f>IF(AND(AC98&gt;=2022,AC98&lt;=2031),CONCATENATE(D98,"-",IF(D98="SECC LT",VLOOKUP(K98,Regiões!A:B,2,FALSE),VLOOKUP(I98,Regiões!A:B,2,FALSE))),"fora")</f>
        <v>LT-Sul</v>
      </c>
      <c r="BP98" s="19" t="str">
        <f t="shared" si="133"/>
        <v>LT-Sul-2022</v>
      </c>
      <c r="BQ98" s="19" t="str">
        <f t="shared" si="134"/>
        <v>LT-Sul-DMSE</v>
      </c>
      <c r="BR98" t="str">
        <f t="shared" si="135"/>
        <v>LT-Sul-DMSE-2022</v>
      </c>
      <c r="BS98" s="19">
        <f t="shared" si="136"/>
        <v>365897451.70651054</v>
      </c>
      <c r="BT98" s="19">
        <f t="shared" si="137"/>
        <v>146.19999999999999</v>
      </c>
      <c r="BU98" s="19">
        <f t="shared" si="138"/>
        <v>0</v>
      </c>
      <c r="BV98" s="19" t="str">
        <f t="shared" si="139"/>
        <v>Paraná</v>
      </c>
      <c r="BW98" s="19" t="str">
        <f>IF(AND(AC98&gt;=2022,AC98&lt;=2031),IF(D98="LT",CONCATENATE(D98,"-",VLOOKUP(J98,Regiões!A:B,2,FALSE)),BO98),"fora")</f>
        <v>LT-Sul</v>
      </c>
      <c r="BX98" s="19" t="str">
        <f t="shared" si="140"/>
        <v>LT-Sul-2022</v>
      </c>
      <c r="BY98" s="19" t="str">
        <f t="shared" si="141"/>
        <v>LT-Sul-DMSE</v>
      </c>
      <c r="BZ98" t="str">
        <f t="shared" si="142"/>
        <v>LT-Sul-DMSE-2022</v>
      </c>
      <c r="CA98" s="19">
        <f t="shared" si="143"/>
        <v>365897451.70651054</v>
      </c>
      <c r="CB98" s="19">
        <f t="shared" si="144"/>
        <v>146.19999999999999</v>
      </c>
      <c r="CC98" s="19">
        <f t="shared" si="145"/>
        <v>0</v>
      </c>
      <c r="CE98" s="9" t="s">
        <v>4049</v>
      </c>
      <c r="CF98" s="130">
        <f>CF82+CF90</f>
        <v>10656.77</v>
      </c>
      <c r="CG98" s="130">
        <f t="shared" ref="CG98:CO98" si="222">CG82+CG90</f>
        <v>14611.79</v>
      </c>
      <c r="CH98" s="130">
        <f t="shared" si="222"/>
        <v>24404.27</v>
      </c>
      <c r="CI98" s="130">
        <f t="shared" si="222"/>
        <v>27169.26</v>
      </c>
      <c r="CJ98" s="130">
        <f t="shared" si="222"/>
        <v>34847.199999999997</v>
      </c>
      <c r="CK98" s="130">
        <f t="shared" si="222"/>
        <v>39347.21</v>
      </c>
      <c r="CL98" s="130">
        <f t="shared" si="222"/>
        <v>39647.21</v>
      </c>
      <c r="CM98" s="130">
        <f t="shared" si="222"/>
        <v>44797.210000000006</v>
      </c>
      <c r="CN98" s="130">
        <f t="shared" si="222"/>
        <v>48695.199999999997</v>
      </c>
      <c r="CO98" s="130">
        <f t="shared" si="222"/>
        <v>52595.199999999997</v>
      </c>
    </row>
    <row r="99" spans="1:93" x14ac:dyDescent="0.25">
      <c r="A99" s="76">
        <v>19331</v>
      </c>
      <c r="B99" s="23" t="s">
        <v>78</v>
      </c>
      <c r="C99" s="23" t="s">
        <v>88</v>
      </c>
      <c r="D99" s="23" t="s">
        <v>15</v>
      </c>
      <c r="E99" s="23" t="s">
        <v>16</v>
      </c>
      <c r="F99" s="23" t="s">
        <v>91</v>
      </c>
      <c r="G99" s="23" t="s">
        <v>92</v>
      </c>
      <c r="H99" s="23" t="s">
        <v>4051</v>
      </c>
      <c r="I99" s="23" t="s">
        <v>1458</v>
      </c>
      <c r="J99" s="23" t="s">
        <v>1458</v>
      </c>
      <c r="K99" s="23" t="s">
        <v>20</v>
      </c>
      <c r="L99" s="23" t="s">
        <v>19</v>
      </c>
      <c r="M99" s="77">
        <v>43101</v>
      </c>
      <c r="N99" s="77">
        <v>44593</v>
      </c>
      <c r="O99" s="23">
        <v>81.5</v>
      </c>
      <c r="P99" s="26">
        <v>0</v>
      </c>
      <c r="Q99" s="26">
        <f t="shared" si="125"/>
        <v>201345339.31119218</v>
      </c>
      <c r="R99" s="23">
        <v>201345.33931119219</v>
      </c>
      <c r="S99" s="23" t="s">
        <v>21</v>
      </c>
      <c r="T99" s="23" t="s">
        <v>1909</v>
      </c>
      <c r="U99" s="78">
        <v>44795</v>
      </c>
      <c r="V99" s="19" t="b">
        <f>AND(NOT(ISNUMBER(VLOOKUP(A99,PETPELP_1Sem2021!A:A,1,FALSE))),L99="Estudo/Consolidação")</f>
        <v>0</v>
      </c>
      <c r="W99" s="54" t="str">
        <f>IF(ISNUMBER(VLOOKUP(A99,'Leilões 2021'!A:P,16,FALSE)),VLOOKUP(A99,'Leilões 2021'!A:P,16,FALSE),"")</f>
        <v/>
      </c>
      <c r="X99" s="53" t="str">
        <f>IF(ISNUMBER(VLOOKUP(A99,PETPELP_1Sem2021!A:K,9,FALSE)),VLOOKUP(A99,PETPELP_1Sem2021!A:K,9,FALSE),"")</f>
        <v/>
      </c>
      <c r="Y99" s="53" t="str">
        <f>IF(ISNUMBER(VLOOKUP(A99,'Resposta dos GETs'!A:B,2,FALSE)),VLOOKUP(A99,'Resposta dos GETs'!A:B,2,FALSE),"")</f>
        <v/>
      </c>
      <c r="Z99" s="19"/>
      <c r="AB99" s="53">
        <f t="shared" si="120"/>
        <v>2022</v>
      </c>
      <c r="AC99" s="53">
        <f t="shared" si="121"/>
        <v>2022</v>
      </c>
      <c r="AD99" s="53">
        <f t="shared" si="122"/>
        <v>2022</v>
      </c>
      <c r="AV99" s="19" t="str">
        <f t="shared" si="126"/>
        <v>DMSE-2022</v>
      </c>
      <c r="AW99" s="19" t="str">
        <f t="shared" si="127"/>
        <v>DMSE-2022</v>
      </c>
      <c r="AX99" s="19" t="str">
        <f t="shared" si="128"/>
        <v>DMSE-2022</v>
      </c>
      <c r="AY99" s="53" t="b">
        <f t="shared" si="129"/>
        <v>0</v>
      </c>
      <c r="AZ99" t="b">
        <f t="shared" si="130"/>
        <v>1</v>
      </c>
      <c r="BA99" t="b">
        <f>AND(AZ99,ISNUMBER(VLOOKUP(A99,'PDE 2030-ref'!A:L,1,FALSE)))</f>
        <v>1</v>
      </c>
      <c r="BB99" s="90" t="b">
        <f>AND(AZ99,NOT(ISNUMBER(VLOOKUP(A99,'PDE 2030-ref'!A:L,1,FALSE))))</f>
        <v>0</v>
      </c>
      <c r="BE99" t="str">
        <f t="shared" si="123"/>
        <v>193314310144593201345,339311192T2019-034-A44795202220222022</v>
      </c>
      <c r="BM99" s="19">
        <f t="shared" si="131"/>
        <v>525</v>
      </c>
      <c r="BN99" s="19" t="str">
        <f t="shared" si="132"/>
        <v>Santa Catarina</v>
      </c>
      <c r="BO99" s="19" t="str">
        <f>IF(AND(AC99&gt;=2022,AC99&lt;=2031),CONCATENATE(D99,"-",IF(D99="SECC LT",VLOOKUP(K99,Regiões!A:B,2,FALSE),VLOOKUP(I99,Regiões!A:B,2,FALSE))),"fora")</f>
        <v>LT-Sul</v>
      </c>
      <c r="BP99" s="19" t="str">
        <f t="shared" si="133"/>
        <v>LT-Sul-2022</v>
      </c>
      <c r="BQ99" s="19" t="str">
        <f t="shared" si="134"/>
        <v>LT-Sul-DMSE</v>
      </c>
      <c r="BR99" t="str">
        <f t="shared" si="135"/>
        <v>LT-Sul-DMSE-2022</v>
      </c>
      <c r="BS99" s="19">
        <f t="shared" si="136"/>
        <v>100672669.65559609</v>
      </c>
      <c r="BT99" s="19">
        <f t="shared" si="137"/>
        <v>40.75</v>
      </c>
      <c r="BU99" s="19">
        <f t="shared" si="138"/>
        <v>0</v>
      </c>
      <c r="BV99" s="19" t="str">
        <f t="shared" si="139"/>
        <v>Santa Catarina</v>
      </c>
      <c r="BW99" s="19" t="str">
        <f>IF(AND(AC99&gt;=2022,AC99&lt;=2031),IF(D99="LT",CONCATENATE(D99,"-",VLOOKUP(J99,Regiões!A:B,2,FALSE)),BO99),"fora")</f>
        <v>LT-Sul</v>
      </c>
      <c r="BX99" s="19" t="str">
        <f t="shared" si="140"/>
        <v>LT-Sul-2022</v>
      </c>
      <c r="BY99" s="19" t="str">
        <f t="shared" si="141"/>
        <v>LT-Sul-DMSE</v>
      </c>
      <c r="BZ99" t="str">
        <f t="shared" si="142"/>
        <v>LT-Sul-DMSE-2022</v>
      </c>
      <c r="CA99" s="19">
        <f t="shared" si="143"/>
        <v>100672669.65559609</v>
      </c>
      <c r="CB99" s="19">
        <f t="shared" si="144"/>
        <v>40.75</v>
      </c>
      <c r="CC99" s="19">
        <f t="shared" si="145"/>
        <v>0</v>
      </c>
      <c r="CE99" s="9" t="s">
        <v>4051</v>
      </c>
      <c r="CF99" s="130">
        <f t="shared" ref="CF99:CO101" si="223">CF83+CF91</f>
        <v>12501</v>
      </c>
      <c r="CG99" s="130">
        <f t="shared" si="223"/>
        <v>16464</v>
      </c>
      <c r="CH99" s="130">
        <f t="shared" si="223"/>
        <v>23655</v>
      </c>
      <c r="CI99" s="130">
        <f t="shared" si="223"/>
        <v>23705</v>
      </c>
      <c r="CJ99" s="130">
        <f t="shared" si="223"/>
        <v>24380</v>
      </c>
      <c r="CK99" s="130">
        <f t="shared" si="223"/>
        <v>25480</v>
      </c>
      <c r="CL99" s="130">
        <f t="shared" si="223"/>
        <v>25630</v>
      </c>
      <c r="CM99" s="130">
        <f t="shared" si="223"/>
        <v>26095</v>
      </c>
      <c r="CN99" s="130">
        <f t="shared" si="223"/>
        <v>29211</v>
      </c>
      <c r="CO99" s="130">
        <f t="shared" si="223"/>
        <v>30975.989999999998</v>
      </c>
    </row>
    <row r="100" spans="1:93" x14ac:dyDescent="0.25">
      <c r="A100" s="73">
        <v>19332</v>
      </c>
      <c r="B100" s="26" t="s">
        <v>78</v>
      </c>
      <c r="C100" s="26" t="s">
        <v>88</v>
      </c>
      <c r="D100" s="26" t="s">
        <v>15</v>
      </c>
      <c r="E100" s="26" t="s">
        <v>16</v>
      </c>
      <c r="F100" s="26" t="s">
        <v>93</v>
      </c>
      <c r="G100" s="26" t="s">
        <v>94</v>
      </c>
      <c r="H100" s="26" t="s">
        <v>4051</v>
      </c>
      <c r="I100" s="26" t="s">
        <v>1458</v>
      </c>
      <c r="J100" s="26" t="s">
        <v>1458</v>
      </c>
      <c r="K100" s="26" t="s">
        <v>20</v>
      </c>
      <c r="L100" s="26" t="s">
        <v>19</v>
      </c>
      <c r="M100" s="74">
        <v>43101</v>
      </c>
      <c r="N100" s="74">
        <v>44593</v>
      </c>
      <c r="O100" s="26">
        <v>63.4</v>
      </c>
      <c r="P100" s="26">
        <v>0</v>
      </c>
      <c r="Q100" s="26">
        <f t="shared" si="125"/>
        <v>194233819.42365825</v>
      </c>
      <c r="R100" s="26">
        <v>194233.81942365825</v>
      </c>
      <c r="S100" s="26" t="s">
        <v>21</v>
      </c>
      <c r="T100" s="26" t="s">
        <v>1909</v>
      </c>
      <c r="U100" s="75">
        <v>44795</v>
      </c>
      <c r="V100" s="19" t="b">
        <f>AND(NOT(ISNUMBER(VLOOKUP(A100,PETPELP_1Sem2021!A:A,1,FALSE))),L100="Estudo/Consolidação")</f>
        <v>0</v>
      </c>
      <c r="W100" s="54" t="str">
        <f>IF(ISNUMBER(VLOOKUP(A100,'Leilões 2021'!A:P,16,FALSE)),VLOOKUP(A100,'Leilões 2021'!A:P,16,FALSE),"")</f>
        <v/>
      </c>
      <c r="X100" s="53" t="str">
        <f>IF(ISNUMBER(VLOOKUP(A100,PETPELP_1Sem2021!A:K,9,FALSE)),VLOOKUP(A100,PETPELP_1Sem2021!A:K,9,FALSE),"")</f>
        <v/>
      </c>
      <c r="Y100" s="53" t="str">
        <f>IF(ISNUMBER(VLOOKUP(A100,'Resposta dos GETs'!A:B,2,FALSE)),VLOOKUP(A100,'Resposta dos GETs'!A:B,2,FALSE),"")</f>
        <v/>
      </c>
      <c r="Z100" s="19"/>
      <c r="AB100" s="53">
        <f t="shared" si="120"/>
        <v>2022</v>
      </c>
      <c r="AC100" s="53">
        <f t="shared" si="121"/>
        <v>2022</v>
      </c>
      <c r="AD100" s="53">
        <f t="shared" si="122"/>
        <v>2022</v>
      </c>
      <c r="AV100" s="19" t="str">
        <f t="shared" si="126"/>
        <v>DMSE-2022</v>
      </c>
      <c r="AW100" s="19" t="str">
        <f t="shared" si="127"/>
        <v>DMSE-2022</v>
      </c>
      <c r="AX100" s="19" t="str">
        <f t="shared" si="128"/>
        <v>DMSE-2022</v>
      </c>
      <c r="AY100" s="53" t="b">
        <f t="shared" si="129"/>
        <v>0</v>
      </c>
      <c r="AZ100" t="b">
        <f t="shared" si="130"/>
        <v>1</v>
      </c>
      <c r="BA100" t="b">
        <f>AND(AZ100,ISNUMBER(VLOOKUP(A100,'PDE 2030-ref'!A:L,1,FALSE)))</f>
        <v>1</v>
      </c>
      <c r="BB100" s="90" t="b">
        <f>AND(AZ100,NOT(ISNUMBER(VLOOKUP(A100,'PDE 2030-ref'!A:L,1,FALSE))))</f>
        <v>0</v>
      </c>
      <c r="BE100" t="str">
        <f t="shared" si="123"/>
        <v>193324310144593194233,819423658T2019-034-A44795202220222022</v>
      </c>
      <c r="BM100" s="19">
        <f t="shared" si="131"/>
        <v>525</v>
      </c>
      <c r="BN100" s="19" t="str">
        <f t="shared" si="132"/>
        <v>Santa Catarina</v>
      </c>
      <c r="BO100" s="19" t="str">
        <f>IF(AND(AC100&gt;=2022,AC100&lt;=2031),CONCATENATE(D100,"-",IF(D100="SECC LT",VLOOKUP(K100,Regiões!A:B,2,FALSE),VLOOKUP(I100,Regiões!A:B,2,FALSE))),"fora")</f>
        <v>LT-Sul</v>
      </c>
      <c r="BP100" s="19" t="str">
        <f t="shared" si="133"/>
        <v>LT-Sul-2022</v>
      </c>
      <c r="BQ100" s="19" t="str">
        <f t="shared" si="134"/>
        <v>LT-Sul-DMSE</v>
      </c>
      <c r="BR100" t="str">
        <f t="shared" si="135"/>
        <v>LT-Sul-DMSE-2022</v>
      </c>
      <c r="BS100" s="19">
        <f t="shared" si="136"/>
        <v>97116909.711829126</v>
      </c>
      <c r="BT100" s="19">
        <f t="shared" si="137"/>
        <v>31.7</v>
      </c>
      <c r="BU100" s="19">
        <f t="shared" si="138"/>
        <v>0</v>
      </c>
      <c r="BV100" s="19" t="str">
        <f t="shared" si="139"/>
        <v>Santa Catarina</v>
      </c>
      <c r="BW100" s="19" t="str">
        <f>IF(AND(AC100&gt;=2022,AC100&lt;=2031),IF(D100="LT",CONCATENATE(D100,"-",VLOOKUP(J100,Regiões!A:B,2,FALSE)),BO100),"fora")</f>
        <v>LT-Sul</v>
      </c>
      <c r="BX100" s="19" t="str">
        <f t="shared" si="140"/>
        <v>LT-Sul-2022</v>
      </c>
      <c r="BY100" s="19" t="str">
        <f t="shared" si="141"/>
        <v>LT-Sul-DMSE</v>
      </c>
      <c r="BZ100" t="str">
        <f t="shared" si="142"/>
        <v>LT-Sul-DMSE-2022</v>
      </c>
      <c r="CA100" s="19">
        <f t="shared" si="143"/>
        <v>97116909.711829126</v>
      </c>
      <c r="CB100" s="19">
        <f t="shared" si="144"/>
        <v>31.7</v>
      </c>
      <c r="CC100" s="19">
        <f t="shared" si="145"/>
        <v>0</v>
      </c>
      <c r="CE100" s="9" t="s">
        <v>4047</v>
      </c>
      <c r="CF100" s="130">
        <f t="shared" si="223"/>
        <v>1000</v>
      </c>
      <c r="CG100" s="130">
        <f t="shared" si="223"/>
        <v>1200</v>
      </c>
      <c r="CH100" s="130">
        <f t="shared" si="223"/>
        <v>2250</v>
      </c>
      <c r="CI100" s="130">
        <f t="shared" si="223"/>
        <v>2900</v>
      </c>
      <c r="CJ100" s="130">
        <f t="shared" si="223"/>
        <v>6165</v>
      </c>
      <c r="CK100" s="130">
        <f t="shared" si="223"/>
        <v>9864.99</v>
      </c>
      <c r="CL100" s="130">
        <f t="shared" si="223"/>
        <v>10464.99</v>
      </c>
      <c r="CM100" s="130">
        <f t="shared" si="223"/>
        <v>10464.99</v>
      </c>
      <c r="CN100" s="130">
        <f t="shared" si="223"/>
        <v>12114.99</v>
      </c>
      <c r="CO100" s="130">
        <f t="shared" si="223"/>
        <v>12614.99</v>
      </c>
    </row>
    <row r="101" spans="1:93" x14ac:dyDescent="0.25">
      <c r="A101" s="76">
        <v>19341</v>
      </c>
      <c r="B101" s="23" t="s">
        <v>78</v>
      </c>
      <c r="C101" s="23" t="s">
        <v>88</v>
      </c>
      <c r="D101" s="23" t="s">
        <v>15</v>
      </c>
      <c r="E101" s="23" t="s">
        <v>16</v>
      </c>
      <c r="F101" s="23" t="s">
        <v>95</v>
      </c>
      <c r="G101" s="23" t="s">
        <v>96</v>
      </c>
      <c r="H101" s="23" t="s">
        <v>4051</v>
      </c>
      <c r="I101" s="23" t="s">
        <v>1458</v>
      </c>
      <c r="J101" s="23" t="s">
        <v>1458</v>
      </c>
      <c r="K101" s="23" t="s">
        <v>20</v>
      </c>
      <c r="L101" s="23" t="s">
        <v>19</v>
      </c>
      <c r="M101" s="77">
        <v>43101</v>
      </c>
      <c r="N101" s="77">
        <v>44593</v>
      </c>
      <c r="O101" s="23">
        <v>14.2</v>
      </c>
      <c r="P101" s="26">
        <v>0</v>
      </c>
      <c r="Q101" s="26">
        <f t="shared" si="125"/>
        <v>58120380.74394723</v>
      </c>
      <c r="R101" s="23">
        <v>58120.380743947229</v>
      </c>
      <c r="S101" s="23" t="s">
        <v>21</v>
      </c>
      <c r="T101" s="23" t="s">
        <v>1909</v>
      </c>
      <c r="U101" s="78">
        <v>44795</v>
      </c>
      <c r="V101" s="19" t="b">
        <f>AND(NOT(ISNUMBER(VLOOKUP(A101,PETPELP_1Sem2021!A:A,1,FALSE))),L101="Estudo/Consolidação")</f>
        <v>0</v>
      </c>
      <c r="W101" s="54" t="str">
        <f>IF(ISNUMBER(VLOOKUP(A101,'Leilões 2021'!A:P,16,FALSE)),VLOOKUP(A101,'Leilões 2021'!A:P,16,FALSE),"")</f>
        <v/>
      </c>
      <c r="X101" s="53" t="str">
        <f>IF(ISNUMBER(VLOOKUP(A101,PETPELP_1Sem2021!A:K,9,FALSE)),VLOOKUP(A101,PETPELP_1Sem2021!A:K,9,FALSE),"")</f>
        <v/>
      </c>
      <c r="Y101" s="53" t="str">
        <f>IF(ISNUMBER(VLOOKUP(A101,'Resposta dos GETs'!A:B,2,FALSE)),VLOOKUP(A101,'Resposta dos GETs'!A:B,2,FALSE),"")</f>
        <v/>
      </c>
      <c r="Z101" s="19"/>
      <c r="AB101" s="53">
        <f t="shared" si="120"/>
        <v>2022</v>
      </c>
      <c r="AC101" s="53">
        <f t="shared" si="121"/>
        <v>2022</v>
      </c>
      <c r="AD101" s="53">
        <f t="shared" si="122"/>
        <v>2022</v>
      </c>
      <c r="AV101" s="19" t="str">
        <f t="shared" si="126"/>
        <v>DMSE-2022</v>
      </c>
      <c r="AW101" s="19" t="str">
        <f t="shared" si="127"/>
        <v>DMSE-2022</v>
      </c>
      <c r="AX101" s="19" t="str">
        <f t="shared" si="128"/>
        <v>DMSE-2022</v>
      </c>
      <c r="AY101" s="53" t="b">
        <f t="shared" si="129"/>
        <v>0</v>
      </c>
      <c r="AZ101" t="b">
        <f t="shared" si="130"/>
        <v>1</v>
      </c>
      <c r="BA101" t="b">
        <f>AND(AZ101,ISNUMBER(VLOOKUP(A101,'PDE 2030-ref'!A:L,1,FALSE)))</f>
        <v>1</v>
      </c>
      <c r="BB101" s="90" t="b">
        <f>AND(AZ101,NOT(ISNUMBER(VLOOKUP(A101,'PDE 2030-ref'!A:L,1,FALSE))))</f>
        <v>0</v>
      </c>
      <c r="BE101" t="str">
        <f t="shared" si="123"/>
        <v>19341431014459358120,3807439472T2019-034-A44795202220222022</v>
      </c>
      <c r="BM101" s="19">
        <f t="shared" si="131"/>
        <v>230</v>
      </c>
      <c r="BN101" s="19" t="str">
        <f t="shared" si="132"/>
        <v>Santa Catarina</v>
      </c>
      <c r="BO101" s="19" t="str">
        <f>IF(AND(AC101&gt;=2022,AC101&lt;=2031),CONCATENATE(D101,"-",IF(D101="SECC LT",VLOOKUP(K101,Regiões!A:B,2,FALSE),VLOOKUP(I101,Regiões!A:B,2,FALSE))),"fora")</f>
        <v>LT-Sul</v>
      </c>
      <c r="BP101" s="19" t="str">
        <f t="shared" si="133"/>
        <v>LT-Sul-2022</v>
      </c>
      <c r="BQ101" s="19" t="str">
        <f t="shared" si="134"/>
        <v>LT-Sul-DMSE</v>
      </c>
      <c r="BR101" t="str">
        <f t="shared" si="135"/>
        <v>LT-Sul-DMSE-2022</v>
      </c>
      <c r="BS101" s="19">
        <f t="shared" si="136"/>
        <v>29060190.371973615</v>
      </c>
      <c r="BT101" s="19">
        <f t="shared" si="137"/>
        <v>7.1</v>
      </c>
      <c r="BU101" s="19">
        <f t="shared" si="138"/>
        <v>0</v>
      </c>
      <c r="BV101" s="19" t="str">
        <f t="shared" si="139"/>
        <v>Santa Catarina</v>
      </c>
      <c r="BW101" s="19" t="str">
        <f>IF(AND(AC101&gt;=2022,AC101&lt;=2031),IF(D101="LT",CONCATENATE(D101,"-",VLOOKUP(J101,Regiões!A:B,2,FALSE)),BO101),"fora")</f>
        <v>LT-Sul</v>
      </c>
      <c r="BX101" s="19" t="str">
        <f t="shared" si="140"/>
        <v>LT-Sul-2022</v>
      </c>
      <c r="BY101" s="19" t="str">
        <f t="shared" si="141"/>
        <v>LT-Sul-DMSE</v>
      </c>
      <c r="BZ101" t="str">
        <f t="shared" si="142"/>
        <v>LT-Sul-DMSE-2022</v>
      </c>
      <c r="CA101" s="19">
        <f t="shared" si="143"/>
        <v>29060190.371973615</v>
      </c>
      <c r="CB101" s="19">
        <f t="shared" si="144"/>
        <v>7.1</v>
      </c>
      <c r="CC101" s="19">
        <f t="shared" si="145"/>
        <v>0</v>
      </c>
      <c r="CE101" s="9" t="s">
        <v>4048</v>
      </c>
      <c r="CF101" s="130">
        <f t="shared" si="223"/>
        <v>3010</v>
      </c>
      <c r="CG101" s="130">
        <f t="shared" si="223"/>
        <v>7510</v>
      </c>
      <c r="CH101" s="130">
        <f t="shared" si="223"/>
        <v>8909</v>
      </c>
      <c r="CI101" s="130">
        <f t="shared" si="223"/>
        <v>10859</v>
      </c>
      <c r="CJ101" s="130">
        <f t="shared" si="223"/>
        <v>15809</v>
      </c>
      <c r="CK101" s="130">
        <f t="shared" si="223"/>
        <v>19059</v>
      </c>
      <c r="CL101" s="130">
        <f t="shared" si="223"/>
        <v>19309</v>
      </c>
      <c r="CM101" s="130">
        <f t="shared" si="223"/>
        <v>19559</v>
      </c>
      <c r="CN101" s="130">
        <f t="shared" si="223"/>
        <v>20939</v>
      </c>
      <c r="CO101" s="130">
        <f t="shared" si="223"/>
        <v>20939</v>
      </c>
    </row>
    <row r="102" spans="1:93" x14ac:dyDescent="0.25">
      <c r="A102" s="73">
        <v>19316</v>
      </c>
      <c r="B102" s="26" t="s">
        <v>78</v>
      </c>
      <c r="C102" s="26" t="s">
        <v>88</v>
      </c>
      <c r="D102" s="26" t="s">
        <v>22</v>
      </c>
      <c r="E102" s="26" t="s">
        <v>16</v>
      </c>
      <c r="F102" s="26" t="s">
        <v>97</v>
      </c>
      <c r="G102" s="26" t="s">
        <v>98</v>
      </c>
      <c r="H102" s="26" t="s">
        <v>4051</v>
      </c>
      <c r="I102" s="26" t="s">
        <v>1458</v>
      </c>
      <c r="J102" s="26" t="s">
        <v>20</v>
      </c>
      <c r="K102" s="26" t="s">
        <v>20</v>
      </c>
      <c r="L102" s="26" t="s">
        <v>19</v>
      </c>
      <c r="M102" s="74">
        <v>43101</v>
      </c>
      <c r="N102" s="74">
        <v>44593</v>
      </c>
      <c r="O102" s="23">
        <v>0</v>
      </c>
      <c r="P102" s="26">
        <v>2466</v>
      </c>
      <c r="Q102" s="26">
        <f t="shared" si="125"/>
        <v>435761006.76177102</v>
      </c>
      <c r="R102" s="26">
        <v>435761.00676177104</v>
      </c>
      <c r="S102" s="26" t="s">
        <v>21</v>
      </c>
      <c r="T102" s="26" t="s">
        <v>1909</v>
      </c>
      <c r="U102" s="75">
        <v>44795</v>
      </c>
      <c r="V102" s="19" t="b">
        <f>AND(NOT(ISNUMBER(VLOOKUP(A102,PETPELP_1Sem2021!A:A,1,FALSE))),L102="Estudo/Consolidação")</f>
        <v>0</v>
      </c>
      <c r="W102" s="54" t="str">
        <f>IF(ISNUMBER(VLOOKUP(A102,'Leilões 2021'!A:P,16,FALSE)),VLOOKUP(A102,'Leilões 2021'!A:P,16,FALSE),"")</f>
        <v/>
      </c>
      <c r="X102" s="53" t="str">
        <f>IF(ISNUMBER(VLOOKUP(A102,PETPELP_1Sem2021!A:K,9,FALSE)),VLOOKUP(A102,PETPELP_1Sem2021!A:K,9,FALSE),"")</f>
        <v/>
      </c>
      <c r="Y102" s="53" t="str">
        <f>IF(ISNUMBER(VLOOKUP(A102,'Resposta dos GETs'!A:B,2,FALSE)),VLOOKUP(A102,'Resposta dos GETs'!A:B,2,FALSE),"")</f>
        <v/>
      </c>
      <c r="Z102" s="19"/>
      <c r="AB102" s="53">
        <f t="shared" si="120"/>
        <v>2022</v>
      </c>
      <c r="AC102" s="53">
        <f t="shared" si="121"/>
        <v>2022</v>
      </c>
      <c r="AD102" s="53">
        <f t="shared" si="122"/>
        <v>2022</v>
      </c>
      <c r="AV102" s="19" t="str">
        <f t="shared" si="126"/>
        <v>DMSE-2022</v>
      </c>
      <c r="AW102" s="19" t="str">
        <f t="shared" si="127"/>
        <v>DMSE-2022</v>
      </c>
      <c r="AX102" s="19" t="str">
        <f t="shared" si="128"/>
        <v>DMSE-2022</v>
      </c>
      <c r="AY102" s="53" t="b">
        <f t="shared" si="129"/>
        <v>0</v>
      </c>
      <c r="AZ102" t="b">
        <f t="shared" si="130"/>
        <v>1</v>
      </c>
      <c r="BA102" t="b">
        <f>AND(AZ102,ISNUMBER(VLOOKUP(A102,'PDE 2030-ref'!A:L,1,FALSE)))</f>
        <v>1</v>
      </c>
      <c r="BB102" s="90" t="b">
        <f>AND(AZ102,NOT(ISNUMBER(VLOOKUP(A102,'PDE 2030-ref'!A:L,1,FALSE))))</f>
        <v>0</v>
      </c>
      <c r="BE102" t="str">
        <f t="shared" si="123"/>
        <v>193164310144593435761,006761771T2019-034-A44795202220222022</v>
      </c>
      <c r="BM102" s="19">
        <f t="shared" si="131"/>
        <v>525</v>
      </c>
      <c r="BN102" s="19" t="str">
        <f t="shared" si="132"/>
        <v>Santa Catarina</v>
      </c>
      <c r="BO102" s="19" t="str">
        <f>IF(AND(AC102&gt;=2022,AC102&lt;=2031),CONCATENATE(D102,"-",IF(D102="SECC LT",VLOOKUP(K102,Regiões!A:B,2,FALSE),VLOOKUP(I102,Regiões!A:B,2,FALSE))),"fora")</f>
        <v>SE-Sul</v>
      </c>
      <c r="BP102" s="19" t="str">
        <f t="shared" si="133"/>
        <v>SE-Sul-2022</v>
      </c>
      <c r="BQ102" s="19" t="str">
        <f t="shared" si="134"/>
        <v>SE-Sul-DMSE</v>
      </c>
      <c r="BR102" t="str">
        <f t="shared" si="135"/>
        <v>SE-Sul-DMSE-2022</v>
      </c>
      <c r="BS102" s="19">
        <f t="shared" si="136"/>
        <v>217880503.38088551</v>
      </c>
      <c r="BT102" s="19">
        <f t="shared" si="137"/>
        <v>0</v>
      </c>
      <c r="BU102" s="19">
        <f t="shared" si="138"/>
        <v>1233</v>
      </c>
      <c r="BV102" s="19" t="str">
        <f t="shared" si="139"/>
        <v>Santa Catarina</v>
      </c>
      <c r="BW102" s="19" t="str">
        <f>IF(AND(AC102&gt;=2022,AC102&lt;=2031),IF(D102="LT",CONCATENATE(D102,"-",VLOOKUP(J102,Regiões!A:B,2,FALSE)),BO102),"fora")</f>
        <v>SE-Sul</v>
      </c>
      <c r="BX102" s="19" t="str">
        <f t="shared" si="140"/>
        <v>SE-Sul-2022</v>
      </c>
      <c r="BY102" s="19" t="str">
        <f t="shared" si="141"/>
        <v>SE-Sul-DMSE</v>
      </c>
      <c r="BZ102" t="str">
        <f t="shared" si="142"/>
        <v>SE-Sul-DMSE-2022</v>
      </c>
      <c r="CA102" s="19">
        <f t="shared" si="143"/>
        <v>217880503.38088551</v>
      </c>
      <c r="CB102" s="19">
        <f t="shared" si="144"/>
        <v>0</v>
      </c>
      <c r="CC102" s="19">
        <f t="shared" si="145"/>
        <v>1233</v>
      </c>
      <c r="CE102" s="9" t="s">
        <v>4055</v>
      </c>
      <c r="CF102" s="130">
        <f>SUM(CF98:CF101)</f>
        <v>27167.77</v>
      </c>
      <c r="CG102" s="130">
        <f t="shared" ref="CG102:CO102" si="224">SUM(CG98:CG101)</f>
        <v>39785.79</v>
      </c>
      <c r="CH102" s="130">
        <f t="shared" si="224"/>
        <v>59218.270000000004</v>
      </c>
      <c r="CI102" s="130">
        <f t="shared" si="224"/>
        <v>64633.259999999995</v>
      </c>
      <c r="CJ102" s="130">
        <f t="shared" si="224"/>
        <v>81201.2</v>
      </c>
      <c r="CK102" s="130">
        <f t="shared" si="224"/>
        <v>93751.2</v>
      </c>
      <c r="CL102" s="130">
        <f t="shared" si="224"/>
        <v>95051.199999999997</v>
      </c>
      <c r="CM102" s="130">
        <f t="shared" si="224"/>
        <v>100916.20000000001</v>
      </c>
      <c r="CN102" s="130">
        <f t="shared" si="224"/>
        <v>110960.19</v>
      </c>
      <c r="CO102" s="130">
        <f t="shared" si="224"/>
        <v>117125.18000000001</v>
      </c>
    </row>
    <row r="103" spans="1:93" x14ac:dyDescent="0.25">
      <c r="A103" s="76">
        <v>19324</v>
      </c>
      <c r="B103" s="23" t="s">
        <v>78</v>
      </c>
      <c r="C103" s="23" t="s">
        <v>88</v>
      </c>
      <c r="D103" s="23" t="s">
        <v>22</v>
      </c>
      <c r="E103" s="23" t="s">
        <v>16</v>
      </c>
      <c r="F103" s="23" t="s">
        <v>99</v>
      </c>
      <c r="G103" s="23" t="s">
        <v>100</v>
      </c>
      <c r="H103" s="23" t="s">
        <v>4051</v>
      </c>
      <c r="I103" s="23" t="s">
        <v>1458</v>
      </c>
      <c r="J103" s="23" t="s">
        <v>20</v>
      </c>
      <c r="K103" s="23" t="s">
        <v>20</v>
      </c>
      <c r="L103" s="23" t="s">
        <v>19</v>
      </c>
      <c r="M103" s="77">
        <v>43101</v>
      </c>
      <c r="N103" s="77">
        <v>44593</v>
      </c>
      <c r="O103" s="23">
        <v>0</v>
      </c>
      <c r="P103" s="23">
        <v>1794</v>
      </c>
      <c r="Q103" s="26">
        <f t="shared" si="125"/>
        <v>377214240.72274566</v>
      </c>
      <c r="R103" s="23">
        <v>377214.24072274566</v>
      </c>
      <c r="S103" s="23" t="s">
        <v>21</v>
      </c>
      <c r="T103" s="23" t="s">
        <v>1909</v>
      </c>
      <c r="U103" s="78">
        <v>44795</v>
      </c>
      <c r="V103" s="19" t="b">
        <f>AND(NOT(ISNUMBER(VLOOKUP(A103,PETPELP_1Sem2021!A:A,1,FALSE))),L103="Estudo/Consolidação")</f>
        <v>0</v>
      </c>
      <c r="W103" s="54" t="str">
        <f>IF(ISNUMBER(VLOOKUP(A103,'Leilões 2021'!A:P,16,FALSE)),VLOOKUP(A103,'Leilões 2021'!A:P,16,FALSE),"")</f>
        <v/>
      </c>
      <c r="X103" s="53" t="str">
        <f>IF(ISNUMBER(VLOOKUP(A103,PETPELP_1Sem2021!A:K,9,FALSE)),VLOOKUP(A103,PETPELP_1Sem2021!A:K,9,FALSE),"")</f>
        <v/>
      </c>
      <c r="Y103" s="53" t="str">
        <f>IF(ISNUMBER(VLOOKUP(A103,'Resposta dos GETs'!A:B,2,FALSE)),VLOOKUP(A103,'Resposta dos GETs'!A:B,2,FALSE),"")</f>
        <v/>
      </c>
      <c r="Z103" s="19"/>
      <c r="AB103" s="53">
        <f t="shared" si="120"/>
        <v>2022</v>
      </c>
      <c r="AC103" s="53">
        <f t="shared" si="121"/>
        <v>2022</v>
      </c>
      <c r="AD103" s="53">
        <f t="shared" si="122"/>
        <v>2022</v>
      </c>
      <c r="AV103" s="19" t="str">
        <f t="shared" si="126"/>
        <v>DMSE-2022</v>
      </c>
      <c r="AW103" s="19" t="str">
        <f t="shared" si="127"/>
        <v>DMSE-2022</v>
      </c>
      <c r="AX103" s="19" t="str">
        <f t="shared" si="128"/>
        <v>DMSE-2022</v>
      </c>
      <c r="AY103" s="53" t="b">
        <f t="shared" si="129"/>
        <v>0</v>
      </c>
      <c r="AZ103" t="b">
        <f t="shared" si="130"/>
        <v>1</v>
      </c>
      <c r="BA103" t="b">
        <f>AND(AZ103,ISNUMBER(VLOOKUP(A103,'PDE 2030-ref'!A:L,1,FALSE)))</f>
        <v>1</v>
      </c>
      <c r="BB103" s="90" t="b">
        <f>AND(AZ103,NOT(ISNUMBER(VLOOKUP(A103,'PDE 2030-ref'!A:L,1,FALSE))))</f>
        <v>0</v>
      </c>
      <c r="BE103" t="str">
        <f t="shared" si="123"/>
        <v>193244310144593377214,240722746T2019-034-A44795202220222022</v>
      </c>
      <c r="BM103" s="19">
        <f t="shared" si="131"/>
        <v>525</v>
      </c>
      <c r="BN103" s="19" t="str">
        <f t="shared" si="132"/>
        <v>Santa Catarina</v>
      </c>
      <c r="BO103" s="19" t="str">
        <f>IF(AND(AC103&gt;=2022,AC103&lt;=2031),CONCATENATE(D103,"-",IF(D103="SECC LT",VLOOKUP(K103,Regiões!A:B,2,FALSE),VLOOKUP(I103,Regiões!A:B,2,FALSE))),"fora")</f>
        <v>SE-Sul</v>
      </c>
      <c r="BP103" s="19" t="str">
        <f t="shared" si="133"/>
        <v>SE-Sul-2022</v>
      </c>
      <c r="BQ103" s="19" t="str">
        <f t="shared" si="134"/>
        <v>SE-Sul-DMSE</v>
      </c>
      <c r="BR103" t="str">
        <f t="shared" si="135"/>
        <v>SE-Sul-DMSE-2022</v>
      </c>
      <c r="BS103" s="19">
        <f t="shared" si="136"/>
        <v>188607120.36137283</v>
      </c>
      <c r="BT103" s="19">
        <f t="shared" si="137"/>
        <v>0</v>
      </c>
      <c r="BU103" s="19">
        <f t="shared" si="138"/>
        <v>897</v>
      </c>
      <c r="BV103" s="19" t="str">
        <f t="shared" si="139"/>
        <v>Santa Catarina</v>
      </c>
      <c r="BW103" s="19" t="str">
        <f>IF(AND(AC103&gt;=2022,AC103&lt;=2031),IF(D103="LT",CONCATENATE(D103,"-",VLOOKUP(J103,Regiões!A:B,2,FALSE)),BO103),"fora")</f>
        <v>SE-Sul</v>
      </c>
      <c r="BX103" s="19" t="str">
        <f t="shared" si="140"/>
        <v>SE-Sul-2022</v>
      </c>
      <c r="BY103" s="19" t="str">
        <f t="shared" si="141"/>
        <v>SE-Sul-DMSE</v>
      </c>
      <c r="BZ103" t="str">
        <f t="shared" si="142"/>
        <v>SE-Sul-DMSE-2022</v>
      </c>
      <c r="CA103" s="19">
        <f t="shared" si="143"/>
        <v>188607120.36137283</v>
      </c>
      <c r="CB103" s="19">
        <f t="shared" si="144"/>
        <v>0</v>
      </c>
      <c r="CC103" s="19">
        <f t="shared" si="145"/>
        <v>897</v>
      </c>
    </row>
    <row r="104" spans="1:93" x14ac:dyDescent="0.25">
      <c r="A104" s="73">
        <v>21266</v>
      </c>
      <c r="B104" s="26" t="s">
        <v>78</v>
      </c>
      <c r="C104" s="26" t="s">
        <v>88</v>
      </c>
      <c r="D104" s="26" t="s">
        <v>63</v>
      </c>
      <c r="E104" s="26" t="s">
        <v>16</v>
      </c>
      <c r="F104" s="26" t="s">
        <v>108</v>
      </c>
      <c r="G104" s="26" t="s">
        <v>109</v>
      </c>
      <c r="H104" s="26" t="s">
        <v>4051</v>
      </c>
      <c r="I104" s="26" t="s">
        <v>1458</v>
      </c>
      <c r="J104" s="26" t="s">
        <v>1458</v>
      </c>
      <c r="K104" s="26" t="s">
        <v>1458</v>
      </c>
      <c r="L104" s="26" t="s">
        <v>19</v>
      </c>
      <c r="M104" s="74">
        <v>43101</v>
      </c>
      <c r="N104" s="74">
        <v>44593</v>
      </c>
      <c r="O104" s="26">
        <v>26.6</v>
      </c>
      <c r="P104" s="26">
        <v>0</v>
      </c>
      <c r="Q104" s="26">
        <f t="shared" si="125"/>
        <v>49698405.523357205</v>
      </c>
      <c r="R104" s="26">
        <v>49698.405523357207</v>
      </c>
      <c r="S104" s="26" t="s">
        <v>21</v>
      </c>
      <c r="T104" s="26" t="s">
        <v>1909</v>
      </c>
      <c r="U104" s="75">
        <v>44795</v>
      </c>
      <c r="V104" s="19" t="b">
        <f>AND(NOT(ISNUMBER(VLOOKUP(A104,PETPELP_1Sem2021!A:A,1,FALSE))),L104="Estudo/Consolidação")</f>
        <v>0</v>
      </c>
      <c r="W104" s="54" t="str">
        <f>IF(ISNUMBER(VLOOKUP(A104,'Leilões 2021'!A:P,16,FALSE)),VLOOKUP(A104,'Leilões 2021'!A:P,16,FALSE),"")</f>
        <v/>
      </c>
      <c r="X104" s="53" t="str">
        <f>IF(ISNUMBER(VLOOKUP(A104,PETPELP_1Sem2021!A:K,9,FALSE)),VLOOKUP(A104,PETPELP_1Sem2021!A:K,9,FALSE),"")</f>
        <v/>
      </c>
      <c r="Y104" s="53" t="str">
        <f>IF(ISNUMBER(VLOOKUP(A104,'Resposta dos GETs'!A:B,2,FALSE)),VLOOKUP(A104,'Resposta dos GETs'!A:B,2,FALSE),"")</f>
        <v/>
      </c>
      <c r="Z104" s="19"/>
      <c r="AB104" s="53">
        <f t="shared" si="120"/>
        <v>2022</v>
      </c>
      <c r="AC104" s="53">
        <f t="shared" si="121"/>
        <v>2022</v>
      </c>
      <c r="AD104" s="53">
        <f t="shared" si="122"/>
        <v>2022</v>
      </c>
      <c r="AV104" s="19" t="str">
        <f t="shared" si="126"/>
        <v>DMSE-2022</v>
      </c>
      <c r="AW104" s="19" t="str">
        <f t="shared" si="127"/>
        <v>DMSE-2022</v>
      </c>
      <c r="AX104" s="19" t="str">
        <f t="shared" si="128"/>
        <v>DMSE-2022</v>
      </c>
      <c r="AY104" s="53" t="b">
        <f t="shared" si="129"/>
        <v>0</v>
      </c>
      <c r="AZ104" t="b">
        <f t="shared" si="130"/>
        <v>1</v>
      </c>
      <c r="BA104" t="b">
        <f>AND(AZ104,ISNUMBER(VLOOKUP(A104,'PDE 2030-ref'!A:L,1,FALSE)))</f>
        <v>1</v>
      </c>
      <c r="BB104" s="90" t="b">
        <f>AND(AZ104,NOT(ISNUMBER(VLOOKUP(A104,'PDE 2030-ref'!A:L,1,FALSE))))</f>
        <v>0</v>
      </c>
      <c r="BE104" t="str">
        <f t="shared" si="123"/>
        <v>21266431014459349698,4055233572T2019-034-A44795202220222022</v>
      </c>
      <c r="BM104" s="19">
        <f t="shared" si="131"/>
        <v>230</v>
      </c>
      <c r="BN104" s="19" t="str">
        <f t="shared" si="132"/>
        <v>Santa Catarina</v>
      </c>
      <c r="BO104" s="19" t="str">
        <f>IF(AND(AC104&gt;=2022,AC104&lt;=2031),CONCATENATE(D104,"-",IF(D104="SECC LT",VLOOKUP(K104,Regiões!A:B,2,FALSE),VLOOKUP(I104,Regiões!A:B,2,FALSE))),"fora")</f>
        <v>SECC LT-Sul</v>
      </c>
      <c r="BP104" s="19" t="str">
        <f t="shared" si="133"/>
        <v>SECC LT-Sul-2022</v>
      </c>
      <c r="BQ104" s="19" t="str">
        <f t="shared" si="134"/>
        <v>SECC LT-Sul-DMSE</v>
      </c>
      <c r="BR104" t="str">
        <f t="shared" si="135"/>
        <v>SECC LT-Sul-DMSE-2022</v>
      </c>
      <c r="BS104" s="19">
        <f t="shared" si="136"/>
        <v>24849202.761678603</v>
      </c>
      <c r="BT104" s="19">
        <f t="shared" si="137"/>
        <v>13.3</v>
      </c>
      <c r="BU104" s="19">
        <f t="shared" si="138"/>
        <v>0</v>
      </c>
      <c r="BV104" s="19" t="str">
        <f t="shared" si="139"/>
        <v>Santa Catarina</v>
      </c>
      <c r="BW104" s="19" t="str">
        <f>IF(AND(AC104&gt;=2022,AC104&lt;=2031),IF(D104="LT",CONCATENATE(D104,"-",VLOOKUP(J104,Regiões!A:B,2,FALSE)),BO104),"fora")</f>
        <v>SECC LT-Sul</v>
      </c>
      <c r="BX104" s="19" t="str">
        <f t="shared" si="140"/>
        <v>SECC LT-Sul-2022</v>
      </c>
      <c r="BY104" s="19" t="str">
        <f t="shared" si="141"/>
        <v>SECC LT-Sul-DMSE</v>
      </c>
      <c r="BZ104" t="str">
        <f t="shared" si="142"/>
        <v>SECC LT-Sul-DMSE-2022</v>
      </c>
      <c r="CA104" s="19">
        <f t="shared" si="143"/>
        <v>24849202.761678603</v>
      </c>
      <c r="CB104" s="19">
        <f t="shared" si="144"/>
        <v>13.3</v>
      </c>
      <c r="CC104" s="19">
        <f t="shared" si="145"/>
        <v>0</v>
      </c>
      <c r="CE104" s="167" t="s">
        <v>4086</v>
      </c>
      <c r="CF104" s="168"/>
      <c r="CG104" s="168"/>
      <c r="CH104" s="168"/>
      <c r="CI104" s="168"/>
      <c r="CJ104" s="168"/>
      <c r="CK104" s="168"/>
      <c r="CL104" s="168"/>
      <c r="CM104" s="168"/>
      <c r="CN104" s="168"/>
      <c r="CO104" s="169"/>
    </row>
    <row r="105" spans="1:93" x14ac:dyDescent="0.25">
      <c r="A105" s="76">
        <v>19329</v>
      </c>
      <c r="B105" s="23" t="s">
        <v>78</v>
      </c>
      <c r="C105" s="23" t="s">
        <v>88</v>
      </c>
      <c r="D105" s="23" t="s">
        <v>63</v>
      </c>
      <c r="E105" s="23" t="s">
        <v>16</v>
      </c>
      <c r="F105" s="23" t="s">
        <v>101</v>
      </c>
      <c r="G105" s="23" t="s">
        <v>102</v>
      </c>
      <c r="H105" s="23" t="s">
        <v>4051</v>
      </c>
      <c r="I105" s="23" t="s">
        <v>1458</v>
      </c>
      <c r="J105" s="23" t="s">
        <v>1456</v>
      </c>
      <c r="K105" s="23" t="s">
        <v>1458</v>
      </c>
      <c r="L105" s="23" t="s">
        <v>19</v>
      </c>
      <c r="M105" s="77">
        <v>43101</v>
      </c>
      <c r="N105" s="77">
        <v>44593</v>
      </c>
      <c r="O105" s="23">
        <v>78</v>
      </c>
      <c r="P105" s="26">
        <v>0</v>
      </c>
      <c r="Q105" s="26">
        <f t="shared" si="125"/>
        <v>169643580.86006013</v>
      </c>
      <c r="R105" s="23">
        <v>169643.58086006012</v>
      </c>
      <c r="S105" s="23" t="s">
        <v>21</v>
      </c>
      <c r="T105" s="23" t="s">
        <v>1909</v>
      </c>
      <c r="U105" s="78">
        <v>44795</v>
      </c>
      <c r="V105" s="19" t="b">
        <f>AND(NOT(ISNUMBER(VLOOKUP(A105,PETPELP_1Sem2021!A:A,1,FALSE))),L105="Estudo/Consolidação")</f>
        <v>0</v>
      </c>
      <c r="W105" s="54" t="str">
        <f>IF(ISNUMBER(VLOOKUP(A105,'Leilões 2021'!A:P,16,FALSE)),VLOOKUP(A105,'Leilões 2021'!A:P,16,FALSE),"")</f>
        <v/>
      </c>
      <c r="X105" s="53" t="str">
        <f>IF(ISNUMBER(VLOOKUP(A105,PETPELP_1Sem2021!A:K,9,FALSE)),VLOOKUP(A105,PETPELP_1Sem2021!A:K,9,FALSE),"")</f>
        <v/>
      </c>
      <c r="Y105" s="53" t="str">
        <f>IF(ISNUMBER(VLOOKUP(A105,'Resposta dos GETs'!A:B,2,FALSE)),VLOOKUP(A105,'Resposta dos GETs'!A:B,2,FALSE),"")</f>
        <v/>
      </c>
      <c r="Z105" s="19"/>
      <c r="AB105" s="53">
        <f t="shared" si="120"/>
        <v>2022</v>
      </c>
      <c r="AC105" s="53">
        <f t="shared" si="121"/>
        <v>2022</v>
      </c>
      <c r="AD105" s="53">
        <f t="shared" si="122"/>
        <v>2022</v>
      </c>
      <c r="AV105" s="19" t="str">
        <f t="shared" si="126"/>
        <v>DMSE-2022</v>
      </c>
      <c r="AW105" s="19" t="str">
        <f t="shared" si="127"/>
        <v>DMSE-2022</v>
      </c>
      <c r="AX105" s="19" t="str">
        <f t="shared" si="128"/>
        <v>DMSE-2022</v>
      </c>
      <c r="AY105" s="53" t="b">
        <f t="shared" si="129"/>
        <v>0</v>
      </c>
      <c r="AZ105" t="b">
        <f t="shared" si="130"/>
        <v>1</v>
      </c>
      <c r="BA105" t="b">
        <f>AND(AZ105,ISNUMBER(VLOOKUP(A105,'PDE 2030-ref'!A:L,1,FALSE)))</f>
        <v>1</v>
      </c>
      <c r="BB105" s="90" t="b">
        <f>AND(AZ105,NOT(ISNUMBER(VLOOKUP(A105,'PDE 2030-ref'!A:L,1,FALSE))))</f>
        <v>0</v>
      </c>
      <c r="BE105" t="str">
        <f t="shared" si="123"/>
        <v>193294310144593169643,58086006T2019-034-A44795202220222022</v>
      </c>
      <c r="BM105" s="19">
        <f t="shared" si="131"/>
        <v>525</v>
      </c>
      <c r="BN105" s="19" t="str">
        <f t="shared" si="132"/>
        <v>Santa Catarina</v>
      </c>
      <c r="BO105" s="19" t="str">
        <f>IF(AND(AC105&gt;=2022,AC105&lt;=2031),CONCATENATE(D105,"-",IF(D105="SECC LT",VLOOKUP(K105,Regiões!A:B,2,FALSE),VLOOKUP(I105,Regiões!A:B,2,FALSE))),"fora")</f>
        <v>SECC LT-Sul</v>
      </c>
      <c r="BP105" s="19" t="str">
        <f t="shared" si="133"/>
        <v>SECC LT-Sul-2022</v>
      </c>
      <c r="BQ105" s="19" t="str">
        <f t="shared" si="134"/>
        <v>SECC LT-Sul-DMSE</v>
      </c>
      <c r="BR105" t="str">
        <f t="shared" si="135"/>
        <v>SECC LT-Sul-DMSE-2022</v>
      </c>
      <c r="BS105" s="19">
        <f t="shared" si="136"/>
        <v>84821790.430030063</v>
      </c>
      <c r="BT105" s="19">
        <f t="shared" si="137"/>
        <v>39</v>
      </c>
      <c r="BU105" s="19">
        <f t="shared" si="138"/>
        <v>0</v>
      </c>
      <c r="BV105" s="19" t="str">
        <f t="shared" si="139"/>
        <v>Santa Catarina</v>
      </c>
      <c r="BW105" s="19" t="str">
        <f>IF(AND(AC105&gt;=2022,AC105&lt;=2031),IF(D105="LT",CONCATENATE(D105,"-",VLOOKUP(J105,Regiões!A:B,2,FALSE)),BO105),"fora")</f>
        <v>SECC LT-Sul</v>
      </c>
      <c r="BX105" s="19" t="str">
        <f t="shared" si="140"/>
        <v>SECC LT-Sul-2022</v>
      </c>
      <c r="BY105" s="19" t="str">
        <f t="shared" si="141"/>
        <v>SECC LT-Sul-DMSE</v>
      </c>
      <c r="BZ105" t="str">
        <f t="shared" si="142"/>
        <v>SECC LT-Sul-DMSE-2022</v>
      </c>
      <c r="CA105" s="19">
        <f t="shared" si="143"/>
        <v>84821790.430030063</v>
      </c>
      <c r="CB105" s="19">
        <f t="shared" si="144"/>
        <v>39</v>
      </c>
      <c r="CC105" s="19">
        <f t="shared" si="145"/>
        <v>0</v>
      </c>
      <c r="CE105" s="3"/>
      <c r="CF105" s="9">
        <v>2022</v>
      </c>
      <c r="CG105" s="9">
        <f t="shared" ref="CG105" si="225">CF105+1</f>
        <v>2023</v>
      </c>
      <c r="CH105" s="9">
        <f t="shared" ref="CH105" si="226">CG105+1</f>
        <v>2024</v>
      </c>
      <c r="CI105" s="9">
        <f t="shared" ref="CI105" si="227">CH105+1</f>
        <v>2025</v>
      </c>
      <c r="CJ105" s="9">
        <f t="shared" ref="CJ105" si="228">CI105+1</f>
        <v>2026</v>
      </c>
      <c r="CK105" s="9">
        <f t="shared" ref="CK105" si="229">CJ105+1</f>
        <v>2027</v>
      </c>
      <c r="CL105" s="9">
        <f t="shared" ref="CL105" si="230">CK105+1</f>
        <v>2028</v>
      </c>
      <c r="CM105" s="9">
        <f t="shared" ref="CM105" si="231">CL105+1</f>
        <v>2029</v>
      </c>
      <c r="CN105" s="9">
        <f t="shared" ref="CN105" si="232">CM105+1</f>
        <v>2030</v>
      </c>
      <c r="CO105" s="9">
        <f t="shared" ref="CO105" si="233">CN105+1</f>
        <v>2031</v>
      </c>
    </row>
    <row r="106" spans="1:93" x14ac:dyDescent="0.25">
      <c r="A106" s="73">
        <v>19330</v>
      </c>
      <c r="B106" s="26" t="s">
        <v>78</v>
      </c>
      <c r="C106" s="26" t="s">
        <v>88</v>
      </c>
      <c r="D106" s="26" t="s">
        <v>63</v>
      </c>
      <c r="E106" s="26" t="s">
        <v>16</v>
      </c>
      <c r="F106" s="26" t="s">
        <v>103</v>
      </c>
      <c r="G106" s="26" t="s">
        <v>104</v>
      </c>
      <c r="H106" s="26" t="s">
        <v>4051</v>
      </c>
      <c r="I106" s="26" t="s">
        <v>1458</v>
      </c>
      <c r="J106" s="26" t="s">
        <v>1456</v>
      </c>
      <c r="K106" s="26" t="s">
        <v>1458</v>
      </c>
      <c r="L106" s="26" t="s">
        <v>19</v>
      </c>
      <c r="M106" s="74">
        <v>43101</v>
      </c>
      <c r="N106" s="74">
        <v>44593</v>
      </c>
      <c r="O106" s="26">
        <v>86</v>
      </c>
      <c r="P106" s="26">
        <v>0</v>
      </c>
      <c r="Q106" s="26">
        <f t="shared" si="125"/>
        <v>183289373.59920314</v>
      </c>
      <c r="R106" s="26">
        <v>183289.37359920313</v>
      </c>
      <c r="S106" s="26" t="s">
        <v>21</v>
      </c>
      <c r="T106" s="26" t="s">
        <v>1909</v>
      </c>
      <c r="U106" s="75">
        <v>44795</v>
      </c>
      <c r="V106" s="19" t="b">
        <f>AND(NOT(ISNUMBER(VLOOKUP(A106,PETPELP_1Sem2021!A:A,1,FALSE))),L106="Estudo/Consolidação")</f>
        <v>0</v>
      </c>
      <c r="W106" s="54" t="str">
        <f>IF(ISNUMBER(VLOOKUP(A106,'Leilões 2021'!A:P,16,FALSE)),VLOOKUP(A106,'Leilões 2021'!A:P,16,FALSE),"")</f>
        <v/>
      </c>
      <c r="X106" s="53" t="str">
        <f>IF(ISNUMBER(VLOOKUP(A106,PETPELP_1Sem2021!A:K,9,FALSE)),VLOOKUP(A106,PETPELP_1Sem2021!A:K,9,FALSE),"")</f>
        <v/>
      </c>
      <c r="Y106" s="53" t="str">
        <f>IF(ISNUMBER(VLOOKUP(A106,'Resposta dos GETs'!A:B,2,FALSE)),VLOOKUP(A106,'Resposta dos GETs'!A:B,2,FALSE),"")</f>
        <v/>
      </c>
      <c r="Z106" s="19"/>
      <c r="AB106" s="53">
        <f t="shared" si="120"/>
        <v>2022</v>
      </c>
      <c r="AC106" s="53">
        <f t="shared" si="121"/>
        <v>2022</v>
      </c>
      <c r="AD106" s="53">
        <f t="shared" si="122"/>
        <v>2022</v>
      </c>
      <c r="AV106" s="19" t="str">
        <f t="shared" si="126"/>
        <v>DMSE-2022</v>
      </c>
      <c r="AW106" s="19" t="str">
        <f t="shared" si="127"/>
        <v>DMSE-2022</v>
      </c>
      <c r="AX106" s="19" t="str">
        <f t="shared" si="128"/>
        <v>DMSE-2022</v>
      </c>
      <c r="AY106" s="53" t="b">
        <f t="shared" si="129"/>
        <v>0</v>
      </c>
      <c r="AZ106" t="b">
        <f t="shared" si="130"/>
        <v>1</v>
      </c>
      <c r="BA106" t="b">
        <f>AND(AZ106,ISNUMBER(VLOOKUP(A106,'PDE 2030-ref'!A:L,1,FALSE)))</f>
        <v>1</v>
      </c>
      <c r="BB106" s="90" t="b">
        <f>AND(AZ106,NOT(ISNUMBER(VLOOKUP(A106,'PDE 2030-ref'!A:L,1,FALSE))))</f>
        <v>0</v>
      </c>
      <c r="BE106" t="str">
        <f t="shared" si="123"/>
        <v>193304310144593183289,373599203T2019-034-A44795202220222022</v>
      </c>
      <c r="BM106" s="19">
        <f t="shared" si="131"/>
        <v>525</v>
      </c>
      <c r="BN106" s="19" t="str">
        <f t="shared" si="132"/>
        <v>Santa Catarina</v>
      </c>
      <c r="BO106" s="19" t="str">
        <f>IF(AND(AC106&gt;=2022,AC106&lt;=2031),CONCATENATE(D106,"-",IF(D106="SECC LT",VLOOKUP(K106,Regiões!A:B,2,FALSE),VLOOKUP(I106,Regiões!A:B,2,FALSE))),"fora")</f>
        <v>SECC LT-Sul</v>
      </c>
      <c r="BP106" s="19" t="str">
        <f t="shared" si="133"/>
        <v>SECC LT-Sul-2022</v>
      </c>
      <c r="BQ106" s="19" t="str">
        <f t="shared" si="134"/>
        <v>SECC LT-Sul-DMSE</v>
      </c>
      <c r="BR106" t="str">
        <f t="shared" si="135"/>
        <v>SECC LT-Sul-DMSE-2022</v>
      </c>
      <c r="BS106" s="19">
        <f t="shared" si="136"/>
        <v>91644686.79960157</v>
      </c>
      <c r="BT106" s="19">
        <f t="shared" si="137"/>
        <v>43</v>
      </c>
      <c r="BU106" s="19">
        <f t="shared" si="138"/>
        <v>0</v>
      </c>
      <c r="BV106" s="19" t="str">
        <f t="shared" si="139"/>
        <v>Santa Catarina</v>
      </c>
      <c r="BW106" s="19" t="str">
        <f>IF(AND(AC106&gt;=2022,AC106&lt;=2031),IF(D106="LT",CONCATENATE(D106,"-",VLOOKUP(J106,Regiões!A:B,2,FALSE)),BO106),"fora")</f>
        <v>SECC LT-Sul</v>
      </c>
      <c r="BX106" s="19" t="str">
        <f t="shared" si="140"/>
        <v>SECC LT-Sul-2022</v>
      </c>
      <c r="BY106" s="19" t="str">
        <f t="shared" si="141"/>
        <v>SECC LT-Sul-DMSE</v>
      </c>
      <c r="BZ106" t="str">
        <f t="shared" si="142"/>
        <v>SECC LT-Sul-DMSE-2022</v>
      </c>
      <c r="CA106" s="19">
        <f t="shared" si="143"/>
        <v>91644686.79960157</v>
      </c>
      <c r="CB106" s="19">
        <f t="shared" si="144"/>
        <v>43</v>
      </c>
      <c r="CC106" s="19">
        <f t="shared" si="145"/>
        <v>0</v>
      </c>
      <c r="CE106" s="9">
        <v>230</v>
      </c>
      <c r="CF106" s="3">
        <f>SUMIFS($O:$O,$AC:$AC,CF$105,$BM:$BM,$CE106)</f>
        <v>3357.2000000000003</v>
      </c>
      <c r="CG106" s="3">
        <f t="shared" ref="CG106:CO106" si="234">SUMIFS($O:$O,$AC:$AC,CG$105,$BM:$BM,$CE106)</f>
        <v>1813</v>
      </c>
      <c r="CH106" s="3">
        <f t="shared" si="234"/>
        <v>1142.3499999999999</v>
      </c>
      <c r="CI106" s="3">
        <f t="shared" si="234"/>
        <v>1350.6</v>
      </c>
      <c r="CJ106" s="3">
        <f t="shared" si="234"/>
        <v>1049.83</v>
      </c>
      <c r="CK106" s="3">
        <f t="shared" si="234"/>
        <v>794.19999999999993</v>
      </c>
      <c r="CL106" s="3">
        <f t="shared" si="234"/>
        <v>503.4</v>
      </c>
      <c r="CM106" s="3">
        <f t="shared" si="234"/>
        <v>221</v>
      </c>
      <c r="CN106" s="3">
        <f t="shared" si="234"/>
        <v>485.09999999999997</v>
      </c>
      <c r="CO106" s="3">
        <f t="shared" si="234"/>
        <v>251.79999999999998</v>
      </c>
    </row>
    <row r="107" spans="1:93" x14ac:dyDescent="0.25">
      <c r="A107" s="76">
        <v>19334</v>
      </c>
      <c r="B107" s="23" t="s">
        <v>78</v>
      </c>
      <c r="C107" s="23" t="s">
        <v>88</v>
      </c>
      <c r="D107" s="23" t="s">
        <v>63</v>
      </c>
      <c r="E107" s="23" t="s">
        <v>16</v>
      </c>
      <c r="F107" s="23" t="s">
        <v>105</v>
      </c>
      <c r="G107" s="23" t="s">
        <v>106</v>
      </c>
      <c r="H107" s="23" t="s">
        <v>4051</v>
      </c>
      <c r="I107" s="23" t="s">
        <v>1458</v>
      </c>
      <c r="J107" s="23" t="s">
        <v>1458</v>
      </c>
      <c r="K107" s="23" t="s">
        <v>1458</v>
      </c>
      <c r="L107" s="23" t="s">
        <v>19</v>
      </c>
      <c r="M107" s="77">
        <v>43101</v>
      </c>
      <c r="N107" s="77">
        <v>44593</v>
      </c>
      <c r="O107" s="23">
        <v>11</v>
      </c>
      <c r="P107" s="26">
        <v>0</v>
      </c>
      <c r="Q107" s="26">
        <f t="shared" si="125"/>
        <v>31914169.397757806</v>
      </c>
      <c r="R107" s="23">
        <v>31914.169397757807</v>
      </c>
      <c r="S107" s="23" t="s">
        <v>21</v>
      </c>
      <c r="T107" s="23" t="s">
        <v>1909</v>
      </c>
      <c r="U107" s="78">
        <v>44795</v>
      </c>
      <c r="V107" s="19" t="b">
        <f>AND(NOT(ISNUMBER(VLOOKUP(A107,PETPELP_1Sem2021!A:A,1,FALSE))),L107="Estudo/Consolidação")</f>
        <v>0</v>
      </c>
      <c r="W107" s="54" t="str">
        <f>IF(ISNUMBER(VLOOKUP(A107,'Leilões 2021'!A:P,16,FALSE)),VLOOKUP(A107,'Leilões 2021'!A:P,16,FALSE),"")</f>
        <v/>
      </c>
      <c r="X107" s="53" t="str">
        <f>IF(ISNUMBER(VLOOKUP(A107,PETPELP_1Sem2021!A:K,9,FALSE)),VLOOKUP(A107,PETPELP_1Sem2021!A:K,9,FALSE),"")</f>
        <v/>
      </c>
      <c r="Y107" s="53" t="str">
        <f>IF(ISNUMBER(VLOOKUP(A107,'Resposta dos GETs'!A:B,2,FALSE)),VLOOKUP(A107,'Resposta dos GETs'!A:B,2,FALSE),"")</f>
        <v/>
      </c>
      <c r="Z107" s="19"/>
      <c r="AB107" s="53">
        <f t="shared" si="120"/>
        <v>2022</v>
      </c>
      <c r="AC107" s="53">
        <f t="shared" si="121"/>
        <v>2022</v>
      </c>
      <c r="AD107" s="53">
        <f t="shared" si="122"/>
        <v>2022</v>
      </c>
      <c r="AV107" s="19" t="str">
        <f t="shared" si="126"/>
        <v>DMSE-2022</v>
      </c>
      <c r="AW107" s="19" t="str">
        <f t="shared" si="127"/>
        <v>DMSE-2022</v>
      </c>
      <c r="AX107" s="19" t="str">
        <f t="shared" si="128"/>
        <v>DMSE-2022</v>
      </c>
      <c r="AY107" s="53" t="b">
        <f t="shared" si="129"/>
        <v>0</v>
      </c>
      <c r="AZ107" t="b">
        <f t="shared" si="130"/>
        <v>1</v>
      </c>
      <c r="BA107" t="b">
        <f>AND(AZ107,ISNUMBER(VLOOKUP(A107,'PDE 2030-ref'!A:L,1,FALSE)))</f>
        <v>1</v>
      </c>
      <c r="BB107" s="90" t="b">
        <f>AND(AZ107,NOT(ISNUMBER(VLOOKUP(A107,'PDE 2030-ref'!A:L,1,FALSE))))</f>
        <v>0</v>
      </c>
      <c r="BE107" t="str">
        <f t="shared" si="123"/>
        <v>19334431014459331914,1693977578T2019-034-A44795202220222022</v>
      </c>
      <c r="BM107" s="19">
        <f t="shared" si="131"/>
        <v>230</v>
      </c>
      <c r="BN107" s="19" t="str">
        <f t="shared" si="132"/>
        <v>Santa Catarina</v>
      </c>
      <c r="BO107" s="19" t="str">
        <f>IF(AND(AC107&gt;=2022,AC107&lt;=2031),CONCATENATE(D107,"-",IF(D107="SECC LT",VLOOKUP(K107,Regiões!A:B,2,FALSE),VLOOKUP(I107,Regiões!A:B,2,FALSE))),"fora")</f>
        <v>SECC LT-Sul</v>
      </c>
      <c r="BP107" s="19" t="str">
        <f t="shared" si="133"/>
        <v>SECC LT-Sul-2022</v>
      </c>
      <c r="BQ107" s="19" t="str">
        <f t="shared" si="134"/>
        <v>SECC LT-Sul-DMSE</v>
      </c>
      <c r="BR107" t="str">
        <f t="shared" si="135"/>
        <v>SECC LT-Sul-DMSE-2022</v>
      </c>
      <c r="BS107" s="19">
        <f t="shared" si="136"/>
        <v>15957084.698878903</v>
      </c>
      <c r="BT107" s="19">
        <f t="shared" si="137"/>
        <v>5.5</v>
      </c>
      <c r="BU107" s="19">
        <f t="shared" si="138"/>
        <v>0</v>
      </c>
      <c r="BV107" s="19" t="str">
        <f t="shared" si="139"/>
        <v>Santa Catarina</v>
      </c>
      <c r="BW107" s="19" t="str">
        <f>IF(AND(AC107&gt;=2022,AC107&lt;=2031),IF(D107="LT",CONCATENATE(D107,"-",VLOOKUP(J107,Regiões!A:B,2,FALSE)),BO107),"fora")</f>
        <v>SECC LT-Sul</v>
      </c>
      <c r="BX107" s="19" t="str">
        <f t="shared" si="140"/>
        <v>SECC LT-Sul-2022</v>
      </c>
      <c r="BY107" s="19" t="str">
        <f t="shared" si="141"/>
        <v>SECC LT-Sul-DMSE</v>
      </c>
      <c r="BZ107" t="str">
        <f t="shared" si="142"/>
        <v>SECC LT-Sul-DMSE-2022</v>
      </c>
      <c r="CA107" s="19">
        <f t="shared" si="143"/>
        <v>15957084.698878903</v>
      </c>
      <c r="CB107" s="19">
        <f t="shared" si="144"/>
        <v>5.5</v>
      </c>
      <c r="CC107" s="19">
        <f t="shared" si="145"/>
        <v>0</v>
      </c>
      <c r="CE107" s="9">
        <v>345</v>
      </c>
      <c r="CF107" s="3">
        <f t="shared" ref="CF107:CO110" si="235">SUMIFS($O:$O,$AC:$AC,CF$105,$BM:$BM,$CE107)</f>
        <v>702</v>
      </c>
      <c r="CG107" s="3">
        <f t="shared" si="235"/>
        <v>174.8</v>
      </c>
      <c r="CH107" s="3">
        <f t="shared" si="235"/>
        <v>54</v>
      </c>
      <c r="CI107" s="3">
        <f t="shared" si="235"/>
        <v>246.5</v>
      </c>
      <c r="CJ107" s="3">
        <f t="shared" si="235"/>
        <v>177.1</v>
      </c>
      <c r="CK107" s="3">
        <f t="shared" si="235"/>
        <v>120.4</v>
      </c>
      <c r="CL107" s="3">
        <f t="shared" si="235"/>
        <v>0</v>
      </c>
      <c r="CM107" s="3">
        <f t="shared" si="235"/>
        <v>12</v>
      </c>
      <c r="CN107" s="3">
        <f t="shared" si="235"/>
        <v>1.52</v>
      </c>
      <c r="CO107" s="3">
        <f t="shared" si="235"/>
        <v>0</v>
      </c>
    </row>
    <row r="108" spans="1:93" x14ac:dyDescent="0.25">
      <c r="A108" s="73">
        <v>19335</v>
      </c>
      <c r="B108" s="26" t="s">
        <v>78</v>
      </c>
      <c r="C108" s="26" t="s">
        <v>88</v>
      </c>
      <c r="D108" s="26" t="s">
        <v>63</v>
      </c>
      <c r="E108" s="26" t="s">
        <v>16</v>
      </c>
      <c r="F108" s="26" t="s">
        <v>107</v>
      </c>
      <c r="G108" s="26" t="s">
        <v>106</v>
      </c>
      <c r="H108" s="26" t="s">
        <v>4051</v>
      </c>
      <c r="I108" s="26" t="s">
        <v>1458</v>
      </c>
      <c r="J108" s="26" t="s">
        <v>1458</v>
      </c>
      <c r="K108" s="26" t="s">
        <v>1458</v>
      </c>
      <c r="L108" s="26" t="s">
        <v>19</v>
      </c>
      <c r="M108" s="74">
        <v>43101</v>
      </c>
      <c r="N108" s="74">
        <v>44593</v>
      </c>
      <c r="O108" s="26">
        <v>11</v>
      </c>
      <c r="P108" s="26">
        <v>0</v>
      </c>
      <c r="Q108" s="26">
        <f t="shared" si="125"/>
        <v>31914169.397757806</v>
      </c>
      <c r="R108" s="26">
        <v>31914.169397757807</v>
      </c>
      <c r="S108" s="26" t="s">
        <v>21</v>
      </c>
      <c r="T108" s="26" t="s">
        <v>1909</v>
      </c>
      <c r="U108" s="75">
        <v>44795</v>
      </c>
      <c r="V108" s="19" t="b">
        <f>AND(NOT(ISNUMBER(VLOOKUP(A108,PETPELP_1Sem2021!A:A,1,FALSE))),L108="Estudo/Consolidação")</f>
        <v>0</v>
      </c>
      <c r="W108" s="54" t="str">
        <f>IF(ISNUMBER(VLOOKUP(A108,'Leilões 2021'!A:P,16,FALSE)),VLOOKUP(A108,'Leilões 2021'!A:P,16,FALSE),"")</f>
        <v/>
      </c>
      <c r="X108" s="53" t="str">
        <f>IF(ISNUMBER(VLOOKUP(A108,PETPELP_1Sem2021!A:K,9,FALSE)),VLOOKUP(A108,PETPELP_1Sem2021!A:K,9,FALSE),"")</f>
        <v/>
      </c>
      <c r="Y108" s="53" t="str">
        <f>IF(ISNUMBER(VLOOKUP(A108,'Resposta dos GETs'!A:B,2,FALSE)),VLOOKUP(A108,'Resposta dos GETs'!A:B,2,FALSE),"")</f>
        <v/>
      </c>
      <c r="Z108" s="19"/>
      <c r="AB108" s="53">
        <f t="shared" si="120"/>
        <v>2022</v>
      </c>
      <c r="AC108" s="53">
        <f t="shared" si="121"/>
        <v>2022</v>
      </c>
      <c r="AD108" s="53">
        <f t="shared" si="122"/>
        <v>2022</v>
      </c>
      <c r="AV108" s="19" t="str">
        <f t="shared" si="126"/>
        <v>DMSE-2022</v>
      </c>
      <c r="AW108" s="19" t="str">
        <f t="shared" si="127"/>
        <v>DMSE-2022</v>
      </c>
      <c r="AX108" s="19" t="str">
        <f t="shared" si="128"/>
        <v>DMSE-2022</v>
      </c>
      <c r="AY108" s="53" t="b">
        <f t="shared" si="129"/>
        <v>0</v>
      </c>
      <c r="AZ108" t="b">
        <f t="shared" si="130"/>
        <v>1</v>
      </c>
      <c r="BA108" t="b">
        <f>AND(AZ108,ISNUMBER(VLOOKUP(A108,'PDE 2030-ref'!A:L,1,FALSE)))</f>
        <v>1</v>
      </c>
      <c r="BB108" s="90" t="b">
        <f>AND(AZ108,NOT(ISNUMBER(VLOOKUP(A108,'PDE 2030-ref'!A:L,1,FALSE))))</f>
        <v>0</v>
      </c>
      <c r="BE108" t="str">
        <f t="shared" si="123"/>
        <v>19335431014459331914,1693977578T2019-034-A44795202220222022</v>
      </c>
      <c r="BM108" s="19">
        <f t="shared" si="131"/>
        <v>230</v>
      </c>
      <c r="BN108" s="19" t="str">
        <f t="shared" si="132"/>
        <v>Santa Catarina</v>
      </c>
      <c r="BO108" s="19" t="str">
        <f>IF(AND(AC108&gt;=2022,AC108&lt;=2031),CONCATENATE(D108,"-",IF(D108="SECC LT",VLOOKUP(K108,Regiões!A:B,2,FALSE),VLOOKUP(I108,Regiões!A:B,2,FALSE))),"fora")</f>
        <v>SECC LT-Sul</v>
      </c>
      <c r="BP108" s="19" t="str">
        <f t="shared" si="133"/>
        <v>SECC LT-Sul-2022</v>
      </c>
      <c r="BQ108" s="19" t="str">
        <f t="shared" si="134"/>
        <v>SECC LT-Sul-DMSE</v>
      </c>
      <c r="BR108" t="str">
        <f t="shared" si="135"/>
        <v>SECC LT-Sul-DMSE-2022</v>
      </c>
      <c r="BS108" s="19">
        <f t="shared" si="136"/>
        <v>15957084.698878903</v>
      </c>
      <c r="BT108" s="19">
        <f t="shared" si="137"/>
        <v>5.5</v>
      </c>
      <c r="BU108" s="19">
        <f t="shared" si="138"/>
        <v>0</v>
      </c>
      <c r="BV108" s="19" t="str">
        <f t="shared" si="139"/>
        <v>Santa Catarina</v>
      </c>
      <c r="BW108" s="19" t="str">
        <f>IF(AND(AC108&gt;=2022,AC108&lt;=2031),IF(D108="LT",CONCATENATE(D108,"-",VLOOKUP(J108,Regiões!A:B,2,FALSE)),BO108),"fora")</f>
        <v>SECC LT-Sul</v>
      </c>
      <c r="BX108" s="19" t="str">
        <f t="shared" si="140"/>
        <v>SECC LT-Sul-2022</v>
      </c>
      <c r="BY108" s="19" t="str">
        <f t="shared" si="141"/>
        <v>SECC LT-Sul-DMSE</v>
      </c>
      <c r="BZ108" t="str">
        <f t="shared" si="142"/>
        <v>SECC LT-Sul-DMSE-2022</v>
      </c>
      <c r="CA108" s="19">
        <f t="shared" si="143"/>
        <v>15957084.698878903</v>
      </c>
      <c r="CB108" s="19">
        <f t="shared" si="144"/>
        <v>5.5</v>
      </c>
      <c r="CC108" s="19">
        <f t="shared" si="145"/>
        <v>0</v>
      </c>
      <c r="CE108" s="9">
        <v>440</v>
      </c>
      <c r="CF108" s="3">
        <f t="shared" si="235"/>
        <v>0</v>
      </c>
      <c r="CG108" s="3">
        <f t="shared" si="235"/>
        <v>2</v>
      </c>
      <c r="CH108" s="3">
        <f t="shared" si="235"/>
        <v>64</v>
      </c>
      <c r="CI108" s="3">
        <f t="shared" si="235"/>
        <v>0</v>
      </c>
      <c r="CJ108" s="3">
        <f t="shared" si="235"/>
        <v>0</v>
      </c>
      <c r="CK108" s="3">
        <f t="shared" si="235"/>
        <v>11</v>
      </c>
      <c r="CL108" s="3">
        <f t="shared" si="235"/>
        <v>0</v>
      </c>
      <c r="CM108" s="3">
        <f t="shared" si="235"/>
        <v>0</v>
      </c>
      <c r="CN108" s="3">
        <f t="shared" si="235"/>
        <v>0</v>
      </c>
      <c r="CO108" s="3">
        <f t="shared" si="235"/>
        <v>0</v>
      </c>
    </row>
    <row r="109" spans="1:93" x14ac:dyDescent="0.25">
      <c r="A109" s="76">
        <v>24725</v>
      </c>
      <c r="B109" s="23" t="s">
        <v>33</v>
      </c>
      <c r="C109" s="23" t="s">
        <v>368</v>
      </c>
      <c r="D109" s="23" t="s">
        <v>22</v>
      </c>
      <c r="E109" s="23" t="s">
        <v>16</v>
      </c>
      <c r="F109" s="23" t="s">
        <v>369</v>
      </c>
      <c r="G109" s="23" t="s">
        <v>370</v>
      </c>
      <c r="H109" s="23" t="s">
        <v>4048</v>
      </c>
      <c r="I109" s="23" t="s">
        <v>1501</v>
      </c>
      <c r="J109" s="23" t="s">
        <v>20</v>
      </c>
      <c r="K109" s="23" t="s">
        <v>20</v>
      </c>
      <c r="L109" s="23" t="s">
        <v>19</v>
      </c>
      <c r="M109" s="77">
        <v>44562</v>
      </c>
      <c r="N109" s="77">
        <v>44621</v>
      </c>
      <c r="O109" s="23">
        <v>0</v>
      </c>
      <c r="P109" s="23">
        <v>450</v>
      </c>
      <c r="Q109" s="26">
        <f t="shared" si="125"/>
        <v>100788816.73052962</v>
      </c>
      <c r="R109" s="23">
        <v>100788.81673052962</v>
      </c>
      <c r="S109" s="23" t="s">
        <v>21</v>
      </c>
      <c r="T109" s="23" t="s">
        <v>1970</v>
      </c>
      <c r="U109" s="78">
        <v>44592</v>
      </c>
      <c r="V109" s="19" t="b">
        <f>AND(NOT(ISNUMBER(VLOOKUP(A109,PETPELP_1Sem2021!A:A,1,FALSE))),L109="Estudo/Consolidação")</f>
        <v>0</v>
      </c>
      <c r="W109" s="54" t="str">
        <f>IF(ISNUMBER(VLOOKUP(A109,'Leilões 2021'!A:P,16,FALSE)),VLOOKUP(A109,'Leilões 2021'!A:P,16,FALSE),"")</f>
        <v/>
      </c>
      <c r="X109" s="53" t="str">
        <f>IF(ISNUMBER(VLOOKUP(A109,PETPELP_1Sem2021!A:K,9,FALSE)),VLOOKUP(A109,PETPELP_1Sem2021!A:K,9,FALSE),"")</f>
        <v/>
      </c>
      <c r="Y109" s="53" t="str">
        <f>IF(ISNUMBER(VLOOKUP(A109,'Resposta dos GETs'!A:B,2,FALSE)),VLOOKUP(A109,'Resposta dos GETs'!A:B,2,FALSE),"")</f>
        <v/>
      </c>
      <c r="Z109" s="19"/>
      <c r="AB109" s="53">
        <f t="shared" si="120"/>
        <v>2022</v>
      </c>
      <c r="AC109" s="53">
        <f t="shared" si="121"/>
        <v>2022</v>
      </c>
      <c r="AD109" s="53">
        <f t="shared" si="122"/>
        <v>2022</v>
      </c>
      <c r="AV109" s="19" t="str">
        <f t="shared" si="126"/>
        <v>DMSE-2022</v>
      </c>
      <c r="AW109" s="19" t="str">
        <f t="shared" si="127"/>
        <v>DMSE-2022</v>
      </c>
      <c r="AX109" s="19" t="str">
        <f t="shared" si="128"/>
        <v>DMSE-2022</v>
      </c>
      <c r="AY109" s="53" t="b">
        <f t="shared" si="129"/>
        <v>0</v>
      </c>
      <c r="AZ109" t="b">
        <f t="shared" si="130"/>
        <v>1</v>
      </c>
      <c r="BA109" t="b">
        <f>AND(AZ109,ISNUMBER(VLOOKUP(A109,'PDE 2030-ref'!A:L,1,FALSE)))</f>
        <v>0</v>
      </c>
      <c r="BB109" s="90" t="b">
        <f>AND(AZ109,NOT(ISNUMBER(VLOOKUP(A109,'PDE 2030-ref'!A:L,1,FALSE))))</f>
        <v>1</v>
      </c>
      <c r="BE109" t="str">
        <f t="shared" si="123"/>
        <v>247254456244621100788,81673053T2018-05744592202220222022</v>
      </c>
      <c r="BM109" s="19">
        <f t="shared" si="131"/>
        <v>230</v>
      </c>
      <c r="BN109" s="19" t="str">
        <f t="shared" si="132"/>
        <v>Ceará</v>
      </c>
      <c r="BO109" s="19" t="str">
        <f>IF(AND(AC109&gt;=2022,AC109&lt;=2031),CONCATENATE(D109,"-",IF(D109="SECC LT",VLOOKUP(K109,Regiões!A:B,2,FALSE),VLOOKUP(I109,Regiões!A:B,2,FALSE))),"fora")</f>
        <v>SE-Nordeste</v>
      </c>
      <c r="BP109" s="19" t="str">
        <f t="shared" si="133"/>
        <v>SE-Nordeste-2022</v>
      </c>
      <c r="BQ109" s="19" t="str">
        <f t="shared" si="134"/>
        <v>SE-Nordeste-DMSE</v>
      </c>
      <c r="BR109" t="str">
        <f t="shared" si="135"/>
        <v>SE-Nordeste-DMSE-2022</v>
      </c>
      <c r="BS109" s="19">
        <f t="shared" si="136"/>
        <v>50394408.365264811</v>
      </c>
      <c r="BT109" s="19">
        <f t="shared" si="137"/>
        <v>0</v>
      </c>
      <c r="BU109" s="19">
        <f t="shared" si="138"/>
        <v>225</v>
      </c>
      <c r="BV109" s="19" t="str">
        <f t="shared" si="139"/>
        <v>Ceará</v>
      </c>
      <c r="BW109" s="19" t="str">
        <f>IF(AND(AC109&gt;=2022,AC109&lt;=2031),IF(D109="LT",CONCATENATE(D109,"-",VLOOKUP(J109,Regiões!A:B,2,FALSE)),BO109),"fora")</f>
        <v>SE-Nordeste</v>
      </c>
      <c r="BX109" s="19" t="str">
        <f t="shared" si="140"/>
        <v>SE-Nordeste-2022</v>
      </c>
      <c r="BY109" s="19" t="str">
        <f t="shared" si="141"/>
        <v>SE-Nordeste-DMSE</v>
      </c>
      <c r="BZ109" t="str">
        <f t="shared" si="142"/>
        <v>SE-Nordeste-DMSE-2022</v>
      </c>
      <c r="CA109" s="19">
        <f t="shared" si="143"/>
        <v>50394408.365264811</v>
      </c>
      <c r="CB109" s="19">
        <f t="shared" si="144"/>
        <v>0</v>
      </c>
      <c r="CC109" s="19">
        <f t="shared" si="145"/>
        <v>225</v>
      </c>
      <c r="CE109" s="9">
        <v>500</v>
      </c>
      <c r="CF109" s="3">
        <f t="shared" si="235"/>
        <v>1321</v>
      </c>
      <c r="CG109" s="3">
        <f t="shared" si="235"/>
        <v>2165</v>
      </c>
      <c r="CH109" s="3">
        <f t="shared" si="235"/>
        <v>0</v>
      </c>
      <c r="CI109" s="3">
        <f t="shared" si="235"/>
        <v>201.02</v>
      </c>
      <c r="CJ109" s="3">
        <f t="shared" si="235"/>
        <v>969</v>
      </c>
      <c r="CK109" s="3">
        <f t="shared" si="235"/>
        <v>4496.7</v>
      </c>
      <c r="CL109" s="3">
        <f t="shared" si="235"/>
        <v>24</v>
      </c>
      <c r="CM109" s="3">
        <f t="shared" si="235"/>
        <v>1340</v>
      </c>
      <c r="CN109" s="3">
        <f t="shared" si="235"/>
        <v>485</v>
      </c>
      <c r="CO109" s="3">
        <f t="shared" si="235"/>
        <v>3373.6000000000004</v>
      </c>
    </row>
    <row r="110" spans="1:93" x14ac:dyDescent="0.25">
      <c r="A110" s="73">
        <v>24726</v>
      </c>
      <c r="B110" s="26" t="s">
        <v>33</v>
      </c>
      <c r="C110" s="26" t="s">
        <v>368</v>
      </c>
      <c r="D110" s="26" t="s">
        <v>63</v>
      </c>
      <c r="E110" s="26" t="s">
        <v>16</v>
      </c>
      <c r="F110" s="26" t="s">
        <v>371</v>
      </c>
      <c r="G110" s="26" t="s">
        <v>372</v>
      </c>
      <c r="H110" s="26" t="s">
        <v>4048</v>
      </c>
      <c r="I110" s="26" t="s">
        <v>1501</v>
      </c>
      <c r="J110" s="26" t="s">
        <v>1501</v>
      </c>
      <c r="K110" s="26" t="s">
        <v>1501</v>
      </c>
      <c r="L110" s="26" t="s">
        <v>19</v>
      </c>
      <c r="M110" s="74">
        <v>44562</v>
      </c>
      <c r="N110" s="74">
        <v>44621</v>
      </c>
      <c r="O110" s="26">
        <v>2</v>
      </c>
      <c r="P110" s="26">
        <v>0</v>
      </c>
      <c r="Q110" s="26">
        <f t="shared" si="125"/>
        <v>20693857.492888343</v>
      </c>
      <c r="R110" s="26">
        <v>20693.857492888343</v>
      </c>
      <c r="S110" s="26" t="s">
        <v>21</v>
      </c>
      <c r="T110" s="26" t="s">
        <v>1970</v>
      </c>
      <c r="U110" s="75">
        <v>44592</v>
      </c>
      <c r="V110" s="19" t="b">
        <f>AND(NOT(ISNUMBER(VLOOKUP(A110,PETPELP_1Sem2021!A:A,1,FALSE))),L110="Estudo/Consolidação")</f>
        <v>0</v>
      </c>
      <c r="W110" s="54" t="str">
        <f>IF(ISNUMBER(VLOOKUP(A110,'Leilões 2021'!A:P,16,FALSE)),VLOOKUP(A110,'Leilões 2021'!A:P,16,FALSE),"")</f>
        <v/>
      </c>
      <c r="X110" s="53" t="str">
        <f>IF(ISNUMBER(VLOOKUP(A110,PETPELP_1Sem2021!A:K,9,FALSE)),VLOOKUP(A110,PETPELP_1Sem2021!A:K,9,FALSE),"")</f>
        <v/>
      </c>
      <c r="Y110" s="53" t="str">
        <f>IF(ISNUMBER(VLOOKUP(A110,'Resposta dos GETs'!A:B,2,FALSE)),VLOOKUP(A110,'Resposta dos GETs'!A:B,2,FALSE),"")</f>
        <v/>
      </c>
      <c r="Z110" s="19"/>
      <c r="AB110" s="53">
        <f t="shared" si="120"/>
        <v>2022</v>
      </c>
      <c r="AC110" s="53">
        <f t="shared" si="121"/>
        <v>2022</v>
      </c>
      <c r="AD110" s="53">
        <f t="shared" si="122"/>
        <v>2022</v>
      </c>
      <c r="AV110" s="19" t="str">
        <f t="shared" si="126"/>
        <v>DMSE-2022</v>
      </c>
      <c r="AW110" s="19" t="str">
        <f t="shared" si="127"/>
        <v>DMSE-2022</v>
      </c>
      <c r="AX110" s="19" t="str">
        <f t="shared" si="128"/>
        <v>DMSE-2022</v>
      </c>
      <c r="AY110" s="53" t="b">
        <f t="shared" si="129"/>
        <v>0</v>
      </c>
      <c r="AZ110" t="b">
        <f t="shared" si="130"/>
        <v>1</v>
      </c>
      <c r="BA110" t="b">
        <f>AND(AZ110,ISNUMBER(VLOOKUP(A110,'PDE 2030-ref'!A:L,1,FALSE)))</f>
        <v>0</v>
      </c>
      <c r="BB110" s="90" t="b">
        <f>AND(AZ110,NOT(ISNUMBER(VLOOKUP(A110,'PDE 2030-ref'!A:L,1,FALSE))))</f>
        <v>1</v>
      </c>
      <c r="BE110" t="str">
        <f t="shared" si="123"/>
        <v>24726445624462120693,8574928883T2018-05744592202220222022</v>
      </c>
      <c r="BM110" s="19">
        <f t="shared" si="131"/>
        <v>230</v>
      </c>
      <c r="BN110" s="19" t="str">
        <f t="shared" si="132"/>
        <v>Ceará</v>
      </c>
      <c r="BO110" s="19" t="str">
        <f>IF(AND(AC110&gt;=2022,AC110&lt;=2031),CONCATENATE(D110,"-",IF(D110="SECC LT",VLOOKUP(K110,Regiões!A:B,2,FALSE),VLOOKUP(I110,Regiões!A:B,2,FALSE))),"fora")</f>
        <v>SECC LT-Nordeste</v>
      </c>
      <c r="BP110" s="19" t="str">
        <f t="shared" si="133"/>
        <v>SECC LT-Nordeste-2022</v>
      </c>
      <c r="BQ110" s="19" t="str">
        <f t="shared" si="134"/>
        <v>SECC LT-Nordeste-DMSE</v>
      </c>
      <c r="BR110" t="str">
        <f t="shared" si="135"/>
        <v>SECC LT-Nordeste-DMSE-2022</v>
      </c>
      <c r="BS110" s="19">
        <f t="shared" si="136"/>
        <v>10346928.746444171</v>
      </c>
      <c r="BT110" s="19">
        <f t="shared" si="137"/>
        <v>1</v>
      </c>
      <c r="BU110" s="19">
        <f t="shared" si="138"/>
        <v>0</v>
      </c>
      <c r="BV110" s="19" t="str">
        <f t="shared" si="139"/>
        <v>Ceará</v>
      </c>
      <c r="BW110" s="19" t="str">
        <f>IF(AND(AC110&gt;=2022,AC110&lt;=2031),IF(D110="LT",CONCATENATE(D110,"-",VLOOKUP(J110,Regiões!A:B,2,FALSE)),BO110),"fora")</f>
        <v>SECC LT-Nordeste</v>
      </c>
      <c r="BX110" s="19" t="str">
        <f t="shared" si="140"/>
        <v>SECC LT-Nordeste-2022</v>
      </c>
      <c r="BY110" s="19" t="str">
        <f t="shared" si="141"/>
        <v>SECC LT-Nordeste-DMSE</v>
      </c>
      <c r="BZ110" t="str">
        <f t="shared" si="142"/>
        <v>SECC LT-Nordeste-DMSE-2022</v>
      </c>
      <c r="CA110" s="19">
        <f t="shared" si="143"/>
        <v>10346928.746444171</v>
      </c>
      <c r="CB110" s="19">
        <f t="shared" si="144"/>
        <v>1</v>
      </c>
      <c r="CC110" s="19">
        <f t="shared" si="145"/>
        <v>0</v>
      </c>
      <c r="CE110" s="9">
        <v>525</v>
      </c>
      <c r="CF110" s="3">
        <f t="shared" si="235"/>
        <v>2039.5000000000002</v>
      </c>
      <c r="CG110" s="3">
        <f t="shared" si="235"/>
        <v>532</v>
      </c>
      <c r="CH110" s="3">
        <f t="shared" si="235"/>
        <v>0</v>
      </c>
      <c r="CI110" s="3">
        <f t="shared" si="235"/>
        <v>0</v>
      </c>
      <c r="CJ110" s="3">
        <f t="shared" si="235"/>
        <v>0</v>
      </c>
      <c r="CK110" s="3">
        <f t="shared" si="235"/>
        <v>158</v>
      </c>
      <c r="CL110" s="3">
        <f t="shared" si="235"/>
        <v>0</v>
      </c>
      <c r="CM110" s="3">
        <f t="shared" si="235"/>
        <v>0</v>
      </c>
      <c r="CN110" s="3">
        <f t="shared" si="235"/>
        <v>1064.7</v>
      </c>
      <c r="CO110" s="3">
        <f t="shared" si="235"/>
        <v>10</v>
      </c>
    </row>
    <row r="111" spans="1:93" x14ac:dyDescent="0.25">
      <c r="A111" s="76">
        <v>19304</v>
      </c>
      <c r="B111" s="23" t="s">
        <v>13</v>
      </c>
      <c r="C111" s="23" t="s">
        <v>190</v>
      </c>
      <c r="D111" s="23" t="s">
        <v>22</v>
      </c>
      <c r="E111" s="23" t="s">
        <v>23</v>
      </c>
      <c r="F111" s="23" t="s">
        <v>191</v>
      </c>
      <c r="G111" s="23" t="s">
        <v>192</v>
      </c>
      <c r="H111" s="23" t="s">
        <v>4052</v>
      </c>
      <c r="I111" s="23" t="s">
        <v>1472</v>
      </c>
      <c r="J111" s="23" t="s">
        <v>20</v>
      </c>
      <c r="K111" s="23" t="s">
        <v>20</v>
      </c>
      <c r="L111" s="23" t="s">
        <v>19</v>
      </c>
      <c r="M111" s="77">
        <v>43435</v>
      </c>
      <c r="N111" s="77">
        <v>44682</v>
      </c>
      <c r="O111" s="23">
        <v>0</v>
      </c>
      <c r="P111" s="26">
        <v>0</v>
      </c>
      <c r="Q111" s="26">
        <f t="shared" si="125"/>
        <v>18472164.782306165</v>
      </c>
      <c r="R111" s="23">
        <v>18472.164782306165</v>
      </c>
      <c r="S111" s="23" t="s">
        <v>25</v>
      </c>
      <c r="T111" s="23" t="s">
        <v>1924</v>
      </c>
      <c r="U111" s="78">
        <v>44691</v>
      </c>
      <c r="V111" s="19" t="b">
        <f>AND(NOT(ISNUMBER(VLOOKUP(A111,PETPELP_1Sem2021!A:A,1,FALSE))),L111="Estudo/Consolidação")</f>
        <v>0</v>
      </c>
      <c r="W111" s="54" t="str">
        <f>IF(ISNUMBER(VLOOKUP(A111,'Leilões 2021'!A:P,16,FALSE)),VLOOKUP(A111,'Leilões 2021'!A:P,16,FALSE),"")</f>
        <v/>
      </c>
      <c r="X111" s="53" t="str">
        <f>IF(ISNUMBER(VLOOKUP(A111,PETPELP_1Sem2021!A:K,9,FALSE)),VLOOKUP(A111,PETPELP_1Sem2021!A:K,9,FALSE),"")</f>
        <v/>
      </c>
      <c r="Y111" s="53" t="str">
        <f>IF(ISNUMBER(VLOOKUP(A111,'Resposta dos GETs'!A:B,2,FALSE)),VLOOKUP(A111,'Resposta dos GETs'!A:B,2,FALSE),"")</f>
        <v/>
      </c>
      <c r="Z111" s="19"/>
      <c r="AB111" s="53">
        <f t="shared" si="120"/>
        <v>2022</v>
      </c>
      <c r="AC111" s="53">
        <f t="shared" si="121"/>
        <v>2022</v>
      </c>
      <c r="AD111" s="53">
        <f t="shared" si="122"/>
        <v>2022</v>
      </c>
      <c r="AV111" s="19" t="str">
        <f t="shared" si="126"/>
        <v>DMSE-2022</v>
      </c>
      <c r="AW111" s="19" t="str">
        <f t="shared" si="127"/>
        <v>DMSE-2022</v>
      </c>
      <c r="AX111" s="19" t="str">
        <f t="shared" si="128"/>
        <v>DMSE-2022</v>
      </c>
      <c r="AY111" s="53" t="b">
        <f t="shared" si="129"/>
        <v>0</v>
      </c>
      <c r="AZ111" t="b">
        <f t="shared" si="130"/>
        <v>1</v>
      </c>
      <c r="BA111" t="b">
        <f>AND(AZ111,ISNUMBER(VLOOKUP(A111,'PDE 2030-ref'!A:L,1,FALSE)))</f>
        <v>1</v>
      </c>
      <c r="BB111" s="90" t="b">
        <f>AND(AZ111,NOT(ISNUMBER(VLOOKUP(A111,'PDE 2030-ref'!A:L,1,FALSE))))</f>
        <v>0</v>
      </c>
      <c r="BE111" t="str">
        <f t="shared" si="123"/>
        <v>19304434354468218472,1647823062T2018-05844691202220222022</v>
      </c>
      <c r="BM111" s="19">
        <f t="shared" si="131"/>
        <v>345</v>
      </c>
      <c r="BN111" s="19" t="str">
        <f t="shared" si="132"/>
        <v>Minas Gerais</v>
      </c>
      <c r="BO111" s="19" t="str">
        <f>IF(AND(AC111&gt;=2022,AC111&lt;=2031),CONCATENATE(D111,"-",IF(D111="SECC LT",VLOOKUP(K111,Regiões!A:B,2,FALSE),VLOOKUP(I111,Regiões!A:B,2,FALSE))),"fora")</f>
        <v>SE-Sudeste/CO</v>
      </c>
      <c r="BP111" s="19" t="str">
        <f t="shared" si="133"/>
        <v>SE-Sudeste/CO-2022</v>
      </c>
      <c r="BQ111" s="19" t="str">
        <f t="shared" si="134"/>
        <v>SE-Sudeste/CO-DMSE</v>
      </c>
      <c r="BR111" t="str">
        <f t="shared" si="135"/>
        <v>SE-Sudeste/CO-DMSE-2022</v>
      </c>
      <c r="BS111" s="19">
        <f t="shared" si="136"/>
        <v>9236082.3911530823</v>
      </c>
      <c r="BT111" s="19">
        <f t="shared" si="137"/>
        <v>0</v>
      </c>
      <c r="BU111" s="19">
        <f t="shared" si="138"/>
        <v>0</v>
      </c>
      <c r="BV111" s="19" t="str">
        <f t="shared" si="139"/>
        <v>Minas Gerais</v>
      </c>
      <c r="BW111" s="19" t="str">
        <f>IF(AND(AC111&gt;=2022,AC111&lt;=2031),IF(D111="LT",CONCATENATE(D111,"-",VLOOKUP(J111,Regiões!A:B,2,FALSE)),BO111),"fora")</f>
        <v>SE-Sudeste/CO</v>
      </c>
      <c r="BX111" s="19" t="str">
        <f t="shared" si="140"/>
        <v>SE-Sudeste/CO-2022</v>
      </c>
      <c r="BY111" s="19" t="str">
        <f t="shared" si="141"/>
        <v>SE-Sudeste/CO-DMSE</v>
      </c>
      <c r="BZ111" t="str">
        <f t="shared" si="142"/>
        <v>SE-Sudeste/CO-DMSE-2022</v>
      </c>
      <c r="CA111" s="19">
        <f t="shared" si="143"/>
        <v>9236082.3911530823</v>
      </c>
      <c r="CB111" s="19">
        <f t="shared" si="144"/>
        <v>0</v>
      </c>
      <c r="CC111" s="19">
        <f t="shared" si="145"/>
        <v>0</v>
      </c>
      <c r="CE111" s="9">
        <v>800</v>
      </c>
      <c r="CF111" s="3">
        <f t="shared" ref="CF111:CO111" si="236">SUMIFS($O:$O,$AC:$AC,CF$105,$BM:$BM,$CE111)</f>
        <v>0</v>
      </c>
      <c r="CG111" s="3">
        <f t="shared" si="236"/>
        <v>0</v>
      </c>
      <c r="CH111" s="3">
        <f t="shared" si="236"/>
        <v>0</v>
      </c>
      <c r="CI111" s="3">
        <f t="shared" si="236"/>
        <v>0</v>
      </c>
      <c r="CJ111" s="3">
        <f t="shared" si="236"/>
        <v>0</v>
      </c>
      <c r="CK111" s="3">
        <f t="shared" si="236"/>
        <v>0</v>
      </c>
      <c r="CL111" s="3">
        <f t="shared" si="236"/>
        <v>2920</v>
      </c>
      <c r="CM111" s="3">
        <f t="shared" si="236"/>
        <v>0</v>
      </c>
      <c r="CN111" s="3">
        <f t="shared" si="236"/>
        <v>0</v>
      </c>
      <c r="CO111" s="3">
        <f t="shared" si="236"/>
        <v>0</v>
      </c>
    </row>
    <row r="112" spans="1:93" x14ac:dyDescent="0.25">
      <c r="A112" s="73">
        <v>19343</v>
      </c>
      <c r="B112" s="26" t="s">
        <v>78</v>
      </c>
      <c r="C112" s="26" t="s">
        <v>88</v>
      </c>
      <c r="D112" s="26" t="s">
        <v>15</v>
      </c>
      <c r="E112" s="26" t="s">
        <v>23</v>
      </c>
      <c r="F112" s="26" t="s">
        <v>113</v>
      </c>
      <c r="G112" s="26" t="s">
        <v>114</v>
      </c>
      <c r="H112" s="26" t="s">
        <v>4051</v>
      </c>
      <c r="I112" s="26" t="s">
        <v>1458</v>
      </c>
      <c r="J112" s="26" t="s">
        <v>1458</v>
      </c>
      <c r="K112" s="26" t="s">
        <v>20</v>
      </c>
      <c r="L112" s="26" t="s">
        <v>19</v>
      </c>
      <c r="M112" s="74">
        <v>43101</v>
      </c>
      <c r="N112" s="74">
        <v>45323</v>
      </c>
      <c r="O112" s="26">
        <v>18</v>
      </c>
      <c r="P112" s="26">
        <v>0</v>
      </c>
      <c r="Q112" s="26">
        <f t="shared" si="125"/>
        <v>22177485.8331194</v>
      </c>
      <c r="R112" s="26">
        <v>22177.485833119401</v>
      </c>
      <c r="S112" s="26" t="s">
        <v>115</v>
      </c>
      <c r="T112" s="26" t="s">
        <v>1911</v>
      </c>
      <c r="U112" s="75">
        <v>45326</v>
      </c>
      <c r="V112" s="19" t="b">
        <f>AND(NOT(ISNUMBER(VLOOKUP(A112,PETPELP_1Sem2021!A:A,1,FALSE))),L112="Estudo/Consolidação")</f>
        <v>0</v>
      </c>
      <c r="W112" s="54" t="str">
        <f>IF(ISNUMBER(VLOOKUP(A112,'Leilões 2021'!A:P,16,FALSE)),VLOOKUP(A112,'Leilões 2021'!A:P,16,FALSE),"")</f>
        <v/>
      </c>
      <c r="X112" s="53" t="str">
        <f>IF(ISNUMBER(VLOOKUP(A112,PETPELP_1Sem2021!A:K,9,FALSE)),VLOOKUP(A112,PETPELP_1Sem2021!A:K,9,FALSE),"")</f>
        <v/>
      </c>
      <c r="Y112" s="53" t="str">
        <f>IF(ISNUMBER(VLOOKUP(A112,'Resposta dos GETs'!A:B,2,FALSE)),VLOOKUP(A112,'Resposta dos GETs'!A:B,2,FALSE),"")</f>
        <v/>
      </c>
      <c r="Z112" s="19"/>
      <c r="AB112" s="53">
        <f t="shared" si="120"/>
        <v>2024</v>
      </c>
      <c r="AC112" s="53">
        <f t="shared" si="121"/>
        <v>2024</v>
      </c>
      <c r="AD112" s="53">
        <f t="shared" si="122"/>
        <v>2024</v>
      </c>
      <c r="AV112" s="19" t="str">
        <f t="shared" si="126"/>
        <v>DMSE-2024</v>
      </c>
      <c r="AW112" s="19" t="str">
        <f t="shared" si="127"/>
        <v>DMSE-2024</v>
      </c>
      <c r="AX112" s="19" t="str">
        <f t="shared" si="128"/>
        <v>DMSE-2024</v>
      </c>
      <c r="AY112" s="53" t="b">
        <f t="shared" si="129"/>
        <v>0</v>
      </c>
      <c r="AZ112" t="b">
        <f t="shared" si="130"/>
        <v>1</v>
      </c>
      <c r="BA112" t="b">
        <f>AND(AZ112,ISNUMBER(VLOOKUP(A112,'PDE 2030-ref'!A:L,1,FALSE)))</f>
        <v>1</v>
      </c>
      <c r="BB112" s="90" t="b">
        <f>AND(AZ112,NOT(ISNUMBER(VLOOKUP(A112,'PDE 2030-ref'!A:L,1,FALSE))))</f>
        <v>0</v>
      </c>
      <c r="BE112" t="str">
        <f t="shared" si="123"/>
        <v>19343431014532322177,4858331194T2021-00245326202420242024</v>
      </c>
      <c r="BM112" s="19">
        <f t="shared" si="131"/>
        <v>230</v>
      </c>
      <c r="BN112" s="19" t="str">
        <f t="shared" si="132"/>
        <v>Santa Catarina</v>
      </c>
      <c r="BO112" s="19" t="str">
        <f>IF(AND(AC112&gt;=2022,AC112&lt;=2031),CONCATENATE(D112,"-",IF(D112="SECC LT",VLOOKUP(K112,Regiões!A:B,2,FALSE),VLOOKUP(I112,Regiões!A:B,2,FALSE))),"fora")</f>
        <v>LT-Sul</v>
      </c>
      <c r="BP112" s="19" t="str">
        <f t="shared" si="133"/>
        <v>LT-Sul-2024</v>
      </c>
      <c r="BQ112" s="19" t="str">
        <f t="shared" si="134"/>
        <v>LT-Sul-DMSE</v>
      </c>
      <c r="BR112" t="str">
        <f t="shared" si="135"/>
        <v>LT-Sul-DMSE-2024</v>
      </c>
      <c r="BS112" s="19">
        <f t="shared" si="136"/>
        <v>11088742.9165597</v>
      </c>
      <c r="BT112" s="19">
        <f t="shared" si="137"/>
        <v>9</v>
      </c>
      <c r="BU112" s="19">
        <f t="shared" si="138"/>
        <v>0</v>
      </c>
      <c r="BV112" s="19" t="str">
        <f t="shared" si="139"/>
        <v>Santa Catarina</v>
      </c>
      <c r="BW112" s="19" t="str">
        <f>IF(AND(AC112&gt;=2022,AC112&lt;=2031),IF(D112="LT",CONCATENATE(D112,"-",VLOOKUP(J112,Regiões!A:B,2,FALSE)),BO112),"fora")</f>
        <v>LT-Sul</v>
      </c>
      <c r="BX112" s="19" t="str">
        <f t="shared" si="140"/>
        <v>LT-Sul-2024</v>
      </c>
      <c r="BY112" s="19" t="str">
        <f t="shared" si="141"/>
        <v>LT-Sul-DMSE</v>
      </c>
      <c r="BZ112" t="str">
        <f t="shared" si="142"/>
        <v>LT-Sul-DMSE-2024</v>
      </c>
      <c r="CA112" s="19">
        <f t="shared" si="143"/>
        <v>11088742.9165597</v>
      </c>
      <c r="CB112" s="19">
        <f t="shared" si="144"/>
        <v>9</v>
      </c>
      <c r="CC112" s="19">
        <f t="shared" si="145"/>
        <v>0</v>
      </c>
      <c r="CE112" s="9" t="s">
        <v>4055</v>
      </c>
      <c r="CF112" s="3">
        <f t="shared" ref="CF112:CO112" si="237">SUM(CF106:CF111)</f>
        <v>7419.7000000000007</v>
      </c>
      <c r="CG112" s="3">
        <f t="shared" si="237"/>
        <v>4686.8</v>
      </c>
      <c r="CH112" s="3">
        <f t="shared" si="237"/>
        <v>1260.3499999999999</v>
      </c>
      <c r="CI112" s="3">
        <f t="shared" si="237"/>
        <v>1798.12</v>
      </c>
      <c r="CJ112" s="3">
        <f t="shared" si="237"/>
        <v>2195.9299999999998</v>
      </c>
      <c r="CK112" s="3">
        <f t="shared" si="237"/>
        <v>5580.2999999999993</v>
      </c>
      <c r="CL112" s="3">
        <f t="shared" si="237"/>
        <v>3447.4</v>
      </c>
      <c r="CM112" s="3">
        <f t="shared" si="237"/>
        <v>1573</v>
      </c>
      <c r="CN112" s="3">
        <f t="shared" si="237"/>
        <v>2036.32</v>
      </c>
      <c r="CO112" s="3">
        <f t="shared" si="237"/>
        <v>3635.4000000000005</v>
      </c>
    </row>
    <row r="113" spans="1:93" x14ac:dyDescent="0.25">
      <c r="A113" s="76">
        <v>20738</v>
      </c>
      <c r="B113" s="23" t="s">
        <v>13</v>
      </c>
      <c r="C113" s="23" t="s">
        <v>449</v>
      </c>
      <c r="D113" s="23" t="s">
        <v>22</v>
      </c>
      <c r="E113" s="23" t="s">
        <v>23</v>
      </c>
      <c r="F113" s="23" t="s">
        <v>450</v>
      </c>
      <c r="G113" s="23" t="s">
        <v>451</v>
      </c>
      <c r="H113" s="23" t="s">
        <v>4052</v>
      </c>
      <c r="I113" s="23" t="s">
        <v>1472</v>
      </c>
      <c r="J113" s="23" t="s">
        <v>20</v>
      </c>
      <c r="K113" s="23" t="s">
        <v>20</v>
      </c>
      <c r="L113" s="23" t="s">
        <v>19</v>
      </c>
      <c r="M113" s="77">
        <v>43831</v>
      </c>
      <c r="N113" s="77">
        <v>45261</v>
      </c>
      <c r="O113" s="23">
        <v>0</v>
      </c>
      <c r="P113" s="23">
        <v>100</v>
      </c>
      <c r="Q113" s="26">
        <f t="shared" si="125"/>
        <v>25522524.344474841</v>
      </c>
      <c r="R113" s="23">
        <v>25522.524344474841</v>
      </c>
      <c r="S113" s="23" t="s">
        <v>115</v>
      </c>
      <c r="T113" s="23" t="s">
        <v>1996</v>
      </c>
      <c r="U113" s="78">
        <v>45288</v>
      </c>
      <c r="V113" s="19" t="b">
        <f>AND(NOT(ISNUMBER(VLOOKUP(A113,PETPELP_1Sem2021!A:A,1,FALSE))),L113="Estudo/Consolidação")</f>
        <v>0</v>
      </c>
      <c r="W113" s="54" t="str">
        <f>IF(ISNUMBER(VLOOKUP(A113,'Leilões 2021'!A:P,16,FALSE)),VLOOKUP(A113,'Leilões 2021'!A:P,16,FALSE),"")</f>
        <v/>
      </c>
      <c r="X113" s="53" t="str">
        <f>IF(ISNUMBER(VLOOKUP(A113,PETPELP_1Sem2021!A:K,9,FALSE)),VLOOKUP(A113,PETPELP_1Sem2021!A:K,9,FALSE),"")</f>
        <v/>
      </c>
      <c r="Y113" s="53">
        <f>IF(ISNUMBER(VLOOKUP(A113,'Resposta dos GETs'!A:B,2,FALSE)),VLOOKUP(A113,'Resposta dos GETs'!A:B,2,FALSE),"")</f>
        <v>2023</v>
      </c>
      <c r="Z113" s="19"/>
      <c r="AB113" s="53">
        <f t="shared" si="120"/>
        <v>2023</v>
      </c>
      <c r="AC113" s="53">
        <f t="shared" si="121"/>
        <v>2023</v>
      </c>
      <c r="AD113" s="53">
        <f t="shared" si="122"/>
        <v>2023</v>
      </c>
      <c r="AV113" s="19" t="str">
        <f t="shared" si="126"/>
        <v>DMSE-2023</v>
      </c>
      <c r="AW113" s="19" t="str">
        <f t="shared" si="127"/>
        <v>DMSE-2023</v>
      </c>
      <c r="AX113" s="19" t="str">
        <f t="shared" si="128"/>
        <v>DMSE-2023</v>
      </c>
      <c r="AY113" s="53" t="b">
        <f t="shared" si="129"/>
        <v>0</v>
      </c>
      <c r="AZ113" t="b">
        <f t="shared" si="130"/>
        <v>1</v>
      </c>
      <c r="BA113" t="b">
        <f>AND(AZ113,ISNUMBER(VLOOKUP(A113,'PDE 2030-ref'!A:L,1,FALSE)))</f>
        <v>1</v>
      </c>
      <c r="BB113" s="90" t="b">
        <f>AND(AZ113,NOT(ISNUMBER(VLOOKUP(A113,'PDE 2030-ref'!A:L,1,FALSE))))</f>
        <v>0</v>
      </c>
      <c r="BE113" t="str">
        <f t="shared" si="123"/>
        <v>20738438314526125522,5243444748T2019-01545288202320232023</v>
      </c>
      <c r="BM113" s="19">
        <f t="shared" si="131"/>
        <v>230</v>
      </c>
      <c r="BN113" s="19" t="str">
        <f t="shared" si="132"/>
        <v>Minas Gerais</v>
      </c>
      <c r="BO113" s="19" t="str">
        <f>IF(AND(AC113&gt;=2022,AC113&lt;=2031),CONCATENATE(D113,"-",IF(D113="SECC LT",VLOOKUP(K113,Regiões!A:B,2,FALSE),VLOOKUP(I113,Regiões!A:B,2,FALSE))),"fora")</f>
        <v>SE-Sudeste/CO</v>
      </c>
      <c r="BP113" s="19" t="str">
        <f t="shared" si="133"/>
        <v>SE-Sudeste/CO-2023</v>
      </c>
      <c r="BQ113" s="19" t="str">
        <f t="shared" si="134"/>
        <v>SE-Sudeste/CO-DMSE</v>
      </c>
      <c r="BR113" t="str">
        <f t="shared" si="135"/>
        <v>SE-Sudeste/CO-DMSE-2023</v>
      </c>
      <c r="BS113" s="19">
        <f t="shared" si="136"/>
        <v>12761262.17223742</v>
      </c>
      <c r="BT113" s="19">
        <f t="shared" si="137"/>
        <v>0</v>
      </c>
      <c r="BU113" s="19">
        <f t="shared" si="138"/>
        <v>50</v>
      </c>
      <c r="BV113" s="19" t="str">
        <f t="shared" si="139"/>
        <v>Minas Gerais</v>
      </c>
      <c r="BW113" s="19" t="str">
        <f>IF(AND(AC113&gt;=2022,AC113&lt;=2031),IF(D113="LT",CONCATENATE(D113,"-",VLOOKUP(J113,Regiões!A:B,2,FALSE)),BO113),"fora")</f>
        <v>SE-Sudeste/CO</v>
      </c>
      <c r="BX113" s="19" t="str">
        <f t="shared" si="140"/>
        <v>SE-Sudeste/CO-2023</v>
      </c>
      <c r="BY113" s="19" t="str">
        <f t="shared" si="141"/>
        <v>SE-Sudeste/CO-DMSE</v>
      </c>
      <c r="BZ113" t="str">
        <f t="shared" si="142"/>
        <v>SE-Sudeste/CO-DMSE-2023</v>
      </c>
      <c r="CA113" s="19">
        <f t="shared" si="143"/>
        <v>12761262.17223742</v>
      </c>
      <c r="CB113" s="19">
        <f t="shared" si="144"/>
        <v>0</v>
      </c>
      <c r="CC113" s="19">
        <f t="shared" si="145"/>
        <v>50</v>
      </c>
    </row>
    <row r="114" spans="1:93" x14ac:dyDescent="0.25">
      <c r="A114" s="73">
        <v>19344</v>
      </c>
      <c r="B114" s="26" t="s">
        <v>78</v>
      </c>
      <c r="C114" s="26" t="s">
        <v>88</v>
      </c>
      <c r="D114" s="26" t="s">
        <v>15</v>
      </c>
      <c r="E114" s="26" t="s">
        <v>23</v>
      </c>
      <c r="F114" s="26" t="s">
        <v>116</v>
      </c>
      <c r="G114" s="26" t="s">
        <v>117</v>
      </c>
      <c r="H114" s="26" t="s">
        <v>4051</v>
      </c>
      <c r="I114" s="26" t="s">
        <v>1458</v>
      </c>
      <c r="J114" s="26" t="s">
        <v>1458</v>
      </c>
      <c r="K114" s="26" t="s">
        <v>20</v>
      </c>
      <c r="L114" s="26" t="s">
        <v>19</v>
      </c>
      <c r="M114" s="74">
        <v>43101</v>
      </c>
      <c r="N114" s="74">
        <v>44958</v>
      </c>
      <c r="O114" s="26">
        <v>12</v>
      </c>
      <c r="P114" s="26">
        <v>0</v>
      </c>
      <c r="Q114" s="26">
        <f t="shared" si="125"/>
        <v>16129080.605905</v>
      </c>
      <c r="R114" s="26">
        <v>16129.080605905001</v>
      </c>
      <c r="S114" s="26" t="s">
        <v>115</v>
      </c>
      <c r="T114" s="26" t="s">
        <v>1912</v>
      </c>
      <c r="U114" s="75">
        <v>44961</v>
      </c>
      <c r="V114" s="19" t="b">
        <f>AND(NOT(ISNUMBER(VLOOKUP(A114,PETPELP_1Sem2021!A:A,1,FALSE))),L114="Estudo/Consolidação")</f>
        <v>0</v>
      </c>
      <c r="W114" s="54" t="str">
        <f>IF(ISNUMBER(VLOOKUP(A114,'Leilões 2021'!A:P,16,FALSE)),VLOOKUP(A114,'Leilões 2021'!A:P,16,FALSE),"")</f>
        <v/>
      </c>
      <c r="X114" s="53" t="str">
        <f>IF(ISNUMBER(VLOOKUP(A114,PETPELP_1Sem2021!A:K,9,FALSE)),VLOOKUP(A114,PETPELP_1Sem2021!A:K,9,FALSE),"")</f>
        <v/>
      </c>
      <c r="Y114" s="53" t="str">
        <f>IF(ISNUMBER(VLOOKUP(A114,'Resposta dos GETs'!A:B,2,FALSE)),VLOOKUP(A114,'Resposta dos GETs'!A:B,2,FALSE),"")</f>
        <v/>
      </c>
      <c r="Z114" s="19"/>
      <c r="AB114" s="53">
        <f t="shared" si="120"/>
        <v>2023</v>
      </c>
      <c r="AC114" s="53">
        <f t="shared" si="121"/>
        <v>2023</v>
      </c>
      <c r="AD114" s="53">
        <f t="shared" si="122"/>
        <v>2023</v>
      </c>
      <c r="AV114" s="19" t="str">
        <f t="shared" si="126"/>
        <v>DMSE-2023</v>
      </c>
      <c r="AW114" s="19" t="str">
        <f t="shared" si="127"/>
        <v>DMSE-2023</v>
      </c>
      <c r="AX114" s="19" t="str">
        <f t="shared" si="128"/>
        <v>DMSE-2023</v>
      </c>
      <c r="AY114" s="53" t="b">
        <f t="shared" si="129"/>
        <v>0</v>
      </c>
      <c r="AZ114" t="b">
        <f t="shared" si="130"/>
        <v>1</v>
      </c>
      <c r="BA114" t="b">
        <f>AND(AZ114,ISNUMBER(VLOOKUP(A114,'PDE 2030-ref'!A:L,1,FALSE)))</f>
        <v>1</v>
      </c>
      <c r="BB114" s="90" t="b">
        <f>AND(AZ114,NOT(ISNUMBER(VLOOKUP(A114,'PDE 2030-ref'!A:L,1,FALSE))))</f>
        <v>0</v>
      </c>
      <c r="BE114" t="str">
        <f t="shared" si="123"/>
        <v>19344431014495816129,080605905T2021-00344961202320232023</v>
      </c>
      <c r="BM114" s="19">
        <f t="shared" si="131"/>
        <v>230</v>
      </c>
      <c r="BN114" s="19" t="str">
        <f t="shared" si="132"/>
        <v>Santa Catarina</v>
      </c>
      <c r="BO114" s="19" t="str">
        <f>IF(AND(AC114&gt;=2022,AC114&lt;=2031),CONCATENATE(D114,"-",IF(D114="SECC LT",VLOOKUP(K114,Regiões!A:B,2,FALSE),VLOOKUP(I114,Regiões!A:B,2,FALSE))),"fora")</f>
        <v>LT-Sul</v>
      </c>
      <c r="BP114" s="19" t="str">
        <f t="shared" si="133"/>
        <v>LT-Sul-2023</v>
      </c>
      <c r="BQ114" s="19" t="str">
        <f t="shared" si="134"/>
        <v>LT-Sul-DMSE</v>
      </c>
      <c r="BR114" t="str">
        <f t="shared" si="135"/>
        <v>LT-Sul-DMSE-2023</v>
      </c>
      <c r="BS114" s="19">
        <f t="shared" si="136"/>
        <v>8064540.3029525001</v>
      </c>
      <c r="BT114" s="19">
        <f t="shared" si="137"/>
        <v>6</v>
      </c>
      <c r="BU114" s="19">
        <f t="shared" si="138"/>
        <v>0</v>
      </c>
      <c r="BV114" s="19" t="str">
        <f t="shared" si="139"/>
        <v>Santa Catarina</v>
      </c>
      <c r="BW114" s="19" t="str">
        <f>IF(AND(AC114&gt;=2022,AC114&lt;=2031),IF(D114="LT",CONCATENATE(D114,"-",VLOOKUP(J114,Regiões!A:B,2,FALSE)),BO114),"fora")</f>
        <v>LT-Sul</v>
      </c>
      <c r="BX114" s="19" t="str">
        <f t="shared" si="140"/>
        <v>LT-Sul-2023</v>
      </c>
      <c r="BY114" s="19" t="str">
        <f t="shared" si="141"/>
        <v>LT-Sul-DMSE</v>
      </c>
      <c r="BZ114" t="str">
        <f t="shared" si="142"/>
        <v>LT-Sul-DMSE-2023</v>
      </c>
      <c r="CA114" s="19">
        <f t="shared" si="143"/>
        <v>8064540.3029525001</v>
      </c>
      <c r="CB114" s="19">
        <f t="shared" si="144"/>
        <v>6</v>
      </c>
      <c r="CC114" s="19">
        <f t="shared" si="145"/>
        <v>0</v>
      </c>
      <c r="CE114" s="167" t="s">
        <v>4087</v>
      </c>
      <c r="CF114" s="168"/>
      <c r="CG114" s="168"/>
      <c r="CH114" s="168"/>
      <c r="CI114" s="168"/>
      <c r="CJ114" s="168"/>
      <c r="CK114" s="168"/>
      <c r="CL114" s="168"/>
      <c r="CM114" s="168"/>
      <c r="CN114" s="168"/>
      <c r="CO114" s="169"/>
    </row>
    <row r="115" spans="1:93" x14ac:dyDescent="0.25">
      <c r="A115" s="76">
        <v>20739</v>
      </c>
      <c r="B115" s="23" t="s">
        <v>13</v>
      </c>
      <c r="C115" s="23" t="s">
        <v>449</v>
      </c>
      <c r="D115" s="23" t="s">
        <v>22</v>
      </c>
      <c r="E115" s="23" t="s">
        <v>23</v>
      </c>
      <c r="F115" s="23" t="s">
        <v>452</v>
      </c>
      <c r="G115" s="23" t="s">
        <v>453</v>
      </c>
      <c r="H115" s="23" t="s">
        <v>4052</v>
      </c>
      <c r="I115" s="23" t="s">
        <v>1472</v>
      </c>
      <c r="J115" s="23" t="s">
        <v>20</v>
      </c>
      <c r="K115" s="23" t="s">
        <v>20</v>
      </c>
      <c r="L115" s="23" t="s">
        <v>19</v>
      </c>
      <c r="M115" s="77">
        <v>43831</v>
      </c>
      <c r="N115" s="77">
        <v>45383</v>
      </c>
      <c r="O115" s="23">
        <v>0</v>
      </c>
      <c r="P115" s="26">
        <v>0</v>
      </c>
      <c r="Q115" s="26">
        <f t="shared" si="125"/>
        <v>2494782.8414017856</v>
      </c>
      <c r="R115" s="23">
        <v>2494.7828414017854</v>
      </c>
      <c r="S115" s="23" t="s">
        <v>25</v>
      </c>
      <c r="T115" s="23" t="s">
        <v>1997</v>
      </c>
      <c r="U115" s="78">
        <v>45412</v>
      </c>
      <c r="V115" s="19" t="b">
        <f>AND(NOT(ISNUMBER(VLOOKUP(A115,PETPELP_1Sem2021!A:A,1,FALSE))),L115="Estudo/Consolidação")</f>
        <v>0</v>
      </c>
      <c r="W115" s="54" t="str">
        <f>IF(ISNUMBER(VLOOKUP(A115,'Leilões 2021'!A:P,16,FALSE)),VLOOKUP(A115,'Leilões 2021'!A:P,16,FALSE),"")</f>
        <v/>
      </c>
      <c r="X115" s="53" t="str">
        <f>IF(ISNUMBER(VLOOKUP(A115,PETPELP_1Sem2021!A:K,9,FALSE)),VLOOKUP(A115,PETPELP_1Sem2021!A:K,9,FALSE),"")</f>
        <v/>
      </c>
      <c r="Y115" s="53" t="str">
        <f>IF(ISNUMBER(VLOOKUP(A115,'Resposta dos GETs'!A:B,2,FALSE)),VLOOKUP(A115,'Resposta dos GETs'!A:B,2,FALSE),"")</f>
        <v/>
      </c>
      <c r="Z115" s="19"/>
      <c r="AB115" s="53">
        <f t="shared" si="120"/>
        <v>2024</v>
      </c>
      <c r="AC115" s="53">
        <f t="shared" si="121"/>
        <v>2024</v>
      </c>
      <c r="AD115" s="53">
        <f t="shared" si="122"/>
        <v>2024</v>
      </c>
      <c r="AV115" s="19" t="str">
        <f t="shared" si="126"/>
        <v>DMSE-2024</v>
      </c>
      <c r="AW115" s="19" t="str">
        <f t="shared" si="127"/>
        <v>DMSE-2024</v>
      </c>
      <c r="AX115" s="19" t="str">
        <f t="shared" si="128"/>
        <v>DMSE-2024</v>
      </c>
      <c r="AY115" s="53" t="b">
        <f t="shared" si="129"/>
        <v>0</v>
      </c>
      <c r="AZ115" t="b">
        <f t="shared" si="130"/>
        <v>1</v>
      </c>
      <c r="BA115" t="b">
        <f>AND(AZ115,ISNUMBER(VLOOKUP(A115,'PDE 2030-ref'!A:L,1,FALSE)))</f>
        <v>1</v>
      </c>
      <c r="BB115" s="90" t="b">
        <f>AND(AZ115,NOT(ISNUMBER(VLOOKUP(A115,'PDE 2030-ref'!A:L,1,FALSE))))</f>
        <v>0</v>
      </c>
      <c r="BE115" t="str">
        <f t="shared" si="123"/>
        <v>2073943831453832494,78284140179T2019-01645412202420242024</v>
      </c>
      <c r="BM115" s="19">
        <f t="shared" si="131"/>
        <v>230</v>
      </c>
      <c r="BN115" s="19" t="str">
        <f t="shared" si="132"/>
        <v>Minas Gerais</v>
      </c>
      <c r="BO115" s="19" t="str">
        <f>IF(AND(AC115&gt;=2022,AC115&lt;=2031),CONCATENATE(D115,"-",IF(D115="SECC LT",VLOOKUP(K115,Regiões!A:B,2,FALSE),VLOOKUP(I115,Regiões!A:B,2,FALSE))),"fora")</f>
        <v>SE-Sudeste/CO</v>
      </c>
      <c r="BP115" s="19" t="str">
        <f t="shared" si="133"/>
        <v>SE-Sudeste/CO-2024</v>
      </c>
      <c r="BQ115" s="19" t="str">
        <f t="shared" si="134"/>
        <v>SE-Sudeste/CO-DMSE</v>
      </c>
      <c r="BR115" t="str">
        <f t="shared" si="135"/>
        <v>SE-Sudeste/CO-DMSE-2024</v>
      </c>
      <c r="BS115" s="19">
        <f t="shared" si="136"/>
        <v>1247391.4207008928</v>
      </c>
      <c r="BT115" s="19">
        <f t="shared" si="137"/>
        <v>0</v>
      </c>
      <c r="BU115" s="19">
        <f t="shared" si="138"/>
        <v>0</v>
      </c>
      <c r="BV115" s="19" t="str">
        <f t="shared" si="139"/>
        <v>Minas Gerais</v>
      </c>
      <c r="BW115" s="19" t="str">
        <f>IF(AND(AC115&gt;=2022,AC115&lt;=2031),IF(D115="LT",CONCATENATE(D115,"-",VLOOKUP(J115,Regiões!A:B,2,FALSE)),BO115),"fora")</f>
        <v>SE-Sudeste/CO</v>
      </c>
      <c r="BX115" s="19" t="str">
        <f t="shared" si="140"/>
        <v>SE-Sudeste/CO-2024</v>
      </c>
      <c r="BY115" s="19" t="str">
        <f t="shared" si="141"/>
        <v>SE-Sudeste/CO-DMSE</v>
      </c>
      <c r="BZ115" t="str">
        <f t="shared" si="142"/>
        <v>SE-Sudeste/CO-DMSE-2024</v>
      </c>
      <c r="CA115" s="19">
        <f t="shared" si="143"/>
        <v>1247391.4207008928</v>
      </c>
      <c r="CB115" s="19">
        <f t="shared" si="144"/>
        <v>0</v>
      </c>
      <c r="CC115" s="19">
        <f t="shared" si="145"/>
        <v>0</v>
      </c>
      <c r="CE115" s="3"/>
      <c r="CF115" s="9">
        <v>2022</v>
      </c>
      <c r="CG115" s="9">
        <f t="shared" ref="CG115:CO115" si="238">CF115+1</f>
        <v>2023</v>
      </c>
      <c r="CH115" s="9">
        <f t="shared" si="238"/>
        <v>2024</v>
      </c>
      <c r="CI115" s="9">
        <f t="shared" si="238"/>
        <v>2025</v>
      </c>
      <c r="CJ115" s="9">
        <f t="shared" si="238"/>
        <v>2026</v>
      </c>
      <c r="CK115" s="9">
        <f t="shared" si="238"/>
        <v>2027</v>
      </c>
      <c r="CL115" s="9">
        <f t="shared" si="238"/>
        <v>2028</v>
      </c>
      <c r="CM115" s="9">
        <f t="shared" si="238"/>
        <v>2029</v>
      </c>
      <c r="CN115" s="9">
        <f t="shared" si="238"/>
        <v>2030</v>
      </c>
      <c r="CO115" s="9">
        <f t="shared" si="238"/>
        <v>2031</v>
      </c>
    </row>
    <row r="116" spans="1:93" x14ac:dyDescent="0.25">
      <c r="A116" s="73">
        <v>19346</v>
      </c>
      <c r="B116" s="26" t="s">
        <v>78</v>
      </c>
      <c r="C116" s="26" t="s">
        <v>88</v>
      </c>
      <c r="D116" s="26" t="s">
        <v>15</v>
      </c>
      <c r="E116" s="26" t="s">
        <v>16</v>
      </c>
      <c r="F116" s="26" t="s">
        <v>321</v>
      </c>
      <c r="G116" s="26" t="s">
        <v>322</v>
      </c>
      <c r="H116" s="26" t="s">
        <v>4051</v>
      </c>
      <c r="I116" s="26" t="s">
        <v>1458</v>
      </c>
      <c r="J116" s="26" t="s">
        <v>1458</v>
      </c>
      <c r="K116" s="26" t="s">
        <v>20</v>
      </c>
      <c r="L116" s="26" t="s">
        <v>19</v>
      </c>
      <c r="M116" s="74">
        <v>43831</v>
      </c>
      <c r="N116" s="74">
        <v>44593</v>
      </c>
      <c r="O116" s="26">
        <v>114</v>
      </c>
      <c r="P116" s="26">
        <v>0</v>
      </c>
      <c r="Q116" s="26">
        <f t="shared" si="125"/>
        <v>128805291.1919249</v>
      </c>
      <c r="R116" s="26">
        <v>128805.2911919249</v>
      </c>
      <c r="S116" s="26" t="s">
        <v>21</v>
      </c>
      <c r="T116" s="26" t="s">
        <v>1955</v>
      </c>
      <c r="U116" s="75">
        <v>44742</v>
      </c>
      <c r="V116" s="19" t="b">
        <f>AND(NOT(ISNUMBER(VLOOKUP(A116,PETPELP_1Sem2021!A:A,1,FALSE))),L116="Estudo/Consolidação")</f>
        <v>0</v>
      </c>
      <c r="W116" s="54" t="str">
        <f>IF(ISNUMBER(VLOOKUP(A116,'Leilões 2021'!A:P,16,FALSE)),VLOOKUP(A116,'Leilões 2021'!A:P,16,FALSE),"")</f>
        <v/>
      </c>
      <c r="X116" s="53" t="str">
        <f>IF(ISNUMBER(VLOOKUP(A116,PETPELP_1Sem2021!A:K,9,FALSE)),VLOOKUP(A116,PETPELP_1Sem2021!A:K,9,FALSE),"")</f>
        <v/>
      </c>
      <c r="Y116" s="53" t="str">
        <f>IF(ISNUMBER(VLOOKUP(A116,'Resposta dos GETs'!A:B,2,FALSE)),VLOOKUP(A116,'Resposta dos GETs'!A:B,2,FALSE),"")</f>
        <v/>
      </c>
      <c r="Z116" s="19"/>
      <c r="AB116" s="53">
        <f t="shared" si="120"/>
        <v>2022</v>
      </c>
      <c r="AC116" s="53">
        <f t="shared" si="121"/>
        <v>2022</v>
      </c>
      <c r="AD116" s="53">
        <f t="shared" si="122"/>
        <v>2022</v>
      </c>
      <c r="AV116" s="19" t="str">
        <f t="shared" si="126"/>
        <v>DMSE-2022</v>
      </c>
      <c r="AW116" s="19" t="str">
        <f t="shared" si="127"/>
        <v>DMSE-2022</v>
      </c>
      <c r="AX116" s="19" t="str">
        <f t="shared" si="128"/>
        <v>DMSE-2022</v>
      </c>
      <c r="AY116" s="53" t="b">
        <f t="shared" si="129"/>
        <v>0</v>
      </c>
      <c r="AZ116" t="b">
        <f t="shared" si="130"/>
        <v>1</v>
      </c>
      <c r="BA116" t="b">
        <f>AND(AZ116,ISNUMBER(VLOOKUP(A116,'PDE 2030-ref'!A:L,1,FALSE)))</f>
        <v>1</v>
      </c>
      <c r="BB116" s="90" t="b">
        <f>AND(AZ116,NOT(ISNUMBER(VLOOKUP(A116,'PDE 2030-ref'!A:L,1,FALSE))))</f>
        <v>0</v>
      </c>
      <c r="BE116" t="str">
        <f t="shared" si="123"/>
        <v>193464383144593128805,291191925T2019-034-D44742202220222022</v>
      </c>
      <c r="BM116" s="19">
        <f t="shared" si="131"/>
        <v>230</v>
      </c>
      <c r="BN116" s="19" t="str">
        <f t="shared" si="132"/>
        <v>Santa Catarina</v>
      </c>
      <c r="BO116" s="19" t="str">
        <f>IF(AND(AC116&gt;=2022,AC116&lt;=2031),CONCATENATE(D116,"-",IF(D116="SECC LT",VLOOKUP(K116,Regiões!A:B,2,FALSE),VLOOKUP(I116,Regiões!A:B,2,FALSE))),"fora")</f>
        <v>LT-Sul</v>
      </c>
      <c r="BP116" s="19" t="str">
        <f t="shared" si="133"/>
        <v>LT-Sul-2022</v>
      </c>
      <c r="BQ116" s="19" t="str">
        <f t="shared" si="134"/>
        <v>LT-Sul-DMSE</v>
      </c>
      <c r="BR116" t="str">
        <f t="shared" si="135"/>
        <v>LT-Sul-DMSE-2022</v>
      </c>
      <c r="BS116" s="19">
        <f t="shared" si="136"/>
        <v>64402645.59596245</v>
      </c>
      <c r="BT116" s="19">
        <f t="shared" si="137"/>
        <v>57</v>
      </c>
      <c r="BU116" s="19">
        <f t="shared" si="138"/>
        <v>0</v>
      </c>
      <c r="BV116" s="19" t="str">
        <f t="shared" si="139"/>
        <v>Santa Catarina</v>
      </c>
      <c r="BW116" s="19" t="str">
        <f>IF(AND(AC116&gt;=2022,AC116&lt;=2031),IF(D116="LT",CONCATENATE(D116,"-",VLOOKUP(J116,Regiões!A:B,2,FALSE)),BO116),"fora")</f>
        <v>LT-Sul</v>
      </c>
      <c r="BX116" s="19" t="str">
        <f t="shared" si="140"/>
        <v>LT-Sul-2022</v>
      </c>
      <c r="BY116" s="19" t="str">
        <f t="shared" si="141"/>
        <v>LT-Sul-DMSE</v>
      </c>
      <c r="BZ116" t="str">
        <f t="shared" si="142"/>
        <v>LT-Sul-DMSE-2022</v>
      </c>
      <c r="CA116" s="19">
        <f t="shared" si="143"/>
        <v>64402645.59596245</v>
      </c>
      <c r="CB116" s="19">
        <f t="shared" si="144"/>
        <v>57</v>
      </c>
      <c r="CC116" s="19">
        <f t="shared" si="145"/>
        <v>0</v>
      </c>
      <c r="CE116" s="9">
        <v>230</v>
      </c>
      <c r="CF116" s="3">
        <f>CF106</f>
        <v>3357.2000000000003</v>
      </c>
      <c r="CG116" s="3">
        <f t="shared" ref="CG116:CO116" si="239">CF116+CG106</f>
        <v>5170.2000000000007</v>
      </c>
      <c r="CH116" s="3">
        <f t="shared" si="239"/>
        <v>6312.5500000000011</v>
      </c>
      <c r="CI116" s="3">
        <f t="shared" si="239"/>
        <v>7663.1500000000015</v>
      </c>
      <c r="CJ116" s="3">
        <f t="shared" si="239"/>
        <v>8712.9800000000014</v>
      </c>
      <c r="CK116" s="3">
        <f t="shared" si="239"/>
        <v>9507.1800000000021</v>
      </c>
      <c r="CL116" s="3">
        <f t="shared" si="239"/>
        <v>10010.580000000002</v>
      </c>
      <c r="CM116" s="3">
        <f t="shared" si="239"/>
        <v>10231.580000000002</v>
      </c>
      <c r="CN116" s="3">
        <f t="shared" si="239"/>
        <v>10716.680000000002</v>
      </c>
      <c r="CO116" s="3">
        <f t="shared" si="239"/>
        <v>10968.480000000001</v>
      </c>
    </row>
    <row r="117" spans="1:93" x14ac:dyDescent="0.25">
      <c r="A117" s="76">
        <v>19347</v>
      </c>
      <c r="B117" s="23" t="s">
        <v>78</v>
      </c>
      <c r="C117" s="23" t="s">
        <v>88</v>
      </c>
      <c r="D117" s="23" t="s">
        <v>15</v>
      </c>
      <c r="E117" s="23" t="s">
        <v>16</v>
      </c>
      <c r="F117" s="23" t="s">
        <v>323</v>
      </c>
      <c r="G117" s="23" t="s">
        <v>324</v>
      </c>
      <c r="H117" s="23" t="s">
        <v>4051</v>
      </c>
      <c r="I117" s="23" t="s">
        <v>1458</v>
      </c>
      <c r="J117" s="23" t="s">
        <v>1458</v>
      </c>
      <c r="K117" s="23" t="s">
        <v>20</v>
      </c>
      <c r="L117" s="23" t="s">
        <v>19</v>
      </c>
      <c r="M117" s="77">
        <v>43831</v>
      </c>
      <c r="N117" s="77">
        <v>44593</v>
      </c>
      <c r="O117" s="23">
        <v>102</v>
      </c>
      <c r="P117" s="26">
        <v>0</v>
      </c>
      <c r="Q117" s="26">
        <f t="shared" si="125"/>
        <v>119602818.52455789</v>
      </c>
      <c r="R117" s="23">
        <v>119602.81852455789</v>
      </c>
      <c r="S117" s="23" t="s">
        <v>21</v>
      </c>
      <c r="T117" s="23" t="s">
        <v>1955</v>
      </c>
      <c r="U117" s="78">
        <v>44742</v>
      </c>
      <c r="V117" s="19" t="b">
        <f>AND(NOT(ISNUMBER(VLOOKUP(A117,PETPELP_1Sem2021!A:A,1,FALSE))),L117="Estudo/Consolidação")</f>
        <v>0</v>
      </c>
      <c r="W117" s="54" t="str">
        <f>IF(ISNUMBER(VLOOKUP(A117,'Leilões 2021'!A:P,16,FALSE)),VLOOKUP(A117,'Leilões 2021'!A:P,16,FALSE),"")</f>
        <v/>
      </c>
      <c r="X117" s="53" t="str">
        <f>IF(ISNUMBER(VLOOKUP(A117,PETPELP_1Sem2021!A:K,9,FALSE)),VLOOKUP(A117,PETPELP_1Sem2021!A:K,9,FALSE),"")</f>
        <v/>
      </c>
      <c r="Y117" s="53" t="str">
        <f>IF(ISNUMBER(VLOOKUP(A117,'Resposta dos GETs'!A:B,2,FALSE)),VLOOKUP(A117,'Resposta dos GETs'!A:B,2,FALSE),"")</f>
        <v/>
      </c>
      <c r="Z117" s="19"/>
      <c r="AB117" s="53">
        <f t="shared" si="120"/>
        <v>2022</v>
      </c>
      <c r="AC117" s="53">
        <f t="shared" si="121"/>
        <v>2022</v>
      </c>
      <c r="AD117" s="53">
        <f t="shared" si="122"/>
        <v>2022</v>
      </c>
      <c r="AV117" s="19" t="str">
        <f t="shared" si="126"/>
        <v>DMSE-2022</v>
      </c>
      <c r="AW117" s="19" t="str">
        <f t="shared" si="127"/>
        <v>DMSE-2022</v>
      </c>
      <c r="AX117" s="19" t="str">
        <f t="shared" si="128"/>
        <v>DMSE-2022</v>
      </c>
      <c r="AY117" s="53" t="b">
        <f t="shared" si="129"/>
        <v>0</v>
      </c>
      <c r="AZ117" t="b">
        <f t="shared" si="130"/>
        <v>1</v>
      </c>
      <c r="BA117" t="b">
        <f>AND(AZ117,ISNUMBER(VLOOKUP(A117,'PDE 2030-ref'!A:L,1,FALSE)))</f>
        <v>1</v>
      </c>
      <c r="BB117" s="90" t="b">
        <f>AND(AZ117,NOT(ISNUMBER(VLOOKUP(A117,'PDE 2030-ref'!A:L,1,FALSE))))</f>
        <v>0</v>
      </c>
      <c r="BE117" t="str">
        <f t="shared" si="123"/>
        <v>193474383144593119602,818524558T2019-034-D44742202220222022</v>
      </c>
      <c r="BM117" s="19">
        <f t="shared" si="131"/>
        <v>230</v>
      </c>
      <c r="BN117" s="19" t="str">
        <f t="shared" si="132"/>
        <v>Santa Catarina</v>
      </c>
      <c r="BO117" s="19" t="str">
        <f>IF(AND(AC117&gt;=2022,AC117&lt;=2031),CONCATENATE(D117,"-",IF(D117="SECC LT",VLOOKUP(K117,Regiões!A:B,2,FALSE),VLOOKUP(I117,Regiões!A:B,2,FALSE))),"fora")</f>
        <v>LT-Sul</v>
      </c>
      <c r="BP117" s="19" t="str">
        <f t="shared" si="133"/>
        <v>LT-Sul-2022</v>
      </c>
      <c r="BQ117" s="19" t="str">
        <f t="shared" si="134"/>
        <v>LT-Sul-DMSE</v>
      </c>
      <c r="BR117" t="str">
        <f t="shared" si="135"/>
        <v>LT-Sul-DMSE-2022</v>
      </c>
      <c r="BS117" s="19">
        <f t="shared" si="136"/>
        <v>59801409.262278944</v>
      </c>
      <c r="BT117" s="19">
        <f t="shared" si="137"/>
        <v>51</v>
      </c>
      <c r="BU117" s="19">
        <f t="shared" si="138"/>
        <v>0</v>
      </c>
      <c r="BV117" s="19" t="str">
        <f t="shared" si="139"/>
        <v>Santa Catarina</v>
      </c>
      <c r="BW117" s="19" t="str">
        <f>IF(AND(AC117&gt;=2022,AC117&lt;=2031),IF(D117="LT",CONCATENATE(D117,"-",VLOOKUP(J117,Regiões!A:B,2,FALSE)),BO117),"fora")</f>
        <v>LT-Sul</v>
      </c>
      <c r="BX117" s="19" t="str">
        <f t="shared" si="140"/>
        <v>LT-Sul-2022</v>
      </c>
      <c r="BY117" s="19" t="str">
        <f t="shared" si="141"/>
        <v>LT-Sul-DMSE</v>
      </c>
      <c r="BZ117" t="str">
        <f t="shared" si="142"/>
        <v>LT-Sul-DMSE-2022</v>
      </c>
      <c r="CA117" s="19">
        <f t="shared" si="143"/>
        <v>59801409.262278944</v>
      </c>
      <c r="CB117" s="19">
        <f t="shared" si="144"/>
        <v>51</v>
      </c>
      <c r="CC117" s="19">
        <f t="shared" si="145"/>
        <v>0</v>
      </c>
      <c r="CE117" s="9">
        <v>345</v>
      </c>
      <c r="CF117" s="3">
        <f>CF107</f>
        <v>702</v>
      </c>
      <c r="CG117" s="3">
        <f t="shared" ref="CG117:CO117" si="240">CF117+CG107</f>
        <v>876.8</v>
      </c>
      <c r="CH117" s="3">
        <f t="shared" si="240"/>
        <v>930.8</v>
      </c>
      <c r="CI117" s="3">
        <f t="shared" si="240"/>
        <v>1177.3</v>
      </c>
      <c r="CJ117" s="3">
        <f t="shared" si="240"/>
        <v>1354.3999999999999</v>
      </c>
      <c r="CK117" s="3">
        <f t="shared" si="240"/>
        <v>1474.8</v>
      </c>
      <c r="CL117" s="3">
        <f t="shared" si="240"/>
        <v>1474.8</v>
      </c>
      <c r="CM117" s="3">
        <f t="shared" si="240"/>
        <v>1486.8</v>
      </c>
      <c r="CN117" s="3">
        <f t="shared" si="240"/>
        <v>1488.32</v>
      </c>
      <c r="CO117" s="3">
        <f t="shared" si="240"/>
        <v>1488.32</v>
      </c>
    </row>
    <row r="118" spans="1:93" x14ac:dyDescent="0.25">
      <c r="A118" s="73">
        <v>19322</v>
      </c>
      <c r="B118" s="26" t="s">
        <v>78</v>
      </c>
      <c r="C118" s="26" t="s">
        <v>88</v>
      </c>
      <c r="D118" s="26" t="s">
        <v>22</v>
      </c>
      <c r="E118" s="26" t="s">
        <v>16</v>
      </c>
      <c r="F118" s="26" t="s">
        <v>325</v>
      </c>
      <c r="G118" s="26" t="s">
        <v>326</v>
      </c>
      <c r="H118" s="26" t="s">
        <v>4051</v>
      </c>
      <c r="I118" s="26" t="s">
        <v>1458</v>
      </c>
      <c r="J118" s="26" t="s">
        <v>20</v>
      </c>
      <c r="K118" s="26" t="s">
        <v>20</v>
      </c>
      <c r="L118" s="26" t="s">
        <v>19</v>
      </c>
      <c r="M118" s="74">
        <v>43831</v>
      </c>
      <c r="N118" s="74">
        <v>44593</v>
      </c>
      <c r="O118" s="23">
        <v>0</v>
      </c>
      <c r="P118" s="26">
        <v>450</v>
      </c>
      <c r="Q118" s="26">
        <f t="shared" si="125"/>
        <v>86888564.707941234</v>
      </c>
      <c r="R118" s="26">
        <v>86888.56470794123</v>
      </c>
      <c r="S118" s="26" t="s">
        <v>21</v>
      </c>
      <c r="T118" s="26" t="s">
        <v>1955</v>
      </c>
      <c r="U118" s="75">
        <v>44742</v>
      </c>
      <c r="V118" s="19" t="b">
        <f>AND(NOT(ISNUMBER(VLOOKUP(A118,PETPELP_1Sem2021!A:A,1,FALSE))),L118="Estudo/Consolidação")</f>
        <v>0</v>
      </c>
      <c r="W118" s="54" t="str">
        <f>IF(ISNUMBER(VLOOKUP(A118,'Leilões 2021'!A:P,16,FALSE)),VLOOKUP(A118,'Leilões 2021'!A:P,16,FALSE),"")</f>
        <v/>
      </c>
      <c r="X118" s="53" t="str">
        <f>IF(ISNUMBER(VLOOKUP(A118,PETPELP_1Sem2021!A:K,9,FALSE)),VLOOKUP(A118,PETPELP_1Sem2021!A:K,9,FALSE),"")</f>
        <v/>
      </c>
      <c r="Y118" s="53" t="str">
        <f>IF(ISNUMBER(VLOOKUP(A118,'Resposta dos GETs'!A:B,2,FALSE)),VLOOKUP(A118,'Resposta dos GETs'!A:B,2,FALSE),"")</f>
        <v/>
      </c>
      <c r="Z118" s="19"/>
      <c r="AB118" s="53">
        <f t="shared" si="120"/>
        <v>2022</v>
      </c>
      <c r="AC118" s="53">
        <f t="shared" si="121"/>
        <v>2022</v>
      </c>
      <c r="AD118" s="53">
        <f t="shared" si="122"/>
        <v>2022</v>
      </c>
      <c r="AV118" s="19" t="str">
        <f t="shared" si="126"/>
        <v>DMSE-2022</v>
      </c>
      <c r="AW118" s="19" t="str">
        <f t="shared" si="127"/>
        <v>DMSE-2022</v>
      </c>
      <c r="AX118" s="19" t="str">
        <f t="shared" si="128"/>
        <v>DMSE-2022</v>
      </c>
      <c r="AY118" s="53" t="b">
        <f t="shared" si="129"/>
        <v>0</v>
      </c>
      <c r="AZ118" t="b">
        <f t="shared" si="130"/>
        <v>1</v>
      </c>
      <c r="BA118" t="b">
        <f>AND(AZ118,ISNUMBER(VLOOKUP(A118,'PDE 2030-ref'!A:L,1,FALSE)))</f>
        <v>1</v>
      </c>
      <c r="BB118" s="90" t="b">
        <f>AND(AZ118,NOT(ISNUMBER(VLOOKUP(A118,'PDE 2030-ref'!A:L,1,FALSE))))</f>
        <v>0</v>
      </c>
      <c r="BE118" t="str">
        <f t="shared" si="123"/>
        <v>19322438314459386888,5647079412T2019-034-D44742202220222022</v>
      </c>
      <c r="BM118" s="19">
        <f t="shared" si="131"/>
        <v>230</v>
      </c>
      <c r="BN118" s="19" t="str">
        <f t="shared" si="132"/>
        <v>Santa Catarina</v>
      </c>
      <c r="BO118" s="19" t="str">
        <f>IF(AND(AC118&gt;=2022,AC118&lt;=2031),CONCATENATE(D118,"-",IF(D118="SECC LT",VLOOKUP(K118,Regiões!A:B,2,FALSE),VLOOKUP(I118,Regiões!A:B,2,FALSE))),"fora")</f>
        <v>SE-Sul</v>
      </c>
      <c r="BP118" s="19" t="str">
        <f t="shared" si="133"/>
        <v>SE-Sul-2022</v>
      </c>
      <c r="BQ118" s="19" t="str">
        <f t="shared" si="134"/>
        <v>SE-Sul-DMSE</v>
      </c>
      <c r="BR118" t="str">
        <f t="shared" si="135"/>
        <v>SE-Sul-DMSE-2022</v>
      </c>
      <c r="BS118" s="19">
        <f t="shared" si="136"/>
        <v>43444282.353970617</v>
      </c>
      <c r="BT118" s="19">
        <f t="shared" si="137"/>
        <v>0</v>
      </c>
      <c r="BU118" s="19">
        <f t="shared" si="138"/>
        <v>225</v>
      </c>
      <c r="BV118" s="19" t="str">
        <f t="shared" si="139"/>
        <v>Santa Catarina</v>
      </c>
      <c r="BW118" s="19" t="str">
        <f>IF(AND(AC118&gt;=2022,AC118&lt;=2031),IF(D118="LT",CONCATENATE(D118,"-",VLOOKUP(J118,Regiões!A:B,2,FALSE)),BO118),"fora")</f>
        <v>SE-Sul</v>
      </c>
      <c r="BX118" s="19" t="str">
        <f t="shared" si="140"/>
        <v>SE-Sul-2022</v>
      </c>
      <c r="BY118" s="19" t="str">
        <f t="shared" si="141"/>
        <v>SE-Sul-DMSE</v>
      </c>
      <c r="BZ118" t="str">
        <f t="shared" si="142"/>
        <v>SE-Sul-DMSE-2022</v>
      </c>
      <c r="CA118" s="19">
        <f t="shared" si="143"/>
        <v>43444282.353970617</v>
      </c>
      <c r="CB118" s="19">
        <f t="shared" si="144"/>
        <v>0</v>
      </c>
      <c r="CC118" s="19">
        <f t="shared" si="145"/>
        <v>225</v>
      </c>
      <c r="CE118" s="9">
        <v>440</v>
      </c>
      <c r="CF118" s="3">
        <f>CF108</f>
        <v>0</v>
      </c>
      <c r="CG118" s="3">
        <f t="shared" ref="CG118:CO118" si="241">CF118+CG108</f>
        <v>2</v>
      </c>
      <c r="CH118" s="3">
        <f t="shared" si="241"/>
        <v>66</v>
      </c>
      <c r="CI118" s="3">
        <f t="shared" si="241"/>
        <v>66</v>
      </c>
      <c r="CJ118" s="3">
        <f t="shared" si="241"/>
        <v>66</v>
      </c>
      <c r="CK118" s="3">
        <f t="shared" si="241"/>
        <v>77</v>
      </c>
      <c r="CL118" s="3">
        <f t="shared" si="241"/>
        <v>77</v>
      </c>
      <c r="CM118" s="3">
        <f t="shared" si="241"/>
        <v>77</v>
      </c>
      <c r="CN118" s="3">
        <f t="shared" si="241"/>
        <v>77</v>
      </c>
      <c r="CO118" s="3">
        <f t="shared" si="241"/>
        <v>77</v>
      </c>
    </row>
    <row r="119" spans="1:93" x14ac:dyDescent="0.25">
      <c r="A119" s="76">
        <v>20740</v>
      </c>
      <c r="B119" s="23" t="s">
        <v>13</v>
      </c>
      <c r="C119" s="23" t="s">
        <v>449</v>
      </c>
      <c r="D119" s="23" t="s">
        <v>22</v>
      </c>
      <c r="E119" s="23" t="s">
        <v>23</v>
      </c>
      <c r="F119" s="23" t="s">
        <v>454</v>
      </c>
      <c r="G119" s="23" t="s">
        <v>455</v>
      </c>
      <c r="H119" s="23" t="s">
        <v>4052</v>
      </c>
      <c r="I119" s="23" t="s">
        <v>1472</v>
      </c>
      <c r="J119" s="23" t="s">
        <v>20</v>
      </c>
      <c r="K119" s="23" t="s">
        <v>20</v>
      </c>
      <c r="L119" s="23" t="s">
        <v>19</v>
      </c>
      <c r="M119" s="77">
        <v>43831</v>
      </c>
      <c r="N119" s="77">
        <v>45139</v>
      </c>
      <c r="O119" s="23">
        <v>0</v>
      </c>
      <c r="P119" s="26">
        <v>0</v>
      </c>
      <c r="Q119" s="26">
        <f t="shared" si="125"/>
        <v>2494782.8414017856</v>
      </c>
      <c r="R119" s="23">
        <v>2494.7828414017854</v>
      </c>
      <c r="S119" s="23" t="s">
        <v>25</v>
      </c>
      <c r="T119" s="23" t="s">
        <v>1998</v>
      </c>
      <c r="U119" s="78">
        <v>45143</v>
      </c>
      <c r="V119" s="19" t="b">
        <f>AND(NOT(ISNUMBER(VLOOKUP(A119,PETPELP_1Sem2021!A:A,1,FALSE))),L119="Estudo/Consolidação")</f>
        <v>0</v>
      </c>
      <c r="W119" s="54" t="str">
        <f>IF(ISNUMBER(VLOOKUP(A119,'Leilões 2021'!A:P,16,FALSE)),VLOOKUP(A119,'Leilões 2021'!A:P,16,FALSE),"")</f>
        <v/>
      </c>
      <c r="X119" s="53" t="str">
        <f>IF(ISNUMBER(VLOOKUP(A119,PETPELP_1Sem2021!A:K,9,FALSE)),VLOOKUP(A119,PETPELP_1Sem2021!A:K,9,FALSE),"")</f>
        <v/>
      </c>
      <c r="Y119" s="53" t="str">
        <f>IF(ISNUMBER(VLOOKUP(A119,'Resposta dos GETs'!A:B,2,FALSE)),VLOOKUP(A119,'Resposta dos GETs'!A:B,2,FALSE),"")</f>
        <v/>
      </c>
      <c r="Z119" s="19"/>
      <c r="AB119" s="53">
        <f t="shared" si="120"/>
        <v>2023</v>
      </c>
      <c r="AC119" s="53">
        <f t="shared" si="121"/>
        <v>2023</v>
      </c>
      <c r="AD119" s="53">
        <f t="shared" si="122"/>
        <v>2023</v>
      </c>
      <c r="AV119" s="19" t="str">
        <f t="shared" si="126"/>
        <v>DMSE-2023</v>
      </c>
      <c r="AW119" s="19" t="str">
        <f t="shared" si="127"/>
        <v>DMSE-2023</v>
      </c>
      <c r="AX119" s="19" t="str">
        <f t="shared" si="128"/>
        <v>DMSE-2023</v>
      </c>
      <c r="AY119" s="53" t="b">
        <f t="shared" si="129"/>
        <v>0</v>
      </c>
      <c r="AZ119" t="b">
        <f t="shared" si="130"/>
        <v>1</v>
      </c>
      <c r="BA119" t="b">
        <f>AND(AZ119,ISNUMBER(VLOOKUP(A119,'PDE 2030-ref'!A:L,1,FALSE)))</f>
        <v>1</v>
      </c>
      <c r="BB119" s="90" t="b">
        <f>AND(AZ119,NOT(ISNUMBER(VLOOKUP(A119,'PDE 2030-ref'!A:L,1,FALSE))))</f>
        <v>0</v>
      </c>
      <c r="BE119" t="str">
        <f t="shared" si="123"/>
        <v>2074043831451392494,78284140179T2019-01745143202320232023</v>
      </c>
      <c r="BM119" s="19">
        <f t="shared" si="131"/>
        <v>230</v>
      </c>
      <c r="BN119" s="19" t="str">
        <f t="shared" si="132"/>
        <v>Minas Gerais</v>
      </c>
      <c r="BO119" s="19" t="str">
        <f>IF(AND(AC119&gt;=2022,AC119&lt;=2031),CONCATENATE(D119,"-",IF(D119="SECC LT",VLOOKUP(K119,Regiões!A:B,2,FALSE),VLOOKUP(I119,Regiões!A:B,2,FALSE))),"fora")</f>
        <v>SE-Sudeste/CO</v>
      </c>
      <c r="BP119" s="19" t="str">
        <f t="shared" si="133"/>
        <v>SE-Sudeste/CO-2023</v>
      </c>
      <c r="BQ119" s="19" t="str">
        <f t="shared" si="134"/>
        <v>SE-Sudeste/CO-DMSE</v>
      </c>
      <c r="BR119" t="str">
        <f t="shared" si="135"/>
        <v>SE-Sudeste/CO-DMSE-2023</v>
      </c>
      <c r="BS119" s="19">
        <f t="shared" si="136"/>
        <v>1247391.4207008928</v>
      </c>
      <c r="BT119" s="19">
        <f t="shared" si="137"/>
        <v>0</v>
      </c>
      <c r="BU119" s="19">
        <f t="shared" si="138"/>
        <v>0</v>
      </c>
      <c r="BV119" s="19" t="str">
        <f t="shared" si="139"/>
        <v>Minas Gerais</v>
      </c>
      <c r="BW119" s="19" t="str">
        <f>IF(AND(AC119&gt;=2022,AC119&lt;=2031),IF(D119="LT",CONCATENATE(D119,"-",VLOOKUP(J119,Regiões!A:B,2,FALSE)),BO119),"fora")</f>
        <v>SE-Sudeste/CO</v>
      </c>
      <c r="BX119" s="19" t="str">
        <f t="shared" si="140"/>
        <v>SE-Sudeste/CO-2023</v>
      </c>
      <c r="BY119" s="19" t="str">
        <f t="shared" si="141"/>
        <v>SE-Sudeste/CO-DMSE</v>
      </c>
      <c r="BZ119" t="str">
        <f t="shared" si="142"/>
        <v>SE-Sudeste/CO-DMSE-2023</v>
      </c>
      <c r="CA119" s="19">
        <f t="shared" si="143"/>
        <v>1247391.4207008928</v>
      </c>
      <c r="CB119" s="19">
        <f t="shared" si="144"/>
        <v>0</v>
      </c>
      <c r="CC119" s="19">
        <f t="shared" si="145"/>
        <v>0</v>
      </c>
      <c r="CE119" s="9">
        <v>500</v>
      </c>
      <c r="CF119" s="3">
        <f>CF109+CF110</f>
        <v>3360.5</v>
      </c>
      <c r="CG119" s="3">
        <f t="shared" ref="CG119:CO119" si="242">CF119+CG109+CG110</f>
        <v>6057.5</v>
      </c>
      <c r="CH119" s="3">
        <f t="shared" si="242"/>
        <v>6057.5</v>
      </c>
      <c r="CI119" s="3">
        <f t="shared" si="242"/>
        <v>6258.52</v>
      </c>
      <c r="CJ119" s="3">
        <f t="shared" si="242"/>
        <v>7227.52</v>
      </c>
      <c r="CK119" s="3">
        <f t="shared" si="242"/>
        <v>11882.220000000001</v>
      </c>
      <c r="CL119" s="3">
        <f t="shared" si="242"/>
        <v>11906.220000000001</v>
      </c>
      <c r="CM119" s="3">
        <f t="shared" si="242"/>
        <v>13246.220000000001</v>
      </c>
      <c r="CN119" s="3">
        <f t="shared" si="242"/>
        <v>14795.920000000002</v>
      </c>
      <c r="CO119" s="3">
        <f t="shared" si="242"/>
        <v>18179.520000000004</v>
      </c>
    </row>
    <row r="120" spans="1:93" x14ac:dyDescent="0.25">
      <c r="A120" s="73">
        <v>21849</v>
      </c>
      <c r="B120" s="26" t="s">
        <v>37</v>
      </c>
      <c r="C120" s="26" t="s">
        <v>392</v>
      </c>
      <c r="D120" s="26" t="s">
        <v>22</v>
      </c>
      <c r="E120" s="26" t="s">
        <v>23</v>
      </c>
      <c r="F120" s="26" t="s">
        <v>393</v>
      </c>
      <c r="G120" s="26" t="s">
        <v>394</v>
      </c>
      <c r="H120" s="26" t="s">
        <v>4052</v>
      </c>
      <c r="I120" s="26" t="s">
        <v>1466</v>
      </c>
      <c r="J120" s="26" t="s">
        <v>20</v>
      </c>
      <c r="K120" s="26" t="s">
        <v>20</v>
      </c>
      <c r="L120" s="26" t="s">
        <v>19</v>
      </c>
      <c r="M120" s="74">
        <v>44562</v>
      </c>
      <c r="N120" s="74">
        <v>45292</v>
      </c>
      <c r="O120" s="23">
        <v>0</v>
      </c>
      <c r="P120" s="26">
        <v>300</v>
      </c>
      <c r="Q120" s="26">
        <f t="shared" si="125"/>
        <v>68166063.772026613</v>
      </c>
      <c r="R120" s="26">
        <v>68166.06377202661</v>
      </c>
      <c r="S120" s="26" t="s">
        <v>25</v>
      </c>
      <c r="T120" s="26" t="s">
        <v>1976</v>
      </c>
      <c r="U120" s="75">
        <v>45082</v>
      </c>
      <c r="V120" s="19" t="b">
        <f>AND(NOT(ISNUMBER(VLOOKUP(A120,PETPELP_1Sem2021!A:A,1,FALSE))),L120="Estudo/Consolidação")</f>
        <v>0</v>
      </c>
      <c r="W120" s="54" t="str">
        <f>IF(ISNUMBER(VLOOKUP(A120,'Leilões 2021'!A:P,16,FALSE)),VLOOKUP(A120,'Leilões 2021'!A:P,16,FALSE),"")</f>
        <v/>
      </c>
      <c r="X120" s="53" t="str">
        <f>IF(ISNUMBER(VLOOKUP(A120,PETPELP_1Sem2021!A:K,9,FALSE)),VLOOKUP(A120,PETPELP_1Sem2021!A:K,9,FALSE),"")</f>
        <v/>
      </c>
      <c r="Y120" s="53" t="str">
        <f>IF(ISNUMBER(VLOOKUP(A120,'Resposta dos GETs'!A:B,2,FALSE)),VLOOKUP(A120,'Resposta dos GETs'!A:B,2,FALSE),"")</f>
        <v/>
      </c>
      <c r="Z120" s="19"/>
      <c r="AB120" s="53">
        <f t="shared" si="120"/>
        <v>2023</v>
      </c>
      <c r="AC120" s="53">
        <f t="shared" si="121"/>
        <v>2023</v>
      </c>
      <c r="AD120" s="53">
        <f t="shared" si="122"/>
        <v>2023</v>
      </c>
      <c r="AV120" s="19" t="str">
        <f t="shared" si="126"/>
        <v>DMSE-2023</v>
      </c>
      <c r="AW120" s="19" t="str">
        <f t="shared" si="127"/>
        <v>DMSE-2023</v>
      </c>
      <c r="AX120" s="19" t="str">
        <f t="shared" si="128"/>
        <v>DMSE-2023</v>
      </c>
      <c r="AY120" s="53" t="b">
        <f t="shared" si="129"/>
        <v>0</v>
      </c>
      <c r="AZ120" t="b">
        <f t="shared" si="130"/>
        <v>1</v>
      </c>
      <c r="BA120" t="b">
        <f>AND(AZ120,ISNUMBER(VLOOKUP(A120,'PDE 2030-ref'!A:L,1,FALSE)))</f>
        <v>1</v>
      </c>
      <c r="BB120" s="90" t="b">
        <f>AND(AZ120,NOT(ISNUMBER(VLOOKUP(A120,'PDE 2030-ref'!A:L,1,FALSE))))</f>
        <v>0</v>
      </c>
      <c r="BE120" t="str">
        <f t="shared" si="123"/>
        <v>21849445624529268166,0637720266T2020-05645082202320232023</v>
      </c>
      <c r="BM120" s="19">
        <f t="shared" si="131"/>
        <v>500</v>
      </c>
      <c r="BN120" s="19" t="str">
        <f t="shared" si="132"/>
        <v>São Paulo</v>
      </c>
      <c r="BO120" s="19" t="str">
        <f>IF(AND(AC120&gt;=2022,AC120&lt;=2031),CONCATENATE(D120,"-",IF(D120="SECC LT",VLOOKUP(K120,Regiões!A:B,2,FALSE),VLOOKUP(I120,Regiões!A:B,2,FALSE))),"fora")</f>
        <v>SE-Sudeste/CO</v>
      </c>
      <c r="BP120" s="19" t="str">
        <f t="shared" si="133"/>
        <v>SE-Sudeste/CO-2023</v>
      </c>
      <c r="BQ120" s="19" t="str">
        <f t="shared" si="134"/>
        <v>SE-Sudeste/CO-DMSE</v>
      </c>
      <c r="BR120" t="str">
        <f t="shared" si="135"/>
        <v>SE-Sudeste/CO-DMSE-2023</v>
      </c>
      <c r="BS120" s="19">
        <f t="shared" si="136"/>
        <v>34083031.886013307</v>
      </c>
      <c r="BT120" s="19">
        <f t="shared" si="137"/>
        <v>0</v>
      </c>
      <c r="BU120" s="19">
        <f t="shared" si="138"/>
        <v>150</v>
      </c>
      <c r="BV120" s="19" t="str">
        <f t="shared" si="139"/>
        <v>São Paulo</v>
      </c>
      <c r="BW120" s="19" t="str">
        <f>IF(AND(AC120&gt;=2022,AC120&lt;=2031),IF(D120="LT",CONCATENATE(D120,"-",VLOOKUP(J120,Regiões!A:B,2,FALSE)),BO120),"fora")</f>
        <v>SE-Sudeste/CO</v>
      </c>
      <c r="BX120" s="19" t="str">
        <f t="shared" si="140"/>
        <v>SE-Sudeste/CO-2023</v>
      </c>
      <c r="BY120" s="19" t="str">
        <f t="shared" si="141"/>
        <v>SE-Sudeste/CO-DMSE</v>
      </c>
      <c r="BZ120" t="str">
        <f t="shared" si="142"/>
        <v>SE-Sudeste/CO-DMSE-2023</v>
      </c>
      <c r="CA120" s="19">
        <f t="shared" si="143"/>
        <v>34083031.886013307</v>
      </c>
      <c r="CB120" s="19">
        <f t="shared" si="144"/>
        <v>0</v>
      </c>
      <c r="CC120" s="19">
        <f t="shared" si="145"/>
        <v>150</v>
      </c>
      <c r="CE120" s="9">
        <v>800</v>
      </c>
      <c r="CF120" s="3">
        <f>CF111</f>
        <v>0</v>
      </c>
      <c r="CG120" s="3">
        <f t="shared" ref="CG120:CO120" si="243">CF120+CG111</f>
        <v>0</v>
      </c>
      <c r="CH120" s="3">
        <f t="shared" si="243"/>
        <v>0</v>
      </c>
      <c r="CI120" s="3">
        <f t="shared" si="243"/>
        <v>0</v>
      </c>
      <c r="CJ120" s="3">
        <f t="shared" si="243"/>
        <v>0</v>
      </c>
      <c r="CK120" s="3">
        <f t="shared" si="243"/>
        <v>0</v>
      </c>
      <c r="CL120" s="3">
        <f t="shared" si="243"/>
        <v>2920</v>
      </c>
      <c r="CM120" s="3">
        <f t="shared" si="243"/>
        <v>2920</v>
      </c>
      <c r="CN120" s="3">
        <f t="shared" si="243"/>
        <v>2920</v>
      </c>
      <c r="CO120" s="3">
        <f t="shared" si="243"/>
        <v>2920</v>
      </c>
    </row>
    <row r="121" spans="1:93" x14ac:dyDescent="0.25">
      <c r="A121" s="76">
        <v>23257</v>
      </c>
      <c r="B121" s="23" t="s">
        <v>33</v>
      </c>
      <c r="C121" s="23" t="s">
        <v>404</v>
      </c>
      <c r="D121" s="23" t="s">
        <v>22</v>
      </c>
      <c r="E121" s="23" t="s">
        <v>16</v>
      </c>
      <c r="F121" s="23" t="s">
        <v>405</v>
      </c>
      <c r="G121" s="23" t="s">
        <v>406</v>
      </c>
      <c r="H121" s="23" t="s">
        <v>4048</v>
      </c>
      <c r="I121" s="23" t="s">
        <v>1501</v>
      </c>
      <c r="J121" s="23" t="s">
        <v>20</v>
      </c>
      <c r="K121" s="23" t="s">
        <v>20</v>
      </c>
      <c r="L121" s="23" t="s">
        <v>19</v>
      </c>
      <c r="M121" s="77">
        <v>45292</v>
      </c>
      <c r="N121" s="77">
        <v>45352</v>
      </c>
      <c r="O121" s="23">
        <v>0</v>
      </c>
      <c r="P121" s="23">
        <v>300</v>
      </c>
      <c r="Q121" s="26">
        <f t="shared" si="125"/>
        <v>66631078.405400999</v>
      </c>
      <c r="R121" s="23">
        <v>66631.078405401</v>
      </c>
      <c r="S121" s="23" t="s">
        <v>21</v>
      </c>
      <c r="T121" s="23" t="s">
        <v>1980</v>
      </c>
      <c r="U121" s="78">
        <v>45371</v>
      </c>
      <c r="V121" s="19" t="b">
        <f>AND(NOT(ISNUMBER(VLOOKUP(A121,PETPELP_1Sem2021!A:A,1,FALSE))),L121="Estudo/Consolidação")</f>
        <v>0</v>
      </c>
      <c r="W121" s="54" t="str">
        <f>IF(ISNUMBER(VLOOKUP(A121,'Leilões 2021'!A:P,16,FALSE)),VLOOKUP(A121,'Leilões 2021'!A:P,16,FALSE),"")</f>
        <v/>
      </c>
      <c r="X121" s="53" t="str">
        <f>IF(ISNUMBER(VLOOKUP(A121,PETPELP_1Sem2021!A:K,9,FALSE)),VLOOKUP(A121,PETPELP_1Sem2021!A:K,9,FALSE),"")</f>
        <v/>
      </c>
      <c r="Y121" s="53" t="str">
        <f>IF(ISNUMBER(VLOOKUP(A121,'Resposta dos GETs'!A:B,2,FALSE)),VLOOKUP(A121,'Resposta dos GETs'!A:B,2,FALSE),"")</f>
        <v/>
      </c>
      <c r="Z121" s="19"/>
      <c r="AB121" s="53">
        <f t="shared" si="120"/>
        <v>2024</v>
      </c>
      <c r="AC121" s="53">
        <f t="shared" si="121"/>
        <v>2024</v>
      </c>
      <c r="AD121" s="53">
        <f t="shared" si="122"/>
        <v>2024</v>
      </c>
      <c r="AV121" s="19" t="str">
        <f t="shared" si="126"/>
        <v>DMSE-2024</v>
      </c>
      <c r="AW121" s="19" t="str">
        <f t="shared" si="127"/>
        <v>DMSE-2024</v>
      </c>
      <c r="AX121" s="19" t="str">
        <f t="shared" si="128"/>
        <v>DMSE-2024</v>
      </c>
      <c r="AY121" s="53" t="b">
        <f t="shared" si="129"/>
        <v>0</v>
      </c>
      <c r="AZ121" t="b">
        <f t="shared" si="130"/>
        <v>1</v>
      </c>
      <c r="BA121" t="b">
        <f>AND(AZ121,ISNUMBER(VLOOKUP(A121,'PDE 2030-ref'!A:L,1,FALSE)))</f>
        <v>1</v>
      </c>
      <c r="BB121" s="90" t="b">
        <f>AND(AZ121,NOT(ISNUMBER(VLOOKUP(A121,'PDE 2030-ref'!A:L,1,FALSE))))</f>
        <v>0</v>
      </c>
      <c r="BE121" t="str">
        <f t="shared" si="123"/>
        <v>23257452924535266631,078405401T2020-058-A45371202420242024</v>
      </c>
      <c r="BM121" s="19">
        <f t="shared" si="131"/>
        <v>230</v>
      </c>
      <c r="BN121" s="19" t="str">
        <f t="shared" si="132"/>
        <v>Ceará</v>
      </c>
      <c r="BO121" s="19" t="str">
        <f>IF(AND(AC121&gt;=2022,AC121&lt;=2031),CONCATENATE(D121,"-",IF(D121="SECC LT",VLOOKUP(K121,Regiões!A:B,2,FALSE),VLOOKUP(I121,Regiões!A:B,2,FALSE))),"fora")</f>
        <v>SE-Nordeste</v>
      </c>
      <c r="BP121" s="19" t="str">
        <f t="shared" si="133"/>
        <v>SE-Nordeste-2024</v>
      </c>
      <c r="BQ121" s="19" t="str">
        <f t="shared" si="134"/>
        <v>SE-Nordeste-DMSE</v>
      </c>
      <c r="BR121" t="str">
        <f t="shared" si="135"/>
        <v>SE-Nordeste-DMSE-2024</v>
      </c>
      <c r="BS121" s="19">
        <f t="shared" si="136"/>
        <v>33315539.202700499</v>
      </c>
      <c r="BT121" s="19">
        <f t="shared" si="137"/>
        <v>0</v>
      </c>
      <c r="BU121" s="19">
        <f t="shared" si="138"/>
        <v>150</v>
      </c>
      <c r="BV121" s="19" t="str">
        <f t="shared" si="139"/>
        <v>Ceará</v>
      </c>
      <c r="BW121" s="19" t="str">
        <f>IF(AND(AC121&gt;=2022,AC121&lt;=2031),IF(D121="LT",CONCATENATE(D121,"-",VLOOKUP(J121,Regiões!A:B,2,FALSE)),BO121),"fora")</f>
        <v>SE-Nordeste</v>
      </c>
      <c r="BX121" s="19" t="str">
        <f t="shared" si="140"/>
        <v>SE-Nordeste-2024</v>
      </c>
      <c r="BY121" s="19" t="str">
        <f t="shared" si="141"/>
        <v>SE-Nordeste-DMSE</v>
      </c>
      <c r="BZ121" t="str">
        <f t="shared" si="142"/>
        <v>SE-Nordeste-DMSE-2024</v>
      </c>
      <c r="CA121" s="19">
        <f t="shared" si="143"/>
        <v>33315539.202700499</v>
      </c>
      <c r="CB121" s="19">
        <f t="shared" si="144"/>
        <v>0</v>
      </c>
      <c r="CC121" s="19">
        <f t="shared" si="145"/>
        <v>150</v>
      </c>
      <c r="CE121" s="9" t="s">
        <v>4055</v>
      </c>
      <c r="CF121" s="3">
        <f t="shared" ref="CF121:CO121" si="244">SUM(CF116:CF120)</f>
        <v>7419.7000000000007</v>
      </c>
      <c r="CG121" s="3">
        <f t="shared" si="244"/>
        <v>12106.5</v>
      </c>
      <c r="CH121" s="3">
        <f t="shared" si="244"/>
        <v>13366.850000000002</v>
      </c>
      <c r="CI121" s="3">
        <f t="shared" si="244"/>
        <v>15164.970000000001</v>
      </c>
      <c r="CJ121" s="3">
        <f t="shared" si="244"/>
        <v>17360.900000000001</v>
      </c>
      <c r="CK121" s="3">
        <f t="shared" si="244"/>
        <v>22941.200000000004</v>
      </c>
      <c r="CL121" s="3">
        <f t="shared" si="244"/>
        <v>26388.600000000002</v>
      </c>
      <c r="CM121" s="3">
        <f t="shared" si="244"/>
        <v>27961.600000000002</v>
      </c>
      <c r="CN121" s="3">
        <f t="shared" si="244"/>
        <v>29997.920000000006</v>
      </c>
      <c r="CO121" s="3">
        <f t="shared" si="244"/>
        <v>33633.320000000007</v>
      </c>
    </row>
    <row r="122" spans="1:93" x14ac:dyDescent="0.25">
      <c r="A122" s="73">
        <v>23259</v>
      </c>
      <c r="B122" s="26" t="s">
        <v>33</v>
      </c>
      <c r="C122" s="26" t="s">
        <v>404</v>
      </c>
      <c r="D122" s="26" t="s">
        <v>63</v>
      </c>
      <c r="E122" s="26" t="s">
        <v>16</v>
      </c>
      <c r="F122" s="26" t="s">
        <v>407</v>
      </c>
      <c r="G122" s="26" t="s">
        <v>408</v>
      </c>
      <c r="H122" s="26" t="s">
        <v>4048</v>
      </c>
      <c r="I122" s="26" t="s">
        <v>1501</v>
      </c>
      <c r="J122" s="26" t="s">
        <v>1501</v>
      </c>
      <c r="K122" s="26" t="s">
        <v>1501</v>
      </c>
      <c r="L122" s="26" t="s">
        <v>19</v>
      </c>
      <c r="M122" s="74">
        <v>45292</v>
      </c>
      <c r="N122" s="74">
        <v>45352</v>
      </c>
      <c r="O122" s="26">
        <v>68</v>
      </c>
      <c r="P122" s="26">
        <v>0</v>
      </c>
      <c r="Q122" s="26">
        <f t="shared" si="125"/>
        <v>58847583.187258936</v>
      </c>
      <c r="R122" s="26">
        <v>58847.583187258933</v>
      </c>
      <c r="S122" s="26" t="s">
        <v>21</v>
      </c>
      <c r="T122" s="26" t="s">
        <v>1980</v>
      </c>
      <c r="U122" s="75">
        <v>45371</v>
      </c>
      <c r="V122" s="19" t="b">
        <f>AND(NOT(ISNUMBER(VLOOKUP(A122,PETPELP_1Sem2021!A:A,1,FALSE))),L122="Estudo/Consolidação")</f>
        <v>0</v>
      </c>
      <c r="W122" s="54" t="str">
        <f>IF(ISNUMBER(VLOOKUP(A122,'Leilões 2021'!A:P,16,FALSE)),VLOOKUP(A122,'Leilões 2021'!A:P,16,FALSE),"")</f>
        <v/>
      </c>
      <c r="X122" s="53" t="str">
        <f>IF(ISNUMBER(VLOOKUP(A122,PETPELP_1Sem2021!A:K,9,FALSE)),VLOOKUP(A122,PETPELP_1Sem2021!A:K,9,FALSE),"")</f>
        <v/>
      </c>
      <c r="Y122" s="53" t="str">
        <f>IF(ISNUMBER(VLOOKUP(A122,'Resposta dos GETs'!A:B,2,FALSE)),VLOOKUP(A122,'Resposta dos GETs'!A:B,2,FALSE),"")</f>
        <v/>
      </c>
      <c r="Z122" s="19"/>
      <c r="AB122" s="53">
        <f t="shared" si="120"/>
        <v>2024</v>
      </c>
      <c r="AC122" s="53">
        <f t="shared" si="121"/>
        <v>2024</v>
      </c>
      <c r="AD122" s="53">
        <f t="shared" si="122"/>
        <v>2024</v>
      </c>
      <c r="AV122" s="19" t="str">
        <f t="shared" si="126"/>
        <v>DMSE-2024</v>
      </c>
      <c r="AW122" s="19" t="str">
        <f t="shared" si="127"/>
        <v>DMSE-2024</v>
      </c>
      <c r="AX122" s="19" t="str">
        <f t="shared" si="128"/>
        <v>DMSE-2024</v>
      </c>
      <c r="AY122" s="53" t="b">
        <f t="shared" si="129"/>
        <v>0</v>
      </c>
      <c r="AZ122" t="b">
        <f t="shared" si="130"/>
        <v>1</v>
      </c>
      <c r="BA122" t="b">
        <f>AND(AZ122,ISNUMBER(VLOOKUP(A122,'PDE 2030-ref'!A:L,1,FALSE)))</f>
        <v>1</v>
      </c>
      <c r="BB122" s="90" t="b">
        <f>AND(AZ122,NOT(ISNUMBER(VLOOKUP(A122,'PDE 2030-ref'!A:L,1,FALSE))))</f>
        <v>0</v>
      </c>
      <c r="BE122" t="str">
        <f t="shared" si="123"/>
        <v>23259452924535258847,5831872589T2020-058-A45371202420242024</v>
      </c>
      <c r="BM122" s="19">
        <f t="shared" si="131"/>
        <v>230</v>
      </c>
      <c r="BN122" s="19" t="str">
        <f t="shared" si="132"/>
        <v>Ceará</v>
      </c>
      <c r="BO122" s="19" t="str">
        <f>IF(AND(AC122&gt;=2022,AC122&lt;=2031),CONCATENATE(D122,"-",IF(D122="SECC LT",VLOOKUP(K122,Regiões!A:B,2,FALSE),VLOOKUP(I122,Regiões!A:B,2,FALSE))),"fora")</f>
        <v>SECC LT-Nordeste</v>
      </c>
      <c r="BP122" s="19" t="str">
        <f t="shared" si="133"/>
        <v>SECC LT-Nordeste-2024</v>
      </c>
      <c r="BQ122" s="19" t="str">
        <f t="shared" si="134"/>
        <v>SECC LT-Nordeste-DMSE</v>
      </c>
      <c r="BR122" t="str">
        <f t="shared" si="135"/>
        <v>SECC LT-Nordeste-DMSE-2024</v>
      </c>
      <c r="BS122" s="19">
        <f t="shared" si="136"/>
        <v>29423791.593629468</v>
      </c>
      <c r="BT122" s="19">
        <f t="shared" si="137"/>
        <v>34</v>
      </c>
      <c r="BU122" s="19">
        <f t="shared" si="138"/>
        <v>0</v>
      </c>
      <c r="BV122" s="19" t="str">
        <f t="shared" si="139"/>
        <v>Ceará</v>
      </c>
      <c r="BW122" s="19" t="str">
        <f>IF(AND(AC122&gt;=2022,AC122&lt;=2031),IF(D122="LT",CONCATENATE(D122,"-",VLOOKUP(J122,Regiões!A:B,2,FALSE)),BO122),"fora")</f>
        <v>SECC LT-Nordeste</v>
      </c>
      <c r="BX122" s="19" t="str">
        <f t="shared" si="140"/>
        <v>SECC LT-Nordeste-2024</v>
      </c>
      <c r="BY122" s="19" t="str">
        <f t="shared" si="141"/>
        <v>SECC LT-Nordeste-DMSE</v>
      </c>
      <c r="BZ122" t="str">
        <f t="shared" si="142"/>
        <v>SECC LT-Nordeste-DMSE-2024</v>
      </c>
      <c r="CA122" s="19">
        <f t="shared" si="143"/>
        <v>29423791.593629468</v>
      </c>
      <c r="CB122" s="19">
        <f t="shared" si="144"/>
        <v>34</v>
      </c>
      <c r="CC122" s="19">
        <f t="shared" si="145"/>
        <v>0</v>
      </c>
    </row>
    <row r="123" spans="1:93" x14ac:dyDescent="0.25">
      <c r="A123" s="76">
        <v>18660</v>
      </c>
      <c r="B123" s="23" t="s">
        <v>78</v>
      </c>
      <c r="C123" s="23" t="s">
        <v>422</v>
      </c>
      <c r="D123" s="23" t="s">
        <v>15</v>
      </c>
      <c r="E123" s="23" t="s">
        <v>16</v>
      </c>
      <c r="F123" s="23" t="s">
        <v>456</v>
      </c>
      <c r="G123" s="23" t="s">
        <v>457</v>
      </c>
      <c r="H123" s="23" t="s">
        <v>4051</v>
      </c>
      <c r="I123" s="23" t="s">
        <v>1456</v>
      </c>
      <c r="J123" s="23" t="s">
        <v>1456</v>
      </c>
      <c r="K123" s="23" t="s">
        <v>20</v>
      </c>
      <c r="L123" s="23" t="s">
        <v>19</v>
      </c>
      <c r="M123" s="77">
        <v>43101</v>
      </c>
      <c r="N123" s="77">
        <v>44593</v>
      </c>
      <c r="O123" s="23">
        <v>340</v>
      </c>
      <c r="P123" s="26">
        <v>0</v>
      </c>
      <c r="Q123" s="26">
        <f t="shared" si="125"/>
        <v>715708227.61625159</v>
      </c>
      <c r="R123" s="23">
        <v>715708.22761625156</v>
      </c>
      <c r="S123" s="23" t="s">
        <v>21</v>
      </c>
      <c r="T123" s="23" t="s">
        <v>1999</v>
      </c>
      <c r="U123" s="78">
        <v>44613</v>
      </c>
      <c r="V123" s="19" t="b">
        <f>AND(NOT(ISNUMBER(VLOOKUP(A123,PETPELP_1Sem2021!A:A,1,FALSE))),L123="Estudo/Consolidação")</f>
        <v>0</v>
      </c>
      <c r="W123" s="54" t="str">
        <f>IF(ISNUMBER(VLOOKUP(A123,'Leilões 2021'!A:P,16,FALSE)),VLOOKUP(A123,'Leilões 2021'!A:P,16,FALSE),"")</f>
        <v/>
      </c>
      <c r="X123" s="53" t="str">
        <f>IF(ISNUMBER(VLOOKUP(A123,PETPELP_1Sem2021!A:K,9,FALSE)),VLOOKUP(A123,PETPELP_1Sem2021!A:K,9,FALSE),"")</f>
        <v/>
      </c>
      <c r="Y123" s="53" t="str">
        <f>IF(ISNUMBER(VLOOKUP(A123,'Resposta dos GETs'!A:B,2,FALSE)),VLOOKUP(A123,'Resposta dos GETs'!A:B,2,FALSE),"")</f>
        <v/>
      </c>
      <c r="Z123" s="19"/>
      <c r="AB123" s="53">
        <f t="shared" si="120"/>
        <v>2022</v>
      </c>
      <c r="AC123" s="53">
        <f t="shared" si="121"/>
        <v>2022</v>
      </c>
      <c r="AD123" s="53">
        <f t="shared" si="122"/>
        <v>2022</v>
      </c>
      <c r="AV123" s="19" t="str">
        <f t="shared" si="126"/>
        <v>DMSE-2022</v>
      </c>
      <c r="AW123" s="19" t="str">
        <f t="shared" si="127"/>
        <v>DMSE-2022</v>
      </c>
      <c r="AX123" s="19" t="str">
        <f t="shared" si="128"/>
        <v>DMSE-2022</v>
      </c>
      <c r="AY123" s="53" t="b">
        <f t="shared" si="129"/>
        <v>0</v>
      </c>
      <c r="AZ123" t="b">
        <f t="shared" si="130"/>
        <v>1</v>
      </c>
      <c r="BA123" t="b">
        <f>AND(AZ123,ISNUMBER(VLOOKUP(A123,'PDE 2030-ref'!A:L,1,FALSE)))</f>
        <v>1</v>
      </c>
      <c r="BB123" s="90" t="b">
        <f>AND(AZ123,NOT(ISNUMBER(VLOOKUP(A123,'PDE 2030-ref'!A:L,1,FALSE))))</f>
        <v>0</v>
      </c>
      <c r="BE123" t="str">
        <f t="shared" si="123"/>
        <v>186604310144593715708,227616252T2017-063-A44613202220222022</v>
      </c>
      <c r="BM123" s="19">
        <f t="shared" si="131"/>
        <v>525</v>
      </c>
      <c r="BN123" s="19" t="str">
        <f t="shared" si="132"/>
        <v>Paraná</v>
      </c>
      <c r="BO123" s="19" t="str">
        <f>IF(AND(AC123&gt;=2022,AC123&lt;=2031),CONCATENATE(D123,"-",IF(D123="SECC LT",VLOOKUP(K123,Regiões!A:B,2,FALSE),VLOOKUP(I123,Regiões!A:B,2,FALSE))),"fora")</f>
        <v>LT-Sul</v>
      </c>
      <c r="BP123" s="19" t="str">
        <f t="shared" si="133"/>
        <v>LT-Sul-2022</v>
      </c>
      <c r="BQ123" s="19" t="str">
        <f t="shared" si="134"/>
        <v>LT-Sul-DMSE</v>
      </c>
      <c r="BR123" t="str">
        <f t="shared" si="135"/>
        <v>LT-Sul-DMSE-2022</v>
      </c>
      <c r="BS123" s="19">
        <f t="shared" si="136"/>
        <v>357854113.80812579</v>
      </c>
      <c r="BT123" s="19">
        <f t="shared" si="137"/>
        <v>170</v>
      </c>
      <c r="BU123" s="19">
        <f t="shared" si="138"/>
        <v>0</v>
      </c>
      <c r="BV123" s="19" t="str">
        <f t="shared" si="139"/>
        <v>Paraná</v>
      </c>
      <c r="BW123" s="19" t="str">
        <f>IF(AND(AC123&gt;=2022,AC123&lt;=2031),IF(D123="LT",CONCATENATE(D123,"-",VLOOKUP(J123,Regiões!A:B,2,FALSE)),BO123),"fora")</f>
        <v>LT-Sul</v>
      </c>
      <c r="BX123" s="19" t="str">
        <f t="shared" si="140"/>
        <v>LT-Sul-2022</v>
      </c>
      <c r="BY123" s="19" t="str">
        <f t="shared" si="141"/>
        <v>LT-Sul-DMSE</v>
      </c>
      <c r="BZ123" t="str">
        <f t="shared" si="142"/>
        <v>LT-Sul-DMSE-2022</v>
      </c>
      <c r="CA123" s="19">
        <f t="shared" si="143"/>
        <v>357854113.80812579</v>
      </c>
      <c r="CB123" s="19">
        <f t="shared" si="144"/>
        <v>170</v>
      </c>
      <c r="CC123" s="19">
        <f t="shared" si="145"/>
        <v>0</v>
      </c>
      <c r="CE123" s="167" t="s">
        <v>4088</v>
      </c>
      <c r="CF123" s="168"/>
      <c r="CG123" s="168"/>
      <c r="CH123" s="168"/>
      <c r="CI123" s="168"/>
      <c r="CJ123" s="168"/>
      <c r="CK123" s="168"/>
      <c r="CL123" s="168"/>
      <c r="CM123" s="168"/>
      <c r="CN123" s="168"/>
      <c r="CO123" s="169"/>
    </row>
    <row r="124" spans="1:93" x14ac:dyDescent="0.25">
      <c r="A124" s="73">
        <v>18639</v>
      </c>
      <c r="B124" s="26" t="s">
        <v>78</v>
      </c>
      <c r="C124" s="26" t="s">
        <v>422</v>
      </c>
      <c r="D124" s="26" t="s">
        <v>22</v>
      </c>
      <c r="E124" s="26" t="s">
        <v>16</v>
      </c>
      <c r="F124" s="26" t="s">
        <v>458</v>
      </c>
      <c r="G124" s="26" t="s">
        <v>459</v>
      </c>
      <c r="H124" s="26" t="s">
        <v>4051</v>
      </c>
      <c r="I124" s="26" t="s">
        <v>1456</v>
      </c>
      <c r="J124" s="26" t="s">
        <v>20</v>
      </c>
      <c r="K124" s="26" t="s">
        <v>20</v>
      </c>
      <c r="L124" s="26" t="s">
        <v>19</v>
      </c>
      <c r="M124" s="74">
        <v>43101</v>
      </c>
      <c r="N124" s="74">
        <v>44593</v>
      </c>
      <c r="O124" s="23">
        <v>0</v>
      </c>
      <c r="P124" s="26">
        <v>1344</v>
      </c>
      <c r="Q124" s="26">
        <f t="shared" si="125"/>
        <v>268682867.1307295</v>
      </c>
      <c r="R124" s="26">
        <v>268682.86713072949</v>
      </c>
      <c r="S124" s="26" t="s">
        <v>21</v>
      </c>
      <c r="T124" s="26" t="s">
        <v>1999</v>
      </c>
      <c r="U124" s="75">
        <v>44613</v>
      </c>
      <c r="V124" s="19" t="b">
        <f>AND(NOT(ISNUMBER(VLOOKUP(A124,PETPELP_1Sem2021!A:A,1,FALSE))),L124="Estudo/Consolidação")</f>
        <v>0</v>
      </c>
      <c r="W124" s="54" t="str">
        <f>IF(ISNUMBER(VLOOKUP(A124,'Leilões 2021'!A:P,16,FALSE)),VLOOKUP(A124,'Leilões 2021'!A:P,16,FALSE),"")</f>
        <v/>
      </c>
      <c r="X124" s="53" t="str">
        <f>IF(ISNUMBER(VLOOKUP(A124,PETPELP_1Sem2021!A:K,9,FALSE)),VLOOKUP(A124,PETPELP_1Sem2021!A:K,9,FALSE),"")</f>
        <v/>
      </c>
      <c r="Y124" s="53" t="str">
        <f>IF(ISNUMBER(VLOOKUP(A124,'Resposta dos GETs'!A:B,2,FALSE)),VLOOKUP(A124,'Resposta dos GETs'!A:B,2,FALSE),"")</f>
        <v/>
      </c>
      <c r="Z124" s="19"/>
      <c r="AB124" s="53">
        <f t="shared" si="120"/>
        <v>2022</v>
      </c>
      <c r="AC124" s="53">
        <f t="shared" si="121"/>
        <v>2022</v>
      </c>
      <c r="AD124" s="53">
        <f t="shared" si="122"/>
        <v>2022</v>
      </c>
      <c r="AV124" s="19" t="str">
        <f t="shared" si="126"/>
        <v>DMSE-2022</v>
      </c>
      <c r="AW124" s="19" t="str">
        <f t="shared" si="127"/>
        <v>DMSE-2022</v>
      </c>
      <c r="AX124" s="19" t="str">
        <f t="shared" si="128"/>
        <v>DMSE-2022</v>
      </c>
      <c r="AY124" s="53" t="b">
        <f t="shared" si="129"/>
        <v>0</v>
      </c>
      <c r="AZ124" t="b">
        <f t="shared" si="130"/>
        <v>1</v>
      </c>
      <c r="BA124" t="b">
        <f>AND(AZ124,ISNUMBER(VLOOKUP(A124,'PDE 2030-ref'!A:L,1,FALSE)))</f>
        <v>1</v>
      </c>
      <c r="BB124" s="90" t="b">
        <f>AND(AZ124,NOT(ISNUMBER(VLOOKUP(A124,'PDE 2030-ref'!A:L,1,FALSE))))</f>
        <v>0</v>
      </c>
      <c r="BE124" t="str">
        <f t="shared" si="123"/>
        <v>186394310144593268682,867130729T2017-063-A44613202220222022</v>
      </c>
      <c r="BM124" s="19">
        <f t="shared" si="131"/>
        <v>525</v>
      </c>
      <c r="BN124" s="19" t="str">
        <f t="shared" si="132"/>
        <v>Paraná</v>
      </c>
      <c r="BO124" s="19" t="str">
        <f>IF(AND(AC124&gt;=2022,AC124&lt;=2031),CONCATENATE(D124,"-",IF(D124="SECC LT",VLOOKUP(K124,Regiões!A:B,2,FALSE),VLOOKUP(I124,Regiões!A:B,2,FALSE))),"fora")</f>
        <v>SE-Sul</v>
      </c>
      <c r="BP124" s="19" t="str">
        <f t="shared" si="133"/>
        <v>SE-Sul-2022</v>
      </c>
      <c r="BQ124" s="19" t="str">
        <f t="shared" si="134"/>
        <v>SE-Sul-DMSE</v>
      </c>
      <c r="BR124" t="str">
        <f t="shared" si="135"/>
        <v>SE-Sul-DMSE-2022</v>
      </c>
      <c r="BS124" s="19">
        <f t="shared" si="136"/>
        <v>134341433.56536475</v>
      </c>
      <c r="BT124" s="19">
        <f t="shared" si="137"/>
        <v>0</v>
      </c>
      <c r="BU124" s="19">
        <f t="shared" si="138"/>
        <v>672</v>
      </c>
      <c r="BV124" s="19" t="str">
        <f t="shared" si="139"/>
        <v>Paraná</v>
      </c>
      <c r="BW124" s="19" t="str">
        <f>IF(AND(AC124&gt;=2022,AC124&lt;=2031),IF(D124="LT",CONCATENATE(D124,"-",VLOOKUP(J124,Regiões!A:B,2,FALSE)),BO124),"fora")</f>
        <v>SE-Sul</v>
      </c>
      <c r="BX124" s="19" t="str">
        <f t="shared" si="140"/>
        <v>SE-Sul-2022</v>
      </c>
      <c r="BY124" s="19" t="str">
        <f t="shared" si="141"/>
        <v>SE-Sul-DMSE</v>
      </c>
      <c r="BZ124" t="str">
        <f t="shared" si="142"/>
        <v>SE-Sul-DMSE-2022</v>
      </c>
      <c r="CA124" s="19">
        <f t="shared" si="143"/>
        <v>134341433.56536475</v>
      </c>
      <c r="CB124" s="19">
        <f t="shared" si="144"/>
        <v>0</v>
      </c>
      <c r="CC124" s="19">
        <f t="shared" si="145"/>
        <v>672</v>
      </c>
      <c r="CE124" s="3"/>
      <c r="CF124" s="9">
        <v>2022</v>
      </c>
      <c r="CG124" s="9">
        <f t="shared" ref="CG124" si="245">CF124+1</f>
        <v>2023</v>
      </c>
      <c r="CH124" s="9">
        <f t="shared" ref="CH124" si="246">CG124+1</f>
        <v>2024</v>
      </c>
      <c r="CI124" s="9">
        <f t="shared" ref="CI124" si="247">CH124+1</f>
        <v>2025</v>
      </c>
      <c r="CJ124" s="9">
        <f t="shared" ref="CJ124" si="248">CI124+1</f>
        <v>2026</v>
      </c>
      <c r="CK124" s="9">
        <f t="shared" ref="CK124" si="249">CJ124+1</f>
        <v>2027</v>
      </c>
      <c r="CL124" s="9">
        <f t="shared" ref="CL124" si="250">CK124+1</f>
        <v>2028</v>
      </c>
      <c r="CM124" s="9">
        <f t="shared" ref="CM124" si="251">CL124+1</f>
        <v>2029</v>
      </c>
      <c r="CN124" s="9">
        <f t="shared" ref="CN124" si="252">CM124+1</f>
        <v>2030</v>
      </c>
      <c r="CO124" s="9">
        <f t="shared" ref="CO124" si="253">CN124+1</f>
        <v>2031</v>
      </c>
    </row>
    <row r="125" spans="1:93" x14ac:dyDescent="0.25">
      <c r="A125" s="76">
        <v>19045</v>
      </c>
      <c r="B125" s="23" t="s">
        <v>13</v>
      </c>
      <c r="C125" s="23" t="s">
        <v>43</v>
      </c>
      <c r="D125" s="23" t="s">
        <v>15</v>
      </c>
      <c r="E125" s="23" t="s">
        <v>16</v>
      </c>
      <c r="F125" s="23" t="s">
        <v>44</v>
      </c>
      <c r="G125" s="23" t="s">
        <v>45</v>
      </c>
      <c r="H125" s="23" t="s">
        <v>4052</v>
      </c>
      <c r="I125" s="23" t="s">
        <v>1472</v>
      </c>
      <c r="J125" s="23" t="s">
        <v>1472</v>
      </c>
      <c r="K125" s="23" t="s">
        <v>20</v>
      </c>
      <c r="L125" s="23" t="s">
        <v>19</v>
      </c>
      <c r="M125" s="77">
        <v>42186</v>
      </c>
      <c r="N125" s="77">
        <v>44593</v>
      </c>
      <c r="O125" s="23">
        <v>30</v>
      </c>
      <c r="P125" s="26">
        <v>0</v>
      </c>
      <c r="Q125" s="26">
        <f t="shared" si="125"/>
        <v>44009416.64803344</v>
      </c>
      <c r="R125" s="23">
        <v>44009.416648033439</v>
      </c>
      <c r="S125" s="23" t="s">
        <v>21</v>
      </c>
      <c r="T125" s="23" t="s">
        <v>1899</v>
      </c>
      <c r="U125" s="78">
        <v>44610</v>
      </c>
      <c r="V125" s="19" t="b">
        <f>AND(NOT(ISNUMBER(VLOOKUP(A125,PETPELP_1Sem2021!A:A,1,FALSE))),L125="Estudo/Consolidação")</f>
        <v>0</v>
      </c>
      <c r="W125" s="54" t="str">
        <f>IF(ISNUMBER(VLOOKUP(A125,'Leilões 2021'!A:P,16,FALSE)),VLOOKUP(A125,'Leilões 2021'!A:P,16,FALSE),"")</f>
        <v/>
      </c>
      <c r="X125" s="53" t="str">
        <f>IF(ISNUMBER(VLOOKUP(A125,PETPELP_1Sem2021!A:K,9,FALSE)),VLOOKUP(A125,PETPELP_1Sem2021!A:K,9,FALSE),"")</f>
        <v/>
      </c>
      <c r="Y125" s="53" t="str">
        <f>IF(ISNUMBER(VLOOKUP(A125,'Resposta dos GETs'!A:B,2,FALSE)),VLOOKUP(A125,'Resposta dos GETs'!A:B,2,FALSE),"")</f>
        <v/>
      </c>
      <c r="Z125" s="19"/>
      <c r="AB125" s="53">
        <f t="shared" si="120"/>
        <v>2022</v>
      </c>
      <c r="AC125" s="53">
        <f t="shared" si="121"/>
        <v>2022</v>
      </c>
      <c r="AD125" s="53">
        <f t="shared" si="122"/>
        <v>2022</v>
      </c>
      <c r="AV125" s="19" t="str">
        <f t="shared" si="126"/>
        <v>DMSE-2022</v>
      </c>
      <c r="AW125" s="19" t="str">
        <f t="shared" si="127"/>
        <v>DMSE-2022</v>
      </c>
      <c r="AX125" s="19" t="str">
        <f t="shared" si="128"/>
        <v>DMSE-2022</v>
      </c>
      <c r="AY125" s="53" t="b">
        <f t="shared" si="129"/>
        <v>0</v>
      </c>
      <c r="AZ125" t="b">
        <f t="shared" si="130"/>
        <v>1</v>
      </c>
      <c r="BA125" t="b">
        <f>AND(AZ125,ISNUMBER(VLOOKUP(A125,'PDE 2030-ref'!A:L,1,FALSE)))</f>
        <v>1</v>
      </c>
      <c r="BB125" s="90" t="b">
        <f>AND(AZ125,NOT(ISNUMBER(VLOOKUP(A125,'PDE 2030-ref'!A:L,1,FALSE))))</f>
        <v>0</v>
      </c>
      <c r="BE125" t="str">
        <f t="shared" si="123"/>
        <v>19045421864459344009,4166480334T2012-03044610202220222022</v>
      </c>
      <c r="BM125" s="19">
        <f t="shared" si="131"/>
        <v>230</v>
      </c>
      <c r="BN125" s="19" t="str">
        <f t="shared" si="132"/>
        <v>Minas Gerais</v>
      </c>
      <c r="BO125" s="19" t="str">
        <f>IF(AND(AC125&gt;=2022,AC125&lt;=2031),CONCATENATE(D125,"-",IF(D125="SECC LT",VLOOKUP(K125,Regiões!A:B,2,FALSE),VLOOKUP(I125,Regiões!A:B,2,FALSE))),"fora")</f>
        <v>LT-Sudeste/CO</v>
      </c>
      <c r="BP125" s="19" t="str">
        <f t="shared" si="133"/>
        <v>LT-Sudeste/CO-2022</v>
      </c>
      <c r="BQ125" s="19" t="str">
        <f t="shared" si="134"/>
        <v>LT-Sudeste/CO-DMSE</v>
      </c>
      <c r="BR125" t="str">
        <f t="shared" si="135"/>
        <v>LT-Sudeste/CO-DMSE-2022</v>
      </c>
      <c r="BS125" s="19">
        <f t="shared" si="136"/>
        <v>22004708.32401672</v>
      </c>
      <c r="BT125" s="19">
        <f t="shared" si="137"/>
        <v>15</v>
      </c>
      <c r="BU125" s="19">
        <f t="shared" si="138"/>
        <v>0</v>
      </c>
      <c r="BV125" s="19" t="str">
        <f t="shared" si="139"/>
        <v>Minas Gerais</v>
      </c>
      <c r="BW125" s="19" t="str">
        <f>IF(AND(AC125&gt;=2022,AC125&lt;=2031),IF(D125="LT",CONCATENATE(D125,"-",VLOOKUP(J125,Regiões!A:B,2,FALSE)),BO125),"fora")</f>
        <v>LT-Sudeste/CO</v>
      </c>
      <c r="BX125" s="19" t="str">
        <f t="shared" si="140"/>
        <v>LT-Sudeste/CO-2022</v>
      </c>
      <c r="BY125" s="19" t="str">
        <f t="shared" si="141"/>
        <v>LT-Sudeste/CO-DMSE</v>
      </c>
      <c r="BZ125" t="str">
        <f t="shared" si="142"/>
        <v>LT-Sudeste/CO-DMSE-2022</v>
      </c>
      <c r="CA125" s="19">
        <f t="shared" si="143"/>
        <v>22004708.32401672</v>
      </c>
      <c r="CB125" s="19">
        <f t="shared" si="144"/>
        <v>15</v>
      </c>
      <c r="CC125" s="19">
        <f t="shared" si="145"/>
        <v>0</v>
      </c>
      <c r="CE125" s="9">
        <v>230</v>
      </c>
      <c r="CF125" s="3">
        <f t="shared" ref="CF125:CO130" si="254">SUMIFS($P:$P,$AC:$AC,CF$105,$BM:$BM,$CE125)</f>
        <v>4734.8</v>
      </c>
      <c r="CG125" s="3">
        <f t="shared" si="254"/>
        <v>1555</v>
      </c>
      <c r="CH125" s="3">
        <f t="shared" si="254"/>
        <v>9208.7000000000007</v>
      </c>
      <c r="CI125" s="3">
        <f t="shared" si="254"/>
        <v>2640</v>
      </c>
      <c r="CJ125" s="3">
        <f t="shared" si="254"/>
        <v>4770.01</v>
      </c>
      <c r="CK125" s="3">
        <f t="shared" si="254"/>
        <v>2700</v>
      </c>
      <c r="CL125" s="3">
        <f t="shared" si="254"/>
        <v>450</v>
      </c>
      <c r="CM125" s="3">
        <f t="shared" si="254"/>
        <v>1115</v>
      </c>
      <c r="CN125" s="3">
        <f t="shared" si="254"/>
        <v>2180</v>
      </c>
      <c r="CO125" s="3">
        <f t="shared" si="254"/>
        <v>1414.99</v>
      </c>
    </row>
    <row r="126" spans="1:93" x14ac:dyDescent="0.25">
      <c r="A126" s="73">
        <v>19068</v>
      </c>
      <c r="B126" s="26" t="s">
        <v>13</v>
      </c>
      <c r="C126" s="26" t="s">
        <v>46</v>
      </c>
      <c r="D126" s="26" t="s">
        <v>22</v>
      </c>
      <c r="E126" s="26" t="s">
        <v>23</v>
      </c>
      <c r="F126" s="26" t="s">
        <v>47</v>
      </c>
      <c r="G126" s="26" t="s">
        <v>48</v>
      </c>
      <c r="H126" s="26" t="s">
        <v>4052</v>
      </c>
      <c r="I126" s="26" t="s">
        <v>1472</v>
      </c>
      <c r="J126" s="26" t="s">
        <v>20</v>
      </c>
      <c r="K126" s="26" t="s">
        <v>20</v>
      </c>
      <c r="L126" s="26" t="s">
        <v>19</v>
      </c>
      <c r="M126" s="74">
        <v>43709</v>
      </c>
      <c r="N126" s="74">
        <v>44593</v>
      </c>
      <c r="O126" s="23">
        <v>0</v>
      </c>
      <c r="P126" s="26">
        <v>60</v>
      </c>
      <c r="Q126" s="26">
        <f t="shared" si="125"/>
        <v>32032505.558420558</v>
      </c>
      <c r="R126" s="26">
        <v>32032.505558420558</v>
      </c>
      <c r="S126" s="26" t="s">
        <v>21</v>
      </c>
      <c r="T126" s="26" t="s">
        <v>1899</v>
      </c>
      <c r="U126" s="75">
        <v>44610</v>
      </c>
      <c r="V126" s="19" t="b">
        <f>AND(NOT(ISNUMBER(VLOOKUP(A126,PETPELP_1Sem2021!A:A,1,FALSE))),L126="Estudo/Consolidação")</f>
        <v>0</v>
      </c>
      <c r="W126" s="54" t="str">
        <f>IF(ISNUMBER(VLOOKUP(A126,'Leilões 2021'!A:P,16,FALSE)),VLOOKUP(A126,'Leilões 2021'!A:P,16,FALSE),"")</f>
        <v/>
      </c>
      <c r="X126" s="53" t="str">
        <f>IF(ISNUMBER(VLOOKUP(A126,PETPELP_1Sem2021!A:K,9,FALSE)),VLOOKUP(A126,PETPELP_1Sem2021!A:K,9,FALSE),"")</f>
        <v/>
      </c>
      <c r="Y126" s="53" t="str">
        <f>IF(ISNUMBER(VLOOKUP(A126,'Resposta dos GETs'!A:B,2,FALSE)),VLOOKUP(A126,'Resposta dos GETs'!A:B,2,FALSE),"")</f>
        <v/>
      </c>
      <c r="Z126" s="19"/>
      <c r="AB126" s="53">
        <f t="shared" si="120"/>
        <v>2022</v>
      </c>
      <c r="AC126" s="53">
        <f t="shared" si="121"/>
        <v>2022</v>
      </c>
      <c r="AD126" s="53">
        <f t="shared" si="122"/>
        <v>2022</v>
      </c>
      <c r="AV126" s="19" t="str">
        <f t="shared" si="126"/>
        <v>DMSE-2022</v>
      </c>
      <c r="AW126" s="19" t="str">
        <f t="shared" si="127"/>
        <v>DMSE-2022</v>
      </c>
      <c r="AX126" s="19" t="str">
        <f t="shared" si="128"/>
        <v>DMSE-2022</v>
      </c>
      <c r="AY126" s="53" t="b">
        <f t="shared" si="129"/>
        <v>0</v>
      </c>
      <c r="AZ126" t="b">
        <f t="shared" si="130"/>
        <v>1</v>
      </c>
      <c r="BA126" t="b">
        <f>AND(AZ126,ISNUMBER(VLOOKUP(A126,'PDE 2030-ref'!A:L,1,FALSE)))</f>
        <v>1</v>
      </c>
      <c r="BB126" s="90" t="b">
        <f>AND(AZ126,NOT(ISNUMBER(VLOOKUP(A126,'PDE 2030-ref'!A:L,1,FALSE))))</f>
        <v>0</v>
      </c>
      <c r="BE126" t="str">
        <f t="shared" si="123"/>
        <v>19068437094459332032,5055584206T2012-03044610202220222022</v>
      </c>
      <c r="BM126" s="19">
        <f t="shared" si="131"/>
        <v>230</v>
      </c>
      <c r="BN126" s="19" t="str">
        <f t="shared" si="132"/>
        <v>Minas Gerais</v>
      </c>
      <c r="BO126" s="19" t="str">
        <f>IF(AND(AC126&gt;=2022,AC126&lt;=2031),CONCATENATE(D126,"-",IF(D126="SECC LT",VLOOKUP(K126,Regiões!A:B,2,FALSE),VLOOKUP(I126,Regiões!A:B,2,FALSE))),"fora")</f>
        <v>SE-Sudeste/CO</v>
      </c>
      <c r="BP126" s="19" t="str">
        <f t="shared" si="133"/>
        <v>SE-Sudeste/CO-2022</v>
      </c>
      <c r="BQ126" s="19" t="str">
        <f t="shared" si="134"/>
        <v>SE-Sudeste/CO-DMSE</v>
      </c>
      <c r="BR126" t="str">
        <f t="shared" si="135"/>
        <v>SE-Sudeste/CO-DMSE-2022</v>
      </c>
      <c r="BS126" s="19">
        <f t="shared" si="136"/>
        <v>16016252.779210279</v>
      </c>
      <c r="BT126" s="19">
        <f t="shared" si="137"/>
        <v>0</v>
      </c>
      <c r="BU126" s="19">
        <f t="shared" si="138"/>
        <v>30</v>
      </c>
      <c r="BV126" s="19" t="str">
        <f t="shared" si="139"/>
        <v>Minas Gerais</v>
      </c>
      <c r="BW126" s="19" t="str">
        <f>IF(AND(AC126&gt;=2022,AC126&lt;=2031),IF(D126="LT",CONCATENATE(D126,"-",VLOOKUP(J126,Regiões!A:B,2,FALSE)),BO126),"fora")</f>
        <v>SE-Sudeste/CO</v>
      </c>
      <c r="BX126" s="19" t="str">
        <f t="shared" si="140"/>
        <v>SE-Sudeste/CO-2022</v>
      </c>
      <c r="BY126" s="19" t="str">
        <f t="shared" si="141"/>
        <v>SE-Sudeste/CO-DMSE</v>
      </c>
      <c r="BZ126" t="str">
        <f t="shared" si="142"/>
        <v>SE-Sudeste/CO-DMSE-2022</v>
      </c>
      <c r="CA126" s="19">
        <f t="shared" si="143"/>
        <v>16016252.779210279</v>
      </c>
      <c r="CB126" s="19">
        <f t="shared" si="144"/>
        <v>0</v>
      </c>
      <c r="CC126" s="19">
        <f t="shared" si="145"/>
        <v>30</v>
      </c>
      <c r="CE126" s="9">
        <v>345</v>
      </c>
      <c r="CF126" s="3">
        <f t="shared" si="254"/>
        <v>5546.97</v>
      </c>
      <c r="CG126" s="3">
        <f t="shared" si="254"/>
        <v>1150.02</v>
      </c>
      <c r="CH126" s="3">
        <f t="shared" si="254"/>
        <v>5157.78</v>
      </c>
      <c r="CI126" s="3">
        <f t="shared" si="254"/>
        <v>1074.99</v>
      </c>
      <c r="CJ126" s="3">
        <f t="shared" si="254"/>
        <v>4249.9500000000007</v>
      </c>
      <c r="CK126" s="3">
        <f t="shared" si="254"/>
        <v>0</v>
      </c>
      <c r="CL126" s="3">
        <f t="shared" si="254"/>
        <v>0</v>
      </c>
      <c r="CM126" s="3">
        <f t="shared" si="254"/>
        <v>0</v>
      </c>
      <c r="CN126" s="3">
        <f t="shared" si="254"/>
        <v>798.99</v>
      </c>
      <c r="CO126" s="3">
        <f t="shared" si="254"/>
        <v>0</v>
      </c>
    </row>
    <row r="127" spans="1:93" x14ac:dyDescent="0.25">
      <c r="A127" s="76">
        <v>19122</v>
      </c>
      <c r="B127" s="23" t="s">
        <v>13</v>
      </c>
      <c r="C127" s="23" t="s">
        <v>167</v>
      </c>
      <c r="D127" s="23" t="s">
        <v>15</v>
      </c>
      <c r="E127" s="23" t="s">
        <v>16</v>
      </c>
      <c r="F127" s="23" t="s">
        <v>168</v>
      </c>
      <c r="G127" s="23" t="s">
        <v>169</v>
      </c>
      <c r="H127" s="23" t="s">
        <v>4052</v>
      </c>
      <c r="I127" s="23" t="s">
        <v>1472</v>
      </c>
      <c r="J127" s="23" t="s">
        <v>1472</v>
      </c>
      <c r="K127" s="23" t="s">
        <v>20</v>
      </c>
      <c r="L127" s="23" t="s">
        <v>19</v>
      </c>
      <c r="M127" s="77">
        <v>43101</v>
      </c>
      <c r="N127" s="77">
        <v>44713</v>
      </c>
      <c r="O127" s="23">
        <v>43</v>
      </c>
      <c r="P127" s="26">
        <v>0</v>
      </c>
      <c r="Q127" s="26">
        <f t="shared" si="125"/>
        <v>85788710.031717286</v>
      </c>
      <c r="R127" s="23">
        <v>85788.710031717288</v>
      </c>
      <c r="S127" s="23" t="s">
        <v>21</v>
      </c>
      <c r="T127" s="23" t="s">
        <v>1923</v>
      </c>
      <c r="U127" s="78">
        <v>44714</v>
      </c>
      <c r="V127" s="19" t="b">
        <f>AND(NOT(ISNUMBER(VLOOKUP(A127,PETPELP_1Sem2021!A:A,1,FALSE))),L127="Estudo/Consolidação")</f>
        <v>0</v>
      </c>
      <c r="W127" s="54" t="str">
        <f>IF(ISNUMBER(VLOOKUP(A127,'Leilões 2021'!A:P,16,FALSE)),VLOOKUP(A127,'Leilões 2021'!A:P,16,FALSE),"")</f>
        <v/>
      </c>
      <c r="X127" s="53" t="str">
        <f>IF(ISNUMBER(VLOOKUP(A127,PETPELP_1Sem2021!A:K,9,FALSE)),VLOOKUP(A127,PETPELP_1Sem2021!A:K,9,FALSE),"")</f>
        <v/>
      </c>
      <c r="Y127" s="53" t="str">
        <f>IF(ISNUMBER(VLOOKUP(A127,'Resposta dos GETs'!A:B,2,FALSE)),VLOOKUP(A127,'Resposta dos GETs'!A:B,2,FALSE),"")</f>
        <v/>
      </c>
      <c r="Z127" s="19"/>
      <c r="AB127" s="53">
        <f t="shared" si="120"/>
        <v>2022</v>
      </c>
      <c r="AC127" s="53">
        <f t="shared" si="121"/>
        <v>2022</v>
      </c>
      <c r="AD127" s="53">
        <f t="shared" si="122"/>
        <v>2022</v>
      </c>
      <c r="AV127" s="19" t="str">
        <f t="shared" si="126"/>
        <v>DMSE-2022</v>
      </c>
      <c r="AW127" s="19" t="str">
        <f t="shared" si="127"/>
        <v>DMSE-2022</v>
      </c>
      <c r="AX127" s="19" t="str">
        <f t="shared" si="128"/>
        <v>DMSE-2022</v>
      </c>
      <c r="AY127" s="53" t="b">
        <f t="shared" si="129"/>
        <v>0</v>
      </c>
      <c r="AZ127" t="b">
        <f t="shared" si="130"/>
        <v>1</v>
      </c>
      <c r="BA127" t="b">
        <f>AND(AZ127,ISNUMBER(VLOOKUP(A127,'PDE 2030-ref'!A:L,1,FALSE)))</f>
        <v>1</v>
      </c>
      <c r="BB127" s="90" t="b">
        <f>AND(AZ127,NOT(ISNUMBER(VLOOKUP(A127,'PDE 2030-ref'!A:L,1,FALSE))))</f>
        <v>0</v>
      </c>
      <c r="BE127" t="str">
        <f t="shared" si="123"/>
        <v>19122431014471385788,7100317173T2016-075-H44714202220222022</v>
      </c>
      <c r="BM127" s="19">
        <f t="shared" si="131"/>
        <v>345</v>
      </c>
      <c r="BN127" s="19" t="str">
        <f t="shared" si="132"/>
        <v>Minas Gerais</v>
      </c>
      <c r="BO127" s="19" t="str">
        <f>IF(AND(AC127&gt;=2022,AC127&lt;=2031),CONCATENATE(D127,"-",IF(D127="SECC LT",VLOOKUP(K127,Regiões!A:B,2,FALSE),VLOOKUP(I127,Regiões!A:B,2,FALSE))),"fora")</f>
        <v>LT-Sudeste/CO</v>
      </c>
      <c r="BP127" s="19" t="str">
        <f t="shared" si="133"/>
        <v>LT-Sudeste/CO-2022</v>
      </c>
      <c r="BQ127" s="19" t="str">
        <f t="shared" si="134"/>
        <v>LT-Sudeste/CO-DMSE</v>
      </c>
      <c r="BR127" t="str">
        <f t="shared" si="135"/>
        <v>LT-Sudeste/CO-DMSE-2022</v>
      </c>
      <c r="BS127" s="19">
        <f t="shared" si="136"/>
        <v>42894355.015858643</v>
      </c>
      <c r="BT127" s="19">
        <f t="shared" si="137"/>
        <v>21.5</v>
      </c>
      <c r="BU127" s="19">
        <f t="shared" si="138"/>
        <v>0</v>
      </c>
      <c r="BV127" s="19" t="str">
        <f t="shared" si="139"/>
        <v>Minas Gerais</v>
      </c>
      <c r="BW127" s="19" t="str">
        <f>IF(AND(AC127&gt;=2022,AC127&lt;=2031),IF(D127="LT",CONCATENATE(D127,"-",VLOOKUP(J127,Regiões!A:B,2,FALSE)),BO127),"fora")</f>
        <v>LT-Sudeste/CO</v>
      </c>
      <c r="BX127" s="19" t="str">
        <f t="shared" si="140"/>
        <v>LT-Sudeste/CO-2022</v>
      </c>
      <c r="BY127" s="19" t="str">
        <f t="shared" si="141"/>
        <v>LT-Sudeste/CO-DMSE</v>
      </c>
      <c r="BZ127" t="str">
        <f t="shared" si="142"/>
        <v>LT-Sudeste/CO-DMSE-2022</v>
      </c>
      <c r="CA127" s="19">
        <f t="shared" si="143"/>
        <v>42894355.015858643</v>
      </c>
      <c r="CB127" s="19">
        <f t="shared" si="144"/>
        <v>21.5</v>
      </c>
      <c r="CC127" s="19">
        <f t="shared" si="145"/>
        <v>0</v>
      </c>
      <c r="CE127" s="9">
        <v>440</v>
      </c>
      <c r="CF127" s="3">
        <f t="shared" si="254"/>
        <v>0</v>
      </c>
      <c r="CG127" s="3">
        <f t="shared" si="254"/>
        <v>0</v>
      </c>
      <c r="CH127" s="3">
        <f t="shared" si="254"/>
        <v>300</v>
      </c>
      <c r="CI127" s="3">
        <f t="shared" si="254"/>
        <v>0</v>
      </c>
      <c r="CJ127" s="3">
        <f t="shared" si="254"/>
        <v>798</v>
      </c>
      <c r="CK127" s="3">
        <f t="shared" si="254"/>
        <v>0</v>
      </c>
      <c r="CL127" s="3">
        <f t="shared" si="254"/>
        <v>0</v>
      </c>
      <c r="CM127" s="3">
        <f t="shared" si="254"/>
        <v>0</v>
      </c>
      <c r="CN127" s="3">
        <f t="shared" si="254"/>
        <v>0</v>
      </c>
      <c r="CO127" s="3">
        <f t="shared" si="254"/>
        <v>0</v>
      </c>
    </row>
    <row r="128" spans="1:93" x14ac:dyDescent="0.25">
      <c r="A128" s="73">
        <v>19123</v>
      </c>
      <c r="B128" s="26" t="s">
        <v>13</v>
      </c>
      <c r="C128" s="26" t="s">
        <v>167</v>
      </c>
      <c r="D128" s="26" t="s">
        <v>15</v>
      </c>
      <c r="E128" s="26" t="s">
        <v>16</v>
      </c>
      <c r="F128" s="26" t="s">
        <v>170</v>
      </c>
      <c r="G128" s="26" t="s">
        <v>171</v>
      </c>
      <c r="H128" s="26" t="s">
        <v>4052</v>
      </c>
      <c r="I128" s="26" t="s">
        <v>1472</v>
      </c>
      <c r="J128" s="26" t="s">
        <v>1472</v>
      </c>
      <c r="K128" s="26" t="s">
        <v>20</v>
      </c>
      <c r="L128" s="26" t="s">
        <v>19</v>
      </c>
      <c r="M128" s="74">
        <v>43101</v>
      </c>
      <c r="N128" s="74">
        <v>44713</v>
      </c>
      <c r="O128" s="26">
        <v>22</v>
      </c>
      <c r="P128" s="26">
        <v>0</v>
      </c>
      <c r="Q128" s="26">
        <f t="shared" si="125"/>
        <v>133994024.65562819</v>
      </c>
      <c r="R128" s="26">
        <v>133994.02465562819</v>
      </c>
      <c r="S128" s="26" t="s">
        <v>21</v>
      </c>
      <c r="T128" s="26" t="s">
        <v>1923</v>
      </c>
      <c r="U128" s="75">
        <v>44714</v>
      </c>
      <c r="V128" s="19" t="b">
        <f>AND(NOT(ISNUMBER(VLOOKUP(A128,PETPELP_1Sem2021!A:A,1,FALSE))),L128="Estudo/Consolidação")</f>
        <v>0</v>
      </c>
      <c r="W128" s="54" t="str">
        <f>IF(ISNUMBER(VLOOKUP(A128,'Leilões 2021'!A:P,16,FALSE)),VLOOKUP(A128,'Leilões 2021'!A:P,16,FALSE),"")</f>
        <v/>
      </c>
      <c r="X128" s="53" t="str">
        <f>IF(ISNUMBER(VLOOKUP(A128,PETPELP_1Sem2021!A:K,9,FALSE)),VLOOKUP(A128,PETPELP_1Sem2021!A:K,9,FALSE),"")</f>
        <v/>
      </c>
      <c r="Y128" s="53" t="str">
        <f>IF(ISNUMBER(VLOOKUP(A128,'Resposta dos GETs'!A:B,2,FALSE)),VLOOKUP(A128,'Resposta dos GETs'!A:B,2,FALSE),"")</f>
        <v/>
      </c>
      <c r="Z128" s="19"/>
      <c r="AB128" s="53">
        <f t="shared" si="120"/>
        <v>2022</v>
      </c>
      <c r="AC128" s="53">
        <f t="shared" si="121"/>
        <v>2022</v>
      </c>
      <c r="AD128" s="53">
        <f t="shared" si="122"/>
        <v>2022</v>
      </c>
      <c r="AV128" s="19" t="str">
        <f t="shared" si="126"/>
        <v>DMSE-2022</v>
      </c>
      <c r="AW128" s="19" t="str">
        <f t="shared" si="127"/>
        <v>DMSE-2022</v>
      </c>
      <c r="AX128" s="19" t="str">
        <f t="shared" si="128"/>
        <v>DMSE-2022</v>
      </c>
      <c r="AY128" s="53" t="b">
        <f t="shared" si="129"/>
        <v>0</v>
      </c>
      <c r="AZ128" t="b">
        <f t="shared" si="130"/>
        <v>1</v>
      </c>
      <c r="BA128" t="b">
        <f>AND(AZ128,ISNUMBER(VLOOKUP(A128,'PDE 2030-ref'!A:L,1,FALSE)))</f>
        <v>1</v>
      </c>
      <c r="BB128" s="90" t="b">
        <f>AND(AZ128,NOT(ISNUMBER(VLOOKUP(A128,'PDE 2030-ref'!A:L,1,FALSE))))</f>
        <v>0</v>
      </c>
      <c r="BE128" t="str">
        <f t="shared" si="123"/>
        <v>191234310144713133994,024655628T2016-075-H44714202220222022</v>
      </c>
      <c r="BM128" s="19">
        <f t="shared" si="131"/>
        <v>345</v>
      </c>
      <c r="BN128" s="19" t="str">
        <f t="shared" si="132"/>
        <v>Minas Gerais</v>
      </c>
      <c r="BO128" s="19" t="str">
        <f>IF(AND(AC128&gt;=2022,AC128&lt;=2031),CONCATENATE(D128,"-",IF(D128="SECC LT",VLOOKUP(K128,Regiões!A:B,2,FALSE),VLOOKUP(I128,Regiões!A:B,2,FALSE))),"fora")</f>
        <v>LT-Sudeste/CO</v>
      </c>
      <c r="BP128" s="19" t="str">
        <f t="shared" si="133"/>
        <v>LT-Sudeste/CO-2022</v>
      </c>
      <c r="BQ128" s="19" t="str">
        <f t="shared" si="134"/>
        <v>LT-Sudeste/CO-DMSE</v>
      </c>
      <c r="BR128" t="str">
        <f t="shared" si="135"/>
        <v>LT-Sudeste/CO-DMSE-2022</v>
      </c>
      <c r="BS128" s="19">
        <f t="shared" si="136"/>
        <v>66997012.327814095</v>
      </c>
      <c r="BT128" s="19">
        <f t="shared" si="137"/>
        <v>11</v>
      </c>
      <c r="BU128" s="19">
        <f t="shared" si="138"/>
        <v>0</v>
      </c>
      <c r="BV128" s="19" t="str">
        <f t="shared" si="139"/>
        <v>Minas Gerais</v>
      </c>
      <c r="BW128" s="19" t="str">
        <f>IF(AND(AC128&gt;=2022,AC128&lt;=2031),IF(D128="LT",CONCATENATE(D128,"-",VLOOKUP(J128,Regiões!A:B,2,FALSE)),BO128),"fora")</f>
        <v>LT-Sudeste/CO</v>
      </c>
      <c r="BX128" s="19" t="str">
        <f t="shared" si="140"/>
        <v>LT-Sudeste/CO-2022</v>
      </c>
      <c r="BY128" s="19" t="str">
        <f t="shared" si="141"/>
        <v>LT-Sudeste/CO-DMSE</v>
      </c>
      <c r="BZ128" t="str">
        <f t="shared" si="142"/>
        <v>LT-Sudeste/CO-DMSE-2022</v>
      </c>
      <c r="CA128" s="19">
        <f t="shared" si="143"/>
        <v>66997012.327814095</v>
      </c>
      <c r="CB128" s="19">
        <f t="shared" si="144"/>
        <v>11</v>
      </c>
      <c r="CC128" s="19">
        <f t="shared" si="145"/>
        <v>0</v>
      </c>
      <c r="CE128" s="9">
        <v>500</v>
      </c>
      <c r="CF128" s="3">
        <f t="shared" si="254"/>
        <v>6900</v>
      </c>
      <c r="CG128" s="3">
        <f t="shared" si="254"/>
        <v>6400</v>
      </c>
      <c r="CH128" s="3">
        <f t="shared" si="254"/>
        <v>2750</v>
      </c>
      <c r="CI128" s="3">
        <f t="shared" si="254"/>
        <v>1700</v>
      </c>
      <c r="CJ128" s="3">
        <f t="shared" si="254"/>
        <v>6749.98</v>
      </c>
      <c r="CK128" s="3">
        <f t="shared" si="254"/>
        <v>9850</v>
      </c>
      <c r="CL128" s="3">
        <f t="shared" si="254"/>
        <v>850</v>
      </c>
      <c r="CM128" s="3">
        <f t="shared" si="254"/>
        <v>4600</v>
      </c>
      <c r="CN128" s="3">
        <f t="shared" si="254"/>
        <v>4749</v>
      </c>
      <c r="CO128" s="3">
        <f t="shared" si="254"/>
        <v>4300</v>
      </c>
    </row>
    <row r="129" spans="1:93" x14ac:dyDescent="0.25">
      <c r="A129" s="76">
        <v>19124</v>
      </c>
      <c r="B129" s="23" t="s">
        <v>13</v>
      </c>
      <c r="C129" s="23" t="s">
        <v>167</v>
      </c>
      <c r="D129" s="23" t="s">
        <v>15</v>
      </c>
      <c r="E129" s="23" t="s">
        <v>16</v>
      </c>
      <c r="F129" s="23" t="s">
        <v>172</v>
      </c>
      <c r="G129" s="23" t="s">
        <v>173</v>
      </c>
      <c r="H129" s="23" t="s">
        <v>4052</v>
      </c>
      <c r="I129" s="23" t="s">
        <v>1472</v>
      </c>
      <c r="J129" s="23" t="s">
        <v>1472</v>
      </c>
      <c r="K129" s="23" t="s">
        <v>20</v>
      </c>
      <c r="L129" s="23" t="s">
        <v>19</v>
      </c>
      <c r="M129" s="77">
        <v>43101</v>
      </c>
      <c r="N129" s="77">
        <v>44713</v>
      </c>
      <c r="O129" s="23">
        <v>194</v>
      </c>
      <c r="P129" s="26">
        <v>0</v>
      </c>
      <c r="Q129" s="26">
        <f t="shared" si="125"/>
        <v>329431695.00529873</v>
      </c>
      <c r="R129" s="23">
        <v>329431.69500529871</v>
      </c>
      <c r="S129" s="23" t="s">
        <v>21</v>
      </c>
      <c r="T129" s="23" t="s">
        <v>1923</v>
      </c>
      <c r="U129" s="78">
        <v>44714</v>
      </c>
      <c r="V129" s="19" t="b">
        <f>AND(NOT(ISNUMBER(VLOOKUP(A129,PETPELP_1Sem2021!A:A,1,FALSE))),L129="Estudo/Consolidação")</f>
        <v>0</v>
      </c>
      <c r="W129" s="54" t="str">
        <f>IF(ISNUMBER(VLOOKUP(A129,'Leilões 2021'!A:P,16,FALSE)),VLOOKUP(A129,'Leilões 2021'!A:P,16,FALSE),"")</f>
        <v/>
      </c>
      <c r="X129" s="53" t="str">
        <f>IF(ISNUMBER(VLOOKUP(A129,PETPELP_1Sem2021!A:K,9,FALSE)),VLOOKUP(A129,PETPELP_1Sem2021!A:K,9,FALSE),"")</f>
        <v/>
      </c>
      <c r="Y129" s="53" t="str">
        <f>IF(ISNUMBER(VLOOKUP(A129,'Resposta dos GETs'!A:B,2,FALSE)),VLOOKUP(A129,'Resposta dos GETs'!A:B,2,FALSE),"")</f>
        <v/>
      </c>
      <c r="Z129" s="19"/>
      <c r="AB129" s="53">
        <f t="shared" si="120"/>
        <v>2022</v>
      </c>
      <c r="AC129" s="53">
        <f t="shared" si="121"/>
        <v>2022</v>
      </c>
      <c r="AD129" s="53">
        <f t="shared" si="122"/>
        <v>2022</v>
      </c>
      <c r="AV129" s="19" t="str">
        <f t="shared" si="126"/>
        <v>DMSE-2022</v>
      </c>
      <c r="AW129" s="19" t="str">
        <f t="shared" si="127"/>
        <v>DMSE-2022</v>
      </c>
      <c r="AX129" s="19" t="str">
        <f t="shared" si="128"/>
        <v>DMSE-2022</v>
      </c>
      <c r="AY129" s="53" t="b">
        <f t="shared" si="129"/>
        <v>0</v>
      </c>
      <c r="AZ129" t="b">
        <f t="shared" si="130"/>
        <v>1</v>
      </c>
      <c r="BA129" t="b">
        <f>AND(AZ129,ISNUMBER(VLOOKUP(A129,'PDE 2030-ref'!A:L,1,FALSE)))</f>
        <v>1</v>
      </c>
      <c r="BB129" s="90" t="b">
        <f>AND(AZ129,NOT(ISNUMBER(VLOOKUP(A129,'PDE 2030-ref'!A:L,1,FALSE))))</f>
        <v>0</v>
      </c>
      <c r="BE129" t="str">
        <f t="shared" si="123"/>
        <v>191244310144713329431,695005299T2016-075-H44714202220222022</v>
      </c>
      <c r="BM129" s="19">
        <f t="shared" si="131"/>
        <v>345</v>
      </c>
      <c r="BN129" s="19" t="str">
        <f t="shared" si="132"/>
        <v>Minas Gerais</v>
      </c>
      <c r="BO129" s="19" t="str">
        <f>IF(AND(AC129&gt;=2022,AC129&lt;=2031),CONCATENATE(D129,"-",IF(D129="SECC LT",VLOOKUP(K129,Regiões!A:B,2,FALSE),VLOOKUP(I129,Regiões!A:B,2,FALSE))),"fora")</f>
        <v>LT-Sudeste/CO</v>
      </c>
      <c r="BP129" s="19" t="str">
        <f t="shared" si="133"/>
        <v>LT-Sudeste/CO-2022</v>
      </c>
      <c r="BQ129" s="19" t="str">
        <f t="shared" si="134"/>
        <v>LT-Sudeste/CO-DMSE</v>
      </c>
      <c r="BR129" t="str">
        <f t="shared" si="135"/>
        <v>LT-Sudeste/CO-DMSE-2022</v>
      </c>
      <c r="BS129" s="19">
        <f t="shared" si="136"/>
        <v>164715847.50264937</v>
      </c>
      <c r="BT129" s="19">
        <f t="shared" si="137"/>
        <v>97</v>
      </c>
      <c r="BU129" s="19">
        <f t="shared" si="138"/>
        <v>0</v>
      </c>
      <c r="BV129" s="19" t="str">
        <f t="shared" si="139"/>
        <v>Minas Gerais</v>
      </c>
      <c r="BW129" s="19" t="str">
        <f>IF(AND(AC129&gt;=2022,AC129&lt;=2031),IF(D129="LT",CONCATENATE(D129,"-",VLOOKUP(J129,Regiões!A:B,2,FALSE)),BO129),"fora")</f>
        <v>LT-Sudeste/CO</v>
      </c>
      <c r="BX129" s="19" t="str">
        <f t="shared" si="140"/>
        <v>LT-Sudeste/CO-2022</v>
      </c>
      <c r="BY129" s="19" t="str">
        <f t="shared" si="141"/>
        <v>LT-Sudeste/CO-DMSE</v>
      </c>
      <c r="BZ129" t="str">
        <f t="shared" si="142"/>
        <v>LT-Sudeste/CO-DMSE-2022</v>
      </c>
      <c r="CA129" s="19">
        <f t="shared" si="143"/>
        <v>164715847.50264937</v>
      </c>
      <c r="CB129" s="19">
        <f t="shared" si="144"/>
        <v>97</v>
      </c>
      <c r="CC129" s="19">
        <f t="shared" si="145"/>
        <v>0</v>
      </c>
      <c r="CE129" s="9">
        <v>525</v>
      </c>
      <c r="CF129" s="3">
        <f t="shared" si="254"/>
        <v>9986</v>
      </c>
      <c r="CG129" s="3">
        <f t="shared" si="254"/>
        <v>3513</v>
      </c>
      <c r="CH129" s="3">
        <f t="shared" si="254"/>
        <v>2016</v>
      </c>
      <c r="CI129" s="3">
        <f t="shared" si="254"/>
        <v>0</v>
      </c>
      <c r="CJ129" s="3">
        <f t="shared" si="254"/>
        <v>0</v>
      </c>
      <c r="CK129" s="3">
        <f t="shared" si="254"/>
        <v>0</v>
      </c>
      <c r="CL129" s="3">
        <f t="shared" si="254"/>
        <v>0</v>
      </c>
      <c r="CM129" s="3">
        <f t="shared" si="254"/>
        <v>150</v>
      </c>
      <c r="CN129" s="3">
        <f t="shared" si="254"/>
        <v>2316</v>
      </c>
      <c r="CO129" s="3">
        <f t="shared" si="254"/>
        <v>450</v>
      </c>
    </row>
    <row r="130" spans="1:93" x14ac:dyDescent="0.25">
      <c r="A130" s="73">
        <v>19125</v>
      </c>
      <c r="B130" s="26" t="s">
        <v>13</v>
      </c>
      <c r="C130" s="26" t="s">
        <v>167</v>
      </c>
      <c r="D130" s="26" t="s">
        <v>15</v>
      </c>
      <c r="E130" s="26" t="s">
        <v>16</v>
      </c>
      <c r="F130" s="26" t="s">
        <v>174</v>
      </c>
      <c r="G130" s="26" t="s">
        <v>175</v>
      </c>
      <c r="H130" s="26" t="s">
        <v>4052</v>
      </c>
      <c r="I130" s="26" t="s">
        <v>1472</v>
      </c>
      <c r="J130" s="26" t="s">
        <v>1472</v>
      </c>
      <c r="K130" s="26" t="s">
        <v>20</v>
      </c>
      <c r="L130" s="26" t="s">
        <v>19</v>
      </c>
      <c r="M130" s="74">
        <v>43101</v>
      </c>
      <c r="N130" s="74">
        <v>44713</v>
      </c>
      <c r="O130" s="26">
        <v>54</v>
      </c>
      <c r="P130" s="26">
        <v>0</v>
      </c>
      <c r="Q130" s="26">
        <f t="shared" si="125"/>
        <v>117559199.78433916</v>
      </c>
      <c r="R130" s="26">
        <v>117559.19978433916</v>
      </c>
      <c r="S130" s="26" t="s">
        <v>21</v>
      </c>
      <c r="T130" s="26" t="s">
        <v>1923</v>
      </c>
      <c r="U130" s="75">
        <v>44714</v>
      </c>
      <c r="V130" s="19" t="b">
        <f>AND(NOT(ISNUMBER(VLOOKUP(A130,PETPELP_1Sem2021!A:A,1,FALSE))),L130="Estudo/Consolidação")</f>
        <v>0</v>
      </c>
      <c r="W130" s="54" t="str">
        <f>IF(ISNUMBER(VLOOKUP(A130,'Leilões 2021'!A:P,16,FALSE)),VLOOKUP(A130,'Leilões 2021'!A:P,16,FALSE),"")</f>
        <v/>
      </c>
      <c r="X130" s="53" t="str">
        <f>IF(ISNUMBER(VLOOKUP(A130,PETPELP_1Sem2021!A:K,9,FALSE)),VLOOKUP(A130,PETPELP_1Sem2021!A:K,9,FALSE),"")</f>
        <v/>
      </c>
      <c r="Y130" s="53" t="str">
        <f>IF(ISNUMBER(VLOOKUP(A130,'Resposta dos GETs'!A:B,2,FALSE)),VLOOKUP(A130,'Resposta dos GETs'!A:B,2,FALSE),"")</f>
        <v/>
      </c>
      <c r="Z130" s="19"/>
      <c r="AB130" s="53">
        <f t="shared" ref="AB130:AB193" si="255">IF(ISNUMBER(U130),YEAR(U130),IF(ISNUMBER(W130),YEAR(W130),IF(L130="Estudo/Consolidação",YEAR(N130),AC130)))</f>
        <v>2022</v>
      </c>
      <c r="AC130" s="53">
        <f t="shared" ref="AC130:AC193" si="256">IF(ISNUMBER(U130),YEAR(U130),IF(ISNUMBER(W130),YEAR(W130),IF(ISNUMBER(Y130),Y130,IF(ISNUMBER(X130),X130,YEAR(N130)))))</f>
        <v>2022</v>
      </c>
      <c r="AD130" s="53">
        <f t="shared" ref="AD130:AD193" si="257">IF(ISNUMBER(U130),YEAR(U130),IF(L130="Estudo/Consolidação",9999,AC130))</f>
        <v>2022</v>
      </c>
      <c r="AV130" s="19" t="str">
        <f t="shared" si="126"/>
        <v>DMSE-2022</v>
      </c>
      <c r="AW130" s="19" t="str">
        <f t="shared" si="127"/>
        <v>DMSE-2022</v>
      </c>
      <c r="AX130" s="19" t="str">
        <f t="shared" si="128"/>
        <v>DMSE-2022</v>
      </c>
      <c r="AY130" s="53" t="b">
        <f t="shared" si="129"/>
        <v>0</v>
      </c>
      <c r="AZ130" t="b">
        <f t="shared" si="130"/>
        <v>1</v>
      </c>
      <c r="BA130" t="b">
        <f>AND(AZ130,ISNUMBER(VLOOKUP(A130,'PDE 2030-ref'!A:L,1,FALSE)))</f>
        <v>1</v>
      </c>
      <c r="BB130" s="90" t="b">
        <f>AND(AZ130,NOT(ISNUMBER(VLOOKUP(A130,'PDE 2030-ref'!A:L,1,FALSE))))</f>
        <v>0</v>
      </c>
      <c r="BE130" t="str">
        <f t="shared" ref="BE130:BE193" si="258">CONCATENATE(A130,M130,N130,R130,T130,U130,AB130,AC130,AD130)</f>
        <v>191254310144713117559,199784339T2016-075-H44714202220222022</v>
      </c>
      <c r="BM130" s="19">
        <f t="shared" si="131"/>
        <v>345</v>
      </c>
      <c r="BN130" s="19" t="str">
        <f t="shared" si="132"/>
        <v>Minas Gerais</v>
      </c>
      <c r="BO130" s="19" t="str">
        <f>IF(AND(AC130&gt;=2022,AC130&lt;=2031),CONCATENATE(D130,"-",IF(D130="SECC LT",VLOOKUP(K130,Regiões!A:B,2,FALSE),VLOOKUP(I130,Regiões!A:B,2,FALSE))),"fora")</f>
        <v>LT-Sudeste/CO</v>
      </c>
      <c r="BP130" s="19" t="str">
        <f t="shared" si="133"/>
        <v>LT-Sudeste/CO-2022</v>
      </c>
      <c r="BQ130" s="19" t="str">
        <f t="shared" si="134"/>
        <v>LT-Sudeste/CO-DMSE</v>
      </c>
      <c r="BR130" t="str">
        <f t="shared" si="135"/>
        <v>LT-Sudeste/CO-DMSE-2022</v>
      </c>
      <c r="BS130" s="19">
        <f t="shared" si="136"/>
        <v>58779599.89216958</v>
      </c>
      <c r="BT130" s="19">
        <f t="shared" si="137"/>
        <v>27</v>
      </c>
      <c r="BU130" s="19">
        <f t="shared" si="138"/>
        <v>0</v>
      </c>
      <c r="BV130" s="19" t="str">
        <f t="shared" si="139"/>
        <v>Minas Gerais</v>
      </c>
      <c r="BW130" s="19" t="str">
        <f>IF(AND(AC130&gt;=2022,AC130&lt;=2031),IF(D130="LT",CONCATENATE(D130,"-",VLOOKUP(J130,Regiões!A:B,2,FALSE)),BO130),"fora")</f>
        <v>LT-Sudeste/CO</v>
      </c>
      <c r="BX130" s="19" t="str">
        <f t="shared" si="140"/>
        <v>LT-Sudeste/CO-2022</v>
      </c>
      <c r="BY130" s="19" t="str">
        <f t="shared" si="141"/>
        <v>LT-Sudeste/CO-DMSE</v>
      </c>
      <c r="BZ130" t="str">
        <f t="shared" si="142"/>
        <v>LT-Sudeste/CO-DMSE-2022</v>
      </c>
      <c r="CA130" s="19">
        <f t="shared" si="143"/>
        <v>58779599.89216958</v>
      </c>
      <c r="CB130" s="19">
        <f t="shared" si="144"/>
        <v>27</v>
      </c>
      <c r="CC130" s="19">
        <f t="shared" si="145"/>
        <v>0</v>
      </c>
      <c r="CE130" s="9">
        <v>800</v>
      </c>
      <c r="CF130" s="3">
        <f t="shared" si="254"/>
        <v>0</v>
      </c>
      <c r="CG130" s="3">
        <f t="shared" si="254"/>
        <v>0</v>
      </c>
      <c r="CH130" s="3">
        <f t="shared" si="254"/>
        <v>0</v>
      </c>
      <c r="CI130" s="3">
        <f t="shared" si="254"/>
        <v>0</v>
      </c>
      <c r="CJ130" s="3">
        <f t="shared" si="254"/>
        <v>0</v>
      </c>
      <c r="CK130" s="3">
        <f t="shared" si="254"/>
        <v>0</v>
      </c>
      <c r="CL130" s="3">
        <f t="shared" si="254"/>
        <v>0</v>
      </c>
      <c r="CM130" s="3">
        <f t="shared" si="254"/>
        <v>0</v>
      </c>
      <c r="CN130" s="3">
        <f t="shared" si="254"/>
        <v>0</v>
      </c>
      <c r="CO130" s="3">
        <f t="shared" si="254"/>
        <v>0</v>
      </c>
    </row>
    <row r="131" spans="1:93" x14ac:dyDescent="0.25">
      <c r="A131" s="76">
        <v>19126</v>
      </c>
      <c r="B131" s="23" t="s">
        <v>13</v>
      </c>
      <c r="C131" s="23" t="s">
        <v>167</v>
      </c>
      <c r="D131" s="23" t="s">
        <v>15</v>
      </c>
      <c r="E131" s="23" t="s">
        <v>16</v>
      </c>
      <c r="F131" s="23" t="s">
        <v>176</v>
      </c>
      <c r="G131" s="23" t="s">
        <v>177</v>
      </c>
      <c r="H131" s="23" t="s">
        <v>4052</v>
      </c>
      <c r="I131" s="23" t="s">
        <v>1472</v>
      </c>
      <c r="J131" s="23" t="s">
        <v>1472</v>
      </c>
      <c r="K131" s="23" t="s">
        <v>20</v>
      </c>
      <c r="L131" s="23" t="s">
        <v>19</v>
      </c>
      <c r="M131" s="77">
        <v>43101</v>
      </c>
      <c r="N131" s="77">
        <v>44713</v>
      </c>
      <c r="O131" s="23">
        <v>344</v>
      </c>
      <c r="P131" s="26">
        <v>0</v>
      </c>
      <c r="Q131" s="26">
        <f t="shared" ref="Q131:Q194" si="259">R131*1000</f>
        <v>872561924.87495244</v>
      </c>
      <c r="R131" s="23">
        <v>872561.92487495241</v>
      </c>
      <c r="S131" s="23" t="s">
        <v>21</v>
      </c>
      <c r="T131" s="23" t="s">
        <v>1923</v>
      </c>
      <c r="U131" s="78">
        <v>44714</v>
      </c>
      <c r="V131" s="19" t="b">
        <f>AND(NOT(ISNUMBER(VLOOKUP(A131,PETPELP_1Sem2021!A:A,1,FALSE))),L131="Estudo/Consolidação")</f>
        <v>0</v>
      </c>
      <c r="W131" s="54" t="str">
        <f>IF(ISNUMBER(VLOOKUP(A131,'Leilões 2021'!A:P,16,FALSE)),VLOOKUP(A131,'Leilões 2021'!A:P,16,FALSE),"")</f>
        <v/>
      </c>
      <c r="X131" s="53" t="str">
        <f>IF(ISNUMBER(VLOOKUP(A131,PETPELP_1Sem2021!A:K,9,FALSE)),VLOOKUP(A131,PETPELP_1Sem2021!A:K,9,FALSE),"")</f>
        <v/>
      </c>
      <c r="Y131" s="53" t="str">
        <f>IF(ISNUMBER(VLOOKUP(A131,'Resposta dos GETs'!A:B,2,FALSE)),VLOOKUP(A131,'Resposta dos GETs'!A:B,2,FALSE),"")</f>
        <v/>
      </c>
      <c r="Z131" s="19"/>
      <c r="AB131" s="53">
        <f t="shared" si="255"/>
        <v>2022</v>
      </c>
      <c r="AC131" s="53">
        <f t="shared" si="256"/>
        <v>2022</v>
      </c>
      <c r="AD131" s="53">
        <f t="shared" si="257"/>
        <v>2022</v>
      </c>
      <c r="AV131" s="19" t="str">
        <f t="shared" ref="AV131:AV194" si="260">CONCATENATE($L131,"-",AB131)</f>
        <v>DMSE-2022</v>
      </c>
      <c r="AW131" s="19" t="str">
        <f t="shared" ref="AW131:AW194" si="261">CONCATENATE($L131,"-",AC131)</f>
        <v>DMSE-2022</v>
      </c>
      <c r="AX131" s="19" t="str">
        <f t="shared" ref="AX131:AX194" si="262">CONCATENATE($L131,"-",AD131)</f>
        <v>DMSE-2022</v>
      </c>
      <c r="AY131" s="53" t="b">
        <f t="shared" ref="AY131:AY194" si="263">AC131&lt;2022</f>
        <v>0</v>
      </c>
      <c r="AZ131" t="b">
        <f t="shared" ref="AZ131:AZ194" si="264">AND(AC131&gt;=2022,AC131&lt;=2031)</f>
        <v>1</v>
      </c>
      <c r="BA131" t="b">
        <f>AND(AZ131,ISNUMBER(VLOOKUP(A131,'PDE 2030-ref'!A:L,1,FALSE)))</f>
        <v>1</v>
      </c>
      <c r="BB131" s="90" t="b">
        <f>AND(AZ131,NOT(ISNUMBER(VLOOKUP(A131,'PDE 2030-ref'!A:L,1,FALSE))))</f>
        <v>0</v>
      </c>
      <c r="BE131" t="str">
        <f t="shared" si="258"/>
        <v>191264310144713872561,924874952T2016-075-H44714202220222022</v>
      </c>
      <c r="BM131" s="19">
        <f t="shared" ref="BM131:BM194" si="265">VALUE(IF(D131="SECC LT",RIGHT(LEFT(F131,11),3),RIGHT(LEFT(F131,6),3)))</f>
        <v>500</v>
      </c>
      <c r="BN131" s="19" t="str">
        <f t="shared" ref="BN131:BN194" si="266">IF(D131="SECC LT",K131,I131)</f>
        <v>Minas Gerais</v>
      </c>
      <c r="BO131" s="19" t="str">
        <f>IF(AND(AC131&gt;=2022,AC131&lt;=2031),CONCATENATE(D131,"-",IF(D131="SECC LT",VLOOKUP(K131,Regiões!A:B,2,FALSE),VLOOKUP(I131,Regiões!A:B,2,FALSE))),"fora")</f>
        <v>LT-Sudeste/CO</v>
      </c>
      <c r="BP131" s="19" t="str">
        <f t="shared" ref="BP131:BP194" si="267">CONCATENATE(BO131,"-",AC131)</f>
        <v>LT-Sudeste/CO-2022</v>
      </c>
      <c r="BQ131" s="19" t="str">
        <f t="shared" ref="BQ131:BQ194" si="268">CONCATENATE(BO131,"-",L131)</f>
        <v>LT-Sudeste/CO-DMSE</v>
      </c>
      <c r="BR131" t="str">
        <f t="shared" ref="BR131:BR194" si="269">CONCATENATE(BQ131,"-",AC131)</f>
        <v>LT-Sudeste/CO-DMSE-2022</v>
      </c>
      <c r="BS131" s="19">
        <f t="shared" ref="BS131:BS194" si="270">Q131/2</f>
        <v>436280962.43747622</v>
      </c>
      <c r="BT131" s="19">
        <f t="shared" ref="BT131:BT194" si="271">O131/2</f>
        <v>172</v>
      </c>
      <c r="BU131" s="19">
        <f t="shared" ref="BU131:BU194" si="272">P131/2</f>
        <v>0</v>
      </c>
      <c r="BV131" s="19" t="str">
        <f t="shared" ref="BV131:BV194" si="273">IF(D131="LT",J131,BN131)</f>
        <v>Minas Gerais</v>
      </c>
      <c r="BW131" s="19" t="str">
        <f>IF(AND(AC131&gt;=2022,AC131&lt;=2031),IF(D131="LT",CONCATENATE(D131,"-",VLOOKUP(J131,Regiões!A:B,2,FALSE)),BO131),"fora")</f>
        <v>LT-Sudeste/CO</v>
      </c>
      <c r="BX131" s="19" t="str">
        <f t="shared" ref="BX131:BX194" si="274">CONCATENATE(BW131,"-",AC131)</f>
        <v>LT-Sudeste/CO-2022</v>
      </c>
      <c r="BY131" s="19" t="str">
        <f t="shared" ref="BY131:BY194" si="275">CONCATENATE(BW131,"-",L131)</f>
        <v>LT-Sudeste/CO-DMSE</v>
      </c>
      <c r="BZ131" t="str">
        <f t="shared" ref="BZ131:BZ194" si="276">CONCATENATE(BY131,"-",AC131)</f>
        <v>LT-Sudeste/CO-DMSE-2022</v>
      </c>
      <c r="CA131" s="19">
        <f t="shared" ref="CA131:CA194" si="277">Q131/2</f>
        <v>436280962.43747622</v>
      </c>
      <c r="CB131" s="19">
        <f t="shared" ref="CB131:CB194" si="278">O131/2</f>
        <v>172</v>
      </c>
      <c r="CC131" s="19">
        <f t="shared" ref="CC131:CC194" si="279">P131/2</f>
        <v>0</v>
      </c>
      <c r="CE131" s="9" t="s">
        <v>4055</v>
      </c>
      <c r="CF131" s="3">
        <f>SUM(CF125:CF130)</f>
        <v>27167.77</v>
      </c>
      <c r="CG131" s="3">
        <f t="shared" ref="CG131" si="280">SUM(CG125:CG130)</f>
        <v>12618.02</v>
      </c>
      <c r="CH131" s="3">
        <f t="shared" ref="CH131" si="281">SUM(CH125:CH130)</f>
        <v>19432.48</v>
      </c>
      <c r="CI131" s="3">
        <f t="shared" ref="CI131" si="282">SUM(CI125:CI130)</f>
        <v>5414.99</v>
      </c>
      <c r="CJ131" s="3">
        <f t="shared" ref="CJ131" si="283">SUM(CJ125:CJ130)</f>
        <v>16567.940000000002</v>
      </c>
      <c r="CK131" s="3">
        <f t="shared" ref="CK131" si="284">SUM(CK125:CK130)</f>
        <v>12550</v>
      </c>
      <c r="CL131" s="3">
        <f t="shared" ref="CL131" si="285">SUM(CL125:CL130)</f>
        <v>1300</v>
      </c>
      <c r="CM131" s="3">
        <f t="shared" ref="CM131" si="286">SUM(CM125:CM130)</f>
        <v>5865</v>
      </c>
      <c r="CN131" s="3">
        <f t="shared" ref="CN131" si="287">SUM(CN125:CN130)</f>
        <v>10043.99</v>
      </c>
      <c r="CO131" s="3">
        <f t="shared" ref="CO131" si="288">SUM(CO125:CO130)</f>
        <v>6164.99</v>
      </c>
    </row>
    <row r="132" spans="1:93" x14ac:dyDescent="0.25">
      <c r="A132" s="73">
        <v>19127</v>
      </c>
      <c r="B132" s="26" t="s">
        <v>13</v>
      </c>
      <c r="C132" s="26" t="s">
        <v>167</v>
      </c>
      <c r="D132" s="26" t="s">
        <v>15</v>
      </c>
      <c r="E132" s="26" t="s">
        <v>16</v>
      </c>
      <c r="F132" s="26" t="s">
        <v>178</v>
      </c>
      <c r="G132" s="26" t="s">
        <v>179</v>
      </c>
      <c r="H132" s="26" t="s">
        <v>4052</v>
      </c>
      <c r="I132" s="26" t="s">
        <v>1472</v>
      </c>
      <c r="J132" s="26" t="s">
        <v>1472</v>
      </c>
      <c r="K132" s="26" t="s">
        <v>20</v>
      </c>
      <c r="L132" s="26" t="s">
        <v>19</v>
      </c>
      <c r="M132" s="74">
        <v>43101</v>
      </c>
      <c r="N132" s="74">
        <v>44713</v>
      </c>
      <c r="O132" s="26">
        <v>163</v>
      </c>
      <c r="P132" s="26">
        <v>0</v>
      </c>
      <c r="Q132" s="26">
        <f t="shared" si="259"/>
        <v>442805858.9908452</v>
      </c>
      <c r="R132" s="26">
        <v>442805.85899084521</v>
      </c>
      <c r="S132" s="26" t="s">
        <v>21</v>
      </c>
      <c r="T132" s="26" t="s">
        <v>1923</v>
      </c>
      <c r="U132" s="75">
        <v>44714</v>
      </c>
      <c r="V132" s="19" t="b">
        <f>AND(NOT(ISNUMBER(VLOOKUP(A132,PETPELP_1Sem2021!A:A,1,FALSE))),L132="Estudo/Consolidação")</f>
        <v>0</v>
      </c>
      <c r="W132" s="54" t="str">
        <f>IF(ISNUMBER(VLOOKUP(A132,'Leilões 2021'!A:P,16,FALSE)),VLOOKUP(A132,'Leilões 2021'!A:P,16,FALSE),"")</f>
        <v/>
      </c>
      <c r="X132" s="53" t="str">
        <f>IF(ISNUMBER(VLOOKUP(A132,PETPELP_1Sem2021!A:K,9,FALSE)),VLOOKUP(A132,PETPELP_1Sem2021!A:K,9,FALSE),"")</f>
        <v/>
      </c>
      <c r="Y132" s="53" t="str">
        <f>IF(ISNUMBER(VLOOKUP(A132,'Resposta dos GETs'!A:B,2,FALSE)),VLOOKUP(A132,'Resposta dos GETs'!A:B,2,FALSE),"")</f>
        <v/>
      </c>
      <c r="Z132" s="19"/>
      <c r="AB132" s="53">
        <f t="shared" si="255"/>
        <v>2022</v>
      </c>
      <c r="AC132" s="53">
        <f t="shared" si="256"/>
        <v>2022</v>
      </c>
      <c r="AD132" s="53">
        <f t="shared" si="257"/>
        <v>2022</v>
      </c>
      <c r="AV132" s="19" t="str">
        <f t="shared" si="260"/>
        <v>DMSE-2022</v>
      </c>
      <c r="AW132" s="19" t="str">
        <f t="shared" si="261"/>
        <v>DMSE-2022</v>
      </c>
      <c r="AX132" s="19" t="str">
        <f t="shared" si="262"/>
        <v>DMSE-2022</v>
      </c>
      <c r="AY132" s="53" t="b">
        <f t="shared" si="263"/>
        <v>0</v>
      </c>
      <c r="AZ132" t="b">
        <f t="shared" si="264"/>
        <v>1</v>
      </c>
      <c r="BA132" t="b">
        <f>AND(AZ132,ISNUMBER(VLOOKUP(A132,'PDE 2030-ref'!A:L,1,FALSE)))</f>
        <v>1</v>
      </c>
      <c r="BB132" s="90" t="b">
        <f>AND(AZ132,NOT(ISNUMBER(VLOOKUP(A132,'PDE 2030-ref'!A:L,1,FALSE))))</f>
        <v>0</v>
      </c>
      <c r="BE132" t="str">
        <f t="shared" si="258"/>
        <v>191274310144713442805,858990845T2016-075-H44714202220222022</v>
      </c>
      <c r="BM132" s="19">
        <f t="shared" si="265"/>
        <v>500</v>
      </c>
      <c r="BN132" s="19" t="str">
        <f t="shared" si="266"/>
        <v>Minas Gerais</v>
      </c>
      <c r="BO132" s="19" t="str">
        <f>IF(AND(AC132&gt;=2022,AC132&lt;=2031),CONCATENATE(D132,"-",IF(D132="SECC LT",VLOOKUP(K132,Regiões!A:B,2,FALSE),VLOOKUP(I132,Regiões!A:B,2,FALSE))),"fora")</f>
        <v>LT-Sudeste/CO</v>
      </c>
      <c r="BP132" s="19" t="str">
        <f t="shared" si="267"/>
        <v>LT-Sudeste/CO-2022</v>
      </c>
      <c r="BQ132" s="19" t="str">
        <f t="shared" si="268"/>
        <v>LT-Sudeste/CO-DMSE</v>
      </c>
      <c r="BR132" t="str">
        <f t="shared" si="269"/>
        <v>LT-Sudeste/CO-DMSE-2022</v>
      </c>
      <c r="BS132" s="19">
        <f t="shared" si="270"/>
        <v>221402929.4954226</v>
      </c>
      <c r="BT132" s="19">
        <f t="shared" si="271"/>
        <v>81.5</v>
      </c>
      <c r="BU132" s="19">
        <f t="shared" si="272"/>
        <v>0</v>
      </c>
      <c r="BV132" s="19" t="str">
        <f t="shared" si="273"/>
        <v>Minas Gerais</v>
      </c>
      <c r="BW132" s="19" t="str">
        <f>IF(AND(AC132&gt;=2022,AC132&lt;=2031),IF(D132="LT",CONCATENATE(D132,"-",VLOOKUP(J132,Regiões!A:B,2,FALSE)),BO132),"fora")</f>
        <v>LT-Sudeste/CO</v>
      </c>
      <c r="BX132" s="19" t="str">
        <f t="shared" si="274"/>
        <v>LT-Sudeste/CO-2022</v>
      </c>
      <c r="BY132" s="19" t="str">
        <f t="shared" si="275"/>
        <v>LT-Sudeste/CO-DMSE</v>
      </c>
      <c r="BZ132" t="str">
        <f t="shared" si="276"/>
        <v>LT-Sudeste/CO-DMSE-2022</v>
      </c>
      <c r="CA132" s="19">
        <f t="shared" si="277"/>
        <v>221402929.4954226</v>
      </c>
      <c r="CB132" s="19">
        <f t="shared" si="278"/>
        <v>81.5</v>
      </c>
      <c r="CC132" s="19">
        <f t="shared" si="279"/>
        <v>0</v>
      </c>
    </row>
    <row r="133" spans="1:93" x14ac:dyDescent="0.25">
      <c r="A133" s="76">
        <v>19113</v>
      </c>
      <c r="B133" s="23" t="s">
        <v>13</v>
      </c>
      <c r="C133" s="23" t="s">
        <v>167</v>
      </c>
      <c r="D133" s="23" t="s">
        <v>22</v>
      </c>
      <c r="E133" s="23" t="s">
        <v>16</v>
      </c>
      <c r="F133" s="23" t="s">
        <v>180</v>
      </c>
      <c r="G133" s="23" t="s">
        <v>181</v>
      </c>
      <c r="H133" s="23" t="s">
        <v>4052</v>
      </c>
      <c r="I133" s="23" t="s">
        <v>1472</v>
      </c>
      <c r="J133" s="23" t="s">
        <v>20</v>
      </c>
      <c r="K133" s="23" t="s">
        <v>20</v>
      </c>
      <c r="L133" s="23" t="s">
        <v>19</v>
      </c>
      <c r="M133" s="77">
        <v>43101</v>
      </c>
      <c r="N133" s="77">
        <v>44713</v>
      </c>
      <c r="O133" s="23">
        <v>0</v>
      </c>
      <c r="P133" s="23">
        <v>1800</v>
      </c>
      <c r="Q133" s="26">
        <f t="shared" si="259"/>
        <v>173291377.49378917</v>
      </c>
      <c r="R133" s="23">
        <v>173291.37749378916</v>
      </c>
      <c r="S133" s="23" t="s">
        <v>21</v>
      </c>
      <c r="T133" s="23" t="s">
        <v>1923</v>
      </c>
      <c r="U133" s="78">
        <v>44714</v>
      </c>
      <c r="V133" s="19" t="b">
        <f>AND(NOT(ISNUMBER(VLOOKUP(A133,PETPELP_1Sem2021!A:A,1,FALSE))),L133="Estudo/Consolidação")</f>
        <v>0</v>
      </c>
      <c r="W133" s="54" t="str">
        <f>IF(ISNUMBER(VLOOKUP(A133,'Leilões 2021'!A:P,16,FALSE)),VLOOKUP(A133,'Leilões 2021'!A:P,16,FALSE),"")</f>
        <v/>
      </c>
      <c r="X133" s="53" t="str">
        <f>IF(ISNUMBER(VLOOKUP(A133,PETPELP_1Sem2021!A:K,9,FALSE)),VLOOKUP(A133,PETPELP_1Sem2021!A:K,9,FALSE),"")</f>
        <v/>
      </c>
      <c r="Y133" s="53" t="str">
        <f>IF(ISNUMBER(VLOOKUP(A133,'Resposta dos GETs'!A:B,2,FALSE)),VLOOKUP(A133,'Resposta dos GETs'!A:B,2,FALSE),"")</f>
        <v/>
      </c>
      <c r="Z133" s="19"/>
      <c r="AB133" s="53">
        <f t="shared" si="255"/>
        <v>2022</v>
      </c>
      <c r="AC133" s="53">
        <f t="shared" si="256"/>
        <v>2022</v>
      </c>
      <c r="AD133" s="53">
        <f t="shared" si="257"/>
        <v>2022</v>
      </c>
      <c r="AV133" s="19" t="str">
        <f t="shared" si="260"/>
        <v>DMSE-2022</v>
      </c>
      <c r="AW133" s="19" t="str">
        <f t="shared" si="261"/>
        <v>DMSE-2022</v>
      </c>
      <c r="AX133" s="19" t="str">
        <f t="shared" si="262"/>
        <v>DMSE-2022</v>
      </c>
      <c r="AY133" s="53" t="b">
        <f t="shared" si="263"/>
        <v>0</v>
      </c>
      <c r="AZ133" t="b">
        <f t="shared" si="264"/>
        <v>1</v>
      </c>
      <c r="BA133" t="b">
        <f>AND(AZ133,ISNUMBER(VLOOKUP(A133,'PDE 2030-ref'!A:L,1,FALSE)))</f>
        <v>1</v>
      </c>
      <c r="BB133" s="90" t="b">
        <f>AND(AZ133,NOT(ISNUMBER(VLOOKUP(A133,'PDE 2030-ref'!A:L,1,FALSE))))</f>
        <v>0</v>
      </c>
      <c r="BE133" t="str">
        <f t="shared" si="258"/>
        <v>191134310144713173291,377493789T2016-075-H44714202220222022</v>
      </c>
      <c r="BM133" s="19">
        <f t="shared" si="265"/>
        <v>345</v>
      </c>
      <c r="BN133" s="19" t="str">
        <f t="shared" si="266"/>
        <v>Minas Gerais</v>
      </c>
      <c r="BO133" s="19" t="str">
        <f>IF(AND(AC133&gt;=2022,AC133&lt;=2031),CONCATENATE(D133,"-",IF(D133="SECC LT",VLOOKUP(K133,Regiões!A:B,2,FALSE),VLOOKUP(I133,Regiões!A:B,2,FALSE))),"fora")</f>
        <v>SE-Sudeste/CO</v>
      </c>
      <c r="BP133" s="19" t="str">
        <f t="shared" si="267"/>
        <v>SE-Sudeste/CO-2022</v>
      </c>
      <c r="BQ133" s="19" t="str">
        <f t="shared" si="268"/>
        <v>SE-Sudeste/CO-DMSE</v>
      </c>
      <c r="BR133" t="str">
        <f t="shared" si="269"/>
        <v>SE-Sudeste/CO-DMSE-2022</v>
      </c>
      <c r="BS133" s="19">
        <f t="shared" si="270"/>
        <v>86645688.746894583</v>
      </c>
      <c r="BT133" s="19">
        <f t="shared" si="271"/>
        <v>0</v>
      </c>
      <c r="BU133" s="19">
        <f t="shared" si="272"/>
        <v>900</v>
      </c>
      <c r="BV133" s="19" t="str">
        <f t="shared" si="273"/>
        <v>Minas Gerais</v>
      </c>
      <c r="BW133" s="19" t="str">
        <f>IF(AND(AC133&gt;=2022,AC133&lt;=2031),IF(D133="LT",CONCATENATE(D133,"-",VLOOKUP(J133,Regiões!A:B,2,FALSE)),BO133),"fora")</f>
        <v>SE-Sudeste/CO</v>
      </c>
      <c r="BX133" s="19" t="str">
        <f t="shared" si="274"/>
        <v>SE-Sudeste/CO-2022</v>
      </c>
      <c r="BY133" s="19" t="str">
        <f t="shared" si="275"/>
        <v>SE-Sudeste/CO-DMSE</v>
      </c>
      <c r="BZ133" t="str">
        <f t="shared" si="276"/>
        <v>SE-Sudeste/CO-DMSE-2022</v>
      </c>
      <c r="CA133" s="19">
        <f t="shared" si="277"/>
        <v>86645688.746894583</v>
      </c>
      <c r="CB133" s="19">
        <f t="shared" si="278"/>
        <v>0</v>
      </c>
      <c r="CC133" s="19">
        <f t="shared" si="279"/>
        <v>900</v>
      </c>
      <c r="CE133" s="167" t="s">
        <v>4089</v>
      </c>
      <c r="CF133" s="168"/>
      <c r="CG133" s="168"/>
      <c r="CH133" s="168"/>
      <c r="CI133" s="168"/>
      <c r="CJ133" s="168"/>
      <c r="CK133" s="168"/>
      <c r="CL133" s="168"/>
      <c r="CM133" s="168"/>
      <c r="CN133" s="168"/>
      <c r="CO133" s="169"/>
    </row>
    <row r="134" spans="1:93" x14ac:dyDescent="0.25">
      <c r="A134" s="73">
        <v>19117</v>
      </c>
      <c r="B134" s="26" t="s">
        <v>13</v>
      </c>
      <c r="C134" s="26" t="s">
        <v>167</v>
      </c>
      <c r="D134" s="26" t="s">
        <v>22</v>
      </c>
      <c r="E134" s="26" t="s">
        <v>16</v>
      </c>
      <c r="F134" s="26" t="s">
        <v>182</v>
      </c>
      <c r="G134" s="26" t="s">
        <v>183</v>
      </c>
      <c r="H134" s="26" t="s">
        <v>4052</v>
      </c>
      <c r="I134" s="26" t="s">
        <v>1472</v>
      </c>
      <c r="J134" s="26" t="s">
        <v>20</v>
      </c>
      <c r="K134" s="26" t="s">
        <v>20</v>
      </c>
      <c r="L134" s="26" t="s">
        <v>19</v>
      </c>
      <c r="M134" s="74">
        <v>43101</v>
      </c>
      <c r="N134" s="74">
        <v>44713</v>
      </c>
      <c r="O134" s="23">
        <v>0</v>
      </c>
      <c r="P134" s="26">
        <v>1200</v>
      </c>
      <c r="Q134" s="26">
        <f t="shared" si="259"/>
        <v>181135473.41812357</v>
      </c>
      <c r="R134" s="26">
        <v>181135.47341812358</v>
      </c>
      <c r="S134" s="26" t="s">
        <v>21</v>
      </c>
      <c r="T134" s="26" t="s">
        <v>1923</v>
      </c>
      <c r="U134" s="75">
        <v>44714</v>
      </c>
      <c r="V134" s="19" t="b">
        <f>AND(NOT(ISNUMBER(VLOOKUP(A134,PETPELP_1Sem2021!A:A,1,FALSE))),L134="Estudo/Consolidação")</f>
        <v>0</v>
      </c>
      <c r="W134" s="54" t="str">
        <f>IF(ISNUMBER(VLOOKUP(A134,'Leilões 2021'!A:P,16,FALSE)),VLOOKUP(A134,'Leilões 2021'!A:P,16,FALSE),"")</f>
        <v/>
      </c>
      <c r="X134" s="53" t="str">
        <f>IF(ISNUMBER(VLOOKUP(A134,PETPELP_1Sem2021!A:K,9,FALSE)),VLOOKUP(A134,PETPELP_1Sem2021!A:K,9,FALSE),"")</f>
        <v/>
      </c>
      <c r="Y134" s="53" t="str">
        <f>IF(ISNUMBER(VLOOKUP(A134,'Resposta dos GETs'!A:B,2,FALSE)),VLOOKUP(A134,'Resposta dos GETs'!A:B,2,FALSE),"")</f>
        <v/>
      </c>
      <c r="Z134" s="19"/>
      <c r="AB134" s="53">
        <f t="shared" si="255"/>
        <v>2022</v>
      </c>
      <c r="AC134" s="53">
        <f t="shared" si="256"/>
        <v>2022</v>
      </c>
      <c r="AD134" s="53">
        <f t="shared" si="257"/>
        <v>2022</v>
      </c>
      <c r="AV134" s="19" t="str">
        <f t="shared" si="260"/>
        <v>DMSE-2022</v>
      </c>
      <c r="AW134" s="19" t="str">
        <f t="shared" si="261"/>
        <v>DMSE-2022</v>
      </c>
      <c r="AX134" s="19" t="str">
        <f t="shared" si="262"/>
        <v>DMSE-2022</v>
      </c>
      <c r="AY134" s="53" t="b">
        <f t="shared" si="263"/>
        <v>0</v>
      </c>
      <c r="AZ134" t="b">
        <f t="shared" si="264"/>
        <v>1</v>
      </c>
      <c r="BA134" t="b">
        <f>AND(AZ134,ISNUMBER(VLOOKUP(A134,'PDE 2030-ref'!A:L,1,FALSE)))</f>
        <v>1</v>
      </c>
      <c r="BB134" s="90" t="b">
        <f>AND(AZ134,NOT(ISNUMBER(VLOOKUP(A134,'PDE 2030-ref'!A:L,1,FALSE))))</f>
        <v>0</v>
      </c>
      <c r="BE134" t="str">
        <f t="shared" si="258"/>
        <v>191174310144713181135,473418124T2016-075-H44714202220222022</v>
      </c>
      <c r="BM134" s="19">
        <f t="shared" si="265"/>
        <v>500</v>
      </c>
      <c r="BN134" s="19" t="str">
        <f t="shared" si="266"/>
        <v>Minas Gerais</v>
      </c>
      <c r="BO134" s="19" t="str">
        <f>IF(AND(AC134&gt;=2022,AC134&lt;=2031),CONCATENATE(D134,"-",IF(D134="SECC LT",VLOOKUP(K134,Regiões!A:B,2,FALSE),VLOOKUP(I134,Regiões!A:B,2,FALSE))),"fora")</f>
        <v>SE-Sudeste/CO</v>
      </c>
      <c r="BP134" s="19" t="str">
        <f t="shared" si="267"/>
        <v>SE-Sudeste/CO-2022</v>
      </c>
      <c r="BQ134" s="19" t="str">
        <f t="shared" si="268"/>
        <v>SE-Sudeste/CO-DMSE</v>
      </c>
      <c r="BR134" t="str">
        <f t="shared" si="269"/>
        <v>SE-Sudeste/CO-DMSE-2022</v>
      </c>
      <c r="BS134" s="19">
        <f t="shared" si="270"/>
        <v>90567736.709061787</v>
      </c>
      <c r="BT134" s="19">
        <f t="shared" si="271"/>
        <v>0</v>
      </c>
      <c r="BU134" s="19">
        <f t="shared" si="272"/>
        <v>600</v>
      </c>
      <c r="BV134" s="19" t="str">
        <f t="shared" si="273"/>
        <v>Minas Gerais</v>
      </c>
      <c r="BW134" s="19" t="str">
        <f>IF(AND(AC134&gt;=2022,AC134&lt;=2031),IF(D134="LT",CONCATENATE(D134,"-",VLOOKUP(J134,Regiões!A:B,2,FALSE)),BO134),"fora")</f>
        <v>SE-Sudeste/CO</v>
      </c>
      <c r="BX134" s="19" t="str">
        <f t="shared" si="274"/>
        <v>SE-Sudeste/CO-2022</v>
      </c>
      <c r="BY134" s="19" t="str">
        <f t="shared" si="275"/>
        <v>SE-Sudeste/CO-DMSE</v>
      </c>
      <c r="BZ134" t="str">
        <f t="shared" si="276"/>
        <v>SE-Sudeste/CO-DMSE-2022</v>
      </c>
      <c r="CA134" s="19">
        <f t="shared" si="277"/>
        <v>90567736.709061787</v>
      </c>
      <c r="CB134" s="19">
        <f t="shared" si="278"/>
        <v>0</v>
      </c>
      <c r="CC134" s="19">
        <f t="shared" si="279"/>
        <v>600</v>
      </c>
      <c r="CE134" s="3"/>
      <c r="CF134" s="9">
        <v>2022</v>
      </c>
      <c r="CG134" s="9">
        <f t="shared" ref="CG134" si="289">CF134+1</f>
        <v>2023</v>
      </c>
      <c r="CH134" s="9">
        <f t="shared" ref="CH134" si="290">CG134+1</f>
        <v>2024</v>
      </c>
      <c r="CI134" s="9">
        <f t="shared" ref="CI134" si="291">CH134+1</f>
        <v>2025</v>
      </c>
      <c r="CJ134" s="9">
        <f t="shared" ref="CJ134" si="292">CI134+1</f>
        <v>2026</v>
      </c>
      <c r="CK134" s="9">
        <f t="shared" ref="CK134" si="293">CJ134+1</f>
        <v>2027</v>
      </c>
      <c r="CL134" s="9">
        <f t="shared" ref="CL134" si="294">CK134+1</f>
        <v>2028</v>
      </c>
      <c r="CM134" s="9">
        <f t="shared" ref="CM134" si="295">CL134+1</f>
        <v>2029</v>
      </c>
      <c r="CN134" s="9">
        <f t="shared" ref="CN134" si="296">CM134+1</f>
        <v>2030</v>
      </c>
      <c r="CO134" s="9">
        <f t="shared" ref="CO134" si="297">CN134+1</f>
        <v>2031</v>
      </c>
    </row>
    <row r="135" spans="1:93" x14ac:dyDescent="0.25">
      <c r="A135" s="76">
        <v>19118</v>
      </c>
      <c r="B135" s="23" t="s">
        <v>13</v>
      </c>
      <c r="C135" s="23" t="s">
        <v>167</v>
      </c>
      <c r="D135" s="23" t="s">
        <v>22</v>
      </c>
      <c r="E135" s="23" t="s">
        <v>16</v>
      </c>
      <c r="F135" s="23" t="s">
        <v>184</v>
      </c>
      <c r="G135" s="23" t="s">
        <v>185</v>
      </c>
      <c r="H135" s="23" t="s">
        <v>4052</v>
      </c>
      <c r="I135" s="23" t="s">
        <v>1472</v>
      </c>
      <c r="J135" s="23" t="s">
        <v>20</v>
      </c>
      <c r="K135" s="23" t="s">
        <v>20</v>
      </c>
      <c r="L135" s="23" t="s">
        <v>19</v>
      </c>
      <c r="M135" s="77">
        <v>43101</v>
      </c>
      <c r="N135" s="77">
        <v>44713</v>
      </c>
      <c r="O135" s="23">
        <v>0</v>
      </c>
      <c r="P135" s="26">
        <v>0</v>
      </c>
      <c r="Q135" s="26">
        <f t="shared" si="259"/>
        <v>36234260.612405092</v>
      </c>
      <c r="R135" s="23">
        <v>36234.260612405094</v>
      </c>
      <c r="S135" s="23" t="s">
        <v>21</v>
      </c>
      <c r="T135" s="23" t="s">
        <v>1923</v>
      </c>
      <c r="U135" s="78">
        <v>44714</v>
      </c>
      <c r="V135" s="19" t="b">
        <f>AND(NOT(ISNUMBER(VLOOKUP(A135,PETPELP_1Sem2021!A:A,1,FALSE))),L135="Estudo/Consolidação")</f>
        <v>0</v>
      </c>
      <c r="W135" s="54" t="str">
        <f>IF(ISNUMBER(VLOOKUP(A135,'Leilões 2021'!A:P,16,FALSE)),VLOOKUP(A135,'Leilões 2021'!A:P,16,FALSE),"")</f>
        <v/>
      </c>
      <c r="X135" s="53" t="str">
        <f>IF(ISNUMBER(VLOOKUP(A135,PETPELP_1Sem2021!A:K,9,FALSE)),VLOOKUP(A135,PETPELP_1Sem2021!A:K,9,FALSE),"")</f>
        <v/>
      </c>
      <c r="Y135" s="53" t="str">
        <f>IF(ISNUMBER(VLOOKUP(A135,'Resposta dos GETs'!A:B,2,FALSE)),VLOOKUP(A135,'Resposta dos GETs'!A:B,2,FALSE),"")</f>
        <v/>
      </c>
      <c r="Z135" s="19"/>
      <c r="AB135" s="53">
        <f t="shared" si="255"/>
        <v>2022</v>
      </c>
      <c r="AC135" s="53">
        <f t="shared" si="256"/>
        <v>2022</v>
      </c>
      <c r="AD135" s="53">
        <f t="shared" si="257"/>
        <v>2022</v>
      </c>
      <c r="AV135" s="19" t="str">
        <f t="shared" si="260"/>
        <v>DMSE-2022</v>
      </c>
      <c r="AW135" s="19" t="str">
        <f t="shared" si="261"/>
        <v>DMSE-2022</v>
      </c>
      <c r="AX135" s="19" t="str">
        <f t="shared" si="262"/>
        <v>DMSE-2022</v>
      </c>
      <c r="AY135" s="53" t="b">
        <f t="shared" si="263"/>
        <v>0</v>
      </c>
      <c r="AZ135" t="b">
        <f t="shared" si="264"/>
        <v>1</v>
      </c>
      <c r="BA135" t="b">
        <f>AND(AZ135,ISNUMBER(VLOOKUP(A135,'PDE 2030-ref'!A:L,1,FALSE)))</f>
        <v>1</v>
      </c>
      <c r="BB135" s="90" t="b">
        <f>AND(AZ135,NOT(ISNUMBER(VLOOKUP(A135,'PDE 2030-ref'!A:L,1,FALSE))))</f>
        <v>0</v>
      </c>
      <c r="BE135" t="str">
        <f t="shared" si="258"/>
        <v>19118431014471336234,2606124051T2016-075-H44714202220222022</v>
      </c>
      <c r="BM135" s="19">
        <f t="shared" si="265"/>
        <v>345</v>
      </c>
      <c r="BN135" s="19" t="str">
        <f t="shared" si="266"/>
        <v>Minas Gerais</v>
      </c>
      <c r="BO135" s="19" t="str">
        <f>IF(AND(AC135&gt;=2022,AC135&lt;=2031),CONCATENATE(D135,"-",IF(D135="SECC LT",VLOOKUP(K135,Regiões!A:B,2,FALSE),VLOOKUP(I135,Regiões!A:B,2,FALSE))),"fora")</f>
        <v>SE-Sudeste/CO</v>
      </c>
      <c r="BP135" s="19" t="str">
        <f t="shared" si="267"/>
        <v>SE-Sudeste/CO-2022</v>
      </c>
      <c r="BQ135" s="19" t="str">
        <f t="shared" si="268"/>
        <v>SE-Sudeste/CO-DMSE</v>
      </c>
      <c r="BR135" t="str">
        <f t="shared" si="269"/>
        <v>SE-Sudeste/CO-DMSE-2022</v>
      </c>
      <c r="BS135" s="19">
        <f t="shared" si="270"/>
        <v>18117130.306202546</v>
      </c>
      <c r="BT135" s="19">
        <f t="shared" si="271"/>
        <v>0</v>
      </c>
      <c r="BU135" s="19">
        <f t="shared" si="272"/>
        <v>0</v>
      </c>
      <c r="BV135" s="19" t="str">
        <f t="shared" si="273"/>
        <v>Minas Gerais</v>
      </c>
      <c r="BW135" s="19" t="str">
        <f>IF(AND(AC135&gt;=2022,AC135&lt;=2031),IF(D135="LT",CONCATENATE(D135,"-",VLOOKUP(J135,Regiões!A:B,2,FALSE)),BO135),"fora")</f>
        <v>SE-Sudeste/CO</v>
      </c>
      <c r="BX135" s="19" t="str">
        <f t="shared" si="274"/>
        <v>SE-Sudeste/CO-2022</v>
      </c>
      <c r="BY135" s="19" t="str">
        <f t="shared" si="275"/>
        <v>SE-Sudeste/CO-DMSE</v>
      </c>
      <c r="BZ135" t="str">
        <f t="shared" si="276"/>
        <v>SE-Sudeste/CO-DMSE-2022</v>
      </c>
      <c r="CA135" s="19">
        <f t="shared" si="277"/>
        <v>18117130.306202546</v>
      </c>
      <c r="CB135" s="19">
        <f t="shared" si="278"/>
        <v>0</v>
      </c>
      <c r="CC135" s="19">
        <f t="shared" si="279"/>
        <v>0</v>
      </c>
      <c r="CE135" s="9">
        <v>230</v>
      </c>
      <c r="CF135" s="3">
        <f>CF125</f>
        <v>4734.8</v>
      </c>
      <c r="CG135" s="3">
        <f t="shared" ref="CG135:CO135" si="298">CF135+CG125</f>
        <v>6289.8</v>
      </c>
      <c r="CH135" s="3">
        <f t="shared" si="298"/>
        <v>15498.5</v>
      </c>
      <c r="CI135" s="3">
        <f t="shared" si="298"/>
        <v>18138.5</v>
      </c>
      <c r="CJ135" s="3">
        <f t="shared" si="298"/>
        <v>22908.510000000002</v>
      </c>
      <c r="CK135" s="3">
        <f t="shared" si="298"/>
        <v>25608.510000000002</v>
      </c>
      <c r="CL135" s="3">
        <f t="shared" si="298"/>
        <v>26058.510000000002</v>
      </c>
      <c r="CM135" s="3">
        <f t="shared" si="298"/>
        <v>27173.510000000002</v>
      </c>
      <c r="CN135" s="3">
        <f t="shared" si="298"/>
        <v>29353.510000000002</v>
      </c>
      <c r="CO135" s="3">
        <f t="shared" si="298"/>
        <v>30768.500000000004</v>
      </c>
    </row>
    <row r="136" spans="1:93" x14ac:dyDescent="0.25">
      <c r="A136" s="73">
        <v>19114</v>
      </c>
      <c r="B136" s="26" t="s">
        <v>13</v>
      </c>
      <c r="C136" s="26" t="s">
        <v>167</v>
      </c>
      <c r="D136" s="26" t="s">
        <v>63</v>
      </c>
      <c r="E136" s="26" t="s">
        <v>16</v>
      </c>
      <c r="F136" s="26" t="s">
        <v>186</v>
      </c>
      <c r="G136" s="26" t="s">
        <v>187</v>
      </c>
      <c r="H136" s="26" t="s">
        <v>4052</v>
      </c>
      <c r="I136" s="26" t="s">
        <v>1472</v>
      </c>
      <c r="J136" s="26" t="s">
        <v>1472</v>
      </c>
      <c r="K136" s="26" t="s">
        <v>1472</v>
      </c>
      <c r="L136" s="26" t="s">
        <v>19</v>
      </c>
      <c r="M136" s="74">
        <v>43101</v>
      </c>
      <c r="N136" s="74">
        <v>44713</v>
      </c>
      <c r="O136" s="26">
        <v>21</v>
      </c>
      <c r="P136" s="26">
        <v>0</v>
      </c>
      <c r="Q136" s="26">
        <f t="shared" si="259"/>
        <v>50351293.152497396</v>
      </c>
      <c r="R136" s="26">
        <v>50351.293152497397</v>
      </c>
      <c r="S136" s="26" t="s">
        <v>21</v>
      </c>
      <c r="T136" s="26" t="s">
        <v>1923</v>
      </c>
      <c r="U136" s="75">
        <v>44714</v>
      </c>
      <c r="V136" s="19" t="b">
        <f>AND(NOT(ISNUMBER(VLOOKUP(A136,PETPELP_1Sem2021!A:A,1,FALSE))),L136="Estudo/Consolidação")</f>
        <v>0</v>
      </c>
      <c r="W136" s="54" t="str">
        <f>IF(ISNUMBER(VLOOKUP(A136,'Leilões 2021'!A:P,16,FALSE)),VLOOKUP(A136,'Leilões 2021'!A:P,16,FALSE),"")</f>
        <v/>
      </c>
      <c r="X136" s="53" t="str">
        <f>IF(ISNUMBER(VLOOKUP(A136,PETPELP_1Sem2021!A:K,9,FALSE)),VLOOKUP(A136,PETPELP_1Sem2021!A:K,9,FALSE),"")</f>
        <v/>
      </c>
      <c r="Y136" s="53" t="str">
        <f>IF(ISNUMBER(VLOOKUP(A136,'Resposta dos GETs'!A:B,2,FALSE)),VLOOKUP(A136,'Resposta dos GETs'!A:B,2,FALSE),"")</f>
        <v/>
      </c>
      <c r="Z136" s="19"/>
      <c r="AB136" s="53">
        <f t="shared" si="255"/>
        <v>2022</v>
      </c>
      <c r="AC136" s="53">
        <f t="shared" si="256"/>
        <v>2022</v>
      </c>
      <c r="AD136" s="53">
        <f t="shared" si="257"/>
        <v>2022</v>
      </c>
      <c r="AV136" s="19" t="str">
        <f t="shared" si="260"/>
        <v>DMSE-2022</v>
      </c>
      <c r="AW136" s="19" t="str">
        <f t="shared" si="261"/>
        <v>DMSE-2022</v>
      </c>
      <c r="AX136" s="19" t="str">
        <f t="shared" si="262"/>
        <v>DMSE-2022</v>
      </c>
      <c r="AY136" s="53" t="b">
        <f t="shared" si="263"/>
        <v>0</v>
      </c>
      <c r="AZ136" t="b">
        <f t="shared" si="264"/>
        <v>1</v>
      </c>
      <c r="BA136" t="b">
        <f>AND(AZ136,ISNUMBER(VLOOKUP(A136,'PDE 2030-ref'!A:L,1,FALSE)))</f>
        <v>1</v>
      </c>
      <c r="BB136" s="90" t="b">
        <f>AND(AZ136,NOT(ISNUMBER(VLOOKUP(A136,'PDE 2030-ref'!A:L,1,FALSE))))</f>
        <v>0</v>
      </c>
      <c r="BE136" t="str">
        <f t="shared" si="258"/>
        <v>19114431014471350351,2931524974T2016-075-H44714202220222022</v>
      </c>
      <c r="BM136" s="19">
        <f t="shared" si="265"/>
        <v>345</v>
      </c>
      <c r="BN136" s="19" t="str">
        <f t="shared" si="266"/>
        <v>Minas Gerais</v>
      </c>
      <c r="BO136" s="19" t="str">
        <f>IF(AND(AC136&gt;=2022,AC136&lt;=2031),CONCATENATE(D136,"-",IF(D136="SECC LT",VLOOKUP(K136,Regiões!A:B,2,FALSE),VLOOKUP(I136,Regiões!A:B,2,FALSE))),"fora")</f>
        <v>SECC LT-Sudeste/CO</v>
      </c>
      <c r="BP136" s="19" t="str">
        <f t="shared" si="267"/>
        <v>SECC LT-Sudeste/CO-2022</v>
      </c>
      <c r="BQ136" s="19" t="str">
        <f t="shared" si="268"/>
        <v>SECC LT-Sudeste/CO-DMSE</v>
      </c>
      <c r="BR136" t="str">
        <f t="shared" si="269"/>
        <v>SECC LT-Sudeste/CO-DMSE-2022</v>
      </c>
      <c r="BS136" s="19">
        <f t="shared" si="270"/>
        <v>25175646.576248698</v>
      </c>
      <c r="BT136" s="19">
        <f t="shared" si="271"/>
        <v>10.5</v>
      </c>
      <c r="BU136" s="19">
        <f t="shared" si="272"/>
        <v>0</v>
      </c>
      <c r="BV136" s="19" t="str">
        <f t="shared" si="273"/>
        <v>Minas Gerais</v>
      </c>
      <c r="BW136" s="19" t="str">
        <f>IF(AND(AC136&gt;=2022,AC136&lt;=2031),IF(D136="LT",CONCATENATE(D136,"-",VLOOKUP(J136,Regiões!A:B,2,FALSE)),BO136),"fora")</f>
        <v>SECC LT-Sudeste/CO</v>
      </c>
      <c r="BX136" s="19" t="str">
        <f t="shared" si="274"/>
        <v>SECC LT-Sudeste/CO-2022</v>
      </c>
      <c r="BY136" s="19" t="str">
        <f t="shared" si="275"/>
        <v>SECC LT-Sudeste/CO-DMSE</v>
      </c>
      <c r="BZ136" t="str">
        <f t="shared" si="276"/>
        <v>SECC LT-Sudeste/CO-DMSE-2022</v>
      </c>
      <c r="CA136" s="19">
        <f t="shared" si="277"/>
        <v>25175646.576248698</v>
      </c>
      <c r="CB136" s="19">
        <f t="shared" si="278"/>
        <v>10.5</v>
      </c>
      <c r="CC136" s="19">
        <f t="shared" si="279"/>
        <v>0</v>
      </c>
      <c r="CE136" s="9">
        <v>345</v>
      </c>
      <c r="CF136" s="3">
        <f>CF126</f>
        <v>5546.97</v>
      </c>
      <c r="CG136" s="3">
        <f t="shared" ref="CG136:CO136" si="299">CF136+CG126</f>
        <v>6696.99</v>
      </c>
      <c r="CH136" s="3">
        <f t="shared" si="299"/>
        <v>11854.77</v>
      </c>
      <c r="CI136" s="3">
        <f t="shared" si="299"/>
        <v>12929.76</v>
      </c>
      <c r="CJ136" s="3">
        <f t="shared" si="299"/>
        <v>17179.71</v>
      </c>
      <c r="CK136" s="3">
        <f t="shared" si="299"/>
        <v>17179.71</v>
      </c>
      <c r="CL136" s="3">
        <f t="shared" si="299"/>
        <v>17179.71</v>
      </c>
      <c r="CM136" s="3">
        <f t="shared" si="299"/>
        <v>17179.71</v>
      </c>
      <c r="CN136" s="3">
        <f t="shared" si="299"/>
        <v>17978.7</v>
      </c>
      <c r="CO136" s="3">
        <f t="shared" si="299"/>
        <v>17978.7</v>
      </c>
    </row>
    <row r="137" spans="1:93" x14ac:dyDescent="0.25">
      <c r="A137" s="76">
        <v>19128</v>
      </c>
      <c r="B137" s="23" t="s">
        <v>13</v>
      </c>
      <c r="C137" s="23" t="s">
        <v>167</v>
      </c>
      <c r="D137" s="23" t="s">
        <v>63</v>
      </c>
      <c r="E137" s="23" t="s">
        <v>16</v>
      </c>
      <c r="F137" s="23" t="s">
        <v>188</v>
      </c>
      <c r="G137" s="23" t="s">
        <v>189</v>
      </c>
      <c r="H137" s="23" t="s">
        <v>4052</v>
      </c>
      <c r="I137" s="23" t="s">
        <v>1472</v>
      </c>
      <c r="J137" s="23" t="s">
        <v>1472</v>
      </c>
      <c r="K137" s="23" t="s">
        <v>1472</v>
      </c>
      <c r="L137" s="23" t="s">
        <v>19</v>
      </c>
      <c r="M137" s="77">
        <v>43101</v>
      </c>
      <c r="N137" s="77">
        <v>44713</v>
      </c>
      <c r="O137" s="23">
        <v>3</v>
      </c>
      <c r="P137" s="26">
        <v>0</v>
      </c>
      <c r="Q137" s="26">
        <f t="shared" si="259"/>
        <v>24756283.03893796</v>
      </c>
      <c r="R137" s="23">
        <v>24756.28303893796</v>
      </c>
      <c r="S137" s="23" t="s">
        <v>21</v>
      </c>
      <c r="T137" s="23" t="s">
        <v>1923</v>
      </c>
      <c r="U137" s="78">
        <v>44714</v>
      </c>
      <c r="V137" s="19" t="b">
        <f>AND(NOT(ISNUMBER(VLOOKUP(A137,PETPELP_1Sem2021!A:A,1,FALSE))),L137="Estudo/Consolidação")</f>
        <v>0</v>
      </c>
      <c r="W137" s="54" t="str">
        <f>IF(ISNUMBER(VLOOKUP(A137,'Leilões 2021'!A:P,16,FALSE)),VLOOKUP(A137,'Leilões 2021'!A:P,16,FALSE),"")</f>
        <v/>
      </c>
      <c r="X137" s="53" t="str">
        <f>IF(ISNUMBER(VLOOKUP(A137,PETPELP_1Sem2021!A:K,9,FALSE)),VLOOKUP(A137,PETPELP_1Sem2021!A:K,9,FALSE),"")</f>
        <v/>
      </c>
      <c r="Y137" s="53" t="str">
        <f>IF(ISNUMBER(VLOOKUP(A137,'Resposta dos GETs'!A:B,2,FALSE)),VLOOKUP(A137,'Resposta dos GETs'!A:B,2,FALSE),"")</f>
        <v/>
      </c>
      <c r="Z137" s="19"/>
      <c r="AB137" s="53">
        <f t="shared" si="255"/>
        <v>2022</v>
      </c>
      <c r="AC137" s="53">
        <f t="shared" si="256"/>
        <v>2022</v>
      </c>
      <c r="AD137" s="53">
        <f t="shared" si="257"/>
        <v>2022</v>
      </c>
      <c r="AV137" s="19" t="str">
        <f t="shared" si="260"/>
        <v>DMSE-2022</v>
      </c>
      <c r="AW137" s="19" t="str">
        <f t="shared" si="261"/>
        <v>DMSE-2022</v>
      </c>
      <c r="AX137" s="19" t="str">
        <f t="shared" si="262"/>
        <v>DMSE-2022</v>
      </c>
      <c r="AY137" s="53" t="b">
        <f t="shared" si="263"/>
        <v>0</v>
      </c>
      <c r="AZ137" t="b">
        <f t="shared" si="264"/>
        <v>1</v>
      </c>
      <c r="BA137" t="b">
        <f>AND(AZ137,ISNUMBER(VLOOKUP(A137,'PDE 2030-ref'!A:L,1,FALSE)))</f>
        <v>1</v>
      </c>
      <c r="BB137" s="90" t="b">
        <f>AND(AZ137,NOT(ISNUMBER(VLOOKUP(A137,'PDE 2030-ref'!A:L,1,FALSE))))</f>
        <v>0</v>
      </c>
      <c r="BE137" t="str">
        <f t="shared" si="258"/>
        <v>19128431014471324756,283038938T2016-075-H44714202220222022</v>
      </c>
      <c r="BM137" s="19">
        <f t="shared" si="265"/>
        <v>345</v>
      </c>
      <c r="BN137" s="19" t="str">
        <f t="shared" si="266"/>
        <v>Minas Gerais</v>
      </c>
      <c r="BO137" s="19" t="str">
        <f>IF(AND(AC137&gt;=2022,AC137&lt;=2031),CONCATENATE(D137,"-",IF(D137="SECC LT",VLOOKUP(K137,Regiões!A:B,2,FALSE),VLOOKUP(I137,Regiões!A:B,2,FALSE))),"fora")</f>
        <v>SECC LT-Sudeste/CO</v>
      </c>
      <c r="BP137" s="19" t="str">
        <f t="shared" si="267"/>
        <v>SECC LT-Sudeste/CO-2022</v>
      </c>
      <c r="BQ137" s="19" t="str">
        <f t="shared" si="268"/>
        <v>SECC LT-Sudeste/CO-DMSE</v>
      </c>
      <c r="BR137" t="str">
        <f t="shared" si="269"/>
        <v>SECC LT-Sudeste/CO-DMSE-2022</v>
      </c>
      <c r="BS137" s="19">
        <f t="shared" si="270"/>
        <v>12378141.51946898</v>
      </c>
      <c r="BT137" s="19">
        <f t="shared" si="271"/>
        <v>1.5</v>
      </c>
      <c r="BU137" s="19">
        <f t="shared" si="272"/>
        <v>0</v>
      </c>
      <c r="BV137" s="19" t="str">
        <f t="shared" si="273"/>
        <v>Minas Gerais</v>
      </c>
      <c r="BW137" s="19" t="str">
        <f>IF(AND(AC137&gt;=2022,AC137&lt;=2031),IF(D137="LT",CONCATENATE(D137,"-",VLOOKUP(J137,Regiões!A:B,2,FALSE)),BO137),"fora")</f>
        <v>SECC LT-Sudeste/CO</v>
      </c>
      <c r="BX137" s="19" t="str">
        <f t="shared" si="274"/>
        <v>SECC LT-Sudeste/CO-2022</v>
      </c>
      <c r="BY137" s="19" t="str">
        <f t="shared" si="275"/>
        <v>SECC LT-Sudeste/CO-DMSE</v>
      </c>
      <c r="BZ137" t="str">
        <f t="shared" si="276"/>
        <v>SECC LT-Sudeste/CO-DMSE-2022</v>
      </c>
      <c r="CA137" s="19">
        <f t="shared" si="277"/>
        <v>12378141.51946898</v>
      </c>
      <c r="CB137" s="19">
        <f t="shared" si="278"/>
        <v>1.5</v>
      </c>
      <c r="CC137" s="19">
        <f t="shared" si="279"/>
        <v>0</v>
      </c>
      <c r="CE137" s="9">
        <v>440</v>
      </c>
      <c r="CF137" s="3">
        <f>CF127</f>
        <v>0</v>
      </c>
      <c r="CG137" s="3">
        <f t="shared" ref="CG137:CO137" si="300">CF137+CG127</f>
        <v>0</v>
      </c>
      <c r="CH137" s="3">
        <f t="shared" si="300"/>
        <v>300</v>
      </c>
      <c r="CI137" s="3">
        <f t="shared" si="300"/>
        <v>300</v>
      </c>
      <c r="CJ137" s="3">
        <f t="shared" si="300"/>
        <v>1098</v>
      </c>
      <c r="CK137" s="3">
        <f t="shared" si="300"/>
        <v>1098</v>
      </c>
      <c r="CL137" s="3">
        <f t="shared" si="300"/>
        <v>1098</v>
      </c>
      <c r="CM137" s="3">
        <f t="shared" si="300"/>
        <v>1098</v>
      </c>
      <c r="CN137" s="3">
        <f t="shared" si="300"/>
        <v>1098</v>
      </c>
      <c r="CO137" s="3">
        <f t="shared" si="300"/>
        <v>1098</v>
      </c>
    </row>
    <row r="138" spans="1:93" x14ac:dyDescent="0.25">
      <c r="A138" s="73">
        <v>19147</v>
      </c>
      <c r="B138" s="26" t="s">
        <v>13</v>
      </c>
      <c r="C138" s="26" t="s">
        <v>14</v>
      </c>
      <c r="D138" s="26" t="s">
        <v>15</v>
      </c>
      <c r="E138" s="26" t="s">
        <v>23</v>
      </c>
      <c r="F138" s="26" t="s">
        <v>576</v>
      </c>
      <c r="G138" s="26" t="s">
        <v>577</v>
      </c>
      <c r="H138" s="26" t="s">
        <v>4052</v>
      </c>
      <c r="I138" s="26" t="s">
        <v>1472</v>
      </c>
      <c r="J138" s="26" t="s">
        <v>1472</v>
      </c>
      <c r="K138" s="26" t="s">
        <v>20</v>
      </c>
      <c r="L138" s="26" t="s">
        <v>19</v>
      </c>
      <c r="M138" s="74">
        <v>43466</v>
      </c>
      <c r="N138" s="74">
        <v>44835</v>
      </c>
      <c r="O138" s="23">
        <v>1.6</v>
      </c>
      <c r="P138" s="26">
        <v>0</v>
      </c>
      <c r="Q138" s="26">
        <f t="shared" si="259"/>
        <v>48261234.264760509</v>
      </c>
      <c r="R138" s="26">
        <v>48261.234264760511</v>
      </c>
      <c r="S138" s="26" t="s">
        <v>115</v>
      </c>
      <c r="T138" s="26" t="s">
        <v>2035</v>
      </c>
      <c r="U138" s="75">
        <v>44835</v>
      </c>
      <c r="V138" s="19" t="b">
        <f>AND(NOT(ISNUMBER(VLOOKUP(A138,PETPELP_1Sem2021!A:A,1,FALSE))),L138="Estudo/Consolidação")</f>
        <v>0</v>
      </c>
      <c r="W138" s="54" t="str">
        <f>IF(ISNUMBER(VLOOKUP(A138,'Leilões 2021'!A:P,16,FALSE)),VLOOKUP(A138,'Leilões 2021'!A:P,16,FALSE),"")</f>
        <v/>
      </c>
      <c r="X138" s="53" t="str">
        <f>IF(ISNUMBER(VLOOKUP(A138,PETPELP_1Sem2021!A:K,9,FALSE)),VLOOKUP(A138,PETPELP_1Sem2021!A:K,9,FALSE),"")</f>
        <v/>
      </c>
      <c r="Y138" s="53" t="str">
        <f>IF(ISNUMBER(VLOOKUP(A138,'Resposta dos GETs'!A:B,2,FALSE)),VLOOKUP(A138,'Resposta dos GETs'!A:B,2,FALSE),"")</f>
        <v/>
      </c>
      <c r="Z138" s="19"/>
      <c r="AB138" s="53">
        <f t="shared" si="255"/>
        <v>2022</v>
      </c>
      <c r="AC138" s="53">
        <f t="shared" si="256"/>
        <v>2022</v>
      </c>
      <c r="AD138" s="53">
        <f t="shared" si="257"/>
        <v>2022</v>
      </c>
      <c r="AV138" s="19" t="str">
        <f t="shared" si="260"/>
        <v>DMSE-2022</v>
      </c>
      <c r="AW138" s="19" t="str">
        <f t="shared" si="261"/>
        <v>DMSE-2022</v>
      </c>
      <c r="AX138" s="19" t="str">
        <f t="shared" si="262"/>
        <v>DMSE-2022</v>
      </c>
      <c r="AY138" s="53" t="b">
        <f t="shared" si="263"/>
        <v>0</v>
      </c>
      <c r="AZ138" t="b">
        <f t="shared" si="264"/>
        <v>1</v>
      </c>
      <c r="BA138" t="b">
        <f>AND(AZ138,ISNUMBER(VLOOKUP(A138,'PDE 2030-ref'!A:L,1,FALSE)))</f>
        <v>1</v>
      </c>
      <c r="BB138" s="90" t="b">
        <f>AND(AZ138,NOT(ISNUMBER(VLOOKUP(A138,'PDE 2030-ref'!A:L,1,FALSE))))</f>
        <v>0</v>
      </c>
      <c r="BE138" t="str">
        <f t="shared" si="258"/>
        <v>19147434664483548261,2342647605T2018-004-A44835202220222022</v>
      </c>
      <c r="BM138" s="19">
        <f t="shared" si="265"/>
        <v>230</v>
      </c>
      <c r="BN138" s="19" t="str">
        <f t="shared" si="266"/>
        <v>Minas Gerais</v>
      </c>
      <c r="BO138" s="19" t="str">
        <f>IF(AND(AC138&gt;=2022,AC138&lt;=2031),CONCATENATE(D138,"-",IF(D138="SECC LT",VLOOKUP(K138,Regiões!A:B,2,FALSE),VLOOKUP(I138,Regiões!A:B,2,FALSE))),"fora")</f>
        <v>LT-Sudeste/CO</v>
      </c>
      <c r="BP138" s="19" t="str">
        <f t="shared" si="267"/>
        <v>LT-Sudeste/CO-2022</v>
      </c>
      <c r="BQ138" s="19" t="str">
        <f t="shared" si="268"/>
        <v>LT-Sudeste/CO-DMSE</v>
      </c>
      <c r="BR138" t="str">
        <f t="shared" si="269"/>
        <v>LT-Sudeste/CO-DMSE-2022</v>
      </c>
      <c r="BS138" s="19">
        <f t="shared" si="270"/>
        <v>24130617.132380255</v>
      </c>
      <c r="BT138" s="19">
        <f t="shared" si="271"/>
        <v>0.8</v>
      </c>
      <c r="BU138" s="19">
        <f t="shared" si="272"/>
        <v>0</v>
      </c>
      <c r="BV138" s="19" t="str">
        <f t="shared" si="273"/>
        <v>Minas Gerais</v>
      </c>
      <c r="BW138" s="19" t="str">
        <f>IF(AND(AC138&gt;=2022,AC138&lt;=2031),IF(D138="LT",CONCATENATE(D138,"-",VLOOKUP(J138,Regiões!A:B,2,FALSE)),BO138),"fora")</f>
        <v>LT-Sudeste/CO</v>
      </c>
      <c r="BX138" s="19" t="str">
        <f t="shared" si="274"/>
        <v>LT-Sudeste/CO-2022</v>
      </c>
      <c r="BY138" s="19" t="str">
        <f t="shared" si="275"/>
        <v>LT-Sudeste/CO-DMSE</v>
      </c>
      <c r="BZ138" t="str">
        <f t="shared" si="276"/>
        <v>LT-Sudeste/CO-DMSE-2022</v>
      </c>
      <c r="CA138" s="19">
        <f t="shared" si="277"/>
        <v>24130617.132380255</v>
      </c>
      <c r="CB138" s="19">
        <f t="shared" si="278"/>
        <v>0.8</v>
      </c>
      <c r="CC138" s="19">
        <f t="shared" si="279"/>
        <v>0</v>
      </c>
      <c r="CE138" s="9">
        <v>500</v>
      </c>
      <c r="CF138" s="3">
        <f>CF128+CF129</f>
        <v>16886</v>
      </c>
      <c r="CG138" s="3">
        <f>CF138+CG128+CG129</f>
        <v>26799</v>
      </c>
      <c r="CH138" s="3">
        <f t="shared" ref="CH138:CO138" si="301">CG138+CH128+CH129</f>
        <v>31565</v>
      </c>
      <c r="CI138" s="3">
        <f t="shared" si="301"/>
        <v>33265</v>
      </c>
      <c r="CJ138" s="3">
        <f t="shared" si="301"/>
        <v>40014.979999999996</v>
      </c>
      <c r="CK138" s="3">
        <f t="shared" si="301"/>
        <v>49864.979999999996</v>
      </c>
      <c r="CL138" s="3">
        <f t="shared" si="301"/>
        <v>50714.979999999996</v>
      </c>
      <c r="CM138" s="3">
        <f t="shared" si="301"/>
        <v>55464.979999999996</v>
      </c>
      <c r="CN138" s="3">
        <f t="shared" si="301"/>
        <v>62529.979999999996</v>
      </c>
      <c r="CO138" s="3">
        <f t="shared" si="301"/>
        <v>67279.98</v>
      </c>
    </row>
    <row r="139" spans="1:93" x14ac:dyDescent="0.25">
      <c r="A139" s="76">
        <v>21847</v>
      </c>
      <c r="B139" s="23" t="s">
        <v>13</v>
      </c>
      <c r="C139" s="23" t="s">
        <v>14</v>
      </c>
      <c r="D139" s="23" t="s">
        <v>63</v>
      </c>
      <c r="E139" s="23" t="s">
        <v>16</v>
      </c>
      <c r="F139" s="23" t="s">
        <v>578</v>
      </c>
      <c r="G139" s="23" t="s">
        <v>579</v>
      </c>
      <c r="H139" s="23" t="s">
        <v>4052</v>
      </c>
      <c r="I139" s="23" t="s">
        <v>1472</v>
      </c>
      <c r="J139" s="23" t="s">
        <v>1472</v>
      </c>
      <c r="K139" s="23" t="s">
        <v>1472</v>
      </c>
      <c r="L139" s="23" t="s">
        <v>19</v>
      </c>
      <c r="M139" s="77">
        <v>43466</v>
      </c>
      <c r="N139" s="77">
        <v>44835</v>
      </c>
      <c r="O139" s="23">
        <v>2</v>
      </c>
      <c r="P139" s="26">
        <v>0</v>
      </c>
      <c r="Q139" s="26">
        <f t="shared" si="259"/>
        <v>20916691.687648758</v>
      </c>
      <c r="R139" s="23">
        <v>20916.691687648759</v>
      </c>
      <c r="S139" s="23" t="s">
        <v>21</v>
      </c>
      <c r="T139" s="23" t="s">
        <v>2035</v>
      </c>
      <c r="U139" s="78">
        <v>44835</v>
      </c>
      <c r="V139" s="19" t="b">
        <f>AND(NOT(ISNUMBER(VLOOKUP(A139,PETPELP_1Sem2021!A:A,1,FALSE))),L139="Estudo/Consolidação")</f>
        <v>0</v>
      </c>
      <c r="W139" s="54" t="str">
        <f>IF(ISNUMBER(VLOOKUP(A139,'Leilões 2021'!A:P,16,FALSE)),VLOOKUP(A139,'Leilões 2021'!A:P,16,FALSE),"")</f>
        <v/>
      </c>
      <c r="X139" s="53" t="str">
        <f>IF(ISNUMBER(VLOOKUP(A139,PETPELP_1Sem2021!A:K,9,FALSE)),VLOOKUP(A139,PETPELP_1Sem2021!A:K,9,FALSE),"")</f>
        <v/>
      </c>
      <c r="Y139" s="53" t="str">
        <f>IF(ISNUMBER(VLOOKUP(A139,'Resposta dos GETs'!A:B,2,FALSE)),VLOOKUP(A139,'Resposta dos GETs'!A:B,2,FALSE),"")</f>
        <v/>
      </c>
      <c r="Z139" s="19"/>
      <c r="AB139" s="53">
        <f t="shared" si="255"/>
        <v>2022</v>
      </c>
      <c r="AC139" s="53">
        <f t="shared" si="256"/>
        <v>2022</v>
      </c>
      <c r="AD139" s="53">
        <f t="shared" si="257"/>
        <v>2022</v>
      </c>
      <c r="AV139" s="19" t="str">
        <f t="shared" si="260"/>
        <v>DMSE-2022</v>
      </c>
      <c r="AW139" s="19" t="str">
        <f t="shared" si="261"/>
        <v>DMSE-2022</v>
      </c>
      <c r="AX139" s="19" t="str">
        <f t="shared" si="262"/>
        <v>DMSE-2022</v>
      </c>
      <c r="AY139" s="53" t="b">
        <f t="shared" si="263"/>
        <v>0</v>
      </c>
      <c r="AZ139" t="b">
        <f t="shared" si="264"/>
        <v>1</v>
      </c>
      <c r="BA139" t="b">
        <f>AND(AZ139,ISNUMBER(VLOOKUP(A139,'PDE 2030-ref'!A:L,1,FALSE)))</f>
        <v>1</v>
      </c>
      <c r="BB139" s="90" t="b">
        <f>AND(AZ139,NOT(ISNUMBER(VLOOKUP(A139,'PDE 2030-ref'!A:L,1,FALSE))))</f>
        <v>0</v>
      </c>
      <c r="BE139" t="str">
        <f t="shared" si="258"/>
        <v>21847434664483520916,6916876488T2018-004-A44835202220222022</v>
      </c>
      <c r="BM139" s="19">
        <f t="shared" si="265"/>
        <v>230</v>
      </c>
      <c r="BN139" s="19" t="str">
        <f t="shared" si="266"/>
        <v>Minas Gerais</v>
      </c>
      <c r="BO139" s="19" t="str">
        <f>IF(AND(AC139&gt;=2022,AC139&lt;=2031),CONCATENATE(D139,"-",IF(D139="SECC LT",VLOOKUP(K139,Regiões!A:B,2,FALSE),VLOOKUP(I139,Regiões!A:B,2,FALSE))),"fora")</f>
        <v>SECC LT-Sudeste/CO</v>
      </c>
      <c r="BP139" s="19" t="str">
        <f t="shared" si="267"/>
        <v>SECC LT-Sudeste/CO-2022</v>
      </c>
      <c r="BQ139" s="19" t="str">
        <f t="shared" si="268"/>
        <v>SECC LT-Sudeste/CO-DMSE</v>
      </c>
      <c r="BR139" t="str">
        <f t="shared" si="269"/>
        <v>SECC LT-Sudeste/CO-DMSE-2022</v>
      </c>
      <c r="BS139" s="19">
        <f t="shared" si="270"/>
        <v>10458345.843824379</v>
      </c>
      <c r="BT139" s="19">
        <f t="shared" si="271"/>
        <v>1</v>
      </c>
      <c r="BU139" s="19">
        <f t="shared" si="272"/>
        <v>0</v>
      </c>
      <c r="BV139" s="19" t="str">
        <f t="shared" si="273"/>
        <v>Minas Gerais</v>
      </c>
      <c r="BW139" s="19" t="str">
        <f>IF(AND(AC139&gt;=2022,AC139&lt;=2031),IF(D139="LT",CONCATENATE(D139,"-",VLOOKUP(J139,Regiões!A:B,2,FALSE)),BO139),"fora")</f>
        <v>SECC LT-Sudeste/CO</v>
      </c>
      <c r="BX139" s="19" t="str">
        <f t="shared" si="274"/>
        <v>SECC LT-Sudeste/CO-2022</v>
      </c>
      <c r="BY139" s="19" t="str">
        <f t="shared" si="275"/>
        <v>SECC LT-Sudeste/CO-DMSE</v>
      </c>
      <c r="BZ139" t="str">
        <f t="shared" si="276"/>
        <v>SECC LT-Sudeste/CO-DMSE-2022</v>
      </c>
      <c r="CA139" s="19">
        <f t="shared" si="277"/>
        <v>10458345.843824379</v>
      </c>
      <c r="CB139" s="19">
        <f t="shared" si="278"/>
        <v>1</v>
      </c>
      <c r="CC139" s="19">
        <f t="shared" si="279"/>
        <v>0</v>
      </c>
      <c r="CE139" s="9">
        <v>800</v>
      </c>
      <c r="CF139" s="3">
        <f>CF130</f>
        <v>0</v>
      </c>
      <c r="CG139" s="3">
        <f t="shared" ref="CG139:CO139" si="302">CF139+CG130</f>
        <v>0</v>
      </c>
      <c r="CH139" s="3">
        <f t="shared" si="302"/>
        <v>0</v>
      </c>
      <c r="CI139" s="3">
        <f t="shared" si="302"/>
        <v>0</v>
      </c>
      <c r="CJ139" s="3">
        <f t="shared" si="302"/>
        <v>0</v>
      </c>
      <c r="CK139" s="3">
        <f t="shared" si="302"/>
        <v>0</v>
      </c>
      <c r="CL139" s="3">
        <f t="shared" si="302"/>
        <v>0</v>
      </c>
      <c r="CM139" s="3">
        <f t="shared" si="302"/>
        <v>0</v>
      </c>
      <c r="CN139" s="3">
        <f t="shared" si="302"/>
        <v>0</v>
      </c>
      <c r="CO139" s="3">
        <f t="shared" si="302"/>
        <v>0</v>
      </c>
    </row>
    <row r="140" spans="1:93" x14ac:dyDescent="0.25">
      <c r="A140" s="73">
        <v>19156</v>
      </c>
      <c r="B140" s="26" t="s">
        <v>13</v>
      </c>
      <c r="C140" s="26" t="s">
        <v>110</v>
      </c>
      <c r="D140" s="26" t="s">
        <v>22</v>
      </c>
      <c r="E140" s="26" t="s">
        <v>23</v>
      </c>
      <c r="F140" s="26" t="s">
        <v>111</v>
      </c>
      <c r="G140" s="26" t="s">
        <v>112</v>
      </c>
      <c r="H140" s="26" t="s">
        <v>4052</v>
      </c>
      <c r="I140" s="26" t="s">
        <v>1460</v>
      </c>
      <c r="J140" s="26" t="s">
        <v>20</v>
      </c>
      <c r="K140" s="26" t="s">
        <v>20</v>
      </c>
      <c r="L140" s="26" t="s">
        <v>19</v>
      </c>
      <c r="M140" s="74">
        <v>42370</v>
      </c>
      <c r="N140" s="74">
        <v>44621</v>
      </c>
      <c r="O140" s="23">
        <v>0</v>
      </c>
      <c r="P140" s="26">
        <v>900</v>
      </c>
      <c r="Q140" s="26">
        <f t="shared" si="259"/>
        <v>53931920.664923005</v>
      </c>
      <c r="R140" s="26">
        <v>53931.920664923004</v>
      </c>
      <c r="S140" s="26" t="s">
        <v>25</v>
      </c>
      <c r="T140" s="26" t="s">
        <v>1910</v>
      </c>
      <c r="U140" s="75">
        <v>44592</v>
      </c>
      <c r="V140" s="19" t="b">
        <f>AND(NOT(ISNUMBER(VLOOKUP(A140,PETPELP_1Sem2021!A:A,1,FALSE))),L140="Estudo/Consolidação")</f>
        <v>0</v>
      </c>
      <c r="W140" s="54" t="str">
        <f>IF(ISNUMBER(VLOOKUP(A140,'Leilões 2021'!A:P,16,FALSE)),VLOOKUP(A140,'Leilões 2021'!A:P,16,FALSE),"")</f>
        <v/>
      </c>
      <c r="X140" s="53" t="str">
        <f>IF(ISNUMBER(VLOOKUP(A140,PETPELP_1Sem2021!A:K,9,FALSE)),VLOOKUP(A140,PETPELP_1Sem2021!A:K,9,FALSE),"")</f>
        <v/>
      </c>
      <c r="Y140" s="53" t="str">
        <f>IF(ISNUMBER(VLOOKUP(A140,'Resposta dos GETs'!A:B,2,FALSE)),VLOOKUP(A140,'Resposta dos GETs'!A:B,2,FALSE),"")</f>
        <v/>
      </c>
      <c r="Z140" s="19"/>
      <c r="AB140" s="53">
        <f t="shared" si="255"/>
        <v>2022</v>
      </c>
      <c r="AC140" s="53">
        <f t="shared" si="256"/>
        <v>2022</v>
      </c>
      <c r="AD140" s="53">
        <f t="shared" si="257"/>
        <v>2022</v>
      </c>
      <c r="AV140" s="19" t="str">
        <f t="shared" si="260"/>
        <v>DMSE-2022</v>
      </c>
      <c r="AW140" s="19" t="str">
        <f t="shared" si="261"/>
        <v>DMSE-2022</v>
      </c>
      <c r="AX140" s="19" t="str">
        <f t="shared" si="262"/>
        <v>DMSE-2022</v>
      </c>
      <c r="AY140" s="53" t="b">
        <f t="shared" si="263"/>
        <v>0</v>
      </c>
      <c r="AZ140" t="b">
        <f t="shared" si="264"/>
        <v>1</v>
      </c>
      <c r="BA140" t="b">
        <f>AND(AZ140,ISNUMBER(VLOOKUP(A140,'PDE 2030-ref'!A:L,1,FALSE)))</f>
        <v>1</v>
      </c>
      <c r="BB140" s="90" t="b">
        <f>AND(AZ140,NOT(ISNUMBER(VLOOKUP(A140,'PDE 2030-ref'!A:L,1,FALSE))))</f>
        <v>0</v>
      </c>
      <c r="BE140" t="str">
        <f t="shared" si="258"/>
        <v>19156423704462153931,920664923T2014-07944592202220222022</v>
      </c>
      <c r="BM140" s="19">
        <f t="shared" si="265"/>
        <v>500</v>
      </c>
      <c r="BN140" s="19" t="str">
        <f t="shared" si="266"/>
        <v>Rio de Janeiro</v>
      </c>
      <c r="BO140" s="19" t="str">
        <f>IF(AND(AC140&gt;=2022,AC140&lt;=2031),CONCATENATE(D140,"-",IF(D140="SECC LT",VLOOKUP(K140,Regiões!A:B,2,FALSE),VLOOKUP(I140,Regiões!A:B,2,FALSE))),"fora")</f>
        <v>SE-Sudeste/CO</v>
      </c>
      <c r="BP140" s="19" t="str">
        <f t="shared" si="267"/>
        <v>SE-Sudeste/CO-2022</v>
      </c>
      <c r="BQ140" s="19" t="str">
        <f t="shared" si="268"/>
        <v>SE-Sudeste/CO-DMSE</v>
      </c>
      <c r="BR140" t="str">
        <f t="shared" si="269"/>
        <v>SE-Sudeste/CO-DMSE-2022</v>
      </c>
      <c r="BS140" s="19">
        <f t="shared" si="270"/>
        <v>26965960.332461502</v>
      </c>
      <c r="BT140" s="19">
        <f t="shared" si="271"/>
        <v>0</v>
      </c>
      <c r="BU140" s="19">
        <f t="shared" si="272"/>
        <v>450</v>
      </c>
      <c r="BV140" s="19" t="str">
        <f t="shared" si="273"/>
        <v>Rio de Janeiro</v>
      </c>
      <c r="BW140" s="19" t="str">
        <f>IF(AND(AC140&gt;=2022,AC140&lt;=2031),IF(D140="LT",CONCATENATE(D140,"-",VLOOKUP(J140,Regiões!A:B,2,FALSE)),BO140),"fora")</f>
        <v>SE-Sudeste/CO</v>
      </c>
      <c r="BX140" s="19" t="str">
        <f t="shared" si="274"/>
        <v>SE-Sudeste/CO-2022</v>
      </c>
      <c r="BY140" s="19" t="str">
        <f t="shared" si="275"/>
        <v>SE-Sudeste/CO-DMSE</v>
      </c>
      <c r="BZ140" t="str">
        <f t="shared" si="276"/>
        <v>SE-Sudeste/CO-DMSE-2022</v>
      </c>
      <c r="CA140" s="19">
        <f t="shared" si="277"/>
        <v>26965960.332461502</v>
      </c>
      <c r="CB140" s="19">
        <f t="shared" si="278"/>
        <v>0</v>
      </c>
      <c r="CC140" s="19">
        <f t="shared" si="279"/>
        <v>450</v>
      </c>
      <c r="CE140" s="9" t="s">
        <v>4055</v>
      </c>
      <c r="CF140" s="3">
        <f t="shared" ref="CF140:CO140" si="303">SUM(CF135:CF139)</f>
        <v>27167.77</v>
      </c>
      <c r="CG140" s="3">
        <f t="shared" si="303"/>
        <v>39785.79</v>
      </c>
      <c r="CH140" s="3">
        <f t="shared" si="303"/>
        <v>59218.270000000004</v>
      </c>
      <c r="CI140" s="3">
        <f t="shared" si="303"/>
        <v>64633.26</v>
      </c>
      <c r="CJ140" s="3">
        <f t="shared" si="303"/>
        <v>81201.2</v>
      </c>
      <c r="CK140" s="3">
        <f t="shared" si="303"/>
        <v>93751.2</v>
      </c>
      <c r="CL140" s="3">
        <f t="shared" si="303"/>
        <v>95051.199999999997</v>
      </c>
      <c r="CM140" s="3">
        <f t="shared" si="303"/>
        <v>100916.2</v>
      </c>
      <c r="CN140" s="3">
        <f t="shared" si="303"/>
        <v>110960.19</v>
      </c>
      <c r="CO140" s="3">
        <f t="shared" si="303"/>
        <v>117125.18</v>
      </c>
    </row>
    <row r="141" spans="1:93" x14ac:dyDescent="0.25">
      <c r="A141" s="76">
        <v>19201</v>
      </c>
      <c r="B141" s="23" t="s">
        <v>33</v>
      </c>
      <c r="C141" s="23" t="s">
        <v>164</v>
      </c>
      <c r="D141" s="23" t="s">
        <v>22</v>
      </c>
      <c r="E141" s="23" t="s">
        <v>23</v>
      </c>
      <c r="F141" s="23" t="s">
        <v>165</v>
      </c>
      <c r="G141" s="23" t="s">
        <v>166</v>
      </c>
      <c r="H141" s="23" t="s">
        <v>4052</v>
      </c>
      <c r="I141" s="23" t="s">
        <v>1466</v>
      </c>
      <c r="J141" s="23" t="s">
        <v>20</v>
      </c>
      <c r="K141" s="23" t="s">
        <v>20</v>
      </c>
      <c r="L141" s="23" t="s">
        <v>19</v>
      </c>
      <c r="M141" s="77">
        <v>46388</v>
      </c>
      <c r="N141" s="77">
        <v>44774</v>
      </c>
      <c r="O141" s="23">
        <v>0</v>
      </c>
      <c r="P141" s="26">
        <v>0</v>
      </c>
      <c r="Q141" s="26">
        <f t="shared" si="259"/>
        <v>66639509.999999993</v>
      </c>
      <c r="R141" s="23">
        <v>66639.509999999995</v>
      </c>
      <c r="S141" s="23" t="s">
        <v>25</v>
      </c>
      <c r="T141" s="23" t="s">
        <v>1922</v>
      </c>
      <c r="U141" s="78">
        <v>44487</v>
      </c>
      <c r="V141" s="19" t="b">
        <f>AND(NOT(ISNUMBER(VLOOKUP(A141,PETPELP_1Sem2021!A:A,1,FALSE))),L141="Estudo/Consolidação")</f>
        <v>0</v>
      </c>
      <c r="W141" s="54" t="str">
        <f>IF(ISNUMBER(VLOOKUP(A141,'Leilões 2021'!A:P,16,FALSE)),VLOOKUP(A141,'Leilões 2021'!A:P,16,FALSE),"")</f>
        <v/>
      </c>
      <c r="X141" s="53" t="str">
        <f>IF(ISNUMBER(VLOOKUP(A141,PETPELP_1Sem2021!A:K,9,FALSE)),VLOOKUP(A141,PETPELP_1Sem2021!A:K,9,FALSE),"")</f>
        <v/>
      </c>
      <c r="Y141" s="53" t="str">
        <f>IF(ISNUMBER(VLOOKUP(A141,'Resposta dos GETs'!A:B,2,FALSE)),VLOOKUP(A141,'Resposta dos GETs'!A:B,2,FALSE),"")</f>
        <v/>
      </c>
      <c r="Z141" s="19"/>
      <c r="AB141" s="53">
        <f t="shared" si="255"/>
        <v>2021</v>
      </c>
      <c r="AC141" s="53">
        <f t="shared" si="256"/>
        <v>2021</v>
      </c>
      <c r="AD141" s="53">
        <f t="shared" si="257"/>
        <v>2021</v>
      </c>
      <c r="AV141" s="19" t="str">
        <f t="shared" si="260"/>
        <v>DMSE-2021</v>
      </c>
      <c r="AW141" s="19" t="str">
        <f t="shared" si="261"/>
        <v>DMSE-2021</v>
      </c>
      <c r="AX141" s="19" t="str">
        <f t="shared" si="262"/>
        <v>DMSE-2021</v>
      </c>
      <c r="AY141" s="53" t="b">
        <f t="shared" si="263"/>
        <v>1</v>
      </c>
      <c r="AZ141" t="b">
        <f t="shared" si="264"/>
        <v>0</v>
      </c>
      <c r="BA141" t="b">
        <f>AND(AZ141,ISNUMBER(VLOOKUP(A141,'PDE 2030-ref'!A:L,1,FALSE)))</f>
        <v>0</v>
      </c>
      <c r="BB141" s="90" t="b">
        <f>AND(AZ141,NOT(ISNUMBER(VLOOKUP(A141,'PDE 2030-ref'!A:L,1,FALSE))))</f>
        <v>0</v>
      </c>
      <c r="BE141" t="str">
        <f t="shared" si="258"/>
        <v>19201463884477466639,51T2017-08344487202120212021</v>
      </c>
      <c r="BM141" s="19">
        <f t="shared" si="265"/>
        <v>500</v>
      </c>
      <c r="BN141" s="19" t="str">
        <f t="shared" si="266"/>
        <v>São Paulo</v>
      </c>
      <c r="BO141" s="19" t="str">
        <f>IF(AND(AC141&gt;=2022,AC141&lt;=2031),CONCATENATE(D141,"-",IF(D141="SECC LT",VLOOKUP(K141,Regiões!A:B,2,FALSE),VLOOKUP(I141,Regiões!A:B,2,FALSE))),"fora")</f>
        <v>fora</v>
      </c>
      <c r="BP141" s="19" t="str">
        <f t="shared" si="267"/>
        <v>fora-2021</v>
      </c>
      <c r="BQ141" s="19" t="str">
        <f t="shared" si="268"/>
        <v>fora-DMSE</v>
      </c>
      <c r="BR141" t="str">
        <f t="shared" si="269"/>
        <v>fora-DMSE-2021</v>
      </c>
      <c r="BS141" s="19">
        <f t="shared" si="270"/>
        <v>33319754.999999996</v>
      </c>
      <c r="BT141" s="19">
        <f t="shared" si="271"/>
        <v>0</v>
      </c>
      <c r="BU141" s="19">
        <f t="shared" si="272"/>
        <v>0</v>
      </c>
      <c r="BV141" s="19" t="str">
        <f t="shared" si="273"/>
        <v>São Paulo</v>
      </c>
      <c r="BW141" s="19" t="str">
        <f>IF(AND(AC141&gt;=2022,AC141&lt;=2031),IF(D141="LT",CONCATENATE(D141,"-",VLOOKUP(J141,Regiões!A:B,2,FALSE)),BO141),"fora")</f>
        <v>fora</v>
      </c>
      <c r="BX141" s="19" t="str">
        <f t="shared" si="274"/>
        <v>fora-2021</v>
      </c>
      <c r="BY141" s="19" t="str">
        <f t="shared" si="275"/>
        <v>fora-DMSE</v>
      </c>
      <c r="BZ141" t="str">
        <f t="shared" si="276"/>
        <v>fora-DMSE-2021</v>
      </c>
      <c r="CA141" s="19">
        <f t="shared" si="277"/>
        <v>33319754.999999996</v>
      </c>
      <c r="CB141" s="19">
        <f t="shared" si="278"/>
        <v>0</v>
      </c>
      <c r="CC141" s="19">
        <f t="shared" si="279"/>
        <v>0</v>
      </c>
    </row>
    <row r="142" spans="1:93" x14ac:dyDescent="0.25">
      <c r="A142" s="73">
        <v>19223</v>
      </c>
      <c r="B142" s="26" t="s">
        <v>37</v>
      </c>
      <c r="C142" s="26" t="s">
        <v>338</v>
      </c>
      <c r="D142" s="26" t="s">
        <v>22</v>
      </c>
      <c r="E142" s="26" t="s">
        <v>23</v>
      </c>
      <c r="F142" s="26" t="s">
        <v>339</v>
      </c>
      <c r="G142" s="26" t="s">
        <v>340</v>
      </c>
      <c r="H142" s="26" t="s">
        <v>4052</v>
      </c>
      <c r="I142" s="26" t="s">
        <v>1466</v>
      </c>
      <c r="J142" s="26" t="s">
        <v>20</v>
      </c>
      <c r="K142" s="26" t="s">
        <v>20</v>
      </c>
      <c r="L142" s="26" t="s">
        <v>19</v>
      </c>
      <c r="M142" s="74">
        <v>44562</v>
      </c>
      <c r="N142" s="74">
        <v>45292</v>
      </c>
      <c r="O142" s="23">
        <v>0</v>
      </c>
      <c r="P142" s="26">
        <v>399.90000000000003</v>
      </c>
      <c r="Q142" s="26">
        <f t="shared" si="259"/>
        <v>46180143.432468869</v>
      </c>
      <c r="R142" s="26">
        <v>46180.143432468867</v>
      </c>
      <c r="S142" s="26" t="s">
        <v>25</v>
      </c>
      <c r="T142" s="26" t="s">
        <v>1960</v>
      </c>
      <c r="U142" s="75">
        <v>45429</v>
      </c>
      <c r="V142" s="19" t="b">
        <f>AND(NOT(ISNUMBER(VLOOKUP(A142,PETPELP_1Sem2021!A:A,1,FALSE))),L142="Estudo/Consolidação")</f>
        <v>0</v>
      </c>
      <c r="W142" s="54" t="str">
        <f>IF(ISNUMBER(VLOOKUP(A142,'Leilões 2021'!A:P,16,FALSE)),VLOOKUP(A142,'Leilões 2021'!A:P,16,FALSE),"")</f>
        <v/>
      </c>
      <c r="X142" s="53" t="str">
        <f>IF(ISNUMBER(VLOOKUP(A142,PETPELP_1Sem2021!A:K,9,FALSE)),VLOOKUP(A142,PETPELP_1Sem2021!A:K,9,FALSE),"")</f>
        <v/>
      </c>
      <c r="Y142" s="53" t="str">
        <f>IF(ISNUMBER(VLOOKUP(A142,'Resposta dos GETs'!A:B,2,FALSE)),VLOOKUP(A142,'Resposta dos GETs'!A:B,2,FALSE),"")</f>
        <v/>
      </c>
      <c r="Z142" s="19"/>
      <c r="AB142" s="53">
        <f t="shared" si="255"/>
        <v>2024</v>
      </c>
      <c r="AC142" s="53">
        <f t="shared" si="256"/>
        <v>2024</v>
      </c>
      <c r="AD142" s="53">
        <f t="shared" si="257"/>
        <v>2024</v>
      </c>
      <c r="AV142" s="19" t="str">
        <f t="shared" si="260"/>
        <v>DMSE-2024</v>
      </c>
      <c r="AW142" s="19" t="str">
        <f t="shared" si="261"/>
        <v>DMSE-2024</v>
      </c>
      <c r="AX142" s="19" t="str">
        <f t="shared" si="262"/>
        <v>DMSE-2024</v>
      </c>
      <c r="AY142" s="53" t="b">
        <f t="shared" si="263"/>
        <v>0</v>
      </c>
      <c r="AZ142" t="b">
        <f t="shared" si="264"/>
        <v>1</v>
      </c>
      <c r="BA142" t="b">
        <f>AND(AZ142,ISNUMBER(VLOOKUP(A142,'PDE 2030-ref'!A:L,1,FALSE)))</f>
        <v>1</v>
      </c>
      <c r="BB142" s="90" t="b">
        <f>AND(AZ142,NOT(ISNUMBER(VLOOKUP(A142,'PDE 2030-ref'!A:L,1,FALSE))))</f>
        <v>0</v>
      </c>
      <c r="BE142" t="str">
        <f t="shared" si="258"/>
        <v>19223445624529246180,1434324689T2020-06145429202420242024</v>
      </c>
      <c r="BM142" s="19">
        <f t="shared" si="265"/>
        <v>345</v>
      </c>
      <c r="BN142" s="19" t="str">
        <f t="shared" si="266"/>
        <v>São Paulo</v>
      </c>
      <c r="BO142" s="19" t="str">
        <f>IF(AND(AC142&gt;=2022,AC142&lt;=2031),CONCATENATE(D142,"-",IF(D142="SECC LT",VLOOKUP(K142,Regiões!A:B,2,FALSE),VLOOKUP(I142,Regiões!A:B,2,FALSE))),"fora")</f>
        <v>SE-Sudeste/CO</v>
      </c>
      <c r="BP142" s="19" t="str">
        <f t="shared" si="267"/>
        <v>SE-Sudeste/CO-2024</v>
      </c>
      <c r="BQ142" s="19" t="str">
        <f t="shared" si="268"/>
        <v>SE-Sudeste/CO-DMSE</v>
      </c>
      <c r="BR142" t="str">
        <f t="shared" si="269"/>
        <v>SE-Sudeste/CO-DMSE-2024</v>
      </c>
      <c r="BS142" s="19">
        <f t="shared" si="270"/>
        <v>23090071.716234434</v>
      </c>
      <c r="BT142" s="19">
        <f t="shared" si="271"/>
        <v>0</v>
      </c>
      <c r="BU142" s="19">
        <f t="shared" si="272"/>
        <v>199.95000000000002</v>
      </c>
      <c r="BV142" s="19" t="str">
        <f t="shared" si="273"/>
        <v>São Paulo</v>
      </c>
      <c r="BW142" s="19" t="str">
        <f>IF(AND(AC142&gt;=2022,AC142&lt;=2031),IF(D142="LT",CONCATENATE(D142,"-",VLOOKUP(J142,Regiões!A:B,2,FALSE)),BO142),"fora")</f>
        <v>SE-Sudeste/CO</v>
      </c>
      <c r="BX142" s="19" t="str">
        <f t="shared" si="274"/>
        <v>SE-Sudeste/CO-2024</v>
      </c>
      <c r="BY142" s="19" t="str">
        <f t="shared" si="275"/>
        <v>SE-Sudeste/CO-DMSE</v>
      </c>
      <c r="BZ142" t="str">
        <f t="shared" si="276"/>
        <v>SE-Sudeste/CO-DMSE-2024</v>
      </c>
      <c r="CA142" s="19">
        <f t="shared" si="277"/>
        <v>23090071.716234434</v>
      </c>
      <c r="CB142" s="19">
        <f t="shared" si="278"/>
        <v>0</v>
      </c>
      <c r="CC142" s="19">
        <f t="shared" si="279"/>
        <v>199.95000000000002</v>
      </c>
    </row>
    <row r="143" spans="1:93" x14ac:dyDescent="0.25">
      <c r="A143" s="76">
        <v>23765</v>
      </c>
      <c r="B143" s="23" t="s">
        <v>33</v>
      </c>
      <c r="C143" s="23" t="s">
        <v>152</v>
      </c>
      <c r="D143" s="23" t="s">
        <v>22</v>
      </c>
      <c r="E143" s="23" t="s">
        <v>23</v>
      </c>
      <c r="F143" s="23" t="s">
        <v>418</v>
      </c>
      <c r="G143" s="23" t="s">
        <v>419</v>
      </c>
      <c r="H143" s="23" t="s">
        <v>4048</v>
      </c>
      <c r="I143" s="23" t="s">
        <v>1476</v>
      </c>
      <c r="J143" s="23" t="s">
        <v>20</v>
      </c>
      <c r="K143" s="23" t="s">
        <v>20</v>
      </c>
      <c r="L143" s="23" t="s">
        <v>19</v>
      </c>
      <c r="M143" s="77">
        <v>44562</v>
      </c>
      <c r="N143" s="77">
        <v>44896</v>
      </c>
      <c r="O143" s="23">
        <v>0</v>
      </c>
      <c r="P143" s="23">
        <v>300</v>
      </c>
      <c r="Q143" s="26">
        <f t="shared" si="259"/>
        <v>48487060.538847141</v>
      </c>
      <c r="R143" s="23">
        <v>48487.060538847138</v>
      </c>
      <c r="S143" s="23" t="s">
        <v>21</v>
      </c>
      <c r="T143" s="23" t="s">
        <v>1984</v>
      </c>
      <c r="U143" s="78">
        <v>44896</v>
      </c>
      <c r="V143" s="19" t="b">
        <f>AND(NOT(ISNUMBER(VLOOKUP(A143,PETPELP_1Sem2021!A:A,1,FALSE))),L143="Estudo/Consolidação")</f>
        <v>0</v>
      </c>
      <c r="W143" s="54" t="str">
        <f>IF(ISNUMBER(VLOOKUP(A143,'Leilões 2021'!A:P,16,FALSE)),VLOOKUP(A143,'Leilões 2021'!A:P,16,FALSE),"")</f>
        <v/>
      </c>
      <c r="X143" s="53" t="str">
        <f>IF(ISNUMBER(VLOOKUP(A143,PETPELP_1Sem2021!A:K,9,FALSE)),VLOOKUP(A143,PETPELP_1Sem2021!A:K,9,FALSE),"")</f>
        <v/>
      </c>
      <c r="Y143" s="53" t="str">
        <f>IF(ISNUMBER(VLOOKUP(A143,'Resposta dos GETs'!A:B,2,FALSE)),VLOOKUP(A143,'Resposta dos GETs'!A:B,2,FALSE),"")</f>
        <v/>
      </c>
      <c r="Z143" s="19"/>
      <c r="AB143" s="53">
        <f t="shared" si="255"/>
        <v>2022</v>
      </c>
      <c r="AC143" s="53">
        <f t="shared" si="256"/>
        <v>2022</v>
      </c>
      <c r="AD143" s="53">
        <f t="shared" si="257"/>
        <v>2022</v>
      </c>
      <c r="AV143" s="19" t="str">
        <f t="shared" si="260"/>
        <v>DMSE-2022</v>
      </c>
      <c r="AW143" s="19" t="str">
        <f t="shared" si="261"/>
        <v>DMSE-2022</v>
      </c>
      <c r="AX143" s="19" t="str">
        <f t="shared" si="262"/>
        <v>DMSE-2022</v>
      </c>
      <c r="AY143" s="53" t="b">
        <f t="shared" si="263"/>
        <v>0</v>
      </c>
      <c r="AZ143" t="b">
        <f t="shared" si="264"/>
        <v>1</v>
      </c>
      <c r="BA143" t="b">
        <f>AND(AZ143,ISNUMBER(VLOOKUP(A143,'PDE 2030-ref'!A:L,1,FALSE)))</f>
        <v>1</v>
      </c>
      <c r="BB143" s="90" t="b">
        <f>AND(AZ143,NOT(ISNUMBER(VLOOKUP(A143,'PDE 2030-ref'!A:L,1,FALSE))))</f>
        <v>0</v>
      </c>
      <c r="BE143" t="str">
        <f t="shared" si="258"/>
        <v>23765445624489648487,0605388471T2020-069-C44896202220222022</v>
      </c>
      <c r="BM143" s="19">
        <f t="shared" si="265"/>
        <v>230</v>
      </c>
      <c r="BN143" s="19" t="str">
        <f t="shared" si="266"/>
        <v>Bahia</v>
      </c>
      <c r="BO143" s="19" t="str">
        <f>IF(AND(AC143&gt;=2022,AC143&lt;=2031),CONCATENATE(D143,"-",IF(D143="SECC LT",VLOOKUP(K143,Regiões!A:B,2,FALSE),VLOOKUP(I143,Regiões!A:B,2,FALSE))),"fora")</f>
        <v>SE-Nordeste</v>
      </c>
      <c r="BP143" s="19" t="str">
        <f t="shared" si="267"/>
        <v>SE-Nordeste-2022</v>
      </c>
      <c r="BQ143" s="19" t="str">
        <f t="shared" si="268"/>
        <v>SE-Nordeste-DMSE</v>
      </c>
      <c r="BR143" t="str">
        <f t="shared" si="269"/>
        <v>SE-Nordeste-DMSE-2022</v>
      </c>
      <c r="BS143" s="19">
        <f t="shared" si="270"/>
        <v>24243530.26942357</v>
      </c>
      <c r="BT143" s="19">
        <f t="shared" si="271"/>
        <v>0</v>
      </c>
      <c r="BU143" s="19">
        <f t="shared" si="272"/>
        <v>150</v>
      </c>
      <c r="BV143" s="19" t="str">
        <f t="shared" si="273"/>
        <v>Bahia</v>
      </c>
      <c r="BW143" s="19" t="str">
        <f>IF(AND(AC143&gt;=2022,AC143&lt;=2031),IF(D143="LT",CONCATENATE(D143,"-",VLOOKUP(J143,Regiões!A:B,2,FALSE)),BO143),"fora")</f>
        <v>SE-Nordeste</v>
      </c>
      <c r="BX143" s="19" t="str">
        <f t="shared" si="274"/>
        <v>SE-Nordeste-2022</v>
      </c>
      <c r="BY143" s="19" t="str">
        <f t="shared" si="275"/>
        <v>SE-Nordeste-DMSE</v>
      </c>
      <c r="BZ143" t="str">
        <f t="shared" si="276"/>
        <v>SE-Nordeste-DMSE-2022</v>
      </c>
      <c r="CA143" s="19">
        <f t="shared" si="277"/>
        <v>24243530.26942357</v>
      </c>
      <c r="CB143" s="19">
        <f t="shared" si="278"/>
        <v>0</v>
      </c>
      <c r="CC143" s="19">
        <f t="shared" si="279"/>
        <v>150</v>
      </c>
      <c r="CE143" s="53" t="s">
        <v>4090</v>
      </c>
      <c r="CF143" s="53"/>
      <c r="CG143" s="53"/>
      <c r="CH143" s="53" t="s">
        <v>4091</v>
      </c>
      <c r="CI143" s="53"/>
    </row>
    <row r="144" spans="1:93" x14ac:dyDescent="0.25">
      <c r="A144" s="73">
        <v>20608</v>
      </c>
      <c r="B144" s="26" t="s">
        <v>33</v>
      </c>
      <c r="C144" s="26" t="s">
        <v>286</v>
      </c>
      <c r="D144" s="26" t="s">
        <v>22</v>
      </c>
      <c r="E144" s="26" t="s">
        <v>16</v>
      </c>
      <c r="F144" s="26" t="s">
        <v>428</v>
      </c>
      <c r="G144" s="26" t="s">
        <v>429</v>
      </c>
      <c r="H144" s="26" t="s">
        <v>4048</v>
      </c>
      <c r="I144" s="26" t="s">
        <v>1501</v>
      </c>
      <c r="J144" s="26" t="s">
        <v>20</v>
      </c>
      <c r="K144" s="26" t="s">
        <v>20</v>
      </c>
      <c r="L144" s="26" t="s">
        <v>19</v>
      </c>
      <c r="M144" s="74">
        <v>44562</v>
      </c>
      <c r="N144" s="74">
        <v>45170</v>
      </c>
      <c r="O144" s="23">
        <v>0</v>
      </c>
      <c r="P144" s="26">
        <v>1600</v>
      </c>
      <c r="Q144" s="26">
        <f t="shared" si="259"/>
        <v>277635905.49046415</v>
      </c>
      <c r="R144" s="26">
        <v>277635.90549046412</v>
      </c>
      <c r="S144" s="26" t="s">
        <v>21</v>
      </c>
      <c r="T144" s="26" t="s">
        <v>1988</v>
      </c>
      <c r="U144" s="75">
        <v>45190</v>
      </c>
      <c r="V144" s="19" t="b">
        <f>AND(NOT(ISNUMBER(VLOOKUP(A144,PETPELP_1Sem2021!A:A,1,FALSE))),L144="Estudo/Consolidação")</f>
        <v>0</v>
      </c>
      <c r="W144" s="54" t="str">
        <f>IF(ISNUMBER(VLOOKUP(A144,'Leilões 2021'!A:P,16,FALSE)),VLOOKUP(A144,'Leilões 2021'!A:P,16,FALSE),"")</f>
        <v/>
      </c>
      <c r="X144" s="53" t="str">
        <f>IF(ISNUMBER(VLOOKUP(A144,PETPELP_1Sem2021!A:K,9,FALSE)),VLOOKUP(A144,PETPELP_1Sem2021!A:K,9,FALSE),"")</f>
        <v/>
      </c>
      <c r="Y144" s="53" t="str">
        <f>IF(ISNUMBER(VLOOKUP(A144,'Resposta dos GETs'!A:B,2,FALSE)),VLOOKUP(A144,'Resposta dos GETs'!A:B,2,FALSE),"")</f>
        <v/>
      </c>
      <c r="Z144" s="19"/>
      <c r="AB144" s="53">
        <f t="shared" si="255"/>
        <v>2023</v>
      </c>
      <c r="AC144" s="53">
        <f t="shared" si="256"/>
        <v>2023</v>
      </c>
      <c r="AD144" s="53">
        <f t="shared" si="257"/>
        <v>2023</v>
      </c>
      <c r="AV144" s="19" t="str">
        <f t="shared" si="260"/>
        <v>DMSE-2023</v>
      </c>
      <c r="AW144" s="19" t="str">
        <f t="shared" si="261"/>
        <v>DMSE-2023</v>
      </c>
      <c r="AX144" s="19" t="str">
        <f t="shared" si="262"/>
        <v>DMSE-2023</v>
      </c>
      <c r="AY144" s="53" t="b">
        <f t="shared" si="263"/>
        <v>0</v>
      </c>
      <c r="AZ144" t="b">
        <f t="shared" si="264"/>
        <v>1</v>
      </c>
      <c r="BA144" t="b">
        <f>AND(AZ144,ISNUMBER(VLOOKUP(A144,'PDE 2030-ref'!A:L,1,FALSE)))</f>
        <v>1</v>
      </c>
      <c r="BB144" s="90" t="b">
        <f>AND(AZ144,NOT(ISNUMBER(VLOOKUP(A144,'PDE 2030-ref'!A:L,1,FALSE))))</f>
        <v>0</v>
      </c>
      <c r="BE144" t="str">
        <f t="shared" si="258"/>
        <v>206084456245170277635,905490464T2018-069-B45190202320232023</v>
      </c>
      <c r="BM144" s="19">
        <f t="shared" si="265"/>
        <v>500</v>
      </c>
      <c r="BN144" s="19" t="str">
        <f t="shared" si="266"/>
        <v>Ceará</v>
      </c>
      <c r="BO144" s="19" t="str">
        <f>IF(AND(AC144&gt;=2022,AC144&lt;=2031),CONCATENATE(D144,"-",IF(D144="SECC LT",VLOOKUP(K144,Regiões!A:B,2,FALSE),VLOOKUP(I144,Regiões!A:B,2,FALSE))),"fora")</f>
        <v>SE-Nordeste</v>
      </c>
      <c r="BP144" s="19" t="str">
        <f t="shared" si="267"/>
        <v>SE-Nordeste-2023</v>
      </c>
      <c r="BQ144" s="19" t="str">
        <f t="shared" si="268"/>
        <v>SE-Nordeste-DMSE</v>
      </c>
      <c r="BR144" t="str">
        <f t="shared" si="269"/>
        <v>SE-Nordeste-DMSE-2023</v>
      </c>
      <c r="BS144" s="19">
        <f t="shared" si="270"/>
        <v>138817952.74523208</v>
      </c>
      <c r="BT144" s="19">
        <f t="shared" si="271"/>
        <v>0</v>
      </c>
      <c r="BU144" s="19">
        <f t="shared" si="272"/>
        <v>800</v>
      </c>
      <c r="BV144" s="19" t="str">
        <f t="shared" si="273"/>
        <v>Ceará</v>
      </c>
      <c r="BW144" s="19" t="str">
        <f>IF(AND(AC144&gt;=2022,AC144&lt;=2031),IF(D144="LT",CONCATENATE(D144,"-",VLOOKUP(J144,Regiões!A:B,2,FALSE)),BO144),"fora")</f>
        <v>SE-Nordeste</v>
      </c>
      <c r="BX144" s="19" t="str">
        <f t="shared" si="274"/>
        <v>SE-Nordeste-2023</v>
      </c>
      <c r="BY144" s="19" t="str">
        <f t="shared" si="275"/>
        <v>SE-Nordeste-DMSE</v>
      </c>
      <c r="BZ144" t="str">
        <f t="shared" si="276"/>
        <v>SE-Nordeste-DMSE-2023</v>
      </c>
      <c r="CA144" s="19">
        <f t="shared" si="277"/>
        <v>138817952.74523208</v>
      </c>
      <c r="CB144" s="19">
        <f t="shared" si="278"/>
        <v>0</v>
      </c>
      <c r="CC144" s="19">
        <f t="shared" si="279"/>
        <v>800</v>
      </c>
      <c r="CE144" s="9">
        <v>230</v>
      </c>
      <c r="CF144" s="66">
        <f>SUMIFS(Q:Q,AZ:AZ,TRUE,BM:BM,CE144,D:D,"LT")+SUMIFS(Q:Q,AZ:AZ,TRUE,BM:BM,CE144,D:D,"SECC LT")</f>
        <v>15995273274.347893</v>
      </c>
      <c r="CG144" s="131">
        <f>CF144/$CF$149</f>
        <v>0.22877014615086871</v>
      </c>
      <c r="CH144" s="9">
        <v>230</v>
      </c>
      <c r="CI144" s="66">
        <f>SUMIFS(Q:Q,AZ:AZ,TRUE,BM:BM,CH144,D:D,"SE")</f>
        <v>7687509261.5610723</v>
      </c>
      <c r="CJ144" s="131">
        <f>CI144/$CI$149</f>
        <v>0.2499268095080471</v>
      </c>
      <c r="CK144" s="53" t="s">
        <v>4081</v>
      </c>
    </row>
    <row r="145" spans="1:89" x14ac:dyDescent="0.25">
      <c r="A145" s="76">
        <v>20604</v>
      </c>
      <c r="B145" s="23" t="s">
        <v>33</v>
      </c>
      <c r="C145" s="23" t="s">
        <v>286</v>
      </c>
      <c r="D145" s="23" t="s">
        <v>63</v>
      </c>
      <c r="E145" s="23" t="s">
        <v>16</v>
      </c>
      <c r="F145" s="23" t="s">
        <v>430</v>
      </c>
      <c r="G145" s="23" t="s">
        <v>431</v>
      </c>
      <c r="H145" s="23" t="s">
        <v>4048</v>
      </c>
      <c r="I145" s="23" t="s">
        <v>1501</v>
      </c>
      <c r="J145" s="23" t="s">
        <v>1501</v>
      </c>
      <c r="K145" s="23" t="s">
        <v>1501</v>
      </c>
      <c r="L145" s="23" t="s">
        <v>19</v>
      </c>
      <c r="M145" s="77">
        <v>44562</v>
      </c>
      <c r="N145" s="77">
        <v>45170</v>
      </c>
      <c r="O145" s="23">
        <v>2</v>
      </c>
      <c r="P145" s="26">
        <v>0</v>
      </c>
      <c r="Q145" s="26">
        <f t="shared" si="259"/>
        <v>42771831.657901861</v>
      </c>
      <c r="R145" s="23">
        <v>42771.831657901857</v>
      </c>
      <c r="S145" s="23" t="s">
        <v>21</v>
      </c>
      <c r="T145" s="23" t="s">
        <v>1988</v>
      </c>
      <c r="U145" s="78">
        <v>45190</v>
      </c>
      <c r="V145" s="19" t="b">
        <f>AND(NOT(ISNUMBER(VLOOKUP(A145,PETPELP_1Sem2021!A:A,1,FALSE))),L145="Estudo/Consolidação")</f>
        <v>0</v>
      </c>
      <c r="W145" s="54" t="str">
        <f>IF(ISNUMBER(VLOOKUP(A145,'Leilões 2021'!A:P,16,FALSE)),VLOOKUP(A145,'Leilões 2021'!A:P,16,FALSE),"")</f>
        <v/>
      </c>
      <c r="X145" s="53" t="str">
        <f>IF(ISNUMBER(VLOOKUP(A145,PETPELP_1Sem2021!A:K,9,FALSE)),VLOOKUP(A145,PETPELP_1Sem2021!A:K,9,FALSE),"")</f>
        <v/>
      </c>
      <c r="Y145" s="53" t="str">
        <f>IF(ISNUMBER(VLOOKUP(A145,'Resposta dos GETs'!A:B,2,FALSE)),VLOOKUP(A145,'Resposta dos GETs'!A:B,2,FALSE),"")</f>
        <v/>
      </c>
      <c r="Z145" s="19"/>
      <c r="AB145" s="53">
        <f t="shared" si="255"/>
        <v>2023</v>
      </c>
      <c r="AC145" s="53">
        <f t="shared" si="256"/>
        <v>2023</v>
      </c>
      <c r="AD145" s="53">
        <f t="shared" si="257"/>
        <v>2023</v>
      </c>
      <c r="AV145" s="19" t="str">
        <f t="shared" si="260"/>
        <v>DMSE-2023</v>
      </c>
      <c r="AW145" s="19" t="str">
        <f t="shared" si="261"/>
        <v>DMSE-2023</v>
      </c>
      <c r="AX145" s="19" t="str">
        <f t="shared" si="262"/>
        <v>DMSE-2023</v>
      </c>
      <c r="AY145" s="53" t="b">
        <f t="shared" si="263"/>
        <v>0</v>
      </c>
      <c r="AZ145" t="b">
        <f t="shared" si="264"/>
        <v>1</v>
      </c>
      <c r="BA145" t="b">
        <f>AND(AZ145,ISNUMBER(VLOOKUP(A145,'PDE 2030-ref'!A:L,1,FALSE)))</f>
        <v>1</v>
      </c>
      <c r="BB145" s="90" t="b">
        <f>AND(AZ145,NOT(ISNUMBER(VLOOKUP(A145,'PDE 2030-ref'!A:L,1,FALSE))))</f>
        <v>0</v>
      </c>
      <c r="BE145" t="str">
        <f t="shared" si="258"/>
        <v>20604445624517042771,8316579019T2018-069-B45190202320232023</v>
      </c>
      <c r="BM145" s="19">
        <f t="shared" si="265"/>
        <v>500</v>
      </c>
      <c r="BN145" s="19" t="str">
        <f t="shared" si="266"/>
        <v>Ceará</v>
      </c>
      <c r="BO145" s="19" t="str">
        <f>IF(AND(AC145&gt;=2022,AC145&lt;=2031),CONCATENATE(D145,"-",IF(D145="SECC LT",VLOOKUP(K145,Regiões!A:B,2,FALSE),VLOOKUP(I145,Regiões!A:B,2,FALSE))),"fora")</f>
        <v>SECC LT-Nordeste</v>
      </c>
      <c r="BP145" s="19" t="str">
        <f t="shared" si="267"/>
        <v>SECC LT-Nordeste-2023</v>
      </c>
      <c r="BQ145" s="19" t="str">
        <f t="shared" si="268"/>
        <v>SECC LT-Nordeste-DMSE</v>
      </c>
      <c r="BR145" t="str">
        <f t="shared" si="269"/>
        <v>SECC LT-Nordeste-DMSE-2023</v>
      </c>
      <c r="BS145" s="19">
        <f t="shared" si="270"/>
        <v>21385915.82895093</v>
      </c>
      <c r="BT145" s="19">
        <f t="shared" si="271"/>
        <v>1</v>
      </c>
      <c r="BU145" s="19">
        <f t="shared" si="272"/>
        <v>0</v>
      </c>
      <c r="BV145" s="19" t="str">
        <f t="shared" si="273"/>
        <v>Ceará</v>
      </c>
      <c r="BW145" s="19" t="str">
        <f>IF(AND(AC145&gt;=2022,AC145&lt;=2031),IF(D145="LT",CONCATENATE(D145,"-",VLOOKUP(J145,Regiões!A:B,2,FALSE)),BO145),"fora")</f>
        <v>SECC LT-Nordeste</v>
      </c>
      <c r="BX145" s="19" t="str">
        <f t="shared" si="274"/>
        <v>SECC LT-Nordeste-2023</v>
      </c>
      <c r="BY145" s="19" t="str">
        <f t="shared" si="275"/>
        <v>SECC LT-Nordeste-DMSE</v>
      </c>
      <c r="BZ145" t="str">
        <f t="shared" si="276"/>
        <v>SECC LT-Nordeste-DMSE-2023</v>
      </c>
      <c r="CA145" s="19">
        <f t="shared" si="277"/>
        <v>21385915.82895093</v>
      </c>
      <c r="CB145" s="19">
        <f t="shared" si="278"/>
        <v>1</v>
      </c>
      <c r="CC145" s="19">
        <f t="shared" si="279"/>
        <v>0</v>
      </c>
      <c r="CE145" s="9">
        <v>345</v>
      </c>
      <c r="CF145" s="66">
        <f t="shared" ref="CF145:CF148" si="304">SUMIFS(Q:Q,AZ:AZ,TRUE,BM:BM,CE145,D:D,"LT")+SUMIFS(Q:Q,AZ:AZ,TRUE,BM:BM,CE145,D:D,"SECC LT")</f>
        <v>5827951803.5650272</v>
      </c>
      <c r="CG145" s="131">
        <f t="shared" ref="CG145:CG148" si="305">CF145/$CF$149</f>
        <v>8.3353460925233588E-2</v>
      </c>
      <c r="CH145" s="9">
        <v>345</v>
      </c>
      <c r="CI145" s="66">
        <f t="shared" ref="CI145:CI148" si="306">SUMIFS(Q:Q,AZ:AZ,TRUE,BM:BM,CH145,D:D,"SE")</f>
        <v>3430569341.415729</v>
      </c>
      <c r="CJ145" s="131">
        <f t="shared" ref="CJ145:CJ148" si="307">CI145/$CI$149</f>
        <v>0.11153043477726469</v>
      </c>
      <c r="CK145" s="53" t="s">
        <v>4082</v>
      </c>
    </row>
    <row r="146" spans="1:89" x14ac:dyDescent="0.25">
      <c r="A146" s="73">
        <v>19364</v>
      </c>
      <c r="B146" s="26" t="s">
        <v>33</v>
      </c>
      <c r="C146" s="26" t="s">
        <v>432</v>
      </c>
      <c r="D146" s="26" t="s">
        <v>22</v>
      </c>
      <c r="E146" s="26" t="s">
        <v>16</v>
      </c>
      <c r="F146" s="26" t="s">
        <v>433</v>
      </c>
      <c r="G146" s="26" t="s">
        <v>434</v>
      </c>
      <c r="H146" s="26" t="s">
        <v>4048</v>
      </c>
      <c r="I146" s="26" t="s">
        <v>1476</v>
      </c>
      <c r="J146" s="26" t="s">
        <v>20</v>
      </c>
      <c r="K146" s="26" t="s">
        <v>20</v>
      </c>
      <c r="L146" s="26" t="s">
        <v>19</v>
      </c>
      <c r="M146" s="74">
        <v>44927</v>
      </c>
      <c r="N146" s="74">
        <v>44986</v>
      </c>
      <c r="O146" s="23">
        <v>0</v>
      </c>
      <c r="P146" s="26">
        <v>200</v>
      </c>
      <c r="Q146" s="26">
        <f t="shared" si="259"/>
        <v>61473258.708273396</v>
      </c>
      <c r="R146" s="26">
        <v>61473.258708273395</v>
      </c>
      <c r="S146" s="26" t="s">
        <v>21</v>
      </c>
      <c r="T146" s="26" t="s">
        <v>1989</v>
      </c>
      <c r="U146" s="75">
        <v>45006</v>
      </c>
      <c r="V146" s="19" t="b">
        <f>AND(NOT(ISNUMBER(VLOOKUP(A146,PETPELP_1Sem2021!A:A,1,FALSE))),L146="Estudo/Consolidação")</f>
        <v>0</v>
      </c>
      <c r="W146" s="54" t="str">
        <f>IF(ISNUMBER(VLOOKUP(A146,'Leilões 2021'!A:P,16,FALSE)),VLOOKUP(A146,'Leilões 2021'!A:P,16,FALSE),"")</f>
        <v/>
      </c>
      <c r="X146" s="53" t="str">
        <f>IF(ISNUMBER(VLOOKUP(A146,PETPELP_1Sem2021!A:K,9,FALSE)),VLOOKUP(A146,PETPELP_1Sem2021!A:K,9,FALSE),"")</f>
        <v/>
      </c>
      <c r="Y146" s="53" t="str">
        <f>IF(ISNUMBER(VLOOKUP(A146,'Resposta dos GETs'!A:B,2,FALSE)),VLOOKUP(A146,'Resposta dos GETs'!A:B,2,FALSE),"")</f>
        <v/>
      </c>
      <c r="Z146" s="19"/>
      <c r="AB146" s="53">
        <f t="shared" si="255"/>
        <v>2023</v>
      </c>
      <c r="AC146" s="53">
        <f t="shared" si="256"/>
        <v>2023</v>
      </c>
      <c r="AD146" s="53">
        <f t="shared" si="257"/>
        <v>2023</v>
      </c>
      <c r="AV146" s="19" t="str">
        <f t="shared" si="260"/>
        <v>DMSE-2023</v>
      </c>
      <c r="AW146" s="19" t="str">
        <f t="shared" si="261"/>
        <v>DMSE-2023</v>
      </c>
      <c r="AX146" s="19" t="str">
        <f t="shared" si="262"/>
        <v>DMSE-2023</v>
      </c>
      <c r="AY146" s="53" t="b">
        <f t="shared" si="263"/>
        <v>0</v>
      </c>
      <c r="AZ146" t="b">
        <f t="shared" si="264"/>
        <v>1</v>
      </c>
      <c r="BA146" t="b">
        <f>AND(AZ146,ISNUMBER(VLOOKUP(A146,'PDE 2030-ref'!A:L,1,FALSE)))</f>
        <v>1</v>
      </c>
      <c r="BB146" s="90" t="b">
        <f>AND(AZ146,NOT(ISNUMBER(VLOOKUP(A146,'PDE 2030-ref'!A:L,1,FALSE))))</f>
        <v>0</v>
      </c>
      <c r="BE146" t="str">
        <f t="shared" si="258"/>
        <v>19364449274498661473,2587082734T2018-07145006202320232023</v>
      </c>
      <c r="BM146" s="19">
        <f t="shared" si="265"/>
        <v>230</v>
      </c>
      <c r="BN146" s="19" t="str">
        <f t="shared" si="266"/>
        <v>Bahia</v>
      </c>
      <c r="BO146" s="19" t="str">
        <f>IF(AND(AC146&gt;=2022,AC146&lt;=2031),CONCATENATE(D146,"-",IF(D146="SECC LT",VLOOKUP(K146,Regiões!A:B,2,FALSE),VLOOKUP(I146,Regiões!A:B,2,FALSE))),"fora")</f>
        <v>SE-Nordeste</v>
      </c>
      <c r="BP146" s="19" t="str">
        <f t="shared" si="267"/>
        <v>SE-Nordeste-2023</v>
      </c>
      <c r="BQ146" s="19" t="str">
        <f t="shared" si="268"/>
        <v>SE-Nordeste-DMSE</v>
      </c>
      <c r="BR146" t="str">
        <f t="shared" si="269"/>
        <v>SE-Nordeste-DMSE-2023</v>
      </c>
      <c r="BS146" s="19">
        <f t="shared" si="270"/>
        <v>30736629.354136698</v>
      </c>
      <c r="BT146" s="19">
        <f t="shared" si="271"/>
        <v>0</v>
      </c>
      <c r="BU146" s="19">
        <f t="shared" si="272"/>
        <v>100</v>
      </c>
      <c r="BV146" s="19" t="str">
        <f t="shared" si="273"/>
        <v>Bahia</v>
      </c>
      <c r="BW146" s="19" t="str">
        <f>IF(AND(AC146&gt;=2022,AC146&lt;=2031),IF(D146="LT",CONCATENATE(D146,"-",VLOOKUP(J146,Regiões!A:B,2,FALSE)),BO146),"fora")</f>
        <v>SE-Nordeste</v>
      </c>
      <c r="BX146" s="19" t="str">
        <f t="shared" si="274"/>
        <v>SE-Nordeste-2023</v>
      </c>
      <c r="BY146" s="19" t="str">
        <f t="shared" si="275"/>
        <v>SE-Nordeste-DMSE</v>
      </c>
      <c r="BZ146" t="str">
        <f t="shared" si="276"/>
        <v>SE-Nordeste-DMSE-2023</v>
      </c>
      <c r="CA146" s="19">
        <f t="shared" si="277"/>
        <v>30736629.354136698</v>
      </c>
      <c r="CB146" s="19">
        <f t="shared" si="278"/>
        <v>0</v>
      </c>
      <c r="CC146" s="19">
        <f t="shared" si="279"/>
        <v>100</v>
      </c>
      <c r="CE146" s="9">
        <v>440</v>
      </c>
      <c r="CF146" s="66">
        <f t="shared" si="304"/>
        <v>271423534.59905535</v>
      </c>
      <c r="CG146" s="131">
        <f t="shared" si="305"/>
        <v>3.8819969258413775E-3</v>
      </c>
      <c r="CH146" s="9">
        <v>440</v>
      </c>
      <c r="CI146" s="66">
        <f t="shared" si="306"/>
        <v>133458180.72414833</v>
      </c>
      <c r="CJ146" s="131">
        <f t="shared" si="307"/>
        <v>4.3388275937324226E-3</v>
      </c>
      <c r="CK146" s="53" t="s">
        <v>4083</v>
      </c>
    </row>
    <row r="147" spans="1:89" x14ac:dyDescent="0.25">
      <c r="A147" s="76">
        <v>19363</v>
      </c>
      <c r="B147" s="23" t="s">
        <v>33</v>
      </c>
      <c r="C147" s="23" t="s">
        <v>432</v>
      </c>
      <c r="D147" s="23" t="s">
        <v>63</v>
      </c>
      <c r="E147" s="23" t="s">
        <v>16</v>
      </c>
      <c r="F147" s="23" t="s">
        <v>435</v>
      </c>
      <c r="G147" s="23" t="s">
        <v>436</v>
      </c>
      <c r="H147" s="23" t="s">
        <v>4048</v>
      </c>
      <c r="I147" s="23" t="s">
        <v>1476</v>
      </c>
      <c r="J147" s="23" t="s">
        <v>1476</v>
      </c>
      <c r="K147" s="23" t="s">
        <v>1476</v>
      </c>
      <c r="L147" s="23" t="s">
        <v>19</v>
      </c>
      <c r="M147" s="77">
        <v>44927</v>
      </c>
      <c r="N147" s="77">
        <v>44986</v>
      </c>
      <c r="O147" s="23">
        <v>1</v>
      </c>
      <c r="P147" s="26">
        <v>0</v>
      </c>
      <c r="Q147" s="26">
        <f t="shared" si="259"/>
        <v>22021161.050949648</v>
      </c>
      <c r="R147" s="23">
        <v>22021.16105094965</v>
      </c>
      <c r="S147" s="23" t="s">
        <v>21</v>
      </c>
      <c r="T147" s="23" t="s">
        <v>1989</v>
      </c>
      <c r="U147" s="78">
        <v>45006</v>
      </c>
      <c r="V147" s="19" t="b">
        <f>AND(NOT(ISNUMBER(VLOOKUP(A147,PETPELP_1Sem2021!A:A,1,FALSE))),L147="Estudo/Consolidação")</f>
        <v>0</v>
      </c>
      <c r="W147" s="54" t="str">
        <f>IF(ISNUMBER(VLOOKUP(A147,'Leilões 2021'!A:P,16,FALSE)),VLOOKUP(A147,'Leilões 2021'!A:P,16,FALSE),"")</f>
        <v/>
      </c>
      <c r="X147" s="53" t="str">
        <f>IF(ISNUMBER(VLOOKUP(A147,PETPELP_1Sem2021!A:K,9,FALSE)),VLOOKUP(A147,PETPELP_1Sem2021!A:K,9,FALSE),"")</f>
        <v/>
      </c>
      <c r="Y147" s="53" t="str">
        <f>IF(ISNUMBER(VLOOKUP(A147,'Resposta dos GETs'!A:B,2,FALSE)),VLOOKUP(A147,'Resposta dos GETs'!A:B,2,FALSE),"")</f>
        <v/>
      </c>
      <c r="Z147" s="19"/>
      <c r="AB147" s="53">
        <f t="shared" si="255"/>
        <v>2023</v>
      </c>
      <c r="AC147" s="53">
        <f t="shared" si="256"/>
        <v>2023</v>
      </c>
      <c r="AD147" s="53">
        <f t="shared" si="257"/>
        <v>2023</v>
      </c>
      <c r="AV147" s="19" t="str">
        <f t="shared" si="260"/>
        <v>DMSE-2023</v>
      </c>
      <c r="AW147" s="19" t="str">
        <f t="shared" si="261"/>
        <v>DMSE-2023</v>
      </c>
      <c r="AX147" s="19" t="str">
        <f t="shared" si="262"/>
        <v>DMSE-2023</v>
      </c>
      <c r="AY147" s="53" t="b">
        <f t="shared" si="263"/>
        <v>0</v>
      </c>
      <c r="AZ147" t="b">
        <f t="shared" si="264"/>
        <v>1</v>
      </c>
      <c r="BA147" t="b">
        <f>AND(AZ147,ISNUMBER(VLOOKUP(A147,'PDE 2030-ref'!A:L,1,FALSE)))</f>
        <v>1</v>
      </c>
      <c r="BB147" s="90" t="b">
        <f>AND(AZ147,NOT(ISNUMBER(VLOOKUP(A147,'PDE 2030-ref'!A:L,1,FALSE))))</f>
        <v>0</v>
      </c>
      <c r="BE147" t="str">
        <f t="shared" si="258"/>
        <v>19363449274498622021,1610509496T2018-07145006202320232023</v>
      </c>
      <c r="BM147" s="19">
        <f t="shared" si="265"/>
        <v>230</v>
      </c>
      <c r="BN147" s="19" t="str">
        <f t="shared" si="266"/>
        <v>Bahia</v>
      </c>
      <c r="BO147" s="19" t="str">
        <f>IF(AND(AC147&gt;=2022,AC147&lt;=2031),CONCATENATE(D147,"-",IF(D147="SECC LT",VLOOKUP(K147,Regiões!A:B,2,FALSE),VLOOKUP(I147,Regiões!A:B,2,FALSE))),"fora")</f>
        <v>SECC LT-Nordeste</v>
      </c>
      <c r="BP147" s="19" t="str">
        <f t="shared" si="267"/>
        <v>SECC LT-Nordeste-2023</v>
      </c>
      <c r="BQ147" s="19" t="str">
        <f t="shared" si="268"/>
        <v>SECC LT-Nordeste-DMSE</v>
      </c>
      <c r="BR147" t="str">
        <f t="shared" si="269"/>
        <v>SECC LT-Nordeste-DMSE-2023</v>
      </c>
      <c r="BS147" s="19">
        <f t="shared" si="270"/>
        <v>11010580.525474824</v>
      </c>
      <c r="BT147" s="19">
        <f t="shared" si="271"/>
        <v>0.5</v>
      </c>
      <c r="BU147" s="19">
        <f t="shared" si="272"/>
        <v>0</v>
      </c>
      <c r="BV147" s="19" t="str">
        <f t="shared" si="273"/>
        <v>Bahia</v>
      </c>
      <c r="BW147" s="19" t="str">
        <f>IF(AND(AC147&gt;=2022,AC147&lt;=2031),IF(D147="LT",CONCATENATE(D147,"-",VLOOKUP(J147,Regiões!A:B,2,FALSE)),BO147),"fora")</f>
        <v>SECC LT-Nordeste</v>
      </c>
      <c r="BX147" s="19" t="str">
        <f t="shared" si="274"/>
        <v>SECC LT-Nordeste-2023</v>
      </c>
      <c r="BY147" s="19" t="str">
        <f t="shared" si="275"/>
        <v>SECC LT-Nordeste-DMSE</v>
      </c>
      <c r="BZ147" t="str">
        <f t="shared" si="276"/>
        <v>SECC LT-Nordeste-DMSE-2023</v>
      </c>
      <c r="CA147" s="19">
        <f t="shared" si="277"/>
        <v>11010580.525474824</v>
      </c>
      <c r="CB147" s="19">
        <f t="shared" si="278"/>
        <v>0.5</v>
      </c>
      <c r="CC147" s="19">
        <f t="shared" si="279"/>
        <v>0</v>
      </c>
      <c r="CE147" s="9">
        <v>500</v>
      </c>
      <c r="CF147" s="66">
        <f>SUMIFS(Q:Q,AZ:AZ,TRUE,BM:BM,500,D:D,"LT")+SUMIFS(Q:Q,AZ:AZ,TRUE,BM:BM,500,D:D,"SECC LT")+SUMIFS(Q:Q,AZ:AZ,TRUE,BM:BM,525,D:D,"LT")+SUMIFS(Q:Q,AZ:AZ,TRUE,BM:BM,525,D:D,"SECC LT")</f>
        <v>44134594598.78894</v>
      </c>
      <c r="CG147" s="131">
        <f t="shared" si="305"/>
        <v>0.63122883138649699</v>
      </c>
      <c r="CH147" s="9">
        <v>500</v>
      </c>
      <c r="CI147" s="66">
        <f>SUMIFS(Q:Q,AZ:AZ,TRUE,BM:BM,500,D:D,"SE")+SUMIFS(Q:Q,AZ:AZ,TRUE,BM:BM,525,D:D,"SE")</f>
        <v>14439516094.560835</v>
      </c>
      <c r="CJ147" s="131">
        <f t="shared" si="307"/>
        <v>0.46943971910361726</v>
      </c>
      <c r="CK147" s="53" t="s">
        <v>4084</v>
      </c>
    </row>
    <row r="148" spans="1:89" x14ac:dyDescent="0.25">
      <c r="A148" s="73">
        <v>18796</v>
      </c>
      <c r="B148" s="26" t="s">
        <v>33</v>
      </c>
      <c r="C148" s="26" t="s">
        <v>386</v>
      </c>
      <c r="D148" s="26" t="s">
        <v>22</v>
      </c>
      <c r="E148" s="26" t="s">
        <v>23</v>
      </c>
      <c r="F148" s="26" t="s">
        <v>387</v>
      </c>
      <c r="G148" s="26" t="s">
        <v>388</v>
      </c>
      <c r="H148" s="26" t="s">
        <v>4048</v>
      </c>
      <c r="I148" s="26" t="s">
        <v>1498</v>
      </c>
      <c r="J148" s="26" t="s">
        <v>20</v>
      </c>
      <c r="K148" s="26" t="s">
        <v>20</v>
      </c>
      <c r="L148" s="26" t="s">
        <v>19</v>
      </c>
      <c r="M148" s="74">
        <v>46753</v>
      </c>
      <c r="N148" s="74">
        <v>44652</v>
      </c>
      <c r="O148" s="23">
        <v>0</v>
      </c>
      <c r="P148" s="26">
        <v>300</v>
      </c>
      <c r="Q148" s="26">
        <f t="shared" si="259"/>
        <v>61872184.90786352</v>
      </c>
      <c r="R148" s="26">
        <v>61872.18490786352</v>
      </c>
      <c r="S148" s="26" t="s">
        <v>25</v>
      </c>
      <c r="T148" s="26" t="s">
        <v>1974</v>
      </c>
      <c r="U148" s="75">
        <v>44681</v>
      </c>
      <c r="V148" s="19" t="b">
        <f>AND(NOT(ISNUMBER(VLOOKUP(A148,PETPELP_1Sem2021!A:A,1,FALSE))),L148="Estudo/Consolidação")</f>
        <v>0</v>
      </c>
      <c r="W148" s="54" t="str">
        <f>IF(ISNUMBER(VLOOKUP(A148,'Leilões 2021'!A:P,16,FALSE)),VLOOKUP(A148,'Leilões 2021'!A:P,16,FALSE),"")</f>
        <v/>
      </c>
      <c r="X148" s="53" t="str">
        <f>IF(ISNUMBER(VLOOKUP(A148,PETPELP_1Sem2021!A:K,9,FALSE)),VLOOKUP(A148,PETPELP_1Sem2021!A:K,9,FALSE),"")</f>
        <v/>
      </c>
      <c r="Y148" s="53" t="str">
        <f>IF(ISNUMBER(VLOOKUP(A148,'Resposta dos GETs'!A:B,2,FALSE)),VLOOKUP(A148,'Resposta dos GETs'!A:B,2,FALSE),"")</f>
        <v/>
      </c>
      <c r="Z148" s="19"/>
      <c r="AB148" s="53">
        <f t="shared" si="255"/>
        <v>2022</v>
      </c>
      <c r="AC148" s="53">
        <f t="shared" si="256"/>
        <v>2022</v>
      </c>
      <c r="AD148" s="53">
        <f t="shared" si="257"/>
        <v>2022</v>
      </c>
      <c r="AV148" s="19" t="str">
        <f t="shared" si="260"/>
        <v>DMSE-2022</v>
      </c>
      <c r="AW148" s="19" t="str">
        <f t="shared" si="261"/>
        <v>DMSE-2022</v>
      </c>
      <c r="AX148" s="19" t="str">
        <f t="shared" si="262"/>
        <v>DMSE-2022</v>
      </c>
      <c r="AY148" s="53" t="b">
        <f t="shared" si="263"/>
        <v>0</v>
      </c>
      <c r="AZ148" t="b">
        <f t="shared" si="264"/>
        <v>1</v>
      </c>
      <c r="BA148" t="b">
        <f>AND(AZ148,ISNUMBER(VLOOKUP(A148,'PDE 2030-ref'!A:L,1,FALSE)))</f>
        <v>1</v>
      </c>
      <c r="BB148" s="90" t="b">
        <f>AND(AZ148,NOT(ISNUMBER(VLOOKUP(A148,'PDE 2030-ref'!A:L,1,FALSE))))</f>
        <v>0</v>
      </c>
      <c r="BE148" t="str">
        <f t="shared" si="258"/>
        <v>18796467534465261872,1849078635T2019-02944681202220222022</v>
      </c>
      <c r="BM148" s="19">
        <f t="shared" si="265"/>
        <v>500</v>
      </c>
      <c r="BN148" s="19" t="str">
        <f t="shared" si="266"/>
        <v>Piauí</v>
      </c>
      <c r="BO148" s="19" t="str">
        <f>IF(AND(AC148&gt;=2022,AC148&lt;=2031),CONCATENATE(D148,"-",IF(D148="SECC LT",VLOOKUP(K148,Regiões!A:B,2,FALSE),VLOOKUP(I148,Regiões!A:B,2,FALSE))),"fora")</f>
        <v>SE-Nordeste</v>
      </c>
      <c r="BP148" s="19" t="str">
        <f t="shared" si="267"/>
        <v>SE-Nordeste-2022</v>
      </c>
      <c r="BQ148" s="19" t="str">
        <f t="shared" si="268"/>
        <v>SE-Nordeste-DMSE</v>
      </c>
      <c r="BR148" t="str">
        <f t="shared" si="269"/>
        <v>SE-Nordeste-DMSE-2022</v>
      </c>
      <c r="BS148" s="19">
        <f t="shared" si="270"/>
        <v>30936092.45393176</v>
      </c>
      <c r="BT148" s="19">
        <f t="shared" si="271"/>
        <v>0</v>
      </c>
      <c r="BU148" s="19">
        <f t="shared" si="272"/>
        <v>150</v>
      </c>
      <c r="BV148" s="19" t="str">
        <f t="shared" si="273"/>
        <v>Piauí</v>
      </c>
      <c r="BW148" s="19" t="str">
        <f>IF(AND(AC148&gt;=2022,AC148&lt;=2031),IF(D148="LT",CONCATENATE(D148,"-",VLOOKUP(J148,Regiões!A:B,2,FALSE)),BO148),"fora")</f>
        <v>SE-Nordeste</v>
      </c>
      <c r="BX148" s="19" t="str">
        <f t="shared" si="274"/>
        <v>SE-Nordeste-2022</v>
      </c>
      <c r="BY148" s="19" t="str">
        <f t="shared" si="275"/>
        <v>SE-Nordeste-DMSE</v>
      </c>
      <c r="BZ148" t="str">
        <f t="shared" si="276"/>
        <v>SE-Nordeste-DMSE-2022</v>
      </c>
      <c r="CA148" s="19">
        <f t="shared" si="277"/>
        <v>30936092.45393176</v>
      </c>
      <c r="CB148" s="19">
        <f t="shared" si="278"/>
        <v>0</v>
      </c>
      <c r="CC148" s="19">
        <f t="shared" si="279"/>
        <v>150</v>
      </c>
      <c r="CE148" s="9">
        <v>800</v>
      </c>
      <c r="CF148" s="66">
        <f t="shared" si="304"/>
        <v>3689290930.8216801</v>
      </c>
      <c r="CG148" s="131">
        <f t="shared" si="305"/>
        <v>5.2765564611559228E-2</v>
      </c>
      <c r="CH148" s="9">
        <v>800</v>
      </c>
      <c r="CI148" s="66">
        <f t="shared" si="306"/>
        <v>5067989245.6827126</v>
      </c>
      <c r="CJ148" s="131">
        <f t="shared" si="307"/>
        <v>0.16476420901733857</v>
      </c>
      <c r="CK148" s="53" t="s">
        <v>4085</v>
      </c>
    </row>
    <row r="149" spans="1:89" x14ac:dyDescent="0.25">
      <c r="A149" s="76">
        <v>19430</v>
      </c>
      <c r="B149" s="23" t="s">
        <v>33</v>
      </c>
      <c r="C149" s="23" t="s">
        <v>348</v>
      </c>
      <c r="D149" s="23" t="s">
        <v>22</v>
      </c>
      <c r="E149" s="23" t="s">
        <v>23</v>
      </c>
      <c r="F149" s="23" t="s">
        <v>349</v>
      </c>
      <c r="G149" s="23" t="s">
        <v>350</v>
      </c>
      <c r="H149" s="23" t="s">
        <v>4048</v>
      </c>
      <c r="I149" s="23" t="s">
        <v>1476</v>
      </c>
      <c r="J149" s="23" t="s">
        <v>20</v>
      </c>
      <c r="K149" s="23" t="s">
        <v>20</v>
      </c>
      <c r="L149" s="23" t="s">
        <v>19</v>
      </c>
      <c r="M149" s="77">
        <v>43831</v>
      </c>
      <c r="N149" s="77">
        <v>44682</v>
      </c>
      <c r="O149" s="23">
        <v>0</v>
      </c>
      <c r="P149" s="23">
        <v>150</v>
      </c>
      <c r="Q149" s="26">
        <f t="shared" si="259"/>
        <v>22117481.562103335</v>
      </c>
      <c r="R149" s="23">
        <v>22117.481562103334</v>
      </c>
      <c r="S149" s="23" t="s">
        <v>25</v>
      </c>
      <c r="T149" s="23" t="s">
        <v>1964</v>
      </c>
      <c r="U149" s="78">
        <v>44651</v>
      </c>
      <c r="V149" s="19" t="b">
        <f>AND(NOT(ISNUMBER(VLOOKUP(A149,PETPELP_1Sem2021!A:A,1,FALSE))),L149="Estudo/Consolidação")</f>
        <v>0</v>
      </c>
      <c r="W149" s="54" t="str">
        <f>IF(ISNUMBER(VLOOKUP(A149,'Leilões 2021'!A:P,16,FALSE)),VLOOKUP(A149,'Leilões 2021'!A:P,16,FALSE),"")</f>
        <v/>
      </c>
      <c r="X149" s="53" t="str">
        <f>IF(ISNUMBER(VLOOKUP(A149,PETPELP_1Sem2021!A:K,9,FALSE)),VLOOKUP(A149,PETPELP_1Sem2021!A:K,9,FALSE),"")</f>
        <v/>
      </c>
      <c r="Y149" s="53" t="str">
        <f>IF(ISNUMBER(VLOOKUP(A149,'Resposta dos GETs'!A:B,2,FALSE)),VLOOKUP(A149,'Resposta dos GETs'!A:B,2,FALSE),"")</f>
        <v/>
      </c>
      <c r="Z149" s="19"/>
      <c r="AB149" s="53">
        <f t="shared" si="255"/>
        <v>2022</v>
      </c>
      <c r="AC149" s="53">
        <f t="shared" si="256"/>
        <v>2022</v>
      </c>
      <c r="AD149" s="53">
        <f t="shared" si="257"/>
        <v>2022</v>
      </c>
      <c r="AV149" s="19" t="str">
        <f t="shared" si="260"/>
        <v>DMSE-2022</v>
      </c>
      <c r="AW149" s="19" t="str">
        <f t="shared" si="261"/>
        <v>DMSE-2022</v>
      </c>
      <c r="AX149" s="19" t="str">
        <f t="shared" si="262"/>
        <v>DMSE-2022</v>
      </c>
      <c r="AY149" s="53" t="b">
        <f t="shared" si="263"/>
        <v>0</v>
      </c>
      <c r="AZ149" t="b">
        <f t="shared" si="264"/>
        <v>1</v>
      </c>
      <c r="BA149" t="b">
        <f>AND(AZ149,ISNUMBER(VLOOKUP(A149,'PDE 2030-ref'!A:L,1,FALSE)))</f>
        <v>1</v>
      </c>
      <c r="BB149" s="90" t="b">
        <f>AND(AZ149,NOT(ISNUMBER(VLOOKUP(A149,'PDE 2030-ref'!A:L,1,FALSE))))</f>
        <v>0</v>
      </c>
      <c r="BE149" t="str">
        <f t="shared" si="258"/>
        <v>19430438314468222117,4815621033T2019-03044651202220222022</v>
      </c>
      <c r="BM149" s="19">
        <f t="shared" si="265"/>
        <v>500</v>
      </c>
      <c r="BN149" s="19" t="str">
        <f t="shared" si="266"/>
        <v>Bahia</v>
      </c>
      <c r="BO149" s="19" t="str">
        <f>IF(AND(AC149&gt;=2022,AC149&lt;=2031),CONCATENATE(D149,"-",IF(D149="SECC LT",VLOOKUP(K149,Regiões!A:B,2,FALSE),VLOOKUP(I149,Regiões!A:B,2,FALSE))),"fora")</f>
        <v>SE-Nordeste</v>
      </c>
      <c r="BP149" s="19" t="str">
        <f t="shared" si="267"/>
        <v>SE-Nordeste-2022</v>
      </c>
      <c r="BQ149" s="19" t="str">
        <f t="shared" si="268"/>
        <v>SE-Nordeste-DMSE</v>
      </c>
      <c r="BR149" t="str">
        <f t="shared" si="269"/>
        <v>SE-Nordeste-DMSE-2022</v>
      </c>
      <c r="BS149" s="19">
        <f t="shared" si="270"/>
        <v>11058740.781051667</v>
      </c>
      <c r="BT149" s="19">
        <f t="shared" si="271"/>
        <v>0</v>
      </c>
      <c r="BU149" s="19">
        <f t="shared" si="272"/>
        <v>75</v>
      </c>
      <c r="BV149" s="19" t="str">
        <f t="shared" si="273"/>
        <v>Bahia</v>
      </c>
      <c r="BW149" s="19" t="str">
        <f>IF(AND(AC149&gt;=2022,AC149&lt;=2031),IF(D149="LT",CONCATENATE(D149,"-",VLOOKUP(J149,Regiões!A:B,2,FALSE)),BO149),"fora")</f>
        <v>SE-Nordeste</v>
      </c>
      <c r="BX149" s="19" t="str">
        <f t="shared" si="274"/>
        <v>SE-Nordeste-2022</v>
      </c>
      <c r="BY149" s="19" t="str">
        <f t="shared" si="275"/>
        <v>SE-Nordeste-DMSE</v>
      </c>
      <c r="BZ149" t="str">
        <f t="shared" si="276"/>
        <v>SE-Nordeste-DMSE-2022</v>
      </c>
      <c r="CA149" s="19">
        <f t="shared" si="277"/>
        <v>11058740.781051667</v>
      </c>
      <c r="CB149" s="19">
        <f t="shared" si="278"/>
        <v>0</v>
      </c>
      <c r="CC149" s="19">
        <f t="shared" si="279"/>
        <v>75</v>
      </c>
      <c r="CF149" s="128">
        <f>SUM(CF144:CF148)</f>
        <v>69918534142.122604</v>
      </c>
      <c r="CI149" s="128">
        <f>SUM(CI144:CI148)</f>
        <v>30759042123.944496</v>
      </c>
    </row>
    <row r="150" spans="1:89" x14ac:dyDescent="0.25">
      <c r="A150" s="73">
        <v>24268</v>
      </c>
      <c r="B150" s="26" t="s">
        <v>78</v>
      </c>
      <c r="C150" s="26" t="s">
        <v>389</v>
      </c>
      <c r="D150" s="26" t="s">
        <v>22</v>
      </c>
      <c r="E150" s="26" t="s">
        <v>23</v>
      </c>
      <c r="F150" s="26" t="s">
        <v>390</v>
      </c>
      <c r="G150" s="26" t="s">
        <v>391</v>
      </c>
      <c r="H150" s="26" t="s">
        <v>4051</v>
      </c>
      <c r="I150" s="26" t="s">
        <v>1458</v>
      </c>
      <c r="J150" s="26" t="s">
        <v>20</v>
      </c>
      <c r="K150" s="26" t="s">
        <v>20</v>
      </c>
      <c r="L150" s="26" t="s">
        <v>19</v>
      </c>
      <c r="M150" s="74">
        <v>44562</v>
      </c>
      <c r="N150" s="74">
        <v>44986</v>
      </c>
      <c r="O150" s="23">
        <v>0</v>
      </c>
      <c r="P150" s="26">
        <v>0</v>
      </c>
      <c r="Q150" s="26">
        <f t="shared" si="259"/>
        <v>15458081.83694244</v>
      </c>
      <c r="R150" s="26">
        <v>15458.08183694244</v>
      </c>
      <c r="S150" s="26" t="s">
        <v>25</v>
      </c>
      <c r="T150" s="26" t="s">
        <v>1975</v>
      </c>
      <c r="U150" s="75">
        <v>44988</v>
      </c>
      <c r="V150" s="19" t="b">
        <f>AND(NOT(ISNUMBER(VLOOKUP(A150,PETPELP_1Sem2021!A:A,1,FALSE))),L150="Estudo/Consolidação")</f>
        <v>0</v>
      </c>
      <c r="W150" s="54" t="str">
        <f>IF(ISNUMBER(VLOOKUP(A150,'Leilões 2021'!A:P,16,FALSE)),VLOOKUP(A150,'Leilões 2021'!A:P,16,FALSE),"")</f>
        <v/>
      </c>
      <c r="X150" s="53" t="str">
        <f>IF(ISNUMBER(VLOOKUP(A150,PETPELP_1Sem2021!A:K,9,FALSE)),VLOOKUP(A150,PETPELP_1Sem2021!A:K,9,FALSE),"")</f>
        <v/>
      </c>
      <c r="Y150" s="53" t="str">
        <f>IF(ISNUMBER(VLOOKUP(A150,'Resposta dos GETs'!A:B,2,FALSE)),VLOOKUP(A150,'Resposta dos GETs'!A:B,2,FALSE),"")</f>
        <v/>
      </c>
      <c r="Z150" s="19"/>
      <c r="AB150" s="53">
        <f t="shared" si="255"/>
        <v>2023</v>
      </c>
      <c r="AC150" s="53">
        <f t="shared" si="256"/>
        <v>2023</v>
      </c>
      <c r="AD150" s="53">
        <f t="shared" si="257"/>
        <v>2023</v>
      </c>
      <c r="AV150" s="19" t="str">
        <f t="shared" si="260"/>
        <v>DMSE-2023</v>
      </c>
      <c r="AW150" s="19" t="str">
        <f t="shared" si="261"/>
        <v>DMSE-2023</v>
      </c>
      <c r="AX150" s="19" t="str">
        <f t="shared" si="262"/>
        <v>DMSE-2023</v>
      </c>
      <c r="AY150" s="53" t="b">
        <f t="shared" si="263"/>
        <v>0</v>
      </c>
      <c r="AZ150" t="b">
        <f t="shared" si="264"/>
        <v>1</v>
      </c>
      <c r="BA150" t="b">
        <f>AND(AZ150,ISNUMBER(VLOOKUP(A150,'PDE 2030-ref'!A:L,1,FALSE)))</f>
        <v>1</v>
      </c>
      <c r="BB150" s="90" t="b">
        <f>AND(AZ150,NOT(ISNUMBER(VLOOKUP(A150,'PDE 2030-ref'!A:L,1,FALSE))))</f>
        <v>0</v>
      </c>
      <c r="BE150" t="str">
        <f t="shared" si="258"/>
        <v>24268445624498615458,0818369424T2019-06144988202320232023</v>
      </c>
      <c r="BM150" s="19">
        <f t="shared" si="265"/>
        <v>525</v>
      </c>
      <c r="BN150" s="19" t="str">
        <f t="shared" si="266"/>
        <v>Santa Catarina</v>
      </c>
      <c r="BO150" s="19" t="str">
        <f>IF(AND(AC150&gt;=2022,AC150&lt;=2031),CONCATENATE(D150,"-",IF(D150="SECC LT",VLOOKUP(K150,Regiões!A:B,2,FALSE),VLOOKUP(I150,Regiões!A:B,2,FALSE))),"fora")</f>
        <v>SE-Sul</v>
      </c>
      <c r="BP150" s="19" t="str">
        <f t="shared" si="267"/>
        <v>SE-Sul-2023</v>
      </c>
      <c r="BQ150" s="19" t="str">
        <f t="shared" si="268"/>
        <v>SE-Sul-DMSE</v>
      </c>
      <c r="BR150" t="str">
        <f t="shared" si="269"/>
        <v>SE-Sul-DMSE-2023</v>
      </c>
      <c r="BS150" s="19">
        <f t="shared" si="270"/>
        <v>7729040.9184712199</v>
      </c>
      <c r="BT150" s="19">
        <f t="shared" si="271"/>
        <v>0</v>
      </c>
      <c r="BU150" s="19">
        <f t="shared" si="272"/>
        <v>0</v>
      </c>
      <c r="BV150" s="19" t="str">
        <f t="shared" si="273"/>
        <v>Santa Catarina</v>
      </c>
      <c r="BW150" s="19" t="str">
        <f>IF(AND(AC150&gt;=2022,AC150&lt;=2031),IF(D150="LT",CONCATENATE(D150,"-",VLOOKUP(J150,Regiões!A:B,2,FALSE)),BO150),"fora")</f>
        <v>SE-Sul</v>
      </c>
      <c r="BX150" s="19" t="str">
        <f t="shared" si="274"/>
        <v>SE-Sul-2023</v>
      </c>
      <c r="BY150" s="19" t="str">
        <f t="shared" si="275"/>
        <v>SE-Sul-DMSE</v>
      </c>
      <c r="BZ150" t="str">
        <f t="shared" si="276"/>
        <v>SE-Sul-DMSE-2023</v>
      </c>
      <c r="CA150" s="19">
        <f t="shared" si="277"/>
        <v>7729040.9184712199</v>
      </c>
      <c r="CB150" s="19">
        <f t="shared" si="278"/>
        <v>0</v>
      </c>
      <c r="CC150" s="19">
        <f t="shared" si="279"/>
        <v>0</v>
      </c>
    </row>
    <row r="151" spans="1:89" x14ac:dyDescent="0.25">
      <c r="A151" s="76">
        <v>18710</v>
      </c>
      <c r="B151" s="23" t="s">
        <v>78</v>
      </c>
      <c r="C151" s="23" t="s">
        <v>209</v>
      </c>
      <c r="D151" s="23" t="s">
        <v>22</v>
      </c>
      <c r="E151" s="23" t="s">
        <v>16</v>
      </c>
      <c r="F151" s="23" t="s">
        <v>508</v>
      </c>
      <c r="G151" s="23" t="s">
        <v>509</v>
      </c>
      <c r="H151" s="23" t="s">
        <v>4051</v>
      </c>
      <c r="I151" s="23" t="s">
        <v>1474</v>
      </c>
      <c r="J151" s="23" t="s">
        <v>20</v>
      </c>
      <c r="K151" s="23" t="s">
        <v>20</v>
      </c>
      <c r="L151" s="23" t="s">
        <v>19</v>
      </c>
      <c r="M151" s="77">
        <v>43101</v>
      </c>
      <c r="N151" s="77">
        <v>44621</v>
      </c>
      <c r="O151" s="23">
        <v>0</v>
      </c>
      <c r="P151" s="23">
        <v>1344</v>
      </c>
      <c r="Q151" s="26">
        <f t="shared" si="259"/>
        <v>379289500</v>
      </c>
      <c r="R151" s="23">
        <v>379289.5</v>
      </c>
      <c r="S151" s="23" t="s">
        <v>21</v>
      </c>
      <c r="T151" s="23" t="s">
        <v>2017</v>
      </c>
      <c r="U151" s="78">
        <v>44508</v>
      </c>
      <c r="V151" s="19" t="b">
        <f>AND(NOT(ISNUMBER(VLOOKUP(A151,PETPELP_1Sem2021!A:A,1,FALSE))),L151="Estudo/Consolidação")</f>
        <v>0</v>
      </c>
      <c r="W151" s="54" t="str">
        <f>IF(ISNUMBER(VLOOKUP(A151,'Leilões 2021'!A:P,16,FALSE)),VLOOKUP(A151,'Leilões 2021'!A:P,16,FALSE),"")</f>
        <v/>
      </c>
      <c r="X151" s="53" t="str">
        <f>IF(ISNUMBER(VLOOKUP(A151,PETPELP_1Sem2021!A:K,9,FALSE)),VLOOKUP(A151,PETPELP_1Sem2021!A:K,9,FALSE),"")</f>
        <v/>
      </c>
      <c r="Y151" s="53" t="str">
        <f>IF(ISNUMBER(VLOOKUP(A151,'Resposta dos GETs'!A:B,2,FALSE)),VLOOKUP(A151,'Resposta dos GETs'!A:B,2,FALSE),"")</f>
        <v/>
      </c>
      <c r="Z151" s="19"/>
      <c r="AB151" s="53">
        <f t="shared" si="255"/>
        <v>2021</v>
      </c>
      <c r="AC151" s="53">
        <f t="shared" si="256"/>
        <v>2021</v>
      </c>
      <c r="AD151" s="53">
        <f t="shared" si="257"/>
        <v>2021</v>
      </c>
      <c r="AV151" s="19" t="str">
        <f t="shared" si="260"/>
        <v>DMSE-2021</v>
      </c>
      <c r="AW151" s="19" t="str">
        <f t="shared" si="261"/>
        <v>DMSE-2021</v>
      </c>
      <c r="AX151" s="19" t="str">
        <f t="shared" si="262"/>
        <v>DMSE-2021</v>
      </c>
      <c r="AY151" s="53" t="b">
        <f t="shared" si="263"/>
        <v>1</v>
      </c>
      <c r="AZ151" t="b">
        <f t="shared" si="264"/>
        <v>0</v>
      </c>
      <c r="BA151" t="b">
        <f>AND(AZ151,ISNUMBER(VLOOKUP(A151,'PDE 2030-ref'!A:L,1,FALSE)))</f>
        <v>0</v>
      </c>
      <c r="BB151" s="90" t="b">
        <f>AND(AZ151,NOT(ISNUMBER(VLOOKUP(A151,'PDE 2030-ref'!A:L,1,FALSE))))</f>
        <v>0</v>
      </c>
      <c r="BE151" t="str">
        <f t="shared" si="258"/>
        <v>187104310144621379289,5T2019-045-F44508202120212021</v>
      </c>
      <c r="BM151" s="19">
        <f t="shared" si="265"/>
        <v>525</v>
      </c>
      <c r="BN151" s="19" t="str">
        <f t="shared" si="266"/>
        <v>Rio Grande do Sul</v>
      </c>
      <c r="BO151" s="19" t="str">
        <f>IF(AND(AC151&gt;=2022,AC151&lt;=2031),CONCATENATE(D151,"-",IF(D151="SECC LT",VLOOKUP(K151,Regiões!A:B,2,FALSE),VLOOKUP(I151,Regiões!A:B,2,FALSE))),"fora")</f>
        <v>fora</v>
      </c>
      <c r="BP151" s="19" t="str">
        <f t="shared" si="267"/>
        <v>fora-2021</v>
      </c>
      <c r="BQ151" s="19" t="str">
        <f t="shared" si="268"/>
        <v>fora-DMSE</v>
      </c>
      <c r="BR151" t="str">
        <f t="shared" si="269"/>
        <v>fora-DMSE-2021</v>
      </c>
      <c r="BS151" s="19">
        <f t="shared" si="270"/>
        <v>189644750</v>
      </c>
      <c r="BT151" s="19">
        <f t="shared" si="271"/>
        <v>0</v>
      </c>
      <c r="BU151" s="19">
        <f t="shared" si="272"/>
        <v>672</v>
      </c>
      <c r="BV151" s="19" t="str">
        <f t="shared" si="273"/>
        <v>Rio Grande do Sul</v>
      </c>
      <c r="BW151" s="19" t="str">
        <f>IF(AND(AC151&gt;=2022,AC151&lt;=2031),IF(D151="LT",CONCATENATE(D151,"-",VLOOKUP(J151,Regiões!A:B,2,FALSE)),BO151),"fora")</f>
        <v>fora</v>
      </c>
      <c r="BX151" s="19" t="str">
        <f t="shared" si="274"/>
        <v>fora-2021</v>
      </c>
      <c r="BY151" s="19" t="str">
        <f t="shared" si="275"/>
        <v>fora-DMSE</v>
      </c>
      <c r="BZ151" t="str">
        <f t="shared" si="276"/>
        <v>fora-DMSE-2021</v>
      </c>
      <c r="CA151" s="19">
        <f t="shared" si="277"/>
        <v>189644750</v>
      </c>
      <c r="CB151" s="19">
        <f t="shared" si="278"/>
        <v>0</v>
      </c>
      <c r="CC151" s="19">
        <f t="shared" si="279"/>
        <v>672</v>
      </c>
    </row>
    <row r="152" spans="1:89" x14ac:dyDescent="0.25">
      <c r="A152" s="73">
        <v>18859</v>
      </c>
      <c r="B152" s="26" t="s">
        <v>78</v>
      </c>
      <c r="C152" s="26" t="s">
        <v>209</v>
      </c>
      <c r="D152" s="26" t="s">
        <v>63</v>
      </c>
      <c r="E152" s="26" t="s">
        <v>16</v>
      </c>
      <c r="F152" s="26" t="s">
        <v>510</v>
      </c>
      <c r="G152" s="26" t="s">
        <v>511</v>
      </c>
      <c r="H152" s="26" t="s">
        <v>4051</v>
      </c>
      <c r="I152" s="26" t="s">
        <v>1474</v>
      </c>
      <c r="J152" s="26" t="s">
        <v>1474</v>
      </c>
      <c r="K152" s="26" t="s">
        <v>1474</v>
      </c>
      <c r="L152" s="26" t="s">
        <v>19</v>
      </c>
      <c r="M152" s="74">
        <v>43101</v>
      </c>
      <c r="N152" s="74">
        <v>44621</v>
      </c>
      <c r="O152" s="26">
        <v>8</v>
      </c>
      <c r="P152" s="26">
        <v>0</v>
      </c>
      <c r="Q152" s="26">
        <f t="shared" si="259"/>
        <v>59537620</v>
      </c>
      <c r="R152" s="26">
        <v>59537.62</v>
      </c>
      <c r="S152" s="26" t="s">
        <v>21</v>
      </c>
      <c r="T152" s="26" t="s">
        <v>2017</v>
      </c>
      <c r="U152" s="75">
        <v>44508</v>
      </c>
      <c r="V152" s="19" t="b">
        <f>AND(NOT(ISNUMBER(VLOOKUP(A152,PETPELP_1Sem2021!A:A,1,FALSE))),L152="Estudo/Consolidação")</f>
        <v>0</v>
      </c>
      <c r="W152" s="54" t="str">
        <f>IF(ISNUMBER(VLOOKUP(A152,'Leilões 2021'!A:P,16,FALSE)),VLOOKUP(A152,'Leilões 2021'!A:P,16,FALSE),"")</f>
        <v/>
      </c>
      <c r="X152" s="53" t="str">
        <f>IF(ISNUMBER(VLOOKUP(A152,PETPELP_1Sem2021!A:K,9,FALSE)),VLOOKUP(A152,PETPELP_1Sem2021!A:K,9,FALSE),"")</f>
        <v/>
      </c>
      <c r="Y152" s="53" t="str">
        <f>IF(ISNUMBER(VLOOKUP(A152,'Resposta dos GETs'!A:B,2,FALSE)),VLOOKUP(A152,'Resposta dos GETs'!A:B,2,FALSE),"")</f>
        <v/>
      </c>
      <c r="Z152" s="19"/>
      <c r="AB152" s="53">
        <f t="shared" si="255"/>
        <v>2021</v>
      </c>
      <c r="AC152" s="53">
        <f t="shared" si="256"/>
        <v>2021</v>
      </c>
      <c r="AD152" s="53">
        <f t="shared" si="257"/>
        <v>2021</v>
      </c>
      <c r="AV152" s="19" t="str">
        <f t="shared" si="260"/>
        <v>DMSE-2021</v>
      </c>
      <c r="AW152" s="19" t="str">
        <f t="shared" si="261"/>
        <v>DMSE-2021</v>
      </c>
      <c r="AX152" s="19" t="str">
        <f t="shared" si="262"/>
        <v>DMSE-2021</v>
      </c>
      <c r="AY152" s="53" t="b">
        <f t="shared" si="263"/>
        <v>1</v>
      </c>
      <c r="AZ152" t="b">
        <f t="shared" si="264"/>
        <v>0</v>
      </c>
      <c r="BA152" t="b">
        <f>AND(AZ152,ISNUMBER(VLOOKUP(A152,'PDE 2030-ref'!A:L,1,FALSE)))</f>
        <v>0</v>
      </c>
      <c r="BB152" s="90" t="b">
        <f>AND(AZ152,NOT(ISNUMBER(VLOOKUP(A152,'PDE 2030-ref'!A:L,1,FALSE))))</f>
        <v>0</v>
      </c>
      <c r="BE152" t="str">
        <f t="shared" si="258"/>
        <v>18859431014462159537,62T2019-045-F44508202120212021</v>
      </c>
      <c r="BM152" s="19">
        <f t="shared" si="265"/>
        <v>525</v>
      </c>
      <c r="BN152" s="19" t="str">
        <f t="shared" si="266"/>
        <v>Rio Grande do Sul</v>
      </c>
      <c r="BO152" s="19" t="str">
        <f>IF(AND(AC152&gt;=2022,AC152&lt;=2031),CONCATENATE(D152,"-",IF(D152="SECC LT",VLOOKUP(K152,Regiões!A:B,2,FALSE),VLOOKUP(I152,Regiões!A:B,2,FALSE))),"fora")</f>
        <v>fora</v>
      </c>
      <c r="BP152" s="19" t="str">
        <f t="shared" si="267"/>
        <v>fora-2021</v>
      </c>
      <c r="BQ152" s="19" t="str">
        <f t="shared" si="268"/>
        <v>fora-DMSE</v>
      </c>
      <c r="BR152" t="str">
        <f t="shared" si="269"/>
        <v>fora-DMSE-2021</v>
      </c>
      <c r="BS152" s="19">
        <f t="shared" si="270"/>
        <v>29768810</v>
      </c>
      <c r="BT152" s="19">
        <f t="shared" si="271"/>
        <v>4</v>
      </c>
      <c r="BU152" s="19">
        <f t="shared" si="272"/>
        <v>0</v>
      </c>
      <c r="BV152" s="19" t="str">
        <f t="shared" si="273"/>
        <v>Rio Grande do Sul</v>
      </c>
      <c r="BW152" s="19" t="str">
        <f>IF(AND(AC152&gt;=2022,AC152&lt;=2031),IF(D152="LT",CONCATENATE(D152,"-",VLOOKUP(J152,Regiões!A:B,2,FALSE)),BO152),"fora")</f>
        <v>fora</v>
      </c>
      <c r="BX152" s="19" t="str">
        <f t="shared" si="274"/>
        <v>fora-2021</v>
      </c>
      <c r="BY152" s="19" t="str">
        <f t="shared" si="275"/>
        <v>fora-DMSE</v>
      </c>
      <c r="BZ152" t="str">
        <f t="shared" si="276"/>
        <v>fora-DMSE-2021</v>
      </c>
      <c r="CA152" s="19">
        <f t="shared" si="277"/>
        <v>29768810</v>
      </c>
      <c r="CB152" s="19">
        <f t="shared" si="278"/>
        <v>4</v>
      </c>
      <c r="CC152" s="19">
        <f t="shared" si="279"/>
        <v>0</v>
      </c>
    </row>
    <row r="153" spans="1:89" x14ac:dyDescent="0.25">
      <c r="A153" s="76">
        <v>21138</v>
      </c>
      <c r="B153" s="23" t="s">
        <v>33</v>
      </c>
      <c r="C153" s="23" t="s">
        <v>383</v>
      </c>
      <c r="D153" s="23" t="s">
        <v>22</v>
      </c>
      <c r="E153" s="23" t="s">
        <v>23</v>
      </c>
      <c r="F153" s="23" t="s">
        <v>384</v>
      </c>
      <c r="G153" s="23" t="s">
        <v>385</v>
      </c>
      <c r="H153" s="23" t="s">
        <v>4048</v>
      </c>
      <c r="I153" s="23" t="s">
        <v>1775</v>
      </c>
      <c r="J153" s="23" t="s">
        <v>20</v>
      </c>
      <c r="K153" s="23" t="s">
        <v>20</v>
      </c>
      <c r="L153" s="23" t="s">
        <v>19</v>
      </c>
      <c r="M153" s="77">
        <v>44927</v>
      </c>
      <c r="N153" s="77">
        <v>44986</v>
      </c>
      <c r="O153" s="23">
        <v>0</v>
      </c>
      <c r="P153" s="23">
        <v>600</v>
      </c>
      <c r="Q153" s="26">
        <f t="shared" si="259"/>
        <v>69911800.380591914</v>
      </c>
      <c r="R153" s="23">
        <v>69911.800380591914</v>
      </c>
      <c r="S153" s="23" t="s">
        <v>25</v>
      </c>
      <c r="T153" s="23" t="s">
        <v>1973</v>
      </c>
      <c r="U153" s="78">
        <v>44992</v>
      </c>
      <c r="V153" s="19" t="b">
        <f>AND(NOT(ISNUMBER(VLOOKUP(A153,PETPELP_1Sem2021!A:A,1,FALSE))),L153="Estudo/Consolidação")</f>
        <v>0</v>
      </c>
      <c r="W153" s="54" t="str">
        <f>IF(ISNUMBER(VLOOKUP(A153,'Leilões 2021'!A:P,16,FALSE)),VLOOKUP(A153,'Leilões 2021'!A:P,16,FALSE),"")</f>
        <v/>
      </c>
      <c r="X153" s="53" t="str">
        <f>IF(ISNUMBER(VLOOKUP(A153,PETPELP_1Sem2021!A:K,9,FALSE)),VLOOKUP(A153,PETPELP_1Sem2021!A:K,9,FALSE),"")</f>
        <v/>
      </c>
      <c r="Y153" s="53" t="str">
        <f>IF(ISNUMBER(VLOOKUP(A153,'Resposta dos GETs'!A:B,2,FALSE)),VLOOKUP(A153,'Resposta dos GETs'!A:B,2,FALSE),"")</f>
        <v/>
      </c>
      <c r="Z153" s="19"/>
      <c r="AB153" s="53">
        <f t="shared" si="255"/>
        <v>2023</v>
      </c>
      <c r="AC153" s="53">
        <f t="shared" si="256"/>
        <v>2023</v>
      </c>
      <c r="AD153" s="53">
        <f t="shared" si="257"/>
        <v>2023</v>
      </c>
      <c r="AV153" s="19" t="str">
        <f t="shared" si="260"/>
        <v>DMSE-2023</v>
      </c>
      <c r="AW153" s="19" t="str">
        <f t="shared" si="261"/>
        <v>DMSE-2023</v>
      </c>
      <c r="AX153" s="19" t="str">
        <f t="shared" si="262"/>
        <v>DMSE-2023</v>
      </c>
      <c r="AY153" s="53" t="b">
        <f t="shared" si="263"/>
        <v>0</v>
      </c>
      <c r="AZ153" t="b">
        <f t="shared" si="264"/>
        <v>1</v>
      </c>
      <c r="BA153" t="b">
        <f>AND(AZ153,ISNUMBER(VLOOKUP(A153,'PDE 2030-ref'!A:L,1,FALSE)))</f>
        <v>1</v>
      </c>
      <c r="BB153" s="90" t="b">
        <f>AND(AZ153,NOT(ISNUMBER(VLOOKUP(A153,'PDE 2030-ref'!A:L,1,FALSE))))</f>
        <v>0</v>
      </c>
      <c r="BE153" t="str">
        <f t="shared" si="258"/>
        <v>21138449274498669911,8003805919T2019-06744992202320232023</v>
      </c>
      <c r="BM153" s="19">
        <f t="shared" si="265"/>
        <v>500</v>
      </c>
      <c r="BN153" s="19" t="str">
        <f t="shared" si="266"/>
        <v>Alagoas</v>
      </c>
      <c r="BO153" s="19" t="str">
        <f>IF(AND(AC153&gt;=2022,AC153&lt;=2031),CONCATENATE(D153,"-",IF(D153="SECC LT",VLOOKUP(K153,Regiões!A:B,2,FALSE),VLOOKUP(I153,Regiões!A:B,2,FALSE))),"fora")</f>
        <v>SE-Nordeste</v>
      </c>
      <c r="BP153" s="19" t="str">
        <f t="shared" si="267"/>
        <v>SE-Nordeste-2023</v>
      </c>
      <c r="BQ153" s="19" t="str">
        <f t="shared" si="268"/>
        <v>SE-Nordeste-DMSE</v>
      </c>
      <c r="BR153" t="str">
        <f t="shared" si="269"/>
        <v>SE-Nordeste-DMSE-2023</v>
      </c>
      <c r="BS153" s="19">
        <f t="shared" si="270"/>
        <v>34955900.190295957</v>
      </c>
      <c r="BT153" s="19">
        <f t="shared" si="271"/>
        <v>0</v>
      </c>
      <c r="BU153" s="19">
        <f t="shared" si="272"/>
        <v>300</v>
      </c>
      <c r="BV153" s="19" t="str">
        <f t="shared" si="273"/>
        <v>Alagoas</v>
      </c>
      <c r="BW153" s="19" t="str">
        <f>IF(AND(AC153&gt;=2022,AC153&lt;=2031),IF(D153="LT",CONCATENATE(D153,"-",VLOOKUP(J153,Regiões!A:B,2,FALSE)),BO153),"fora")</f>
        <v>SE-Nordeste</v>
      </c>
      <c r="BX153" s="19" t="str">
        <f t="shared" si="274"/>
        <v>SE-Nordeste-2023</v>
      </c>
      <c r="BY153" s="19" t="str">
        <f t="shared" si="275"/>
        <v>SE-Nordeste-DMSE</v>
      </c>
      <c r="BZ153" t="str">
        <f t="shared" si="276"/>
        <v>SE-Nordeste-DMSE-2023</v>
      </c>
      <c r="CA153" s="19">
        <f t="shared" si="277"/>
        <v>34955900.190295957</v>
      </c>
      <c r="CB153" s="19">
        <f t="shared" si="278"/>
        <v>0</v>
      </c>
      <c r="CC153" s="19">
        <f t="shared" si="279"/>
        <v>300</v>
      </c>
    </row>
    <row r="154" spans="1:89" x14ac:dyDescent="0.25">
      <c r="A154" s="73">
        <v>19435</v>
      </c>
      <c r="B154" s="26" t="s">
        <v>33</v>
      </c>
      <c r="C154" s="26" t="s">
        <v>351</v>
      </c>
      <c r="D154" s="26" t="s">
        <v>22</v>
      </c>
      <c r="E154" s="26" t="s">
        <v>23</v>
      </c>
      <c r="F154" s="26" t="s">
        <v>352</v>
      </c>
      <c r="G154" s="26" t="s">
        <v>353</v>
      </c>
      <c r="H154" s="26" t="s">
        <v>4048</v>
      </c>
      <c r="I154" s="26" t="s">
        <v>1476</v>
      </c>
      <c r="J154" s="26" t="s">
        <v>20</v>
      </c>
      <c r="K154" s="26" t="s">
        <v>20</v>
      </c>
      <c r="L154" s="26" t="s">
        <v>19</v>
      </c>
      <c r="M154" s="74">
        <v>44927</v>
      </c>
      <c r="N154" s="74">
        <v>44986</v>
      </c>
      <c r="O154" s="23">
        <v>0</v>
      </c>
      <c r="P154" s="26">
        <v>0</v>
      </c>
      <c r="Q154" s="26">
        <f t="shared" si="259"/>
        <v>10962394.230227875</v>
      </c>
      <c r="R154" s="26">
        <v>10962.394230227874</v>
      </c>
      <c r="S154" s="26" t="s">
        <v>25</v>
      </c>
      <c r="T154" s="26" t="s">
        <v>1965</v>
      </c>
      <c r="U154" s="75">
        <v>44992</v>
      </c>
      <c r="V154" s="19" t="b">
        <f>AND(NOT(ISNUMBER(VLOOKUP(A154,PETPELP_1Sem2021!A:A,1,FALSE))),L154="Estudo/Consolidação")</f>
        <v>0</v>
      </c>
      <c r="W154" s="54" t="str">
        <f>IF(ISNUMBER(VLOOKUP(A154,'Leilões 2021'!A:P,16,FALSE)),VLOOKUP(A154,'Leilões 2021'!A:P,16,FALSE),"")</f>
        <v/>
      </c>
      <c r="X154" s="53" t="str">
        <f>IF(ISNUMBER(VLOOKUP(A154,PETPELP_1Sem2021!A:K,9,FALSE)),VLOOKUP(A154,PETPELP_1Sem2021!A:K,9,FALSE),"")</f>
        <v/>
      </c>
      <c r="Y154" s="53" t="str">
        <f>IF(ISNUMBER(VLOOKUP(A154,'Resposta dos GETs'!A:B,2,FALSE)),VLOOKUP(A154,'Resposta dos GETs'!A:B,2,FALSE),"")</f>
        <v/>
      </c>
      <c r="Z154" s="19"/>
      <c r="AB154" s="53">
        <f t="shared" si="255"/>
        <v>2023</v>
      </c>
      <c r="AC154" s="53">
        <f t="shared" si="256"/>
        <v>2023</v>
      </c>
      <c r="AD154" s="53">
        <f t="shared" si="257"/>
        <v>2023</v>
      </c>
      <c r="AV154" s="19" t="str">
        <f t="shared" si="260"/>
        <v>DMSE-2023</v>
      </c>
      <c r="AW154" s="19" t="str">
        <f t="shared" si="261"/>
        <v>DMSE-2023</v>
      </c>
      <c r="AX154" s="19" t="str">
        <f t="shared" si="262"/>
        <v>DMSE-2023</v>
      </c>
      <c r="AY154" s="53" t="b">
        <f t="shared" si="263"/>
        <v>0</v>
      </c>
      <c r="AZ154" t="b">
        <f t="shared" si="264"/>
        <v>1</v>
      </c>
      <c r="BA154" t="b">
        <f>AND(AZ154,ISNUMBER(VLOOKUP(A154,'PDE 2030-ref'!A:L,1,FALSE)))</f>
        <v>1</v>
      </c>
      <c r="BB154" s="90" t="b">
        <f>AND(AZ154,NOT(ISNUMBER(VLOOKUP(A154,'PDE 2030-ref'!A:L,1,FALSE))))</f>
        <v>0</v>
      </c>
      <c r="BE154" t="str">
        <f t="shared" si="258"/>
        <v>19435449274498610962,3942302279T2019-06844992202320232023</v>
      </c>
      <c r="BM154" s="19">
        <f t="shared" si="265"/>
        <v>230</v>
      </c>
      <c r="BN154" s="19" t="str">
        <f t="shared" si="266"/>
        <v>Bahia</v>
      </c>
      <c r="BO154" s="19" t="str">
        <f>IF(AND(AC154&gt;=2022,AC154&lt;=2031),CONCATENATE(D154,"-",IF(D154="SECC LT",VLOOKUP(K154,Regiões!A:B,2,FALSE),VLOOKUP(I154,Regiões!A:B,2,FALSE))),"fora")</f>
        <v>SE-Nordeste</v>
      </c>
      <c r="BP154" s="19" t="str">
        <f t="shared" si="267"/>
        <v>SE-Nordeste-2023</v>
      </c>
      <c r="BQ154" s="19" t="str">
        <f t="shared" si="268"/>
        <v>SE-Nordeste-DMSE</v>
      </c>
      <c r="BR154" t="str">
        <f t="shared" si="269"/>
        <v>SE-Nordeste-DMSE-2023</v>
      </c>
      <c r="BS154" s="19">
        <f t="shared" si="270"/>
        <v>5481197.1151139373</v>
      </c>
      <c r="BT154" s="19">
        <f t="shared" si="271"/>
        <v>0</v>
      </c>
      <c r="BU154" s="19">
        <f t="shared" si="272"/>
        <v>0</v>
      </c>
      <c r="BV154" s="19" t="str">
        <f t="shared" si="273"/>
        <v>Bahia</v>
      </c>
      <c r="BW154" s="19" t="str">
        <f>IF(AND(AC154&gt;=2022,AC154&lt;=2031),IF(D154="LT",CONCATENATE(D154,"-",VLOOKUP(J154,Regiões!A:B,2,FALSE)),BO154),"fora")</f>
        <v>SE-Nordeste</v>
      </c>
      <c r="BX154" s="19" t="str">
        <f t="shared" si="274"/>
        <v>SE-Nordeste-2023</v>
      </c>
      <c r="BY154" s="19" t="str">
        <f t="shared" si="275"/>
        <v>SE-Nordeste-DMSE</v>
      </c>
      <c r="BZ154" t="str">
        <f t="shared" si="276"/>
        <v>SE-Nordeste-DMSE-2023</v>
      </c>
      <c r="CA154" s="19">
        <f t="shared" si="277"/>
        <v>5481197.1151139373</v>
      </c>
      <c r="CB154" s="19">
        <f t="shared" si="278"/>
        <v>0</v>
      </c>
      <c r="CC154" s="19">
        <f t="shared" si="279"/>
        <v>0</v>
      </c>
    </row>
    <row r="155" spans="1:89" x14ac:dyDescent="0.25">
      <c r="A155" s="76">
        <v>23551</v>
      </c>
      <c r="B155" s="23" t="s">
        <v>78</v>
      </c>
      <c r="C155" s="23" t="s">
        <v>409</v>
      </c>
      <c r="D155" s="23" t="s">
        <v>22</v>
      </c>
      <c r="E155" s="23" t="s">
        <v>23</v>
      </c>
      <c r="F155" s="23" t="s">
        <v>410</v>
      </c>
      <c r="G155" s="23" t="s">
        <v>411</v>
      </c>
      <c r="H155" s="23" t="s">
        <v>4051</v>
      </c>
      <c r="I155" s="23" t="s">
        <v>1474</v>
      </c>
      <c r="J155" s="23" t="s">
        <v>20</v>
      </c>
      <c r="K155" s="23" t="s">
        <v>20</v>
      </c>
      <c r="L155" s="23" t="s">
        <v>19</v>
      </c>
      <c r="M155" s="77">
        <v>43831</v>
      </c>
      <c r="N155" s="77">
        <v>45413</v>
      </c>
      <c r="O155" s="23">
        <v>0</v>
      </c>
      <c r="P155" s="23">
        <v>600</v>
      </c>
      <c r="Q155" s="26">
        <f t="shared" si="259"/>
        <v>82845267.432123691</v>
      </c>
      <c r="R155" s="23">
        <v>82845.267432123685</v>
      </c>
      <c r="S155" s="23" t="s">
        <v>115</v>
      </c>
      <c r="T155" s="23" t="s">
        <v>1981</v>
      </c>
      <c r="U155" s="78">
        <v>45434</v>
      </c>
      <c r="V155" s="19" t="b">
        <f>AND(NOT(ISNUMBER(VLOOKUP(A155,PETPELP_1Sem2021!A:A,1,FALSE))),L155="Estudo/Consolidação")</f>
        <v>0</v>
      </c>
      <c r="W155" s="54" t="str">
        <f>IF(ISNUMBER(VLOOKUP(A155,'Leilões 2021'!A:P,16,FALSE)),VLOOKUP(A155,'Leilões 2021'!A:P,16,FALSE),"")</f>
        <v/>
      </c>
      <c r="X155" s="53">
        <f>IF(ISNUMBER(VLOOKUP(A155,PETPELP_1Sem2021!A:K,9,FALSE)),VLOOKUP(A155,PETPELP_1Sem2021!A:K,9,FALSE),"")</f>
        <v>2024</v>
      </c>
      <c r="Y155" s="53" t="str">
        <f>IF(ISNUMBER(VLOOKUP(A155,'Resposta dos GETs'!A:B,2,FALSE)),VLOOKUP(A155,'Resposta dos GETs'!A:B,2,FALSE),"")</f>
        <v/>
      </c>
      <c r="Z155" s="19"/>
      <c r="AB155" s="53">
        <f t="shared" si="255"/>
        <v>2024</v>
      </c>
      <c r="AC155" s="53">
        <f t="shared" si="256"/>
        <v>2024</v>
      </c>
      <c r="AD155" s="53">
        <f t="shared" si="257"/>
        <v>2024</v>
      </c>
      <c r="AV155" s="19" t="str">
        <f t="shared" si="260"/>
        <v>DMSE-2024</v>
      </c>
      <c r="AW155" s="19" t="str">
        <f t="shared" si="261"/>
        <v>DMSE-2024</v>
      </c>
      <c r="AX155" s="19" t="str">
        <f t="shared" si="262"/>
        <v>DMSE-2024</v>
      </c>
      <c r="AY155" s="53" t="b">
        <f t="shared" si="263"/>
        <v>0</v>
      </c>
      <c r="AZ155" t="b">
        <f t="shared" si="264"/>
        <v>1</v>
      </c>
      <c r="BA155" t="b">
        <f>AND(AZ155,ISNUMBER(VLOOKUP(A155,'PDE 2030-ref'!A:L,1,FALSE)))</f>
        <v>1</v>
      </c>
      <c r="BB155" s="90" t="b">
        <f>AND(AZ155,NOT(ISNUMBER(VLOOKUP(A155,'PDE 2030-ref'!A:L,1,FALSE))))</f>
        <v>0</v>
      </c>
      <c r="BE155" t="str">
        <f t="shared" si="258"/>
        <v>23551438314541382845,2674321237T2020-05945434202420242024</v>
      </c>
      <c r="BM155" s="19">
        <f t="shared" si="265"/>
        <v>230</v>
      </c>
      <c r="BN155" s="19" t="str">
        <f t="shared" si="266"/>
        <v>Rio Grande do Sul</v>
      </c>
      <c r="BO155" s="19" t="str">
        <f>IF(AND(AC155&gt;=2022,AC155&lt;=2031),CONCATENATE(D155,"-",IF(D155="SECC LT",VLOOKUP(K155,Regiões!A:B,2,FALSE),VLOOKUP(I155,Regiões!A:B,2,FALSE))),"fora")</f>
        <v>SE-Sul</v>
      </c>
      <c r="BP155" s="19" t="str">
        <f t="shared" si="267"/>
        <v>SE-Sul-2024</v>
      </c>
      <c r="BQ155" s="19" t="str">
        <f t="shared" si="268"/>
        <v>SE-Sul-DMSE</v>
      </c>
      <c r="BR155" t="str">
        <f t="shared" si="269"/>
        <v>SE-Sul-DMSE-2024</v>
      </c>
      <c r="BS155" s="19">
        <f t="shared" si="270"/>
        <v>41422633.716061845</v>
      </c>
      <c r="BT155" s="19">
        <f t="shared" si="271"/>
        <v>0</v>
      </c>
      <c r="BU155" s="19">
        <f t="shared" si="272"/>
        <v>300</v>
      </c>
      <c r="BV155" s="19" t="str">
        <f t="shared" si="273"/>
        <v>Rio Grande do Sul</v>
      </c>
      <c r="BW155" s="19" t="str">
        <f>IF(AND(AC155&gt;=2022,AC155&lt;=2031),IF(D155="LT",CONCATENATE(D155,"-",VLOOKUP(J155,Regiões!A:B,2,FALSE)),BO155),"fora")</f>
        <v>SE-Sul</v>
      </c>
      <c r="BX155" s="19" t="str">
        <f t="shared" si="274"/>
        <v>SE-Sul-2024</v>
      </c>
      <c r="BY155" s="19" t="str">
        <f t="shared" si="275"/>
        <v>SE-Sul-DMSE</v>
      </c>
      <c r="BZ155" t="str">
        <f t="shared" si="276"/>
        <v>SE-Sul-DMSE-2024</v>
      </c>
      <c r="CA155" s="19">
        <f t="shared" si="277"/>
        <v>41422633.716061845</v>
      </c>
      <c r="CB155" s="19">
        <f t="shared" si="278"/>
        <v>0</v>
      </c>
      <c r="CC155" s="19">
        <f t="shared" si="279"/>
        <v>300</v>
      </c>
    </row>
    <row r="156" spans="1:89" x14ac:dyDescent="0.25">
      <c r="A156" s="73">
        <v>18879</v>
      </c>
      <c r="B156" s="26" t="s">
        <v>78</v>
      </c>
      <c r="C156" s="26" t="s">
        <v>209</v>
      </c>
      <c r="D156" s="26" t="s">
        <v>22</v>
      </c>
      <c r="E156" s="26" t="s">
        <v>16</v>
      </c>
      <c r="F156" s="26" t="s">
        <v>497</v>
      </c>
      <c r="G156" s="26" t="s">
        <v>213</v>
      </c>
      <c r="H156" s="26" t="s">
        <v>4051</v>
      </c>
      <c r="I156" s="26" t="s">
        <v>1474</v>
      </c>
      <c r="J156" s="26" t="s">
        <v>20</v>
      </c>
      <c r="K156" s="26" t="s">
        <v>20</v>
      </c>
      <c r="L156" s="26" t="s">
        <v>19</v>
      </c>
      <c r="M156" s="74">
        <v>43101</v>
      </c>
      <c r="N156" s="74">
        <v>44986</v>
      </c>
      <c r="O156" s="23">
        <v>0</v>
      </c>
      <c r="P156" s="26">
        <v>0</v>
      </c>
      <c r="Q156" s="26">
        <f t="shared" si="259"/>
        <v>23518560</v>
      </c>
      <c r="R156" s="26">
        <v>23518.560000000001</v>
      </c>
      <c r="S156" s="26" t="s">
        <v>21</v>
      </c>
      <c r="T156" s="26" t="s">
        <v>2014</v>
      </c>
      <c r="U156" s="75">
        <v>44545</v>
      </c>
      <c r="V156" s="19" t="b">
        <f>AND(NOT(ISNUMBER(VLOOKUP(A156,PETPELP_1Sem2021!A:A,1,FALSE))),L156="Estudo/Consolidação")</f>
        <v>0</v>
      </c>
      <c r="W156" s="54" t="str">
        <f>IF(ISNUMBER(VLOOKUP(A156,'Leilões 2021'!A:P,16,FALSE)),VLOOKUP(A156,'Leilões 2021'!A:P,16,FALSE),"")</f>
        <v/>
      </c>
      <c r="X156" s="53" t="str">
        <f>IF(ISNUMBER(VLOOKUP(A156,PETPELP_1Sem2021!A:K,9,FALSE)),VLOOKUP(A156,PETPELP_1Sem2021!A:K,9,FALSE),"")</f>
        <v/>
      </c>
      <c r="Y156" s="53" t="str">
        <f>IF(ISNUMBER(VLOOKUP(A156,'Resposta dos GETs'!A:B,2,FALSE)),VLOOKUP(A156,'Resposta dos GETs'!A:B,2,FALSE),"")</f>
        <v/>
      </c>
      <c r="Z156" s="19"/>
      <c r="AB156" s="53">
        <f t="shared" si="255"/>
        <v>2021</v>
      </c>
      <c r="AC156" s="53">
        <f t="shared" si="256"/>
        <v>2021</v>
      </c>
      <c r="AD156" s="53">
        <f t="shared" si="257"/>
        <v>2021</v>
      </c>
      <c r="AV156" s="19" t="str">
        <f t="shared" si="260"/>
        <v>DMSE-2021</v>
      </c>
      <c r="AW156" s="19" t="str">
        <f t="shared" si="261"/>
        <v>DMSE-2021</v>
      </c>
      <c r="AX156" s="19" t="str">
        <f t="shared" si="262"/>
        <v>DMSE-2021</v>
      </c>
      <c r="AY156" s="53" t="b">
        <f t="shared" si="263"/>
        <v>1</v>
      </c>
      <c r="AZ156" t="b">
        <f t="shared" si="264"/>
        <v>0</v>
      </c>
      <c r="BA156" t="b">
        <f>AND(AZ156,ISNUMBER(VLOOKUP(A156,'PDE 2030-ref'!A:L,1,FALSE)))</f>
        <v>0</v>
      </c>
      <c r="BB156" s="90" t="b">
        <f>AND(AZ156,NOT(ISNUMBER(VLOOKUP(A156,'PDE 2030-ref'!A:L,1,FALSE))))</f>
        <v>0</v>
      </c>
      <c r="BE156" t="str">
        <f t="shared" si="258"/>
        <v>18879431014498623518,56T2019-047-A44545202120212021</v>
      </c>
      <c r="BM156" s="19">
        <f t="shared" si="265"/>
        <v>230</v>
      </c>
      <c r="BN156" s="19" t="str">
        <f t="shared" si="266"/>
        <v>Rio Grande do Sul</v>
      </c>
      <c r="BO156" s="19" t="str">
        <f>IF(AND(AC156&gt;=2022,AC156&lt;=2031),CONCATENATE(D156,"-",IF(D156="SECC LT",VLOOKUP(K156,Regiões!A:B,2,FALSE),VLOOKUP(I156,Regiões!A:B,2,FALSE))),"fora")</f>
        <v>fora</v>
      </c>
      <c r="BP156" s="19" t="str">
        <f t="shared" si="267"/>
        <v>fora-2021</v>
      </c>
      <c r="BQ156" s="19" t="str">
        <f t="shared" si="268"/>
        <v>fora-DMSE</v>
      </c>
      <c r="BR156" t="str">
        <f t="shared" si="269"/>
        <v>fora-DMSE-2021</v>
      </c>
      <c r="BS156" s="19">
        <f t="shared" si="270"/>
        <v>11759280</v>
      </c>
      <c r="BT156" s="19">
        <f t="shared" si="271"/>
        <v>0</v>
      </c>
      <c r="BU156" s="19">
        <f t="shared" si="272"/>
        <v>0</v>
      </c>
      <c r="BV156" s="19" t="str">
        <f t="shared" si="273"/>
        <v>Rio Grande do Sul</v>
      </c>
      <c r="BW156" s="19" t="str">
        <f>IF(AND(AC156&gt;=2022,AC156&lt;=2031),IF(D156="LT",CONCATENATE(D156,"-",VLOOKUP(J156,Regiões!A:B,2,FALSE)),BO156),"fora")</f>
        <v>fora</v>
      </c>
      <c r="BX156" s="19" t="str">
        <f t="shared" si="274"/>
        <v>fora-2021</v>
      </c>
      <c r="BY156" s="19" t="str">
        <f t="shared" si="275"/>
        <v>fora-DMSE</v>
      </c>
      <c r="BZ156" t="str">
        <f t="shared" si="276"/>
        <v>fora-DMSE-2021</v>
      </c>
      <c r="CA156" s="19">
        <f t="shared" si="277"/>
        <v>11759280</v>
      </c>
      <c r="CB156" s="19">
        <f t="shared" si="278"/>
        <v>0</v>
      </c>
      <c r="CC156" s="19">
        <f t="shared" si="279"/>
        <v>0</v>
      </c>
    </row>
    <row r="157" spans="1:89" x14ac:dyDescent="0.25">
      <c r="A157" s="76">
        <v>18890</v>
      </c>
      <c r="B157" s="23" t="s">
        <v>78</v>
      </c>
      <c r="C157" s="23" t="s">
        <v>209</v>
      </c>
      <c r="D157" s="23" t="s">
        <v>63</v>
      </c>
      <c r="E157" s="23" t="s">
        <v>16</v>
      </c>
      <c r="F157" s="23" t="s">
        <v>498</v>
      </c>
      <c r="G157" s="23" t="s">
        <v>499</v>
      </c>
      <c r="H157" s="23" t="s">
        <v>4051</v>
      </c>
      <c r="I157" s="23" t="s">
        <v>1474</v>
      </c>
      <c r="J157" s="23" t="s">
        <v>1474</v>
      </c>
      <c r="K157" s="23" t="s">
        <v>1474</v>
      </c>
      <c r="L157" s="23" t="s">
        <v>19</v>
      </c>
      <c r="M157" s="77">
        <v>43101</v>
      </c>
      <c r="N157" s="77">
        <v>44986</v>
      </c>
      <c r="O157" s="23">
        <v>4</v>
      </c>
      <c r="P157" s="26">
        <v>0</v>
      </c>
      <c r="Q157" s="26">
        <f t="shared" si="259"/>
        <v>36056960</v>
      </c>
      <c r="R157" s="23">
        <v>36056.959999999999</v>
      </c>
      <c r="S157" s="23" t="s">
        <v>21</v>
      </c>
      <c r="T157" s="23" t="s">
        <v>2014</v>
      </c>
      <c r="U157" s="78">
        <v>44545</v>
      </c>
      <c r="V157" s="19" t="b">
        <f>AND(NOT(ISNUMBER(VLOOKUP(A157,PETPELP_1Sem2021!A:A,1,FALSE))),L157="Estudo/Consolidação")</f>
        <v>0</v>
      </c>
      <c r="W157" s="54" t="str">
        <f>IF(ISNUMBER(VLOOKUP(A157,'Leilões 2021'!A:P,16,FALSE)),VLOOKUP(A157,'Leilões 2021'!A:P,16,FALSE),"")</f>
        <v/>
      </c>
      <c r="X157" s="53" t="str">
        <f>IF(ISNUMBER(VLOOKUP(A157,PETPELP_1Sem2021!A:K,9,FALSE)),VLOOKUP(A157,PETPELP_1Sem2021!A:K,9,FALSE),"")</f>
        <v/>
      </c>
      <c r="Y157" s="53" t="str">
        <f>IF(ISNUMBER(VLOOKUP(A157,'Resposta dos GETs'!A:B,2,FALSE)),VLOOKUP(A157,'Resposta dos GETs'!A:B,2,FALSE),"")</f>
        <v/>
      </c>
      <c r="Z157" s="19"/>
      <c r="AB157" s="53">
        <f t="shared" si="255"/>
        <v>2021</v>
      </c>
      <c r="AC157" s="53">
        <f t="shared" si="256"/>
        <v>2021</v>
      </c>
      <c r="AD157" s="53">
        <f t="shared" si="257"/>
        <v>2021</v>
      </c>
      <c r="AV157" s="19" t="str">
        <f t="shared" si="260"/>
        <v>DMSE-2021</v>
      </c>
      <c r="AW157" s="19" t="str">
        <f t="shared" si="261"/>
        <v>DMSE-2021</v>
      </c>
      <c r="AX157" s="19" t="str">
        <f t="shared" si="262"/>
        <v>DMSE-2021</v>
      </c>
      <c r="AY157" s="53" t="b">
        <f t="shared" si="263"/>
        <v>1</v>
      </c>
      <c r="AZ157" t="b">
        <f t="shared" si="264"/>
        <v>0</v>
      </c>
      <c r="BA157" t="b">
        <f>AND(AZ157,ISNUMBER(VLOOKUP(A157,'PDE 2030-ref'!A:L,1,FALSE)))</f>
        <v>0</v>
      </c>
      <c r="BB157" s="90" t="b">
        <f>AND(AZ157,NOT(ISNUMBER(VLOOKUP(A157,'PDE 2030-ref'!A:L,1,FALSE))))</f>
        <v>0</v>
      </c>
      <c r="BE157" t="str">
        <f t="shared" si="258"/>
        <v>18890431014498636056,96T2019-047-A44545202120212021</v>
      </c>
      <c r="BM157" s="19">
        <f t="shared" si="265"/>
        <v>230</v>
      </c>
      <c r="BN157" s="19" t="str">
        <f t="shared" si="266"/>
        <v>Rio Grande do Sul</v>
      </c>
      <c r="BO157" s="19" t="str">
        <f>IF(AND(AC157&gt;=2022,AC157&lt;=2031),CONCATENATE(D157,"-",IF(D157="SECC LT",VLOOKUP(K157,Regiões!A:B,2,FALSE),VLOOKUP(I157,Regiões!A:B,2,FALSE))),"fora")</f>
        <v>fora</v>
      </c>
      <c r="BP157" s="19" t="str">
        <f t="shared" si="267"/>
        <v>fora-2021</v>
      </c>
      <c r="BQ157" s="19" t="str">
        <f t="shared" si="268"/>
        <v>fora-DMSE</v>
      </c>
      <c r="BR157" t="str">
        <f t="shared" si="269"/>
        <v>fora-DMSE-2021</v>
      </c>
      <c r="BS157" s="19">
        <f t="shared" si="270"/>
        <v>18028480</v>
      </c>
      <c r="BT157" s="19">
        <f t="shared" si="271"/>
        <v>2</v>
      </c>
      <c r="BU157" s="19">
        <f t="shared" si="272"/>
        <v>0</v>
      </c>
      <c r="BV157" s="19" t="str">
        <f t="shared" si="273"/>
        <v>Rio Grande do Sul</v>
      </c>
      <c r="BW157" s="19" t="str">
        <f>IF(AND(AC157&gt;=2022,AC157&lt;=2031),IF(D157="LT",CONCATENATE(D157,"-",VLOOKUP(J157,Regiões!A:B,2,FALSE)),BO157),"fora")</f>
        <v>fora</v>
      </c>
      <c r="BX157" s="19" t="str">
        <f t="shared" si="274"/>
        <v>fora-2021</v>
      </c>
      <c r="BY157" s="19" t="str">
        <f t="shared" si="275"/>
        <v>fora-DMSE</v>
      </c>
      <c r="BZ157" t="str">
        <f t="shared" si="276"/>
        <v>fora-DMSE-2021</v>
      </c>
      <c r="CA157" s="19">
        <f t="shared" si="277"/>
        <v>18028480</v>
      </c>
      <c r="CB157" s="19">
        <f t="shared" si="278"/>
        <v>2</v>
      </c>
      <c r="CC157" s="19">
        <f t="shared" si="279"/>
        <v>0</v>
      </c>
    </row>
    <row r="158" spans="1:89" x14ac:dyDescent="0.25">
      <c r="A158" s="73">
        <v>21913</v>
      </c>
      <c r="B158" s="26" t="s">
        <v>13</v>
      </c>
      <c r="C158" s="26" t="s">
        <v>558</v>
      </c>
      <c r="D158" s="26" t="s">
        <v>22</v>
      </c>
      <c r="E158" s="26" t="s">
        <v>16</v>
      </c>
      <c r="F158" s="26" t="s">
        <v>559</v>
      </c>
      <c r="G158" s="26" t="s">
        <v>560</v>
      </c>
      <c r="H158" s="26" t="s">
        <v>4052</v>
      </c>
      <c r="I158" s="26" t="s">
        <v>1472</v>
      </c>
      <c r="J158" s="26" t="s">
        <v>20</v>
      </c>
      <c r="K158" s="26" t="s">
        <v>20</v>
      </c>
      <c r="L158" s="26" t="s">
        <v>19</v>
      </c>
      <c r="M158" s="74">
        <v>44562</v>
      </c>
      <c r="N158" s="74">
        <v>45017</v>
      </c>
      <c r="O158" s="23">
        <v>0</v>
      </c>
      <c r="P158" s="26">
        <v>600</v>
      </c>
      <c r="Q158" s="26">
        <f t="shared" si="259"/>
        <v>179026524.5619334</v>
      </c>
      <c r="R158" s="26">
        <v>179026.52456193339</v>
      </c>
      <c r="S158" s="26" t="s">
        <v>21</v>
      </c>
      <c r="T158" s="26" t="s">
        <v>2030</v>
      </c>
      <c r="U158" s="75">
        <v>45019</v>
      </c>
      <c r="V158" s="19" t="b">
        <f>AND(NOT(ISNUMBER(VLOOKUP(A158,PETPELP_1Sem2021!A:A,1,FALSE))),L158="Estudo/Consolidação")</f>
        <v>0</v>
      </c>
      <c r="W158" s="54" t="str">
        <f>IF(ISNUMBER(VLOOKUP(A158,'Leilões 2021'!A:P,16,FALSE)),VLOOKUP(A158,'Leilões 2021'!A:P,16,FALSE),"")</f>
        <v/>
      </c>
      <c r="X158" s="53" t="str">
        <f>IF(ISNUMBER(VLOOKUP(A158,PETPELP_1Sem2021!A:K,9,FALSE)),VLOOKUP(A158,PETPELP_1Sem2021!A:K,9,FALSE),"")</f>
        <v/>
      </c>
      <c r="Y158" s="53">
        <f>IF(ISNUMBER(VLOOKUP(A158,'Resposta dos GETs'!A:B,2,FALSE)),VLOOKUP(A158,'Resposta dos GETs'!A:B,2,FALSE),"")</f>
        <v>2023</v>
      </c>
      <c r="Z158" s="19"/>
      <c r="AB158" s="53">
        <f t="shared" si="255"/>
        <v>2023</v>
      </c>
      <c r="AC158" s="53">
        <f t="shared" si="256"/>
        <v>2023</v>
      </c>
      <c r="AD158" s="53">
        <f t="shared" si="257"/>
        <v>2023</v>
      </c>
      <c r="AV158" s="19" t="str">
        <f t="shared" si="260"/>
        <v>DMSE-2023</v>
      </c>
      <c r="AW158" s="19" t="str">
        <f t="shared" si="261"/>
        <v>DMSE-2023</v>
      </c>
      <c r="AX158" s="19" t="str">
        <f t="shared" si="262"/>
        <v>DMSE-2023</v>
      </c>
      <c r="AY158" s="53" t="b">
        <f t="shared" si="263"/>
        <v>0</v>
      </c>
      <c r="AZ158" t="b">
        <f t="shared" si="264"/>
        <v>1</v>
      </c>
      <c r="BA158" t="b">
        <f>AND(AZ158,ISNUMBER(VLOOKUP(A158,'PDE 2030-ref'!A:L,1,FALSE)))</f>
        <v>1</v>
      </c>
      <c r="BB158" s="90" t="b">
        <f>AND(AZ158,NOT(ISNUMBER(VLOOKUP(A158,'PDE 2030-ref'!A:L,1,FALSE))))</f>
        <v>0</v>
      </c>
      <c r="BE158" t="str">
        <f t="shared" si="258"/>
        <v>219134456245017179026,524561933T2020-047-A45019202320232023</v>
      </c>
      <c r="BM158" s="19">
        <f t="shared" si="265"/>
        <v>500</v>
      </c>
      <c r="BN158" s="19" t="str">
        <f t="shared" si="266"/>
        <v>Minas Gerais</v>
      </c>
      <c r="BO158" s="19" t="str">
        <f>IF(AND(AC158&gt;=2022,AC158&lt;=2031),CONCATENATE(D158,"-",IF(D158="SECC LT",VLOOKUP(K158,Regiões!A:B,2,FALSE),VLOOKUP(I158,Regiões!A:B,2,FALSE))),"fora")</f>
        <v>SE-Sudeste/CO</v>
      </c>
      <c r="BP158" s="19" t="str">
        <f t="shared" si="267"/>
        <v>SE-Sudeste/CO-2023</v>
      </c>
      <c r="BQ158" s="19" t="str">
        <f t="shared" si="268"/>
        <v>SE-Sudeste/CO-DMSE</v>
      </c>
      <c r="BR158" t="str">
        <f t="shared" si="269"/>
        <v>SE-Sudeste/CO-DMSE-2023</v>
      </c>
      <c r="BS158" s="19">
        <f t="shared" si="270"/>
        <v>89513262.280966699</v>
      </c>
      <c r="BT158" s="19">
        <f t="shared" si="271"/>
        <v>0</v>
      </c>
      <c r="BU158" s="19">
        <f t="shared" si="272"/>
        <v>300</v>
      </c>
      <c r="BV158" s="19" t="str">
        <f t="shared" si="273"/>
        <v>Minas Gerais</v>
      </c>
      <c r="BW158" s="19" t="str">
        <f>IF(AND(AC158&gt;=2022,AC158&lt;=2031),IF(D158="LT",CONCATENATE(D158,"-",VLOOKUP(J158,Regiões!A:B,2,FALSE)),BO158),"fora")</f>
        <v>SE-Sudeste/CO</v>
      </c>
      <c r="BX158" s="19" t="str">
        <f t="shared" si="274"/>
        <v>SE-Sudeste/CO-2023</v>
      </c>
      <c r="BY158" s="19" t="str">
        <f t="shared" si="275"/>
        <v>SE-Sudeste/CO-DMSE</v>
      </c>
      <c r="BZ158" t="str">
        <f t="shared" si="276"/>
        <v>SE-Sudeste/CO-DMSE-2023</v>
      </c>
      <c r="CA158" s="19">
        <f t="shared" si="277"/>
        <v>89513262.280966699</v>
      </c>
      <c r="CB158" s="19">
        <f t="shared" si="278"/>
        <v>0</v>
      </c>
      <c r="CC158" s="19">
        <f t="shared" si="279"/>
        <v>300</v>
      </c>
    </row>
    <row r="159" spans="1:89" x14ac:dyDescent="0.25">
      <c r="A159" s="76">
        <v>21914</v>
      </c>
      <c r="B159" s="23" t="s">
        <v>13</v>
      </c>
      <c r="C159" s="23" t="s">
        <v>558</v>
      </c>
      <c r="D159" s="23" t="s">
        <v>22</v>
      </c>
      <c r="E159" s="23" t="s">
        <v>16</v>
      </c>
      <c r="F159" s="23" t="s">
        <v>569</v>
      </c>
      <c r="G159" s="23" t="s">
        <v>570</v>
      </c>
      <c r="H159" s="23" t="s">
        <v>4052</v>
      </c>
      <c r="I159" s="23" t="s">
        <v>1472</v>
      </c>
      <c r="J159" s="23" t="s">
        <v>20</v>
      </c>
      <c r="K159" s="23" t="s">
        <v>20</v>
      </c>
      <c r="L159" s="23" t="s">
        <v>19</v>
      </c>
      <c r="M159" s="77">
        <v>44562</v>
      </c>
      <c r="N159" s="77">
        <v>45017</v>
      </c>
      <c r="O159" s="23">
        <v>0</v>
      </c>
      <c r="P159" s="23">
        <v>200.01</v>
      </c>
      <c r="Q159" s="26">
        <f t="shared" si="259"/>
        <v>86309984.624097794</v>
      </c>
      <c r="R159" s="23">
        <v>86309.984624097793</v>
      </c>
      <c r="S159" s="23" t="s">
        <v>21</v>
      </c>
      <c r="T159" s="23" t="s">
        <v>2033</v>
      </c>
      <c r="U159" s="78">
        <v>45019</v>
      </c>
      <c r="V159" s="19" t="b">
        <f>AND(NOT(ISNUMBER(VLOOKUP(A159,PETPELP_1Sem2021!A:A,1,FALSE))),L159="Estudo/Consolidação")</f>
        <v>0</v>
      </c>
      <c r="W159" s="54" t="str">
        <f>IF(ISNUMBER(VLOOKUP(A159,'Leilões 2021'!A:P,16,FALSE)),VLOOKUP(A159,'Leilões 2021'!A:P,16,FALSE),"")</f>
        <v/>
      </c>
      <c r="X159" s="53" t="str">
        <f>IF(ISNUMBER(VLOOKUP(A159,PETPELP_1Sem2021!A:K,9,FALSE)),VLOOKUP(A159,PETPELP_1Sem2021!A:K,9,FALSE),"")</f>
        <v/>
      </c>
      <c r="Y159" s="53">
        <f>IF(ISNUMBER(VLOOKUP(A159,'Resposta dos GETs'!A:B,2,FALSE)),VLOOKUP(A159,'Resposta dos GETs'!A:B,2,FALSE),"")</f>
        <v>2023</v>
      </c>
      <c r="Z159" s="19"/>
      <c r="AB159" s="53">
        <f t="shared" si="255"/>
        <v>2023</v>
      </c>
      <c r="AC159" s="53">
        <f t="shared" si="256"/>
        <v>2023</v>
      </c>
      <c r="AD159" s="53">
        <f t="shared" si="257"/>
        <v>2023</v>
      </c>
      <c r="AV159" s="19" t="str">
        <f t="shared" si="260"/>
        <v>DMSE-2023</v>
      </c>
      <c r="AW159" s="19" t="str">
        <f t="shared" si="261"/>
        <v>DMSE-2023</v>
      </c>
      <c r="AX159" s="19" t="str">
        <f t="shared" si="262"/>
        <v>DMSE-2023</v>
      </c>
      <c r="AY159" s="53" t="b">
        <f t="shared" si="263"/>
        <v>0</v>
      </c>
      <c r="AZ159" t="b">
        <f t="shared" si="264"/>
        <v>1</v>
      </c>
      <c r="BA159" t="b">
        <f>AND(AZ159,ISNUMBER(VLOOKUP(A159,'PDE 2030-ref'!A:L,1,FALSE)))</f>
        <v>1</v>
      </c>
      <c r="BB159" s="90" t="b">
        <f>AND(AZ159,NOT(ISNUMBER(VLOOKUP(A159,'PDE 2030-ref'!A:L,1,FALSE))))</f>
        <v>0</v>
      </c>
      <c r="BE159" t="str">
        <f t="shared" si="258"/>
        <v>21914445624501786309,9846240978T2020-047-D45019202320232023</v>
      </c>
      <c r="BM159" s="19">
        <f t="shared" si="265"/>
        <v>345</v>
      </c>
      <c r="BN159" s="19" t="str">
        <f t="shared" si="266"/>
        <v>Minas Gerais</v>
      </c>
      <c r="BO159" s="19" t="str">
        <f>IF(AND(AC159&gt;=2022,AC159&lt;=2031),CONCATENATE(D159,"-",IF(D159="SECC LT",VLOOKUP(K159,Regiões!A:B,2,FALSE),VLOOKUP(I159,Regiões!A:B,2,FALSE))),"fora")</f>
        <v>SE-Sudeste/CO</v>
      </c>
      <c r="BP159" s="19" t="str">
        <f t="shared" si="267"/>
        <v>SE-Sudeste/CO-2023</v>
      </c>
      <c r="BQ159" s="19" t="str">
        <f t="shared" si="268"/>
        <v>SE-Sudeste/CO-DMSE</v>
      </c>
      <c r="BR159" t="str">
        <f t="shared" si="269"/>
        <v>SE-Sudeste/CO-DMSE-2023</v>
      </c>
      <c r="BS159" s="19">
        <f t="shared" si="270"/>
        <v>43154992.312048897</v>
      </c>
      <c r="BT159" s="19">
        <f t="shared" si="271"/>
        <v>0</v>
      </c>
      <c r="BU159" s="19">
        <f t="shared" si="272"/>
        <v>100.005</v>
      </c>
      <c r="BV159" s="19" t="str">
        <f t="shared" si="273"/>
        <v>Minas Gerais</v>
      </c>
      <c r="BW159" s="19" t="str">
        <f>IF(AND(AC159&gt;=2022,AC159&lt;=2031),IF(D159="LT",CONCATENATE(D159,"-",VLOOKUP(J159,Regiões!A:B,2,FALSE)),BO159),"fora")</f>
        <v>SE-Sudeste/CO</v>
      </c>
      <c r="BX159" s="19" t="str">
        <f t="shared" si="274"/>
        <v>SE-Sudeste/CO-2023</v>
      </c>
      <c r="BY159" s="19" t="str">
        <f t="shared" si="275"/>
        <v>SE-Sudeste/CO-DMSE</v>
      </c>
      <c r="BZ159" t="str">
        <f t="shared" si="276"/>
        <v>SE-Sudeste/CO-DMSE-2023</v>
      </c>
      <c r="CA159" s="19">
        <f t="shared" si="277"/>
        <v>43154992.312048897</v>
      </c>
      <c r="CB159" s="19">
        <f t="shared" si="278"/>
        <v>0</v>
      </c>
      <c r="CC159" s="19">
        <f t="shared" si="279"/>
        <v>100.005</v>
      </c>
    </row>
    <row r="160" spans="1:89" x14ac:dyDescent="0.25">
      <c r="A160" s="73">
        <v>21915</v>
      </c>
      <c r="B160" s="26" t="s">
        <v>13</v>
      </c>
      <c r="C160" s="26" t="s">
        <v>558</v>
      </c>
      <c r="D160" s="26" t="s">
        <v>22</v>
      </c>
      <c r="E160" s="26" t="s">
        <v>23</v>
      </c>
      <c r="F160" s="26" t="s">
        <v>569</v>
      </c>
      <c r="G160" s="26" t="s">
        <v>571</v>
      </c>
      <c r="H160" s="26" t="s">
        <v>4052</v>
      </c>
      <c r="I160" s="26" t="s">
        <v>1472</v>
      </c>
      <c r="J160" s="26" t="s">
        <v>20</v>
      </c>
      <c r="K160" s="26" t="s">
        <v>20</v>
      </c>
      <c r="L160" s="26" t="s">
        <v>19</v>
      </c>
      <c r="M160" s="74">
        <v>45658</v>
      </c>
      <c r="N160" s="74">
        <v>45017</v>
      </c>
      <c r="O160" s="23">
        <v>0</v>
      </c>
      <c r="P160" s="26">
        <v>200.01</v>
      </c>
      <c r="Q160" s="26">
        <f t="shared" si="259"/>
        <v>36842017.19716762</v>
      </c>
      <c r="R160" s="26">
        <v>36842.017197167617</v>
      </c>
      <c r="S160" s="26" t="s">
        <v>21</v>
      </c>
      <c r="T160" s="26" t="s">
        <v>2033</v>
      </c>
      <c r="U160" s="75">
        <v>45019</v>
      </c>
      <c r="V160" s="19" t="b">
        <f>AND(NOT(ISNUMBER(VLOOKUP(A160,PETPELP_1Sem2021!A:A,1,FALSE))),L160="Estudo/Consolidação")</f>
        <v>0</v>
      </c>
      <c r="W160" s="54" t="str">
        <f>IF(ISNUMBER(VLOOKUP(A160,'Leilões 2021'!A:P,16,FALSE)),VLOOKUP(A160,'Leilões 2021'!A:P,16,FALSE),"")</f>
        <v/>
      </c>
      <c r="X160" s="53" t="str">
        <f>IF(ISNUMBER(VLOOKUP(A160,PETPELP_1Sem2021!A:K,9,FALSE)),VLOOKUP(A160,PETPELP_1Sem2021!A:K,9,FALSE),"")</f>
        <v/>
      </c>
      <c r="Y160" s="53">
        <f>IF(ISNUMBER(VLOOKUP(A160,'Resposta dos GETs'!A:B,2,FALSE)),VLOOKUP(A160,'Resposta dos GETs'!A:B,2,FALSE),"")</f>
        <v>2023</v>
      </c>
      <c r="Z160" s="19"/>
      <c r="AB160" s="53">
        <f t="shared" si="255"/>
        <v>2023</v>
      </c>
      <c r="AC160" s="53">
        <f t="shared" si="256"/>
        <v>2023</v>
      </c>
      <c r="AD160" s="53">
        <f t="shared" si="257"/>
        <v>2023</v>
      </c>
      <c r="AV160" s="19" t="str">
        <f t="shared" si="260"/>
        <v>DMSE-2023</v>
      </c>
      <c r="AW160" s="19" t="str">
        <f t="shared" si="261"/>
        <v>DMSE-2023</v>
      </c>
      <c r="AX160" s="19" t="str">
        <f t="shared" si="262"/>
        <v>DMSE-2023</v>
      </c>
      <c r="AY160" s="53" t="b">
        <f t="shared" si="263"/>
        <v>0</v>
      </c>
      <c r="AZ160" t="b">
        <f t="shared" si="264"/>
        <v>1</v>
      </c>
      <c r="BA160" t="b">
        <f>AND(AZ160,ISNUMBER(VLOOKUP(A160,'PDE 2030-ref'!A:L,1,FALSE)))</f>
        <v>1</v>
      </c>
      <c r="BB160" s="90" t="b">
        <f>AND(AZ160,NOT(ISNUMBER(VLOOKUP(A160,'PDE 2030-ref'!A:L,1,FALSE))))</f>
        <v>0</v>
      </c>
      <c r="BE160" t="str">
        <f t="shared" si="258"/>
        <v>21915456584501736842,0171971676T2020-047-D45019202320232023</v>
      </c>
      <c r="BM160" s="19">
        <f t="shared" si="265"/>
        <v>345</v>
      </c>
      <c r="BN160" s="19" t="str">
        <f t="shared" si="266"/>
        <v>Minas Gerais</v>
      </c>
      <c r="BO160" s="19" t="str">
        <f>IF(AND(AC160&gt;=2022,AC160&lt;=2031),CONCATENATE(D160,"-",IF(D160="SECC LT",VLOOKUP(K160,Regiões!A:B,2,FALSE),VLOOKUP(I160,Regiões!A:B,2,FALSE))),"fora")</f>
        <v>SE-Sudeste/CO</v>
      </c>
      <c r="BP160" s="19" t="str">
        <f t="shared" si="267"/>
        <v>SE-Sudeste/CO-2023</v>
      </c>
      <c r="BQ160" s="19" t="str">
        <f t="shared" si="268"/>
        <v>SE-Sudeste/CO-DMSE</v>
      </c>
      <c r="BR160" t="str">
        <f t="shared" si="269"/>
        <v>SE-Sudeste/CO-DMSE-2023</v>
      </c>
      <c r="BS160" s="19">
        <f t="shared" si="270"/>
        <v>18421008.59858381</v>
      </c>
      <c r="BT160" s="19">
        <f t="shared" si="271"/>
        <v>0</v>
      </c>
      <c r="BU160" s="19">
        <f t="shared" si="272"/>
        <v>100.005</v>
      </c>
      <c r="BV160" s="19" t="str">
        <f t="shared" si="273"/>
        <v>Minas Gerais</v>
      </c>
      <c r="BW160" s="19" t="str">
        <f>IF(AND(AC160&gt;=2022,AC160&lt;=2031),IF(D160="LT",CONCATENATE(D160,"-",VLOOKUP(J160,Regiões!A:B,2,FALSE)),BO160),"fora")</f>
        <v>SE-Sudeste/CO</v>
      </c>
      <c r="BX160" s="19" t="str">
        <f t="shared" si="274"/>
        <v>SE-Sudeste/CO-2023</v>
      </c>
      <c r="BY160" s="19" t="str">
        <f t="shared" si="275"/>
        <v>SE-Sudeste/CO-DMSE</v>
      </c>
      <c r="BZ160" t="str">
        <f t="shared" si="276"/>
        <v>SE-Sudeste/CO-DMSE-2023</v>
      </c>
      <c r="CA160" s="19">
        <f t="shared" si="277"/>
        <v>18421008.59858381</v>
      </c>
      <c r="CB160" s="19">
        <f t="shared" si="278"/>
        <v>0</v>
      </c>
      <c r="CC160" s="19">
        <f t="shared" si="279"/>
        <v>100.005</v>
      </c>
    </row>
    <row r="161" spans="1:81" x14ac:dyDescent="0.25">
      <c r="A161" s="76">
        <v>21916</v>
      </c>
      <c r="B161" s="23" t="s">
        <v>13</v>
      </c>
      <c r="C161" s="23" t="s">
        <v>558</v>
      </c>
      <c r="D161" s="23" t="s">
        <v>63</v>
      </c>
      <c r="E161" s="23" t="s">
        <v>16</v>
      </c>
      <c r="F161" s="23" t="s">
        <v>572</v>
      </c>
      <c r="G161" s="23" t="s">
        <v>573</v>
      </c>
      <c r="H161" s="23" t="s">
        <v>4052</v>
      </c>
      <c r="I161" s="23" t="s">
        <v>1472</v>
      </c>
      <c r="J161" s="23" t="s">
        <v>1472</v>
      </c>
      <c r="K161" s="23" t="s">
        <v>1472</v>
      </c>
      <c r="L161" s="23" t="s">
        <v>19</v>
      </c>
      <c r="M161" s="77">
        <v>44562</v>
      </c>
      <c r="N161" s="77">
        <v>45017</v>
      </c>
      <c r="O161" s="23">
        <v>2</v>
      </c>
      <c r="P161" s="26">
        <v>0</v>
      </c>
      <c r="Q161" s="26">
        <f t="shared" si="259"/>
        <v>19843815.896955341</v>
      </c>
      <c r="R161" s="23">
        <v>19843.815896955341</v>
      </c>
      <c r="S161" s="23" t="s">
        <v>21</v>
      </c>
      <c r="T161" s="23" t="s">
        <v>2033</v>
      </c>
      <c r="U161" s="78">
        <v>45019</v>
      </c>
      <c r="V161" s="19" t="b">
        <f>AND(NOT(ISNUMBER(VLOOKUP(A161,PETPELP_1Sem2021!A:A,1,FALSE))),L161="Estudo/Consolidação")</f>
        <v>0</v>
      </c>
      <c r="W161" s="54" t="str">
        <f>IF(ISNUMBER(VLOOKUP(A161,'Leilões 2021'!A:P,16,FALSE)),VLOOKUP(A161,'Leilões 2021'!A:P,16,FALSE),"")</f>
        <v/>
      </c>
      <c r="X161" s="53" t="str">
        <f>IF(ISNUMBER(VLOOKUP(A161,PETPELP_1Sem2021!A:K,9,FALSE)),VLOOKUP(A161,PETPELP_1Sem2021!A:K,9,FALSE),"")</f>
        <v/>
      </c>
      <c r="Y161" s="53">
        <f>IF(ISNUMBER(VLOOKUP(A161,'Resposta dos GETs'!A:B,2,FALSE)),VLOOKUP(A161,'Resposta dos GETs'!A:B,2,FALSE),"")</f>
        <v>2023</v>
      </c>
      <c r="Z161" s="19"/>
      <c r="AB161" s="53">
        <f t="shared" si="255"/>
        <v>2023</v>
      </c>
      <c r="AC161" s="53">
        <f t="shared" si="256"/>
        <v>2023</v>
      </c>
      <c r="AD161" s="53">
        <f t="shared" si="257"/>
        <v>2023</v>
      </c>
      <c r="AV161" s="19" t="str">
        <f t="shared" si="260"/>
        <v>DMSE-2023</v>
      </c>
      <c r="AW161" s="19" t="str">
        <f t="shared" si="261"/>
        <v>DMSE-2023</v>
      </c>
      <c r="AX161" s="19" t="str">
        <f t="shared" si="262"/>
        <v>DMSE-2023</v>
      </c>
      <c r="AY161" s="53" t="b">
        <f t="shared" si="263"/>
        <v>0</v>
      </c>
      <c r="AZ161" t="b">
        <f t="shared" si="264"/>
        <v>1</v>
      </c>
      <c r="BA161" t="b">
        <f>AND(AZ161,ISNUMBER(VLOOKUP(A161,'PDE 2030-ref'!A:L,1,FALSE)))</f>
        <v>1</v>
      </c>
      <c r="BB161" s="90" t="b">
        <f>AND(AZ161,NOT(ISNUMBER(VLOOKUP(A161,'PDE 2030-ref'!A:L,1,FALSE))))</f>
        <v>0</v>
      </c>
      <c r="BE161" t="str">
        <f t="shared" si="258"/>
        <v>21916445624501719843,8158969553T2020-047-D45019202320232023</v>
      </c>
      <c r="BM161" s="19">
        <f t="shared" si="265"/>
        <v>345</v>
      </c>
      <c r="BN161" s="19" t="str">
        <f t="shared" si="266"/>
        <v>Minas Gerais</v>
      </c>
      <c r="BO161" s="19" t="str">
        <f>IF(AND(AC161&gt;=2022,AC161&lt;=2031),CONCATENATE(D161,"-",IF(D161="SECC LT",VLOOKUP(K161,Regiões!A:B,2,FALSE),VLOOKUP(I161,Regiões!A:B,2,FALSE))),"fora")</f>
        <v>SECC LT-Sudeste/CO</v>
      </c>
      <c r="BP161" s="19" t="str">
        <f t="shared" si="267"/>
        <v>SECC LT-Sudeste/CO-2023</v>
      </c>
      <c r="BQ161" s="19" t="str">
        <f t="shared" si="268"/>
        <v>SECC LT-Sudeste/CO-DMSE</v>
      </c>
      <c r="BR161" t="str">
        <f t="shared" si="269"/>
        <v>SECC LT-Sudeste/CO-DMSE-2023</v>
      </c>
      <c r="BS161" s="19">
        <f t="shared" si="270"/>
        <v>9921907.9484776706</v>
      </c>
      <c r="BT161" s="19">
        <f t="shared" si="271"/>
        <v>1</v>
      </c>
      <c r="BU161" s="19">
        <f t="shared" si="272"/>
        <v>0</v>
      </c>
      <c r="BV161" s="19" t="str">
        <f t="shared" si="273"/>
        <v>Minas Gerais</v>
      </c>
      <c r="BW161" s="19" t="str">
        <f>IF(AND(AC161&gt;=2022,AC161&lt;=2031),IF(D161="LT",CONCATENATE(D161,"-",VLOOKUP(J161,Regiões!A:B,2,FALSE)),BO161),"fora")</f>
        <v>SECC LT-Sudeste/CO</v>
      </c>
      <c r="BX161" s="19" t="str">
        <f t="shared" si="274"/>
        <v>SECC LT-Sudeste/CO-2023</v>
      </c>
      <c r="BY161" s="19" t="str">
        <f t="shared" si="275"/>
        <v>SECC LT-Sudeste/CO-DMSE</v>
      </c>
      <c r="BZ161" t="str">
        <f t="shared" si="276"/>
        <v>SECC LT-Sudeste/CO-DMSE-2023</v>
      </c>
      <c r="CA161" s="19">
        <f t="shared" si="277"/>
        <v>9921907.9484776706</v>
      </c>
      <c r="CB161" s="19">
        <f t="shared" si="278"/>
        <v>1</v>
      </c>
      <c r="CC161" s="19">
        <f t="shared" si="279"/>
        <v>0</v>
      </c>
    </row>
    <row r="162" spans="1:81" x14ac:dyDescent="0.25">
      <c r="A162" s="73">
        <v>23238</v>
      </c>
      <c r="B162" s="26" t="s">
        <v>33</v>
      </c>
      <c r="C162" s="26" t="s">
        <v>227</v>
      </c>
      <c r="D162" s="26" t="s">
        <v>22</v>
      </c>
      <c r="E162" s="26" t="s">
        <v>16</v>
      </c>
      <c r="F162" s="26" t="s">
        <v>228</v>
      </c>
      <c r="G162" s="26" t="s">
        <v>229</v>
      </c>
      <c r="H162" s="26" t="s">
        <v>4048</v>
      </c>
      <c r="I162" s="26" t="s">
        <v>1476</v>
      </c>
      <c r="J162" s="26" t="s">
        <v>20</v>
      </c>
      <c r="K162" s="26" t="s">
        <v>20</v>
      </c>
      <c r="L162" s="26" t="s">
        <v>19</v>
      </c>
      <c r="M162" s="74">
        <v>44927</v>
      </c>
      <c r="N162" s="74">
        <v>44986</v>
      </c>
      <c r="O162" s="23">
        <v>0</v>
      </c>
      <c r="P162" s="26">
        <v>100</v>
      </c>
      <c r="Q162" s="26">
        <f t="shared" si="259"/>
        <v>55811114.521752894</v>
      </c>
      <c r="R162" s="26">
        <v>55811.114521752897</v>
      </c>
      <c r="S162" s="26" t="s">
        <v>21</v>
      </c>
      <c r="T162" s="26" t="s">
        <v>1935</v>
      </c>
      <c r="U162" s="75">
        <v>45002</v>
      </c>
      <c r="V162" s="19" t="b">
        <f>AND(NOT(ISNUMBER(VLOOKUP(A162,PETPELP_1Sem2021!A:A,1,FALSE))),L162="Estudo/Consolidação")</f>
        <v>0</v>
      </c>
      <c r="W162" s="54" t="str">
        <f>IF(ISNUMBER(VLOOKUP(A162,'Leilões 2021'!A:P,16,FALSE)),VLOOKUP(A162,'Leilões 2021'!A:P,16,FALSE),"")</f>
        <v/>
      </c>
      <c r="X162" s="53" t="str">
        <f>IF(ISNUMBER(VLOOKUP(A162,PETPELP_1Sem2021!A:K,9,FALSE)),VLOOKUP(A162,PETPELP_1Sem2021!A:K,9,FALSE),"")</f>
        <v/>
      </c>
      <c r="Y162" s="53" t="str">
        <f>IF(ISNUMBER(VLOOKUP(A162,'Resposta dos GETs'!A:B,2,FALSE)),VLOOKUP(A162,'Resposta dos GETs'!A:B,2,FALSE),"")</f>
        <v/>
      </c>
      <c r="Z162" s="19"/>
      <c r="AB162" s="53">
        <f t="shared" si="255"/>
        <v>2023</v>
      </c>
      <c r="AC162" s="53">
        <f t="shared" si="256"/>
        <v>2023</v>
      </c>
      <c r="AD162" s="53">
        <f t="shared" si="257"/>
        <v>2023</v>
      </c>
      <c r="AV162" s="19" t="str">
        <f t="shared" si="260"/>
        <v>DMSE-2023</v>
      </c>
      <c r="AW162" s="19" t="str">
        <f t="shared" si="261"/>
        <v>DMSE-2023</v>
      </c>
      <c r="AX162" s="19" t="str">
        <f t="shared" si="262"/>
        <v>DMSE-2023</v>
      </c>
      <c r="AY162" s="53" t="b">
        <f t="shared" si="263"/>
        <v>0</v>
      </c>
      <c r="AZ162" t="b">
        <f t="shared" si="264"/>
        <v>1</v>
      </c>
      <c r="BA162" t="b">
        <f>AND(AZ162,ISNUMBER(VLOOKUP(A162,'PDE 2030-ref'!A:L,1,FALSE)))</f>
        <v>1</v>
      </c>
      <c r="BB162" s="90" t="b">
        <f>AND(AZ162,NOT(ISNUMBER(VLOOKUP(A162,'PDE 2030-ref'!A:L,1,FALSE))))</f>
        <v>0</v>
      </c>
      <c r="BE162" t="str">
        <f t="shared" si="258"/>
        <v>23238449274498655811,1145217529T2020-05045002202320232023</v>
      </c>
      <c r="BM162" s="19">
        <f t="shared" si="265"/>
        <v>230</v>
      </c>
      <c r="BN162" s="19" t="str">
        <f t="shared" si="266"/>
        <v>Bahia</v>
      </c>
      <c r="BO162" s="19" t="str">
        <f>IF(AND(AC162&gt;=2022,AC162&lt;=2031),CONCATENATE(D162,"-",IF(D162="SECC LT",VLOOKUP(K162,Regiões!A:B,2,FALSE),VLOOKUP(I162,Regiões!A:B,2,FALSE))),"fora")</f>
        <v>SE-Nordeste</v>
      </c>
      <c r="BP162" s="19" t="str">
        <f t="shared" si="267"/>
        <v>SE-Nordeste-2023</v>
      </c>
      <c r="BQ162" s="19" t="str">
        <f t="shared" si="268"/>
        <v>SE-Nordeste-DMSE</v>
      </c>
      <c r="BR162" t="str">
        <f t="shared" si="269"/>
        <v>SE-Nordeste-DMSE-2023</v>
      </c>
      <c r="BS162" s="19">
        <f t="shared" si="270"/>
        <v>27905557.260876447</v>
      </c>
      <c r="BT162" s="19">
        <f t="shared" si="271"/>
        <v>0</v>
      </c>
      <c r="BU162" s="19">
        <f t="shared" si="272"/>
        <v>50</v>
      </c>
      <c r="BV162" s="19" t="str">
        <f t="shared" si="273"/>
        <v>Bahia</v>
      </c>
      <c r="BW162" s="19" t="str">
        <f>IF(AND(AC162&gt;=2022,AC162&lt;=2031),IF(D162="LT",CONCATENATE(D162,"-",VLOOKUP(J162,Regiões!A:B,2,FALSE)),BO162),"fora")</f>
        <v>SE-Nordeste</v>
      </c>
      <c r="BX162" s="19" t="str">
        <f t="shared" si="274"/>
        <v>SE-Nordeste-2023</v>
      </c>
      <c r="BY162" s="19" t="str">
        <f t="shared" si="275"/>
        <v>SE-Nordeste-DMSE</v>
      </c>
      <c r="BZ162" t="str">
        <f t="shared" si="276"/>
        <v>SE-Nordeste-DMSE-2023</v>
      </c>
      <c r="CA162" s="19">
        <f t="shared" si="277"/>
        <v>27905557.260876447</v>
      </c>
      <c r="CB162" s="19">
        <f t="shared" si="278"/>
        <v>0</v>
      </c>
      <c r="CC162" s="19">
        <f t="shared" si="279"/>
        <v>50</v>
      </c>
    </row>
    <row r="163" spans="1:81" x14ac:dyDescent="0.25">
      <c r="A163" s="76">
        <v>23241</v>
      </c>
      <c r="B163" s="23" t="s">
        <v>33</v>
      </c>
      <c r="C163" s="23" t="s">
        <v>227</v>
      </c>
      <c r="D163" s="23" t="s">
        <v>63</v>
      </c>
      <c r="E163" s="23" t="s">
        <v>16</v>
      </c>
      <c r="F163" s="23" t="s">
        <v>230</v>
      </c>
      <c r="G163" s="23" t="s">
        <v>231</v>
      </c>
      <c r="H163" s="23" t="s">
        <v>4048</v>
      </c>
      <c r="I163" s="23" t="s">
        <v>1476</v>
      </c>
      <c r="J163" s="23" t="s">
        <v>1476</v>
      </c>
      <c r="K163" s="23" t="s">
        <v>1476</v>
      </c>
      <c r="L163" s="23" t="s">
        <v>19</v>
      </c>
      <c r="M163" s="77">
        <v>44562</v>
      </c>
      <c r="N163" s="77">
        <v>44986</v>
      </c>
      <c r="O163" s="23">
        <v>0.8</v>
      </c>
      <c r="P163" s="26">
        <v>0</v>
      </c>
      <c r="Q163" s="26">
        <f t="shared" si="259"/>
        <v>19055269.58711211</v>
      </c>
      <c r="R163" s="23">
        <v>19055.26958711211</v>
      </c>
      <c r="S163" s="23" t="s">
        <v>21</v>
      </c>
      <c r="T163" s="23" t="s">
        <v>1935</v>
      </c>
      <c r="U163" s="78">
        <v>45002</v>
      </c>
      <c r="V163" s="19" t="b">
        <f>AND(NOT(ISNUMBER(VLOOKUP(A163,PETPELP_1Sem2021!A:A,1,FALSE))),L163="Estudo/Consolidação")</f>
        <v>0</v>
      </c>
      <c r="W163" s="54" t="str">
        <f>IF(ISNUMBER(VLOOKUP(A163,'Leilões 2021'!A:P,16,FALSE)),VLOOKUP(A163,'Leilões 2021'!A:P,16,FALSE),"")</f>
        <v/>
      </c>
      <c r="X163" s="53" t="str">
        <f>IF(ISNUMBER(VLOOKUP(A163,PETPELP_1Sem2021!A:K,9,FALSE)),VLOOKUP(A163,PETPELP_1Sem2021!A:K,9,FALSE),"")</f>
        <v/>
      </c>
      <c r="Y163" s="53" t="str">
        <f>IF(ISNUMBER(VLOOKUP(A163,'Resposta dos GETs'!A:B,2,FALSE)),VLOOKUP(A163,'Resposta dos GETs'!A:B,2,FALSE),"")</f>
        <v/>
      </c>
      <c r="Z163" s="19"/>
      <c r="AB163" s="53">
        <f t="shared" si="255"/>
        <v>2023</v>
      </c>
      <c r="AC163" s="53">
        <f t="shared" si="256"/>
        <v>2023</v>
      </c>
      <c r="AD163" s="53">
        <f t="shared" si="257"/>
        <v>2023</v>
      </c>
      <c r="AV163" s="19" t="str">
        <f t="shared" si="260"/>
        <v>DMSE-2023</v>
      </c>
      <c r="AW163" s="19" t="str">
        <f t="shared" si="261"/>
        <v>DMSE-2023</v>
      </c>
      <c r="AX163" s="19" t="str">
        <f t="shared" si="262"/>
        <v>DMSE-2023</v>
      </c>
      <c r="AY163" s="53" t="b">
        <f t="shared" si="263"/>
        <v>0</v>
      </c>
      <c r="AZ163" t="b">
        <f t="shared" si="264"/>
        <v>1</v>
      </c>
      <c r="BA163" t="b">
        <f>AND(AZ163,ISNUMBER(VLOOKUP(A163,'PDE 2030-ref'!A:L,1,FALSE)))</f>
        <v>1</v>
      </c>
      <c r="BB163" s="90" t="b">
        <f>AND(AZ163,NOT(ISNUMBER(VLOOKUP(A163,'PDE 2030-ref'!A:L,1,FALSE))))</f>
        <v>0</v>
      </c>
      <c r="BE163" t="str">
        <f t="shared" si="258"/>
        <v>23241445624498619055,2695871121T2020-05045002202320232023</v>
      </c>
      <c r="BM163" s="19">
        <f t="shared" si="265"/>
        <v>230</v>
      </c>
      <c r="BN163" s="19" t="str">
        <f t="shared" si="266"/>
        <v>Bahia</v>
      </c>
      <c r="BO163" s="19" t="str">
        <f>IF(AND(AC163&gt;=2022,AC163&lt;=2031),CONCATENATE(D163,"-",IF(D163="SECC LT",VLOOKUP(K163,Regiões!A:B,2,FALSE),VLOOKUP(I163,Regiões!A:B,2,FALSE))),"fora")</f>
        <v>SECC LT-Nordeste</v>
      </c>
      <c r="BP163" s="19" t="str">
        <f t="shared" si="267"/>
        <v>SECC LT-Nordeste-2023</v>
      </c>
      <c r="BQ163" s="19" t="str">
        <f t="shared" si="268"/>
        <v>SECC LT-Nordeste-DMSE</v>
      </c>
      <c r="BR163" t="str">
        <f t="shared" si="269"/>
        <v>SECC LT-Nordeste-DMSE-2023</v>
      </c>
      <c r="BS163" s="19">
        <f t="shared" si="270"/>
        <v>9527634.7935560551</v>
      </c>
      <c r="BT163" s="19">
        <f t="shared" si="271"/>
        <v>0.4</v>
      </c>
      <c r="BU163" s="19">
        <f t="shared" si="272"/>
        <v>0</v>
      </c>
      <c r="BV163" s="19" t="str">
        <f t="shared" si="273"/>
        <v>Bahia</v>
      </c>
      <c r="BW163" s="19" t="str">
        <f>IF(AND(AC163&gt;=2022,AC163&lt;=2031),IF(D163="LT",CONCATENATE(D163,"-",VLOOKUP(J163,Regiões!A:B,2,FALSE)),BO163),"fora")</f>
        <v>SECC LT-Nordeste</v>
      </c>
      <c r="BX163" s="19" t="str">
        <f t="shared" si="274"/>
        <v>SECC LT-Nordeste-2023</v>
      </c>
      <c r="BY163" s="19" t="str">
        <f t="shared" si="275"/>
        <v>SECC LT-Nordeste-DMSE</v>
      </c>
      <c r="BZ163" t="str">
        <f t="shared" si="276"/>
        <v>SECC LT-Nordeste-DMSE-2023</v>
      </c>
      <c r="CA163" s="19">
        <f t="shared" si="277"/>
        <v>9527634.7935560551</v>
      </c>
      <c r="CB163" s="19">
        <f t="shared" si="278"/>
        <v>0.4</v>
      </c>
      <c r="CC163" s="19">
        <f t="shared" si="279"/>
        <v>0</v>
      </c>
    </row>
    <row r="164" spans="1:81" x14ac:dyDescent="0.25">
      <c r="A164" s="73">
        <v>23289</v>
      </c>
      <c r="B164" s="26" t="s">
        <v>33</v>
      </c>
      <c r="C164" s="26" t="s">
        <v>227</v>
      </c>
      <c r="D164" s="26" t="s">
        <v>63</v>
      </c>
      <c r="E164" s="26" t="s">
        <v>16</v>
      </c>
      <c r="F164" s="26" t="s">
        <v>232</v>
      </c>
      <c r="G164" s="26" t="s">
        <v>231</v>
      </c>
      <c r="H164" s="26" t="s">
        <v>4048</v>
      </c>
      <c r="I164" s="26" t="s">
        <v>1476</v>
      </c>
      <c r="J164" s="26" t="s">
        <v>1476</v>
      </c>
      <c r="K164" s="26" t="s">
        <v>1476</v>
      </c>
      <c r="L164" s="26" t="s">
        <v>19</v>
      </c>
      <c r="M164" s="74">
        <v>44562</v>
      </c>
      <c r="N164" s="74">
        <v>44986</v>
      </c>
      <c r="O164" s="26">
        <v>0.8</v>
      </c>
      <c r="P164" s="26">
        <v>0</v>
      </c>
      <c r="Q164" s="26">
        <f t="shared" si="259"/>
        <v>19055269.58711211</v>
      </c>
      <c r="R164" s="26">
        <v>19055.26958711211</v>
      </c>
      <c r="S164" s="26" t="s">
        <v>21</v>
      </c>
      <c r="T164" s="26" t="s">
        <v>1935</v>
      </c>
      <c r="U164" s="75">
        <v>45002</v>
      </c>
      <c r="V164" s="19" t="b">
        <f>AND(NOT(ISNUMBER(VLOOKUP(A164,PETPELP_1Sem2021!A:A,1,FALSE))),L164="Estudo/Consolidação")</f>
        <v>0</v>
      </c>
      <c r="W164" s="54" t="str">
        <f>IF(ISNUMBER(VLOOKUP(A164,'Leilões 2021'!A:P,16,FALSE)),VLOOKUP(A164,'Leilões 2021'!A:P,16,FALSE),"")</f>
        <v/>
      </c>
      <c r="X164" s="53" t="str">
        <f>IF(ISNUMBER(VLOOKUP(A164,PETPELP_1Sem2021!A:K,9,FALSE)),VLOOKUP(A164,PETPELP_1Sem2021!A:K,9,FALSE),"")</f>
        <v/>
      </c>
      <c r="Y164" s="53" t="str">
        <f>IF(ISNUMBER(VLOOKUP(A164,'Resposta dos GETs'!A:B,2,FALSE)),VLOOKUP(A164,'Resposta dos GETs'!A:B,2,FALSE),"")</f>
        <v/>
      </c>
      <c r="Z164" s="19"/>
      <c r="AB164" s="53">
        <f t="shared" si="255"/>
        <v>2023</v>
      </c>
      <c r="AC164" s="53">
        <f t="shared" si="256"/>
        <v>2023</v>
      </c>
      <c r="AD164" s="53">
        <f t="shared" si="257"/>
        <v>2023</v>
      </c>
      <c r="AV164" s="19" t="str">
        <f t="shared" si="260"/>
        <v>DMSE-2023</v>
      </c>
      <c r="AW164" s="19" t="str">
        <f t="shared" si="261"/>
        <v>DMSE-2023</v>
      </c>
      <c r="AX164" s="19" t="str">
        <f t="shared" si="262"/>
        <v>DMSE-2023</v>
      </c>
      <c r="AY164" s="53" t="b">
        <f t="shared" si="263"/>
        <v>0</v>
      </c>
      <c r="AZ164" t="b">
        <f t="shared" si="264"/>
        <v>1</v>
      </c>
      <c r="BA164" t="b">
        <f>AND(AZ164,ISNUMBER(VLOOKUP(A164,'PDE 2030-ref'!A:L,1,FALSE)))</f>
        <v>1</v>
      </c>
      <c r="BB164" s="90" t="b">
        <f>AND(AZ164,NOT(ISNUMBER(VLOOKUP(A164,'PDE 2030-ref'!A:L,1,FALSE))))</f>
        <v>0</v>
      </c>
      <c r="BE164" t="str">
        <f t="shared" si="258"/>
        <v>23289445624498619055,2695871121T2020-05045002202320232023</v>
      </c>
      <c r="BM164" s="19">
        <f t="shared" si="265"/>
        <v>230</v>
      </c>
      <c r="BN164" s="19" t="str">
        <f t="shared" si="266"/>
        <v>Bahia</v>
      </c>
      <c r="BO164" s="19" t="str">
        <f>IF(AND(AC164&gt;=2022,AC164&lt;=2031),CONCATENATE(D164,"-",IF(D164="SECC LT",VLOOKUP(K164,Regiões!A:B,2,FALSE),VLOOKUP(I164,Regiões!A:B,2,FALSE))),"fora")</f>
        <v>SECC LT-Nordeste</v>
      </c>
      <c r="BP164" s="19" t="str">
        <f t="shared" si="267"/>
        <v>SECC LT-Nordeste-2023</v>
      </c>
      <c r="BQ164" s="19" t="str">
        <f t="shared" si="268"/>
        <v>SECC LT-Nordeste-DMSE</v>
      </c>
      <c r="BR164" t="str">
        <f t="shared" si="269"/>
        <v>SECC LT-Nordeste-DMSE-2023</v>
      </c>
      <c r="BS164" s="19">
        <f t="shared" si="270"/>
        <v>9527634.7935560551</v>
      </c>
      <c r="BT164" s="19">
        <f t="shared" si="271"/>
        <v>0.4</v>
      </c>
      <c r="BU164" s="19">
        <f t="shared" si="272"/>
        <v>0</v>
      </c>
      <c r="BV164" s="19" t="str">
        <f t="shared" si="273"/>
        <v>Bahia</v>
      </c>
      <c r="BW164" s="19" t="str">
        <f>IF(AND(AC164&gt;=2022,AC164&lt;=2031),IF(D164="LT",CONCATENATE(D164,"-",VLOOKUP(J164,Regiões!A:B,2,FALSE)),BO164),"fora")</f>
        <v>SECC LT-Nordeste</v>
      </c>
      <c r="BX164" s="19" t="str">
        <f t="shared" si="274"/>
        <v>SECC LT-Nordeste-2023</v>
      </c>
      <c r="BY164" s="19" t="str">
        <f t="shared" si="275"/>
        <v>SECC LT-Nordeste-DMSE</v>
      </c>
      <c r="BZ164" t="str">
        <f t="shared" si="276"/>
        <v>SECC LT-Nordeste-DMSE-2023</v>
      </c>
      <c r="CA164" s="19">
        <f t="shared" si="277"/>
        <v>9527634.7935560551</v>
      </c>
      <c r="CB164" s="19">
        <f t="shared" si="278"/>
        <v>0.4</v>
      </c>
      <c r="CC164" s="19">
        <f t="shared" si="279"/>
        <v>0</v>
      </c>
    </row>
    <row r="165" spans="1:81" x14ac:dyDescent="0.25">
      <c r="A165" s="73">
        <v>18548</v>
      </c>
      <c r="B165" s="26" t="s">
        <v>33</v>
      </c>
      <c r="C165" s="26" t="s">
        <v>395</v>
      </c>
      <c r="D165" s="26" t="s">
        <v>22</v>
      </c>
      <c r="E165" s="26" t="s">
        <v>23</v>
      </c>
      <c r="F165" s="26" t="s">
        <v>396</v>
      </c>
      <c r="G165" s="26" t="s">
        <v>397</v>
      </c>
      <c r="H165" s="26" t="s">
        <v>4048</v>
      </c>
      <c r="I165" s="26" t="s">
        <v>1498</v>
      </c>
      <c r="J165" s="26" t="s">
        <v>20</v>
      </c>
      <c r="K165" s="26" t="s">
        <v>20</v>
      </c>
      <c r="L165" s="26" t="s">
        <v>19</v>
      </c>
      <c r="M165" s="74">
        <v>44197</v>
      </c>
      <c r="N165" s="74">
        <v>44986</v>
      </c>
      <c r="O165" s="23">
        <v>0</v>
      </c>
      <c r="P165" s="26">
        <v>300</v>
      </c>
      <c r="Q165" s="26">
        <f t="shared" si="259"/>
        <v>47046382.191986635</v>
      </c>
      <c r="R165" s="26">
        <v>47046.382191986639</v>
      </c>
      <c r="S165" s="26" t="s">
        <v>25</v>
      </c>
      <c r="T165" s="26" t="s">
        <v>1977</v>
      </c>
      <c r="U165" s="75">
        <v>44992</v>
      </c>
      <c r="V165" s="19" t="b">
        <f>AND(NOT(ISNUMBER(VLOOKUP(A165,PETPELP_1Sem2021!A:A,1,FALSE))),L165="Estudo/Consolidação")</f>
        <v>0</v>
      </c>
      <c r="W165" s="54" t="str">
        <f>IF(ISNUMBER(VLOOKUP(A165,'Leilões 2021'!A:P,16,FALSE)),VLOOKUP(A165,'Leilões 2021'!A:P,16,FALSE),"")</f>
        <v/>
      </c>
      <c r="X165" s="53" t="str">
        <f>IF(ISNUMBER(VLOOKUP(A165,PETPELP_1Sem2021!A:K,9,FALSE)),VLOOKUP(A165,PETPELP_1Sem2021!A:K,9,FALSE),"")</f>
        <v/>
      </c>
      <c r="Y165" s="53" t="str">
        <f>IF(ISNUMBER(VLOOKUP(A165,'Resposta dos GETs'!A:B,2,FALSE)),VLOOKUP(A165,'Resposta dos GETs'!A:B,2,FALSE),"")</f>
        <v/>
      </c>
      <c r="Z165" s="19"/>
      <c r="AB165" s="53">
        <f t="shared" si="255"/>
        <v>2023</v>
      </c>
      <c r="AC165" s="53">
        <f t="shared" si="256"/>
        <v>2023</v>
      </c>
      <c r="AD165" s="53">
        <f t="shared" si="257"/>
        <v>2023</v>
      </c>
      <c r="AV165" s="19" t="str">
        <f t="shared" si="260"/>
        <v>DMSE-2023</v>
      </c>
      <c r="AW165" s="19" t="str">
        <f t="shared" si="261"/>
        <v>DMSE-2023</v>
      </c>
      <c r="AX165" s="19" t="str">
        <f t="shared" si="262"/>
        <v>DMSE-2023</v>
      </c>
      <c r="AY165" s="53" t="b">
        <f t="shared" si="263"/>
        <v>0</v>
      </c>
      <c r="AZ165" t="b">
        <f t="shared" si="264"/>
        <v>1</v>
      </c>
      <c r="BA165" t="b">
        <f>AND(AZ165,ISNUMBER(VLOOKUP(A165,'PDE 2030-ref'!A:L,1,FALSE)))</f>
        <v>1</v>
      </c>
      <c r="BB165" s="90" t="b">
        <f>AND(AZ165,NOT(ISNUMBER(VLOOKUP(A165,'PDE 2030-ref'!A:L,1,FALSE))))</f>
        <v>0</v>
      </c>
      <c r="BE165" t="str">
        <f t="shared" si="258"/>
        <v>18548441974498647046,3821919866T2019-06944992202320232023</v>
      </c>
      <c r="BM165" s="19">
        <f t="shared" si="265"/>
        <v>500</v>
      </c>
      <c r="BN165" s="19" t="str">
        <f t="shared" si="266"/>
        <v>Piauí</v>
      </c>
      <c r="BO165" s="19" t="str">
        <f>IF(AND(AC165&gt;=2022,AC165&lt;=2031),CONCATENATE(D165,"-",IF(D165="SECC LT",VLOOKUP(K165,Regiões!A:B,2,FALSE),VLOOKUP(I165,Regiões!A:B,2,FALSE))),"fora")</f>
        <v>SE-Nordeste</v>
      </c>
      <c r="BP165" s="19" t="str">
        <f t="shared" si="267"/>
        <v>SE-Nordeste-2023</v>
      </c>
      <c r="BQ165" s="19" t="str">
        <f t="shared" si="268"/>
        <v>SE-Nordeste-DMSE</v>
      </c>
      <c r="BR165" t="str">
        <f t="shared" si="269"/>
        <v>SE-Nordeste-DMSE-2023</v>
      </c>
      <c r="BS165" s="19">
        <f t="shared" si="270"/>
        <v>23523191.095993318</v>
      </c>
      <c r="BT165" s="19">
        <f t="shared" si="271"/>
        <v>0</v>
      </c>
      <c r="BU165" s="19">
        <f t="shared" si="272"/>
        <v>150</v>
      </c>
      <c r="BV165" s="19" t="str">
        <f t="shared" si="273"/>
        <v>Piauí</v>
      </c>
      <c r="BW165" s="19" t="str">
        <f>IF(AND(AC165&gt;=2022,AC165&lt;=2031),IF(D165="LT",CONCATENATE(D165,"-",VLOOKUP(J165,Regiões!A:B,2,FALSE)),BO165),"fora")</f>
        <v>SE-Nordeste</v>
      </c>
      <c r="BX165" s="19" t="str">
        <f t="shared" si="274"/>
        <v>SE-Nordeste-2023</v>
      </c>
      <c r="BY165" s="19" t="str">
        <f t="shared" si="275"/>
        <v>SE-Nordeste-DMSE</v>
      </c>
      <c r="BZ165" t="str">
        <f t="shared" si="276"/>
        <v>SE-Nordeste-DMSE-2023</v>
      </c>
      <c r="CA165" s="19">
        <f t="shared" si="277"/>
        <v>23523191.095993318</v>
      </c>
      <c r="CB165" s="19">
        <f t="shared" si="278"/>
        <v>0</v>
      </c>
      <c r="CC165" s="19">
        <f t="shared" si="279"/>
        <v>150</v>
      </c>
    </row>
    <row r="166" spans="1:81" x14ac:dyDescent="0.25">
      <c r="A166" s="76">
        <v>18590</v>
      </c>
      <c r="B166" s="23" t="s">
        <v>78</v>
      </c>
      <c r="C166" s="23" t="s">
        <v>389</v>
      </c>
      <c r="D166" s="23" t="s">
        <v>22</v>
      </c>
      <c r="E166" s="23" t="s">
        <v>23</v>
      </c>
      <c r="F166" s="23" t="s">
        <v>390</v>
      </c>
      <c r="G166" s="23" t="s">
        <v>448</v>
      </c>
      <c r="H166" s="23" t="s">
        <v>4051</v>
      </c>
      <c r="I166" s="23" t="s">
        <v>1458</v>
      </c>
      <c r="J166" s="23" t="s">
        <v>20</v>
      </c>
      <c r="K166" s="23" t="s">
        <v>20</v>
      </c>
      <c r="L166" s="23" t="s">
        <v>19</v>
      </c>
      <c r="M166" s="77">
        <v>44562</v>
      </c>
      <c r="N166" s="77">
        <v>44986</v>
      </c>
      <c r="O166" s="23">
        <v>0</v>
      </c>
      <c r="P166" s="23">
        <v>672</v>
      </c>
      <c r="Q166" s="26">
        <f t="shared" si="259"/>
        <v>59054286.03606312</v>
      </c>
      <c r="R166" s="23">
        <v>59054.286036063117</v>
      </c>
      <c r="S166" s="23" t="s">
        <v>25</v>
      </c>
      <c r="T166" s="23" t="s">
        <v>1995</v>
      </c>
      <c r="U166" s="78">
        <v>44988</v>
      </c>
      <c r="V166" s="19" t="b">
        <f>AND(NOT(ISNUMBER(VLOOKUP(A166,PETPELP_1Sem2021!A:A,1,FALSE))),L166="Estudo/Consolidação")</f>
        <v>0</v>
      </c>
      <c r="W166" s="54" t="str">
        <f>IF(ISNUMBER(VLOOKUP(A166,'Leilões 2021'!A:P,16,FALSE)),VLOOKUP(A166,'Leilões 2021'!A:P,16,FALSE),"")</f>
        <v/>
      </c>
      <c r="X166" s="53" t="str">
        <f>IF(ISNUMBER(VLOOKUP(A166,PETPELP_1Sem2021!A:K,9,FALSE)),VLOOKUP(A166,PETPELP_1Sem2021!A:K,9,FALSE),"")</f>
        <v/>
      </c>
      <c r="Y166" s="53" t="str">
        <f>IF(ISNUMBER(VLOOKUP(A166,'Resposta dos GETs'!A:B,2,FALSE)),VLOOKUP(A166,'Resposta dos GETs'!A:B,2,FALSE),"")</f>
        <v/>
      </c>
      <c r="Z166" s="19"/>
      <c r="AB166" s="53">
        <f t="shared" si="255"/>
        <v>2023</v>
      </c>
      <c r="AC166" s="53">
        <f t="shared" si="256"/>
        <v>2023</v>
      </c>
      <c r="AD166" s="53">
        <f t="shared" si="257"/>
        <v>2023</v>
      </c>
      <c r="AV166" s="19" t="str">
        <f t="shared" si="260"/>
        <v>DMSE-2023</v>
      </c>
      <c r="AW166" s="19" t="str">
        <f t="shared" si="261"/>
        <v>DMSE-2023</v>
      </c>
      <c r="AX166" s="19" t="str">
        <f t="shared" si="262"/>
        <v>DMSE-2023</v>
      </c>
      <c r="AY166" s="53" t="b">
        <f t="shared" si="263"/>
        <v>0</v>
      </c>
      <c r="AZ166" t="b">
        <f t="shared" si="264"/>
        <v>1</v>
      </c>
      <c r="BA166" t="b">
        <f>AND(AZ166,ISNUMBER(VLOOKUP(A166,'PDE 2030-ref'!A:L,1,FALSE)))</f>
        <v>1</v>
      </c>
      <c r="BB166" s="90" t="b">
        <f>AND(AZ166,NOT(ISNUMBER(VLOOKUP(A166,'PDE 2030-ref'!A:L,1,FALSE))))</f>
        <v>0</v>
      </c>
      <c r="BE166" t="str">
        <f t="shared" si="258"/>
        <v>18590445624498659054,2860360631T2019-06044988202320232023</v>
      </c>
      <c r="BM166" s="19">
        <f t="shared" si="265"/>
        <v>525</v>
      </c>
      <c r="BN166" s="19" t="str">
        <f t="shared" si="266"/>
        <v>Santa Catarina</v>
      </c>
      <c r="BO166" s="19" t="str">
        <f>IF(AND(AC166&gt;=2022,AC166&lt;=2031),CONCATENATE(D166,"-",IF(D166="SECC LT",VLOOKUP(K166,Regiões!A:B,2,FALSE),VLOOKUP(I166,Regiões!A:B,2,FALSE))),"fora")</f>
        <v>SE-Sul</v>
      </c>
      <c r="BP166" s="19" t="str">
        <f t="shared" si="267"/>
        <v>SE-Sul-2023</v>
      </c>
      <c r="BQ166" s="19" t="str">
        <f t="shared" si="268"/>
        <v>SE-Sul-DMSE</v>
      </c>
      <c r="BR166" t="str">
        <f t="shared" si="269"/>
        <v>SE-Sul-DMSE-2023</v>
      </c>
      <c r="BS166" s="19">
        <f t="shared" si="270"/>
        <v>29527143.01803156</v>
      </c>
      <c r="BT166" s="19">
        <f t="shared" si="271"/>
        <v>0</v>
      </c>
      <c r="BU166" s="19">
        <f t="shared" si="272"/>
        <v>336</v>
      </c>
      <c r="BV166" s="19" t="str">
        <f t="shared" si="273"/>
        <v>Santa Catarina</v>
      </c>
      <c r="BW166" s="19" t="str">
        <f>IF(AND(AC166&gt;=2022,AC166&lt;=2031),IF(D166="LT",CONCATENATE(D166,"-",VLOOKUP(J166,Regiões!A:B,2,FALSE)),BO166),"fora")</f>
        <v>SE-Sul</v>
      </c>
      <c r="BX166" s="19" t="str">
        <f t="shared" si="274"/>
        <v>SE-Sul-2023</v>
      </c>
      <c r="BY166" s="19" t="str">
        <f t="shared" si="275"/>
        <v>SE-Sul-DMSE</v>
      </c>
      <c r="BZ166" t="str">
        <f t="shared" si="276"/>
        <v>SE-Sul-DMSE-2023</v>
      </c>
      <c r="CA166" s="19">
        <f t="shared" si="277"/>
        <v>29527143.01803156</v>
      </c>
      <c r="CB166" s="19">
        <f t="shared" si="278"/>
        <v>0</v>
      </c>
      <c r="CC166" s="19">
        <f t="shared" si="279"/>
        <v>336</v>
      </c>
    </row>
    <row r="167" spans="1:81" x14ac:dyDescent="0.25">
      <c r="A167" s="73">
        <v>19680</v>
      </c>
      <c r="B167" s="26" t="s">
        <v>13</v>
      </c>
      <c r="C167" s="26" t="s">
        <v>490</v>
      </c>
      <c r="D167" s="26" t="s">
        <v>22</v>
      </c>
      <c r="E167" s="26" t="s">
        <v>16</v>
      </c>
      <c r="F167" s="26" t="s">
        <v>491</v>
      </c>
      <c r="G167" s="26" t="s">
        <v>492</v>
      </c>
      <c r="H167" s="26" t="s">
        <v>4070</v>
      </c>
      <c r="I167" s="26" t="s">
        <v>1545</v>
      </c>
      <c r="J167" s="26" t="s">
        <v>20</v>
      </c>
      <c r="K167" s="26" t="s">
        <v>20</v>
      </c>
      <c r="L167" s="26" t="s">
        <v>19</v>
      </c>
      <c r="M167" s="74">
        <v>43831</v>
      </c>
      <c r="N167" s="74">
        <v>44986</v>
      </c>
      <c r="O167" s="23">
        <v>0</v>
      </c>
      <c r="P167" s="26">
        <v>80</v>
      </c>
      <c r="Q167" s="26">
        <f t="shared" si="259"/>
        <v>55851945.897594169</v>
      </c>
      <c r="R167" s="26">
        <v>55851.945897594167</v>
      </c>
      <c r="S167" s="26" t="s">
        <v>21</v>
      </c>
      <c r="T167" s="26" t="s">
        <v>2012</v>
      </c>
      <c r="U167" s="75">
        <v>45007</v>
      </c>
      <c r="V167" s="19" t="b">
        <f>AND(NOT(ISNUMBER(VLOOKUP(A167,PETPELP_1Sem2021!A:A,1,FALSE))),L167="Estudo/Consolidação")</f>
        <v>0</v>
      </c>
      <c r="W167" s="54" t="str">
        <f>IF(ISNUMBER(VLOOKUP(A167,'Leilões 2021'!A:P,16,FALSE)),VLOOKUP(A167,'Leilões 2021'!A:P,16,FALSE),"")</f>
        <v/>
      </c>
      <c r="X167" s="53" t="str">
        <f>IF(ISNUMBER(VLOOKUP(A167,PETPELP_1Sem2021!A:K,9,FALSE)),VLOOKUP(A167,PETPELP_1Sem2021!A:K,9,FALSE),"")</f>
        <v/>
      </c>
      <c r="Y167" s="53" t="str">
        <f>IF(ISNUMBER(VLOOKUP(A167,'Resposta dos GETs'!A:B,2,FALSE)),VLOOKUP(A167,'Resposta dos GETs'!A:B,2,FALSE),"")</f>
        <v/>
      </c>
      <c r="Z167" s="19"/>
      <c r="AB167" s="53">
        <f t="shared" si="255"/>
        <v>2023</v>
      </c>
      <c r="AC167" s="53">
        <f t="shared" si="256"/>
        <v>2023</v>
      </c>
      <c r="AD167" s="53">
        <f t="shared" si="257"/>
        <v>2023</v>
      </c>
      <c r="AV167" s="19" t="str">
        <f t="shared" si="260"/>
        <v>DMSE-2023</v>
      </c>
      <c r="AW167" s="19" t="str">
        <f t="shared" si="261"/>
        <v>DMSE-2023</v>
      </c>
      <c r="AX167" s="19" t="str">
        <f t="shared" si="262"/>
        <v>DMSE-2023</v>
      </c>
      <c r="AY167" s="53" t="b">
        <f t="shared" si="263"/>
        <v>0</v>
      </c>
      <c r="AZ167" t="b">
        <f t="shared" si="264"/>
        <v>1</v>
      </c>
      <c r="BA167" t="b">
        <f>AND(AZ167,ISNUMBER(VLOOKUP(A167,'PDE 2030-ref'!A:L,1,FALSE)))</f>
        <v>1</v>
      </c>
      <c r="BB167" s="90" t="b">
        <f>AND(AZ167,NOT(ISNUMBER(VLOOKUP(A167,'PDE 2030-ref'!A:L,1,FALSE))))</f>
        <v>0</v>
      </c>
      <c r="BE167" t="str">
        <f t="shared" si="258"/>
        <v>19680438314498655851,9458975942T2019-04645007202320232023</v>
      </c>
      <c r="BM167" s="19">
        <f t="shared" si="265"/>
        <v>230</v>
      </c>
      <c r="BN167" s="19" t="str">
        <f t="shared" si="266"/>
        <v>Rondônia</v>
      </c>
      <c r="BO167" s="19" t="str">
        <f>IF(AND(AC167&gt;=2022,AC167&lt;=2031),CONCATENATE(D167,"-",IF(D167="SECC LT",VLOOKUP(K167,Regiões!A:B,2,FALSE),VLOOKUP(I167,Regiões!A:B,2,FALSE))),"fora")</f>
        <v>SE-Sudeste/CO</v>
      </c>
      <c r="BP167" s="19" t="str">
        <f t="shared" si="267"/>
        <v>SE-Sudeste/CO-2023</v>
      </c>
      <c r="BQ167" s="19" t="str">
        <f t="shared" si="268"/>
        <v>SE-Sudeste/CO-DMSE</v>
      </c>
      <c r="BR167" t="str">
        <f t="shared" si="269"/>
        <v>SE-Sudeste/CO-DMSE-2023</v>
      </c>
      <c r="BS167" s="19">
        <f t="shared" si="270"/>
        <v>27925972.948797084</v>
      </c>
      <c r="BT167" s="19">
        <f t="shared" si="271"/>
        <v>0</v>
      </c>
      <c r="BU167" s="19">
        <f t="shared" si="272"/>
        <v>40</v>
      </c>
      <c r="BV167" s="19" t="str">
        <f t="shared" si="273"/>
        <v>Rondônia</v>
      </c>
      <c r="BW167" s="19" t="str">
        <f>IF(AND(AC167&gt;=2022,AC167&lt;=2031),IF(D167="LT",CONCATENATE(D167,"-",VLOOKUP(J167,Regiões!A:B,2,FALSE)),BO167),"fora")</f>
        <v>SE-Sudeste/CO</v>
      </c>
      <c r="BX167" s="19" t="str">
        <f t="shared" si="274"/>
        <v>SE-Sudeste/CO-2023</v>
      </c>
      <c r="BY167" s="19" t="str">
        <f t="shared" si="275"/>
        <v>SE-Sudeste/CO-DMSE</v>
      </c>
      <c r="BZ167" t="str">
        <f t="shared" si="276"/>
        <v>SE-Sudeste/CO-DMSE-2023</v>
      </c>
      <c r="CA167" s="19">
        <f t="shared" si="277"/>
        <v>27925972.948797084</v>
      </c>
      <c r="CB167" s="19">
        <f t="shared" si="278"/>
        <v>0</v>
      </c>
      <c r="CC167" s="19">
        <f t="shared" si="279"/>
        <v>40</v>
      </c>
    </row>
    <row r="168" spans="1:81" x14ac:dyDescent="0.25">
      <c r="A168" s="76">
        <v>19683</v>
      </c>
      <c r="B168" s="23" t="s">
        <v>13</v>
      </c>
      <c r="C168" s="23" t="s">
        <v>490</v>
      </c>
      <c r="D168" s="23" t="s">
        <v>63</v>
      </c>
      <c r="E168" s="23" t="s">
        <v>16</v>
      </c>
      <c r="F168" s="23" t="s">
        <v>493</v>
      </c>
      <c r="G168" s="23" t="s">
        <v>494</v>
      </c>
      <c r="H168" s="23" t="s">
        <v>4070</v>
      </c>
      <c r="I168" s="23" t="s">
        <v>1545</v>
      </c>
      <c r="J168" s="23" t="s">
        <v>1545</v>
      </c>
      <c r="K168" s="23" t="s">
        <v>1545</v>
      </c>
      <c r="L168" s="23" t="s">
        <v>19</v>
      </c>
      <c r="M168" s="77">
        <v>43800</v>
      </c>
      <c r="N168" s="77">
        <v>44986</v>
      </c>
      <c r="O168" s="23">
        <v>2</v>
      </c>
      <c r="P168" s="26">
        <v>0</v>
      </c>
      <c r="Q168" s="26">
        <f t="shared" si="259"/>
        <v>22128725.333272889</v>
      </c>
      <c r="R168" s="23">
        <v>22128.725333272891</v>
      </c>
      <c r="S168" s="23" t="s">
        <v>21</v>
      </c>
      <c r="T168" s="23" t="s">
        <v>2012</v>
      </c>
      <c r="U168" s="78">
        <v>45007</v>
      </c>
      <c r="V168" s="19" t="b">
        <f>AND(NOT(ISNUMBER(VLOOKUP(A168,PETPELP_1Sem2021!A:A,1,FALSE))),L168="Estudo/Consolidação")</f>
        <v>0</v>
      </c>
      <c r="W168" s="54" t="str">
        <f>IF(ISNUMBER(VLOOKUP(A168,'Leilões 2021'!A:P,16,FALSE)),VLOOKUP(A168,'Leilões 2021'!A:P,16,FALSE),"")</f>
        <v/>
      </c>
      <c r="X168" s="53" t="str">
        <f>IF(ISNUMBER(VLOOKUP(A168,PETPELP_1Sem2021!A:K,9,FALSE)),VLOOKUP(A168,PETPELP_1Sem2021!A:K,9,FALSE),"")</f>
        <v/>
      </c>
      <c r="Y168" s="53" t="str">
        <f>IF(ISNUMBER(VLOOKUP(A168,'Resposta dos GETs'!A:B,2,FALSE)),VLOOKUP(A168,'Resposta dos GETs'!A:B,2,FALSE),"")</f>
        <v/>
      </c>
      <c r="Z168" s="19"/>
      <c r="AB168" s="53">
        <f t="shared" si="255"/>
        <v>2023</v>
      </c>
      <c r="AC168" s="53">
        <f t="shared" si="256"/>
        <v>2023</v>
      </c>
      <c r="AD168" s="53">
        <f t="shared" si="257"/>
        <v>2023</v>
      </c>
      <c r="AV168" s="19" t="str">
        <f t="shared" si="260"/>
        <v>DMSE-2023</v>
      </c>
      <c r="AW168" s="19" t="str">
        <f t="shared" si="261"/>
        <v>DMSE-2023</v>
      </c>
      <c r="AX168" s="19" t="str">
        <f t="shared" si="262"/>
        <v>DMSE-2023</v>
      </c>
      <c r="AY168" s="53" t="b">
        <f t="shared" si="263"/>
        <v>0</v>
      </c>
      <c r="AZ168" t="b">
        <f t="shared" si="264"/>
        <v>1</v>
      </c>
      <c r="BA168" t="b">
        <f>AND(AZ168,ISNUMBER(VLOOKUP(A168,'PDE 2030-ref'!A:L,1,FALSE)))</f>
        <v>1</v>
      </c>
      <c r="BB168" s="90" t="b">
        <f>AND(AZ168,NOT(ISNUMBER(VLOOKUP(A168,'PDE 2030-ref'!A:L,1,FALSE))))</f>
        <v>0</v>
      </c>
      <c r="BE168" t="str">
        <f t="shared" si="258"/>
        <v>19683438004498622128,7253332729T2019-04645007202320232023</v>
      </c>
      <c r="BM168" s="19">
        <f t="shared" si="265"/>
        <v>230</v>
      </c>
      <c r="BN168" s="19" t="str">
        <f t="shared" si="266"/>
        <v>Rondônia</v>
      </c>
      <c r="BO168" s="19" t="str">
        <f>IF(AND(AC168&gt;=2022,AC168&lt;=2031),CONCATENATE(D168,"-",IF(D168="SECC LT",VLOOKUP(K168,Regiões!A:B,2,FALSE),VLOOKUP(I168,Regiões!A:B,2,FALSE))),"fora")</f>
        <v>SECC LT-Sudeste/CO</v>
      </c>
      <c r="BP168" s="19" t="str">
        <f t="shared" si="267"/>
        <v>SECC LT-Sudeste/CO-2023</v>
      </c>
      <c r="BQ168" s="19" t="str">
        <f t="shared" si="268"/>
        <v>SECC LT-Sudeste/CO-DMSE</v>
      </c>
      <c r="BR168" t="str">
        <f t="shared" si="269"/>
        <v>SECC LT-Sudeste/CO-DMSE-2023</v>
      </c>
      <c r="BS168" s="19">
        <f t="shared" si="270"/>
        <v>11064362.666636445</v>
      </c>
      <c r="BT168" s="19">
        <f t="shared" si="271"/>
        <v>1</v>
      </c>
      <c r="BU168" s="19">
        <f t="shared" si="272"/>
        <v>0</v>
      </c>
      <c r="BV168" s="19" t="str">
        <f t="shared" si="273"/>
        <v>Rondônia</v>
      </c>
      <c r="BW168" s="19" t="str">
        <f>IF(AND(AC168&gt;=2022,AC168&lt;=2031),IF(D168="LT",CONCATENATE(D168,"-",VLOOKUP(J168,Regiões!A:B,2,FALSE)),BO168),"fora")</f>
        <v>SECC LT-Sudeste/CO</v>
      </c>
      <c r="BX168" s="19" t="str">
        <f t="shared" si="274"/>
        <v>SECC LT-Sudeste/CO-2023</v>
      </c>
      <c r="BY168" s="19" t="str">
        <f t="shared" si="275"/>
        <v>SECC LT-Sudeste/CO-DMSE</v>
      </c>
      <c r="BZ168" t="str">
        <f t="shared" si="276"/>
        <v>SECC LT-Sudeste/CO-DMSE-2023</v>
      </c>
      <c r="CA168" s="19">
        <f t="shared" si="277"/>
        <v>11064362.666636445</v>
      </c>
      <c r="CB168" s="19">
        <f t="shared" si="278"/>
        <v>1</v>
      </c>
      <c r="CC168" s="19">
        <f t="shared" si="279"/>
        <v>0</v>
      </c>
    </row>
    <row r="169" spans="1:81" x14ac:dyDescent="0.25">
      <c r="A169" s="73">
        <v>20890</v>
      </c>
      <c r="B169" s="26" t="s">
        <v>78</v>
      </c>
      <c r="C169" s="26" t="s">
        <v>118</v>
      </c>
      <c r="D169" s="26" t="s">
        <v>22</v>
      </c>
      <c r="E169" s="26" t="s">
        <v>16</v>
      </c>
      <c r="F169" s="26" t="s">
        <v>538</v>
      </c>
      <c r="G169" s="26" t="s">
        <v>539</v>
      </c>
      <c r="H169" s="26" t="s">
        <v>4051</v>
      </c>
      <c r="I169" s="26" t="s">
        <v>1474</v>
      </c>
      <c r="J169" s="26" t="s">
        <v>20</v>
      </c>
      <c r="K169" s="26" t="s">
        <v>20</v>
      </c>
      <c r="L169" s="26" t="s">
        <v>19</v>
      </c>
      <c r="M169" s="74">
        <v>43831</v>
      </c>
      <c r="N169" s="74">
        <v>45717</v>
      </c>
      <c r="O169" s="23">
        <v>0</v>
      </c>
      <c r="P169" s="26">
        <v>2691</v>
      </c>
      <c r="Q169" s="26">
        <f t="shared" si="259"/>
        <v>387322033.53241229</v>
      </c>
      <c r="R169" s="26">
        <v>387322.03353241232</v>
      </c>
      <c r="S169" s="26" t="s">
        <v>21</v>
      </c>
      <c r="T169" s="26" t="s">
        <v>2026</v>
      </c>
      <c r="U169" s="75">
        <v>45019</v>
      </c>
      <c r="V169" s="19" t="b">
        <f>AND(NOT(ISNUMBER(VLOOKUP(A169,PETPELP_1Sem2021!A:A,1,FALSE))),L169="Estudo/Consolidação")</f>
        <v>0</v>
      </c>
      <c r="W169" s="54" t="str">
        <f>IF(ISNUMBER(VLOOKUP(A169,'Leilões 2021'!A:P,16,FALSE)),VLOOKUP(A169,'Leilões 2021'!A:P,16,FALSE),"")</f>
        <v/>
      </c>
      <c r="X169" s="53" t="str">
        <f>IF(ISNUMBER(VLOOKUP(A169,PETPELP_1Sem2021!A:K,9,FALSE)),VLOOKUP(A169,PETPELP_1Sem2021!A:K,9,FALSE),"")</f>
        <v/>
      </c>
      <c r="Y169" s="53">
        <f>IF(ISNUMBER(VLOOKUP(A169,'Resposta dos GETs'!A:B,2,FALSE)),VLOOKUP(A169,'Resposta dos GETs'!A:B,2,FALSE),"")</f>
        <v>2025</v>
      </c>
      <c r="Z169" s="19"/>
      <c r="AB169" s="53">
        <f t="shared" si="255"/>
        <v>2023</v>
      </c>
      <c r="AC169" s="53">
        <f t="shared" si="256"/>
        <v>2023</v>
      </c>
      <c r="AD169" s="53">
        <f t="shared" si="257"/>
        <v>2023</v>
      </c>
      <c r="AE169" s="53" t="s">
        <v>2049</v>
      </c>
      <c r="AV169" s="19" t="str">
        <f t="shared" si="260"/>
        <v>DMSE-2023</v>
      </c>
      <c r="AW169" s="19" t="str">
        <f t="shared" si="261"/>
        <v>DMSE-2023</v>
      </c>
      <c r="AX169" s="19" t="str">
        <f t="shared" si="262"/>
        <v>DMSE-2023</v>
      </c>
      <c r="AY169" s="53" t="b">
        <f t="shared" si="263"/>
        <v>0</v>
      </c>
      <c r="AZ169" t="b">
        <f t="shared" si="264"/>
        <v>1</v>
      </c>
      <c r="BA169" t="b">
        <f>AND(AZ169,ISNUMBER(VLOOKUP(A169,'PDE 2030-ref'!A:L,1,FALSE)))</f>
        <v>1</v>
      </c>
      <c r="BB169" s="90" t="b">
        <f>AND(AZ169,NOT(ISNUMBER(VLOOKUP(A169,'PDE 2030-ref'!A:L,1,FALSE))))</f>
        <v>0</v>
      </c>
      <c r="BE169" t="str">
        <f t="shared" si="258"/>
        <v>208904383145717387322,033532412T2020-046-A45019202320232023</v>
      </c>
      <c r="BM169" s="19">
        <f t="shared" si="265"/>
        <v>525</v>
      </c>
      <c r="BN169" s="19" t="str">
        <f t="shared" si="266"/>
        <v>Rio Grande do Sul</v>
      </c>
      <c r="BO169" s="19" t="str">
        <f>IF(AND(AC169&gt;=2022,AC169&lt;=2031),CONCATENATE(D169,"-",IF(D169="SECC LT",VLOOKUP(K169,Regiões!A:B,2,FALSE),VLOOKUP(I169,Regiões!A:B,2,FALSE))),"fora")</f>
        <v>SE-Sul</v>
      </c>
      <c r="BP169" s="19" t="str">
        <f t="shared" si="267"/>
        <v>SE-Sul-2023</v>
      </c>
      <c r="BQ169" s="19" t="str">
        <f t="shared" si="268"/>
        <v>SE-Sul-DMSE</v>
      </c>
      <c r="BR169" t="str">
        <f t="shared" si="269"/>
        <v>SE-Sul-DMSE-2023</v>
      </c>
      <c r="BS169" s="19">
        <f t="shared" si="270"/>
        <v>193661016.76620615</v>
      </c>
      <c r="BT169" s="19">
        <f t="shared" si="271"/>
        <v>0</v>
      </c>
      <c r="BU169" s="19">
        <f t="shared" si="272"/>
        <v>1345.5</v>
      </c>
      <c r="BV169" s="19" t="str">
        <f t="shared" si="273"/>
        <v>Rio Grande do Sul</v>
      </c>
      <c r="BW169" s="19" t="str">
        <f>IF(AND(AC169&gt;=2022,AC169&lt;=2031),IF(D169="LT",CONCATENATE(D169,"-",VLOOKUP(J169,Regiões!A:B,2,FALSE)),BO169),"fora")</f>
        <v>SE-Sul</v>
      </c>
      <c r="BX169" s="19" t="str">
        <f t="shared" si="274"/>
        <v>SE-Sul-2023</v>
      </c>
      <c r="BY169" s="19" t="str">
        <f t="shared" si="275"/>
        <v>SE-Sul-DMSE</v>
      </c>
      <c r="BZ169" t="str">
        <f t="shared" si="276"/>
        <v>SE-Sul-DMSE-2023</v>
      </c>
      <c r="CA169" s="19">
        <f t="shared" si="277"/>
        <v>193661016.76620615</v>
      </c>
      <c r="CB169" s="19">
        <f t="shared" si="278"/>
        <v>0</v>
      </c>
      <c r="CC169" s="19">
        <f t="shared" si="279"/>
        <v>1345.5</v>
      </c>
    </row>
    <row r="170" spans="1:81" x14ac:dyDescent="0.25">
      <c r="A170" s="76">
        <v>20901</v>
      </c>
      <c r="B170" s="23" t="s">
        <v>78</v>
      </c>
      <c r="C170" s="23" t="s">
        <v>118</v>
      </c>
      <c r="D170" s="23" t="s">
        <v>63</v>
      </c>
      <c r="E170" s="23" t="s">
        <v>16</v>
      </c>
      <c r="F170" s="23" t="s">
        <v>541</v>
      </c>
      <c r="G170" s="23" t="s">
        <v>542</v>
      </c>
      <c r="H170" s="23" t="s">
        <v>4051</v>
      </c>
      <c r="I170" s="23" t="s">
        <v>1458</v>
      </c>
      <c r="J170" s="23" t="s">
        <v>1474</v>
      </c>
      <c r="K170" s="23" t="s">
        <v>1474</v>
      </c>
      <c r="L170" s="23" t="s">
        <v>19</v>
      </c>
      <c r="M170" s="77">
        <v>43831</v>
      </c>
      <c r="N170" s="77">
        <v>45717</v>
      </c>
      <c r="O170" s="23">
        <v>22</v>
      </c>
      <c r="P170" s="26">
        <v>0</v>
      </c>
      <c r="Q170" s="26">
        <f t="shared" si="259"/>
        <v>94830715.918260932</v>
      </c>
      <c r="R170" s="23">
        <v>94830.715918260932</v>
      </c>
      <c r="S170" s="23" t="s">
        <v>21</v>
      </c>
      <c r="T170" s="23" t="s">
        <v>2026</v>
      </c>
      <c r="U170" s="78">
        <v>45019</v>
      </c>
      <c r="V170" s="19" t="b">
        <f>AND(NOT(ISNUMBER(VLOOKUP(A170,PETPELP_1Sem2021!A:A,1,FALSE))),L170="Estudo/Consolidação")</f>
        <v>0</v>
      </c>
      <c r="W170" s="54" t="str">
        <f>IF(ISNUMBER(VLOOKUP(A170,'Leilões 2021'!A:P,16,FALSE)),VLOOKUP(A170,'Leilões 2021'!A:P,16,FALSE),"")</f>
        <v/>
      </c>
      <c r="X170" s="53" t="str">
        <f>IF(ISNUMBER(VLOOKUP(A170,PETPELP_1Sem2021!A:K,9,FALSE)),VLOOKUP(A170,PETPELP_1Sem2021!A:K,9,FALSE),"")</f>
        <v/>
      </c>
      <c r="Y170" s="53">
        <f>IF(ISNUMBER(VLOOKUP(A170,'Resposta dos GETs'!A:B,2,FALSE)),VLOOKUP(A170,'Resposta dos GETs'!A:B,2,FALSE),"")</f>
        <v>2025</v>
      </c>
      <c r="Z170" s="19"/>
      <c r="AB170" s="53">
        <f t="shared" si="255"/>
        <v>2023</v>
      </c>
      <c r="AC170" s="53">
        <f t="shared" si="256"/>
        <v>2023</v>
      </c>
      <c r="AD170" s="53">
        <f t="shared" si="257"/>
        <v>2023</v>
      </c>
      <c r="AE170" s="53" t="s">
        <v>2049</v>
      </c>
      <c r="AV170" s="19" t="str">
        <f t="shared" si="260"/>
        <v>DMSE-2023</v>
      </c>
      <c r="AW170" s="19" t="str">
        <f t="shared" si="261"/>
        <v>DMSE-2023</v>
      </c>
      <c r="AX170" s="19" t="str">
        <f t="shared" si="262"/>
        <v>DMSE-2023</v>
      </c>
      <c r="AY170" s="53" t="b">
        <f t="shared" si="263"/>
        <v>0</v>
      </c>
      <c r="AZ170" t="b">
        <f t="shared" si="264"/>
        <v>1</v>
      </c>
      <c r="BA170" t="b">
        <f>AND(AZ170,ISNUMBER(VLOOKUP(A170,'PDE 2030-ref'!A:L,1,FALSE)))</f>
        <v>1</v>
      </c>
      <c r="BB170" s="90" t="b">
        <f>AND(AZ170,NOT(ISNUMBER(VLOOKUP(A170,'PDE 2030-ref'!A:L,1,FALSE))))</f>
        <v>0</v>
      </c>
      <c r="BE170" t="str">
        <f t="shared" si="258"/>
        <v>20901438314571794830,7159182609T2020-046-A45019202320232023</v>
      </c>
      <c r="BM170" s="19">
        <f t="shared" si="265"/>
        <v>525</v>
      </c>
      <c r="BN170" s="19" t="str">
        <f t="shared" si="266"/>
        <v>Rio Grande do Sul</v>
      </c>
      <c r="BO170" s="19" t="str">
        <f>IF(AND(AC170&gt;=2022,AC170&lt;=2031),CONCATENATE(D170,"-",IF(D170="SECC LT",VLOOKUP(K170,Regiões!A:B,2,FALSE),VLOOKUP(I170,Regiões!A:B,2,FALSE))),"fora")</f>
        <v>SECC LT-Sul</v>
      </c>
      <c r="BP170" s="19" t="str">
        <f t="shared" si="267"/>
        <v>SECC LT-Sul-2023</v>
      </c>
      <c r="BQ170" s="19" t="str">
        <f t="shared" si="268"/>
        <v>SECC LT-Sul-DMSE</v>
      </c>
      <c r="BR170" t="str">
        <f t="shared" si="269"/>
        <v>SECC LT-Sul-DMSE-2023</v>
      </c>
      <c r="BS170" s="19">
        <f t="shared" si="270"/>
        <v>47415357.959130466</v>
      </c>
      <c r="BT170" s="19">
        <f t="shared" si="271"/>
        <v>11</v>
      </c>
      <c r="BU170" s="19">
        <f t="shared" si="272"/>
        <v>0</v>
      </c>
      <c r="BV170" s="19" t="str">
        <f t="shared" si="273"/>
        <v>Rio Grande do Sul</v>
      </c>
      <c r="BW170" s="19" t="str">
        <f>IF(AND(AC170&gt;=2022,AC170&lt;=2031),IF(D170="LT",CONCATENATE(D170,"-",VLOOKUP(J170,Regiões!A:B,2,FALSE)),BO170),"fora")</f>
        <v>SECC LT-Sul</v>
      </c>
      <c r="BX170" s="19" t="str">
        <f t="shared" si="274"/>
        <v>SECC LT-Sul-2023</v>
      </c>
      <c r="BY170" s="19" t="str">
        <f t="shared" si="275"/>
        <v>SECC LT-Sul-DMSE</v>
      </c>
      <c r="BZ170" t="str">
        <f t="shared" si="276"/>
        <v>SECC LT-Sul-DMSE-2023</v>
      </c>
      <c r="CA170" s="19">
        <f t="shared" si="277"/>
        <v>47415357.959130466</v>
      </c>
      <c r="CB170" s="19">
        <f t="shared" si="278"/>
        <v>11</v>
      </c>
      <c r="CC170" s="19">
        <f t="shared" si="279"/>
        <v>0</v>
      </c>
    </row>
    <row r="171" spans="1:81" x14ac:dyDescent="0.25">
      <c r="A171" s="73">
        <v>20902</v>
      </c>
      <c r="B171" s="26" t="s">
        <v>78</v>
      </c>
      <c r="C171" s="26" t="s">
        <v>118</v>
      </c>
      <c r="D171" s="26" t="s">
        <v>63</v>
      </c>
      <c r="E171" s="26" t="s">
        <v>16</v>
      </c>
      <c r="F171" s="26" t="s">
        <v>543</v>
      </c>
      <c r="G171" s="26" t="s">
        <v>544</v>
      </c>
      <c r="H171" s="26" t="s">
        <v>4051</v>
      </c>
      <c r="I171" s="26" t="s">
        <v>1458</v>
      </c>
      <c r="J171" s="26" t="s">
        <v>1474</v>
      </c>
      <c r="K171" s="26" t="s">
        <v>1474</v>
      </c>
      <c r="L171" s="26" t="s">
        <v>19</v>
      </c>
      <c r="M171" s="74">
        <v>43831</v>
      </c>
      <c r="N171" s="74">
        <v>45717</v>
      </c>
      <c r="O171" s="26">
        <v>26</v>
      </c>
      <c r="P171" s="26">
        <v>0</v>
      </c>
      <c r="Q171" s="26">
        <f t="shared" si="259"/>
        <v>99869482.106592327</v>
      </c>
      <c r="R171" s="26">
        <v>99869.482106592332</v>
      </c>
      <c r="S171" s="26" t="s">
        <v>21</v>
      </c>
      <c r="T171" s="26" t="s">
        <v>2026</v>
      </c>
      <c r="U171" s="75">
        <v>45019</v>
      </c>
      <c r="V171" s="19" t="b">
        <f>AND(NOT(ISNUMBER(VLOOKUP(A171,PETPELP_1Sem2021!A:A,1,FALSE))),L171="Estudo/Consolidação")</f>
        <v>0</v>
      </c>
      <c r="W171" s="54" t="str">
        <f>IF(ISNUMBER(VLOOKUP(A171,'Leilões 2021'!A:P,16,FALSE)),VLOOKUP(A171,'Leilões 2021'!A:P,16,FALSE),"")</f>
        <v/>
      </c>
      <c r="X171" s="53" t="str">
        <f>IF(ISNUMBER(VLOOKUP(A171,PETPELP_1Sem2021!A:K,9,FALSE)),VLOOKUP(A171,PETPELP_1Sem2021!A:K,9,FALSE),"")</f>
        <v/>
      </c>
      <c r="Y171" s="53" t="str">
        <f>IF(ISNUMBER(VLOOKUP(A171,'Resposta dos GETs'!A:B,2,FALSE)),VLOOKUP(A171,'Resposta dos GETs'!A:B,2,FALSE),"")</f>
        <v/>
      </c>
      <c r="Z171" s="19"/>
      <c r="AB171" s="53">
        <f t="shared" si="255"/>
        <v>2023</v>
      </c>
      <c r="AC171" s="53">
        <f t="shared" si="256"/>
        <v>2023</v>
      </c>
      <c r="AD171" s="53">
        <f t="shared" si="257"/>
        <v>2023</v>
      </c>
      <c r="AV171" s="19" t="str">
        <f t="shared" si="260"/>
        <v>DMSE-2023</v>
      </c>
      <c r="AW171" s="19" t="str">
        <f t="shared" si="261"/>
        <v>DMSE-2023</v>
      </c>
      <c r="AX171" s="19" t="str">
        <f t="shared" si="262"/>
        <v>DMSE-2023</v>
      </c>
      <c r="AY171" s="53" t="b">
        <f t="shared" si="263"/>
        <v>0</v>
      </c>
      <c r="AZ171" t="b">
        <f t="shared" si="264"/>
        <v>1</v>
      </c>
      <c r="BA171" t="b">
        <f>AND(AZ171,ISNUMBER(VLOOKUP(A171,'PDE 2030-ref'!A:L,1,FALSE)))</f>
        <v>1</v>
      </c>
      <c r="BB171" s="90" t="b">
        <f>AND(AZ171,NOT(ISNUMBER(VLOOKUP(A171,'PDE 2030-ref'!A:L,1,FALSE))))</f>
        <v>0</v>
      </c>
      <c r="BE171" t="str">
        <f t="shared" si="258"/>
        <v>20902438314571799869,4821065923T2020-046-A45019202320232023</v>
      </c>
      <c r="BM171" s="19">
        <f t="shared" si="265"/>
        <v>525</v>
      </c>
      <c r="BN171" s="19" t="str">
        <f t="shared" si="266"/>
        <v>Rio Grande do Sul</v>
      </c>
      <c r="BO171" s="19" t="str">
        <f>IF(AND(AC171&gt;=2022,AC171&lt;=2031),CONCATENATE(D171,"-",IF(D171="SECC LT",VLOOKUP(K171,Regiões!A:B,2,FALSE),VLOOKUP(I171,Regiões!A:B,2,FALSE))),"fora")</f>
        <v>SECC LT-Sul</v>
      </c>
      <c r="BP171" s="19" t="str">
        <f t="shared" si="267"/>
        <v>SECC LT-Sul-2023</v>
      </c>
      <c r="BQ171" s="19" t="str">
        <f t="shared" si="268"/>
        <v>SECC LT-Sul-DMSE</v>
      </c>
      <c r="BR171" t="str">
        <f t="shared" si="269"/>
        <v>SECC LT-Sul-DMSE-2023</v>
      </c>
      <c r="BS171" s="19">
        <f t="shared" si="270"/>
        <v>49934741.053296164</v>
      </c>
      <c r="BT171" s="19">
        <f t="shared" si="271"/>
        <v>13</v>
      </c>
      <c r="BU171" s="19">
        <f t="shared" si="272"/>
        <v>0</v>
      </c>
      <c r="BV171" s="19" t="str">
        <f t="shared" si="273"/>
        <v>Rio Grande do Sul</v>
      </c>
      <c r="BW171" s="19" t="str">
        <f>IF(AND(AC171&gt;=2022,AC171&lt;=2031),IF(D171="LT",CONCATENATE(D171,"-",VLOOKUP(J171,Regiões!A:B,2,FALSE)),BO171),"fora")</f>
        <v>SECC LT-Sul</v>
      </c>
      <c r="BX171" s="19" t="str">
        <f t="shared" si="274"/>
        <v>SECC LT-Sul-2023</v>
      </c>
      <c r="BY171" s="19" t="str">
        <f t="shared" si="275"/>
        <v>SECC LT-Sul-DMSE</v>
      </c>
      <c r="BZ171" t="str">
        <f t="shared" si="276"/>
        <v>SECC LT-Sul-DMSE-2023</v>
      </c>
      <c r="CA171" s="19">
        <f t="shared" si="277"/>
        <v>49934741.053296164</v>
      </c>
      <c r="CB171" s="19">
        <f t="shared" si="278"/>
        <v>13</v>
      </c>
      <c r="CC171" s="19">
        <f t="shared" si="279"/>
        <v>0</v>
      </c>
    </row>
    <row r="172" spans="1:81" x14ac:dyDescent="0.25">
      <c r="A172" s="76">
        <v>20903</v>
      </c>
      <c r="B172" s="23" t="s">
        <v>78</v>
      </c>
      <c r="C172" s="23" t="s">
        <v>118</v>
      </c>
      <c r="D172" s="23" t="s">
        <v>63</v>
      </c>
      <c r="E172" s="23" t="s">
        <v>16</v>
      </c>
      <c r="F172" s="23" t="s">
        <v>545</v>
      </c>
      <c r="G172" s="23" t="s">
        <v>546</v>
      </c>
      <c r="H172" s="23" t="s">
        <v>4051</v>
      </c>
      <c r="I172" s="23" t="s">
        <v>1474</v>
      </c>
      <c r="J172" s="23" t="s">
        <v>1474</v>
      </c>
      <c r="K172" s="23" t="s">
        <v>1474</v>
      </c>
      <c r="L172" s="23" t="s">
        <v>19</v>
      </c>
      <c r="M172" s="77">
        <v>43831</v>
      </c>
      <c r="N172" s="77">
        <v>45717</v>
      </c>
      <c r="O172" s="23">
        <v>20</v>
      </c>
      <c r="P172" s="26">
        <v>0</v>
      </c>
      <c r="Q172" s="26">
        <f t="shared" si="259"/>
        <v>36271060.049468003</v>
      </c>
      <c r="R172" s="23">
        <v>36271.060049468004</v>
      </c>
      <c r="S172" s="23" t="s">
        <v>21</v>
      </c>
      <c r="T172" s="23" t="s">
        <v>2026</v>
      </c>
      <c r="U172" s="78">
        <v>45019</v>
      </c>
      <c r="V172" s="19" t="b">
        <f>AND(NOT(ISNUMBER(VLOOKUP(A172,PETPELP_1Sem2021!A:A,1,FALSE))),L172="Estudo/Consolidação")</f>
        <v>0</v>
      </c>
      <c r="W172" s="54" t="str">
        <f>IF(ISNUMBER(VLOOKUP(A172,'Leilões 2021'!A:P,16,FALSE)),VLOOKUP(A172,'Leilões 2021'!A:P,16,FALSE),"")</f>
        <v/>
      </c>
      <c r="X172" s="53" t="str">
        <f>IF(ISNUMBER(VLOOKUP(A172,PETPELP_1Sem2021!A:K,9,FALSE)),VLOOKUP(A172,PETPELP_1Sem2021!A:K,9,FALSE),"")</f>
        <v/>
      </c>
      <c r="Y172" s="53" t="str">
        <f>IF(ISNUMBER(VLOOKUP(A172,'Resposta dos GETs'!A:B,2,FALSE)),VLOOKUP(A172,'Resposta dos GETs'!A:B,2,FALSE),"")</f>
        <v/>
      </c>
      <c r="Z172" s="19"/>
      <c r="AB172" s="53">
        <f t="shared" si="255"/>
        <v>2023</v>
      </c>
      <c r="AC172" s="53">
        <f t="shared" si="256"/>
        <v>2023</v>
      </c>
      <c r="AD172" s="53">
        <f t="shared" si="257"/>
        <v>2023</v>
      </c>
      <c r="AV172" s="19" t="str">
        <f t="shared" si="260"/>
        <v>DMSE-2023</v>
      </c>
      <c r="AW172" s="19" t="str">
        <f t="shared" si="261"/>
        <v>DMSE-2023</v>
      </c>
      <c r="AX172" s="19" t="str">
        <f t="shared" si="262"/>
        <v>DMSE-2023</v>
      </c>
      <c r="AY172" s="53" t="b">
        <f t="shared" si="263"/>
        <v>0</v>
      </c>
      <c r="AZ172" t="b">
        <f t="shared" si="264"/>
        <v>1</v>
      </c>
      <c r="BA172" t="b">
        <f>AND(AZ172,ISNUMBER(VLOOKUP(A172,'PDE 2030-ref'!A:L,1,FALSE)))</f>
        <v>1</v>
      </c>
      <c r="BB172" s="90" t="b">
        <f>AND(AZ172,NOT(ISNUMBER(VLOOKUP(A172,'PDE 2030-ref'!A:L,1,FALSE))))</f>
        <v>0</v>
      </c>
      <c r="BE172" t="str">
        <f t="shared" si="258"/>
        <v>20903438314571736271,060049468T2020-046-A45019202320232023</v>
      </c>
      <c r="BM172" s="19">
        <f t="shared" si="265"/>
        <v>230</v>
      </c>
      <c r="BN172" s="19" t="str">
        <f t="shared" si="266"/>
        <v>Rio Grande do Sul</v>
      </c>
      <c r="BO172" s="19" t="str">
        <f>IF(AND(AC172&gt;=2022,AC172&lt;=2031),CONCATENATE(D172,"-",IF(D172="SECC LT",VLOOKUP(K172,Regiões!A:B,2,FALSE),VLOOKUP(I172,Regiões!A:B,2,FALSE))),"fora")</f>
        <v>SECC LT-Sul</v>
      </c>
      <c r="BP172" s="19" t="str">
        <f t="shared" si="267"/>
        <v>SECC LT-Sul-2023</v>
      </c>
      <c r="BQ172" s="19" t="str">
        <f t="shared" si="268"/>
        <v>SECC LT-Sul-DMSE</v>
      </c>
      <c r="BR172" t="str">
        <f t="shared" si="269"/>
        <v>SECC LT-Sul-DMSE-2023</v>
      </c>
      <c r="BS172" s="19">
        <f t="shared" si="270"/>
        <v>18135530.024734002</v>
      </c>
      <c r="BT172" s="19">
        <f t="shared" si="271"/>
        <v>10</v>
      </c>
      <c r="BU172" s="19">
        <f t="shared" si="272"/>
        <v>0</v>
      </c>
      <c r="BV172" s="19" t="str">
        <f t="shared" si="273"/>
        <v>Rio Grande do Sul</v>
      </c>
      <c r="BW172" s="19" t="str">
        <f>IF(AND(AC172&gt;=2022,AC172&lt;=2031),IF(D172="LT",CONCATENATE(D172,"-",VLOOKUP(J172,Regiões!A:B,2,FALSE)),BO172),"fora")</f>
        <v>SECC LT-Sul</v>
      </c>
      <c r="BX172" s="19" t="str">
        <f t="shared" si="274"/>
        <v>SECC LT-Sul-2023</v>
      </c>
      <c r="BY172" s="19" t="str">
        <f t="shared" si="275"/>
        <v>SECC LT-Sul-DMSE</v>
      </c>
      <c r="BZ172" t="str">
        <f t="shared" si="276"/>
        <v>SECC LT-Sul-DMSE-2023</v>
      </c>
      <c r="CA172" s="19">
        <f t="shared" si="277"/>
        <v>18135530.024734002</v>
      </c>
      <c r="CB172" s="19">
        <f t="shared" si="278"/>
        <v>10</v>
      </c>
      <c r="CC172" s="19">
        <f t="shared" si="279"/>
        <v>0</v>
      </c>
    </row>
    <row r="173" spans="1:81" x14ac:dyDescent="0.25">
      <c r="A173" s="73">
        <v>20904</v>
      </c>
      <c r="B173" s="26" t="s">
        <v>78</v>
      </c>
      <c r="C173" s="26" t="s">
        <v>118</v>
      </c>
      <c r="D173" s="26" t="s">
        <v>63</v>
      </c>
      <c r="E173" s="26" t="s">
        <v>16</v>
      </c>
      <c r="F173" s="26" t="s">
        <v>547</v>
      </c>
      <c r="G173" s="26" t="s">
        <v>548</v>
      </c>
      <c r="H173" s="26" t="s">
        <v>4051</v>
      </c>
      <c r="I173" s="26" t="s">
        <v>1474</v>
      </c>
      <c r="J173" s="26" t="s">
        <v>1474</v>
      </c>
      <c r="K173" s="26" t="s">
        <v>1474</v>
      </c>
      <c r="L173" s="26" t="s">
        <v>19</v>
      </c>
      <c r="M173" s="74">
        <v>43831</v>
      </c>
      <c r="N173" s="74">
        <v>45717</v>
      </c>
      <c r="O173" s="26">
        <v>20</v>
      </c>
      <c r="P173" s="26">
        <v>0</v>
      </c>
      <c r="Q173" s="26">
        <f t="shared" si="259"/>
        <v>35671334.658773102</v>
      </c>
      <c r="R173" s="26">
        <v>35671.334658773099</v>
      </c>
      <c r="S173" s="26" t="s">
        <v>21</v>
      </c>
      <c r="T173" s="26" t="s">
        <v>2026</v>
      </c>
      <c r="U173" s="75">
        <v>45019</v>
      </c>
      <c r="V173" s="19" t="b">
        <f>AND(NOT(ISNUMBER(VLOOKUP(A173,PETPELP_1Sem2021!A:A,1,FALSE))),L173="Estudo/Consolidação")</f>
        <v>0</v>
      </c>
      <c r="W173" s="54" t="str">
        <f>IF(ISNUMBER(VLOOKUP(A173,'Leilões 2021'!A:P,16,FALSE)),VLOOKUP(A173,'Leilões 2021'!A:P,16,FALSE),"")</f>
        <v/>
      </c>
      <c r="X173" s="53" t="str">
        <f>IF(ISNUMBER(VLOOKUP(A173,PETPELP_1Sem2021!A:K,9,FALSE)),VLOOKUP(A173,PETPELP_1Sem2021!A:K,9,FALSE),"")</f>
        <v/>
      </c>
      <c r="Y173" s="53" t="str">
        <f>IF(ISNUMBER(VLOOKUP(A173,'Resposta dos GETs'!A:B,2,FALSE)),VLOOKUP(A173,'Resposta dos GETs'!A:B,2,FALSE),"")</f>
        <v/>
      </c>
      <c r="Z173" s="19"/>
      <c r="AB173" s="53">
        <f t="shared" si="255"/>
        <v>2023</v>
      </c>
      <c r="AC173" s="53">
        <f t="shared" si="256"/>
        <v>2023</v>
      </c>
      <c r="AD173" s="53">
        <f t="shared" si="257"/>
        <v>2023</v>
      </c>
      <c r="AV173" s="19" t="str">
        <f t="shared" si="260"/>
        <v>DMSE-2023</v>
      </c>
      <c r="AW173" s="19" t="str">
        <f t="shared" si="261"/>
        <v>DMSE-2023</v>
      </c>
      <c r="AX173" s="19" t="str">
        <f t="shared" si="262"/>
        <v>DMSE-2023</v>
      </c>
      <c r="AY173" s="53" t="b">
        <f t="shared" si="263"/>
        <v>0</v>
      </c>
      <c r="AZ173" t="b">
        <f t="shared" si="264"/>
        <v>1</v>
      </c>
      <c r="BA173" t="b">
        <f>AND(AZ173,ISNUMBER(VLOOKUP(A173,'PDE 2030-ref'!A:L,1,FALSE)))</f>
        <v>1</v>
      </c>
      <c r="BB173" s="90" t="b">
        <f>AND(AZ173,NOT(ISNUMBER(VLOOKUP(A173,'PDE 2030-ref'!A:L,1,FALSE))))</f>
        <v>0</v>
      </c>
      <c r="BE173" t="str">
        <f t="shared" si="258"/>
        <v>20904438314571735671,3346587731T2020-046-A45019202320232023</v>
      </c>
      <c r="BM173" s="19">
        <f t="shared" si="265"/>
        <v>230</v>
      </c>
      <c r="BN173" s="19" t="str">
        <f t="shared" si="266"/>
        <v>Rio Grande do Sul</v>
      </c>
      <c r="BO173" s="19" t="str">
        <f>IF(AND(AC173&gt;=2022,AC173&lt;=2031),CONCATENATE(D173,"-",IF(D173="SECC LT",VLOOKUP(K173,Regiões!A:B,2,FALSE),VLOOKUP(I173,Regiões!A:B,2,FALSE))),"fora")</f>
        <v>SECC LT-Sul</v>
      </c>
      <c r="BP173" s="19" t="str">
        <f t="shared" si="267"/>
        <v>SECC LT-Sul-2023</v>
      </c>
      <c r="BQ173" s="19" t="str">
        <f t="shared" si="268"/>
        <v>SECC LT-Sul-DMSE</v>
      </c>
      <c r="BR173" t="str">
        <f t="shared" si="269"/>
        <v>SECC LT-Sul-DMSE-2023</v>
      </c>
      <c r="BS173" s="19">
        <f t="shared" si="270"/>
        <v>17835667.329386551</v>
      </c>
      <c r="BT173" s="19">
        <f t="shared" si="271"/>
        <v>10</v>
      </c>
      <c r="BU173" s="19">
        <f t="shared" si="272"/>
        <v>0</v>
      </c>
      <c r="BV173" s="19" t="str">
        <f t="shared" si="273"/>
        <v>Rio Grande do Sul</v>
      </c>
      <c r="BW173" s="19" t="str">
        <f>IF(AND(AC173&gt;=2022,AC173&lt;=2031),IF(D173="LT",CONCATENATE(D173,"-",VLOOKUP(J173,Regiões!A:B,2,FALSE)),BO173),"fora")</f>
        <v>SECC LT-Sul</v>
      </c>
      <c r="BX173" s="19" t="str">
        <f t="shared" si="274"/>
        <v>SECC LT-Sul-2023</v>
      </c>
      <c r="BY173" s="19" t="str">
        <f t="shared" si="275"/>
        <v>SECC LT-Sul-DMSE</v>
      </c>
      <c r="BZ173" t="str">
        <f t="shared" si="276"/>
        <v>SECC LT-Sul-DMSE-2023</v>
      </c>
      <c r="CA173" s="19">
        <f t="shared" si="277"/>
        <v>17835667.329386551</v>
      </c>
      <c r="CB173" s="19">
        <f t="shared" si="278"/>
        <v>10</v>
      </c>
      <c r="CC173" s="19">
        <f t="shared" si="279"/>
        <v>0</v>
      </c>
    </row>
    <row r="174" spans="1:81" x14ac:dyDescent="0.25">
      <c r="A174" s="76">
        <v>20899</v>
      </c>
      <c r="B174" s="23" t="s">
        <v>78</v>
      </c>
      <c r="C174" s="23" t="s">
        <v>118</v>
      </c>
      <c r="D174" s="23" t="s">
        <v>22</v>
      </c>
      <c r="E174" s="23" t="s">
        <v>23</v>
      </c>
      <c r="F174" s="23" t="s">
        <v>225</v>
      </c>
      <c r="G174" s="23" t="s">
        <v>226</v>
      </c>
      <c r="H174" s="23" t="s">
        <v>4051</v>
      </c>
      <c r="I174" s="23" t="s">
        <v>1474</v>
      </c>
      <c r="J174" s="23" t="s">
        <v>20</v>
      </c>
      <c r="K174" s="23" t="s">
        <v>20</v>
      </c>
      <c r="L174" s="23" t="s">
        <v>19</v>
      </c>
      <c r="M174" s="77">
        <v>43831</v>
      </c>
      <c r="N174" s="77">
        <v>45474</v>
      </c>
      <c r="O174" s="23">
        <v>0</v>
      </c>
      <c r="P174" s="23">
        <v>330</v>
      </c>
      <c r="Q174" s="26">
        <f t="shared" si="259"/>
        <v>33303229.214072671</v>
      </c>
      <c r="R174" s="23">
        <v>33303.229214072671</v>
      </c>
      <c r="S174" s="23" t="s">
        <v>115</v>
      </c>
      <c r="T174" s="23" t="s">
        <v>1934</v>
      </c>
      <c r="U174" s="78">
        <v>45491</v>
      </c>
      <c r="V174" s="19" t="b">
        <f>AND(NOT(ISNUMBER(VLOOKUP(A174,PETPELP_1Sem2021!A:A,1,FALSE))),L174="Estudo/Consolidação")</f>
        <v>0</v>
      </c>
      <c r="W174" s="54" t="str">
        <f>IF(ISNUMBER(VLOOKUP(A174,'Leilões 2021'!A:P,16,FALSE)),VLOOKUP(A174,'Leilões 2021'!A:P,16,FALSE),"")</f>
        <v/>
      </c>
      <c r="X174" s="53">
        <f>IF(ISNUMBER(VLOOKUP(A174,PETPELP_1Sem2021!A:K,9,FALSE)),VLOOKUP(A174,PETPELP_1Sem2021!A:K,9,FALSE),"")</f>
        <v>2024</v>
      </c>
      <c r="Y174" s="53" t="str">
        <f>IF(ISNUMBER(VLOOKUP(A174,'Resposta dos GETs'!A:B,2,FALSE)),VLOOKUP(A174,'Resposta dos GETs'!A:B,2,FALSE),"")</f>
        <v/>
      </c>
      <c r="Z174" s="19"/>
      <c r="AB174" s="53">
        <f t="shared" si="255"/>
        <v>2024</v>
      </c>
      <c r="AC174" s="53">
        <f t="shared" si="256"/>
        <v>2024</v>
      </c>
      <c r="AD174" s="53">
        <f t="shared" si="257"/>
        <v>2024</v>
      </c>
      <c r="AV174" s="19" t="str">
        <f t="shared" si="260"/>
        <v>DMSE-2024</v>
      </c>
      <c r="AW174" s="19" t="str">
        <f t="shared" si="261"/>
        <v>DMSE-2024</v>
      </c>
      <c r="AX174" s="19" t="str">
        <f t="shared" si="262"/>
        <v>DMSE-2024</v>
      </c>
      <c r="AY174" s="53" t="b">
        <f t="shared" si="263"/>
        <v>0</v>
      </c>
      <c r="AZ174" t="b">
        <f t="shared" si="264"/>
        <v>1</v>
      </c>
      <c r="BA174" t="b">
        <f>AND(AZ174,ISNUMBER(VLOOKUP(A174,'PDE 2030-ref'!A:L,1,FALSE)))</f>
        <v>1</v>
      </c>
      <c r="BB174" s="90" t="b">
        <f>AND(AZ174,NOT(ISNUMBER(VLOOKUP(A174,'PDE 2030-ref'!A:L,1,FALSE))))</f>
        <v>0</v>
      </c>
      <c r="BE174" t="str">
        <f t="shared" si="258"/>
        <v>20899438314547433303,2292140727T2020-04845491202420242024</v>
      </c>
      <c r="BM174" s="19">
        <f t="shared" si="265"/>
        <v>230</v>
      </c>
      <c r="BN174" s="19" t="str">
        <f t="shared" si="266"/>
        <v>Rio Grande do Sul</v>
      </c>
      <c r="BO174" s="19" t="str">
        <f>IF(AND(AC174&gt;=2022,AC174&lt;=2031),CONCATENATE(D174,"-",IF(D174="SECC LT",VLOOKUP(K174,Regiões!A:B,2,FALSE),VLOOKUP(I174,Regiões!A:B,2,FALSE))),"fora")</f>
        <v>SE-Sul</v>
      </c>
      <c r="BP174" s="19" t="str">
        <f t="shared" si="267"/>
        <v>SE-Sul-2024</v>
      </c>
      <c r="BQ174" s="19" t="str">
        <f t="shared" si="268"/>
        <v>SE-Sul-DMSE</v>
      </c>
      <c r="BR174" t="str">
        <f t="shared" si="269"/>
        <v>SE-Sul-DMSE-2024</v>
      </c>
      <c r="BS174" s="19">
        <f t="shared" si="270"/>
        <v>16651614.607036335</v>
      </c>
      <c r="BT174" s="19">
        <f t="shared" si="271"/>
        <v>0</v>
      </c>
      <c r="BU174" s="19">
        <f t="shared" si="272"/>
        <v>165</v>
      </c>
      <c r="BV174" s="19" t="str">
        <f t="shared" si="273"/>
        <v>Rio Grande do Sul</v>
      </c>
      <c r="BW174" s="19" t="str">
        <f>IF(AND(AC174&gt;=2022,AC174&lt;=2031),IF(D174="LT",CONCATENATE(D174,"-",VLOOKUP(J174,Regiões!A:B,2,FALSE)),BO174),"fora")</f>
        <v>SE-Sul</v>
      </c>
      <c r="BX174" s="19" t="str">
        <f t="shared" si="274"/>
        <v>SE-Sul-2024</v>
      </c>
      <c r="BY174" s="19" t="str">
        <f t="shared" si="275"/>
        <v>SE-Sul-DMSE</v>
      </c>
      <c r="BZ174" t="str">
        <f t="shared" si="276"/>
        <v>SE-Sul-DMSE-2024</v>
      </c>
      <c r="CA174" s="19">
        <f t="shared" si="277"/>
        <v>16651614.607036335</v>
      </c>
      <c r="CB174" s="19">
        <f t="shared" si="278"/>
        <v>0</v>
      </c>
      <c r="CC174" s="19">
        <f t="shared" si="279"/>
        <v>165</v>
      </c>
    </row>
    <row r="175" spans="1:81" x14ac:dyDescent="0.25">
      <c r="A175" s="73">
        <v>19889</v>
      </c>
      <c r="B175" s="26" t="s">
        <v>33</v>
      </c>
      <c r="C175" s="26" t="s">
        <v>357</v>
      </c>
      <c r="D175" s="26" t="s">
        <v>22</v>
      </c>
      <c r="E175" s="26" t="s">
        <v>23</v>
      </c>
      <c r="F175" s="26" t="s">
        <v>358</v>
      </c>
      <c r="G175" s="26" t="s">
        <v>359</v>
      </c>
      <c r="H175" s="26" t="s">
        <v>4048</v>
      </c>
      <c r="I175" s="26" t="s">
        <v>1616</v>
      </c>
      <c r="J175" s="26" t="s">
        <v>20</v>
      </c>
      <c r="K175" s="26" t="s">
        <v>20</v>
      </c>
      <c r="L175" s="26" t="s">
        <v>19</v>
      </c>
      <c r="M175" s="74">
        <v>44197</v>
      </c>
      <c r="N175" s="74">
        <v>44682</v>
      </c>
      <c r="O175" s="23">
        <v>0</v>
      </c>
      <c r="P175" s="26">
        <v>100</v>
      </c>
      <c r="Q175" s="26">
        <f t="shared" si="259"/>
        <v>19958052.102436334</v>
      </c>
      <c r="R175" s="26">
        <v>19958.052102436333</v>
      </c>
      <c r="S175" s="26" t="s">
        <v>25</v>
      </c>
      <c r="T175" s="26" t="s">
        <v>1967</v>
      </c>
      <c r="U175" s="75">
        <v>44773</v>
      </c>
      <c r="V175" s="19" t="b">
        <f>AND(NOT(ISNUMBER(VLOOKUP(A175,PETPELP_1Sem2021!A:A,1,FALSE))),L175="Estudo/Consolidação")</f>
        <v>0</v>
      </c>
      <c r="W175" s="54" t="str">
        <f>IF(ISNUMBER(VLOOKUP(A175,'Leilões 2021'!A:P,16,FALSE)),VLOOKUP(A175,'Leilões 2021'!A:P,16,FALSE),"")</f>
        <v/>
      </c>
      <c r="X175" s="53" t="str">
        <f>IF(ISNUMBER(VLOOKUP(A175,PETPELP_1Sem2021!A:K,9,FALSE)),VLOOKUP(A175,PETPELP_1Sem2021!A:K,9,FALSE),"")</f>
        <v/>
      </c>
      <c r="Y175" s="53" t="str">
        <f>IF(ISNUMBER(VLOOKUP(A175,'Resposta dos GETs'!A:B,2,FALSE)),VLOOKUP(A175,'Resposta dos GETs'!A:B,2,FALSE),"")</f>
        <v/>
      </c>
      <c r="Z175" s="19"/>
      <c r="AB175" s="53">
        <f t="shared" si="255"/>
        <v>2022</v>
      </c>
      <c r="AC175" s="53">
        <f t="shared" si="256"/>
        <v>2022</v>
      </c>
      <c r="AD175" s="53">
        <f t="shared" si="257"/>
        <v>2022</v>
      </c>
      <c r="AV175" s="19" t="str">
        <f t="shared" si="260"/>
        <v>DMSE-2022</v>
      </c>
      <c r="AW175" s="19" t="str">
        <f t="shared" si="261"/>
        <v>DMSE-2022</v>
      </c>
      <c r="AX175" s="19" t="str">
        <f t="shared" si="262"/>
        <v>DMSE-2022</v>
      </c>
      <c r="AY175" s="53" t="b">
        <f t="shared" si="263"/>
        <v>0</v>
      </c>
      <c r="AZ175" t="b">
        <f t="shared" si="264"/>
        <v>1</v>
      </c>
      <c r="BA175" t="b">
        <f>AND(AZ175,ISNUMBER(VLOOKUP(A175,'PDE 2030-ref'!A:L,1,FALSE)))</f>
        <v>1</v>
      </c>
      <c r="BB175" s="90" t="b">
        <f>AND(AZ175,NOT(ISNUMBER(VLOOKUP(A175,'PDE 2030-ref'!A:L,1,FALSE))))</f>
        <v>0</v>
      </c>
      <c r="BE175" t="str">
        <f t="shared" si="258"/>
        <v>19889441974468219958,0521024363T2019-07044773202220222022</v>
      </c>
      <c r="BM175" s="19">
        <f t="shared" si="265"/>
        <v>230</v>
      </c>
      <c r="BN175" s="19" t="str">
        <f t="shared" si="266"/>
        <v>Paraíba</v>
      </c>
      <c r="BO175" s="19" t="str">
        <f>IF(AND(AC175&gt;=2022,AC175&lt;=2031),CONCATENATE(D175,"-",IF(D175="SECC LT",VLOOKUP(K175,Regiões!A:B,2,FALSE),VLOOKUP(I175,Regiões!A:B,2,FALSE))),"fora")</f>
        <v>SE-Nordeste</v>
      </c>
      <c r="BP175" s="19" t="str">
        <f t="shared" si="267"/>
        <v>SE-Nordeste-2022</v>
      </c>
      <c r="BQ175" s="19" t="str">
        <f t="shared" si="268"/>
        <v>SE-Nordeste-DMSE</v>
      </c>
      <c r="BR175" t="str">
        <f t="shared" si="269"/>
        <v>SE-Nordeste-DMSE-2022</v>
      </c>
      <c r="BS175" s="19">
        <f t="shared" si="270"/>
        <v>9979026.0512181669</v>
      </c>
      <c r="BT175" s="19">
        <f t="shared" si="271"/>
        <v>0</v>
      </c>
      <c r="BU175" s="19">
        <f t="shared" si="272"/>
        <v>50</v>
      </c>
      <c r="BV175" s="19" t="str">
        <f t="shared" si="273"/>
        <v>Paraíba</v>
      </c>
      <c r="BW175" s="19" t="str">
        <f>IF(AND(AC175&gt;=2022,AC175&lt;=2031),IF(D175="LT",CONCATENATE(D175,"-",VLOOKUP(J175,Regiões!A:B,2,FALSE)),BO175),"fora")</f>
        <v>SE-Nordeste</v>
      </c>
      <c r="BX175" s="19" t="str">
        <f t="shared" si="274"/>
        <v>SE-Nordeste-2022</v>
      </c>
      <c r="BY175" s="19" t="str">
        <f t="shared" si="275"/>
        <v>SE-Nordeste-DMSE</v>
      </c>
      <c r="BZ175" t="str">
        <f t="shared" si="276"/>
        <v>SE-Nordeste-DMSE-2022</v>
      </c>
      <c r="CA175" s="19">
        <f t="shared" si="277"/>
        <v>9979026.0512181669</v>
      </c>
      <c r="CB175" s="19">
        <f t="shared" si="278"/>
        <v>0</v>
      </c>
      <c r="CC175" s="19">
        <f t="shared" si="279"/>
        <v>50</v>
      </c>
    </row>
    <row r="176" spans="1:81" x14ac:dyDescent="0.25">
      <c r="A176" s="76">
        <v>20599</v>
      </c>
      <c r="B176" s="23" t="s">
        <v>33</v>
      </c>
      <c r="C176" s="23" t="s">
        <v>301</v>
      </c>
      <c r="D176" s="23" t="s">
        <v>22</v>
      </c>
      <c r="E176" s="23" t="s">
        <v>16</v>
      </c>
      <c r="F176" s="23" t="s">
        <v>437</v>
      </c>
      <c r="G176" s="23" t="s">
        <v>438</v>
      </c>
      <c r="H176" s="23" t="s">
        <v>4047</v>
      </c>
      <c r="I176" s="23" t="s">
        <v>1607</v>
      </c>
      <c r="J176" s="23" t="s">
        <v>20</v>
      </c>
      <c r="K176" s="23" t="s">
        <v>20</v>
      </c>
      <c r="L176" s="23" t="s">
        <v>19</v>
      </c>
      <c r="M176" s="77">
        <v>44927</v>
      </c>
      <c r="N176" s="77">
        <v>45352</v>
      </c>
      <c r="O176" s="23">
        <v>0</v>
      </c>
      <c r="P176" s="23">
        <v>400</v>
      </c>
      <c r="Q176" s="26">
        <f t="shared" si="259"/>
        <v>103724539.04165326</v>
      </c>
      <c r="R176" s="23">
        <v>103724.53904165326</v>
      </c>
      <c r="S176" s="23" t="s">
        <v>21</v>
      </c>
      <c r="T176" s="23" t="s">
        <v>1990</v>
      </c>
      <c r="U176" s="78">
        <v>45373</v>
      </c>
      <c r="V176" s="19" t="b">
        <f>AND(NOT(ISNUMBER(VLOOKUP(A176,PETPELP_1Sem2021!A:A,1,FALSE))),L176="Estudo/Consolidação")</f>
        <v>0</v>
      </c>
      <c r="W176" s="54" t="str">
        <f>IF(ISNUMBER(VLOOKUP(A176,'Leilões 2021'!A:P,16,FALSE)),VLOOKUP(A176,'Leilões 2021'!A:P,16,FALSE),"")</f>
        <v/>
      </c>
      <c r="X176" s="53" t="str">
        <f>IF(ISNUMBER(VLOOKUP(A176,PETPELP_1Sem2021!A:K,9,FALSE)),VLOOKUP(A176,PETPELP_1Sem2021!A:K,9,FALSE),"")</f>
        <v/>
      </c>
      <c r="Y176" s="53" t="str">
        <f>IF(ISNUMBER(VLOOKUP(A176,'Resposta dos GETs'!A:B,2,FALSE)),VLOOKUP(A176,'Resposta dos GETs'!A:B,2,FALSE),"")</f>
        <v/>
      </c>
      <c r="Z176" s="19"/>
      <c r="AB176" s="53">
        <f t="shared" si="255"/>
        <v>2024</v>
      </c>
      <c r="AC176" s="53">
        <f t="shared" si="256"/>
        <v>2024</v>
      </c>
      <c r="AD176" s="53">
        <f t="shared" si="257"/>
        <v>2024</v>
      </c>
      <c r="AV176" s="19" t="str">
        <f t="shared" si="260"/>
        <v>DMSE-2024</v>
      </c>
      <c r="AW176" s="19" t="str">
        <f t="shared" si="261"/>
        <v>DMSE-2024</v>
      </c>
      <c r="AX176" s="19" t="str">
        <f t="shared" si="262"/>
        <v>DMSE-2024</v>
      </c>
      <c r="AY176" s="53" t="b">
        <f t="shared" si="263"/>
        <v>0</v>
      </c>
      <c r="AZ176" t="b">
        <f t="shared" si="264"/>
        <v>1</v>
      </c>
      <c r="BA176" t="b">
        <f>AND(AZ176,ISNUMBER(VLOOKUP(A176,'PDE 2030-ref'!A:L,1,FALSE)))</f>
        <v>1</v>
      </c>
      <c r="BB176" s="90" t="b">
        <f>AND(AZ176,NOT(ISNUMBER(VLOOKUP(A176,'PDE 2030-ref'!A:L,1,FALSE))))</f>
        <v>0</v>
      </c>
      <c r="BE176" t="str">
        <f t="shared" si="258"/>
        <v>205994492745352103724,539041653T2019-035-A45373202420242024</v>
      </c>
      <c r="BM176" s="19">
        <f t="shared" si="265"/>
        <v>230</v>
      </c>
      <c r="BN176" s="19" t="str">
        <f t="shared" si="266"/>
        <v>Tocantins</v>
      </c>
      <c r="BO176" s="19" t="str">
        <f>IF(AND(AC176&gt;=2022,AC176&lt;=2031),CONCATENATE(D176,"-",IF(D176="SECC LT",VLOOKUP(K176,Regiões!A:B,2,FALSE),VLOOKUP(I176,Regiões!A:B,2,FALSE))),"fora")</f>
        <v>SE-Norte</v>
      </c>
      <c r="BP176" s="19" t="str">
        <f t="shared" si="267"/>
        <v>SE-Norte-2024</v>
      </c>
      <c r="BQ176" s="19" t="str">
        <f t="shared" si="268"/>
        <v>SE-Norte-DMSE</v>
      </c>
      <c r="BR176" t="str">
        <f t="shared" si="269"/>
        <v>SE-Norte-DMSE-2024</v>
      </c>
      <c r="BS176" s="19">
        <f t="shared" si="270"/>
        <v>51862269.52082663</v>
      </c>
      <c r="BT176" s="19">
        <f t="shared" si="271"/>
        <v>0</v>
      </c>
      <c r="BU176" s="19">
        <f t="shared" si="272"/>
        <v>200</v>
      </c>
      <c r="BV176" s="19" t="str">
        <f t="shared" si="273"/>
        <v>Tocantins</v>
      </c>
      <c r="BW176" s="19" t="str">
        <f>IF(AND(AC176&gt;=2022,AC176&lt;=2031),IF(D176="LT",CONCATENATE(D176,"-",VLOOKUP(J176,Regiões!A:B,2,FALSE)),BO176),"fora")</f>
        <v>SE-Norte</v>
      </c>
      <c r="BX176" s="19" t="str">
        <f t="shared" si="274"/>
        <v>SE-Norte-2024</v>
      </c>
      <c r="BY176" s="19" t="str">
        <f t="shared" si="275"/>
        <v>SE-Norte-DMSE</v>
      </c>
      <c r="BZ176" t="str">
        <f t="shared" si="276"/>
        <v>SE-Norte-DMSE-2024</v>
      </c>
      <c r="CA176" s="19">
        <f t="shared" si="277"/>
        <v>51862269.52082663</v>
      </c>
      <c r="CB176" s="19">
        <f t="shared" si="278"/>
        <v>0</v>
      </c>
      <c r="CC176" s="19">
        <f t="shared" si="279"/>
        <v>200</v>
      </c>
    </row>
    <row r="177" spans="1:81" x14ac:dyDescent="0.25">
      <c r="A177" s="73">
        <v>20743</v>
      </c>
      <c r="B177" s="26" t="s">
        <v>13</v>
      </c>
      <c r="C177" s="26" t="s">
        <v>314</v>
      </c>
      <c r="D177" s="26" t="s">
        <v>22</v>
      </c>
      <c r="E177" s="26" t="s">
        <v>23</v>
      </c>
      <c r="F177" s="26" t="s">
        <v>446</v>
      </c>
      <c r="G177" s="26" t="s">
        <v>447</v>
      </c>
      <c r="H177" s="26" t="s">
        <v>4052</v>
      </c>
      <c r="I177" s="26" t="s">
        <v>1472</v>
      </c>
      <c r="J177" s="26" t="s">
        <v>20</v>
      </c>
      <c r="K177" s="26" t="s">
        <v>20</v>
      </c>
      <c r="L177" s="26" t="s">
        <v>19</v>
      </c>
      <c r="M177" s="74">
        <v>44562</v>
      </c>
      <c r="N177" s="74">
        <v>44652</v>
      </c>
      <c r="O177" s="23">
        <v>0</v>
      </c>
      <c r="P177" s="26">
        <v>600</v>
      </c>
      <c r="Q177" s="26">
        <f t="shared" si="259"/>
        <v>121587966.49735163</v>
      </c>
      <c r="R177" s="26">
        <v>121587.96649735163</v>
      </c>
      <c r="S177" s="26" t="s">
        <v>25</v>
      </c>
      <c r="T177" s="26" t="s">
        <v>1994</v>
      </c>
      <c r="U177" s="75">
        <v>44666</v>
      </c>
      <c r="V177" s="19" t="b">
        <f>AND(NOT(ISNUMBER(VLOOKUP(A177,PETPELP_1Sem2021!A:A,1,FALSE))),L177="Estudo/Consolidação")</f>
        <v>0</v>
      </c>
      <c r="W177" s="54" t="str">
        <f>IF(ISNUMBER(VLOOKUP(A177,'Leilões 2021'!A:P,16,FALSE)),VLOOKUP(A177,'Leilões 2021'!A:P,16,FALSE),"")</f>
        <v/>
      </c>
      <c r="X177" s="53" t="str">
        <f>IF(ISNUMBER(VLOOKUP(A177,PETPELP_1Sem2021!A:K,9,FALSE)),VLOOKUP(A177,PETPELP_1Sem2021!A:K,9,FALSE),"")</f>
        <v/>
      </c>
      <c r="Y177" s="53" t="str">
        <f>IF(ISNUMBER(VLOOKUP(A177,'Resposta dos GETs'!A:B,2,FALSE)),VLOOKUP(A177,'Resposta dos GETs'!A:B,2,FALSE),"")</f>
        <v/>
      </c>
      <c r="Z177" s="19"/>
      <c r="AB177" s="53">
        <f t="shared" si="255"/>
        <v>2022</v>
      </c>
      <c r="AC177" s="53">
        <f t="shared" si="256"/>
        <v>2022</v>
      </c>
      <c r="AD177" s="53">
        <f t="shared" si="257"/>
        <v>2022</v>
      </c>
      <c r="AV177" s="19" t="str">
        <f t="shared" si="260"/>
        <v>DMSE-2022</v>
      </c>
      <c r="AW177" s="19" t="str">
        <f t="shared" si="261"/>
        <v>DMSE-2022</v>
      </c>
      <c r="AX177" s="19" t="str">
        <f t="shared" si="262"/>
        <v>DMSE-2022</v>
      </c>
      <c r="AY177" s="53" t="b">
        <f t="shared" si="263"/>
        <v>0</v>
      </c>
      <c r="AZ177" t="b">
        <f t="shared" si="264"/>
        <v>1</v>
      </c>
      <c r="BA177" t="b">
        <f>AND(AZ177,ISNUMBER(VLOOKUP(A177,'PDE 2030-ref'!A:L,1,FALSE)))</f>
        <v>1</v>
      </c>
      <c r="BB177" s="90" t="b">
        <f>AND(AZ177,NOT(ISNUMBER(VLOOKUP(A177,'PDE 2030-ref'!A:L,1,FALSE))))</f>
        <v>0</v>
      </c>
      <c r="BE177" t="str">
        <f t="shared" si="258"/>
        <v>207434456244652121587,966497352T2018-056-B44666202220222022</v>
      </c>
      <c r="BM177" s="19">
        <f t="shared" si="265"/>
        <v>500</v>
      </c>
      <c r="BN177" s="19" t="str">
        <f t="shared" si="266"/>
        <v>Minas Gerais</v>
      </c>
      <c r="BO177" s="19" t="str">
        <f>IF(AND(AC177&gt;=2022,AC177&lt;=2031),CONCATENATE(D177,"-",IF(D177="SECC LT",VLOOKUP(K177,Regiões!A:B,2,FALSE),VLOOKUP(I177,Regiões!A:B,2,FALSE))),"fora")</f>
        <v>SE-Sudeste/CO</v>
      </c>
      <c r="BP177" s="19" t="str">
        <f t="shared" si="267"/>
        <v>SE-Sudeste/CO-2022</v>
      </c>
      <c r="BQ177" s="19" t="str">
        <f t="shared" si="268"/>
        <v>SE-Sudeste/CO-DMSE</v>
      </c>
      <c r="BR177" t="str">
        <f t="shared" si="269"/>
        <v>SE-Sudeste/CO-DMSE-2022</v>
      </c>
      <c r="BS177" s="19">
        <f t="shared" si="270"/>
        <v>60793983.248675816</v>
      </c>
      <c r="BT177" s="19">
        <f t="shared" si="271"/>
        <v>0</v>
      </c>
      <c r="BU177" s="19">
        <f t="shared" si="272"/>
        <v>300</v>
      </c>
      <c r="BV177" s="19" t="str">
        <f t="shared" si="273"/>
        <v>Minas Gerais</v>
      </c>
      <c r="BW177" s="19" t="str">
        <f>IF(AND(AC177&gt;=2022,AC177&lt;=2031),IF(D177="LT",CONCATENATE(D177,"-",VLOOKUP(J177,Regiões!A:B,2,FALSE)),BO177),"fora")</f>
        <v>SE-Sudeste/CO</v>
      </c>
      <c r="BX177" s="19" t="str">
        <f t="shared" si="274"/>
        <v>SE-Sudeste/CO-2022</v>
      </c>
      <c r="BY177" s="19" t="str">
        <f t="shared" si="275"/>
        <v>SE-Sudeste/CO-DMSE</v>
      </c>
      <c r="BZ177" t="str">
        <f t="shared" si="276"/>
        <v>SE-Sudeste/CO-DMSE-2022</v>
      </c>
      <c r="CA177" s="19">
        <f t="shared" si="277"/>
        <v>60793983.248675816</v>
      </c>
      <c r="CB177" s="19">
        <f t="shared" si="278"/>
        <v>0</v>
      </c>
      <c r="CC177" s="19">
        <f t="shared" si="279"/>
        <v>300</v>
      </c>
    </row>
    <row r="178" spans="1:81" x14ac:dyDescent="0.25">
      <c r="A178" s="76">
        <v>19318</v>
      </c>
      <c r="B178" s="23" t="s">
        <v>78</v>
      </c>
      <c r="C178" s="23" t="s">
        <v>88</v>
      </c>
      <c r="D178" s="23" t="s">
        <v>22</v>
      </c>
      <c r="E178" s="23" t="s">
        <v>16</v>
      </c>
      <c r="F178" s="23" t="s">
        <v>373</v>
      </c>
      <c r="G178" s="23" t="s">
        <v>326</v>
      </c>
      <c r="H178" s="23" t="s">
        <v>4051</v>
      </c>
      <c r="I178" s="23" t="s">
        <v>1458</v>
      </c>
      <c r="J178" s="23" t="s">
        <v>20</v>
      </c>
      <c r="K178" s="23" t="s">
        <v>20</v>
      </c>
      <c r="L178" s="23" t="s">
        <v>19</v>
      </c>
      <c r="M178" s="77">
        <v>43101</v>
      </c>
      <c r="N178" s="77">
        <v>44713</v>
      </c>
      <c r="O178" s="23">
        <v>0</v>
      </c>
      <c r="P178" s="23">
        <v>450</v>
      </c>
      <c r="Q178" s="26">
        <f t="shared" si="259"/>
        <v>85945690.316257834</v>
      </c>
      <c r="R178" s="23">
        <v>85945.690316257838</v>
      </c>
      <c r="S178" s="23" t="s">
        <v>21</v>
      </c>
      <c r="T178" s="23" t="s">
        <v>1971</v>
      </c>
      <c r="U178" s="78">
        <v>44826</v>
      </c>
      <c r="V178" s="19" t="b">
        <f>AND(NOT(ISNUMBER(VLOOKUP(A178,PETPELP_1Sem2021!A:A,1,FALSE))),L178="Estudo/Consolidação")</f>
        <v>0</v>
      </c>
      <c r="W178" s="54" t="str">
        <f>IF(ISNUMBER(VLOOKUP(A178,'Leilões 2021'!A:P,16,FALSE)),VLOOKUP(A178,'Leilões 2021'!A:P,16,FALSE),"")</f>
        <v/>
      </c>
      <c r="X178" s="53" t="str">
        <f>IF(ISNUMBER(VLOOKUP(A178,PETPELP_1Sem2021!A:K,9,FALSE)),VLOOKUP(A178,PETPELP_1Sem2021!A:K,9,FALSE),"")</f>
        <v/>
      </c>
      <c r="Y178" s="53" t="str">
        <f>IF(ISNUMBER(VLOOKUP(A178,'Resposta dos GETs'!A:B,2,FALSE)),VLOOKUP(A178,'Resposta dos GETs'!A:B,2,FALSE),"")</f>
        <v/>
      </c>
      <c r="Z178" s="19"/>
      <c r="AB178" s="53">
        <f t="shared" si="255"/>
        <v>2022</v>
      </c>
      <c r="AC178" s="53">
        <f t="shared" si="256"/>
        <v>2022</v>
      </c>
      <c r="AD178" s="53">
        <f t="shared" si="257"/>
        <v>2022</v>
      </c>
      <c r="AV178" s="19" t="str">
        <f t="shared" si="260"/>
        <v>DMSE-2022</v>
      </c>
      <c r="AW178" s="19" t="str">
        <f t="shared" si="261"/>
        <v>DMSE-2022</v>
      </c>
      <c r="AX178" s="19" t="str">
        <f t="shared" si="262"/>
        <v>DMSE-2022</v>
      </c>
      <c r="AY178" s="53" t="b">
        <f t="shared" si="263"/>
        <v>0</v>
      </c>
      <c r="AZ178" t="b">
        <f t="shared" si="264"/>
        <v>1</v>
      </c>
      <c r="BA178" t="b">
        <f>AND(AZ178,ISNUMBER(VLOOKUP(A178,'PDE 2030-ref'!A:L,1,FALSE)))</f>
        <v>1</v>
      </c>
      <c r="BB178" s="90" t="b">
        <f>AND(AZ178,NOT(ISNUMBER(VLOOKUP(A178,'PDE 2030-ref'!A:L,1,FALSE))))</f>
        <v>0</v>
      </c>
      <c r="BE178" t="str">
        <f t="shared" si="258"/>
        <v>19318431014471385945,6903162578T2019-034-C44826202220222022</v>
      </c>
      <c r="BM178" s="19">
        <f t="shared" si="265"/>
        <v>230</v>
      </c>
      <c r="BN178" s="19" t="str">
        <f t="shared" si="266"/>
        <v>Santa Catarina</v>
      </c>
      <c r="BO178" s="19" t="str">
        <f>IF(AND(AC178&gt;=2022,AC178&lt;=2031),CONCATENATE(D178,"-",IF(D178="SECC LT",VLOOKUP(K178,Regiões!A:B,2,FALSE),VLOOKUP(I178,Regiões!A:B,2,FALSE))),"fora")</f>
        <v>SE-Sul</v>
      </c>
      <c r="BP178" s="19" t="str">
        <f t="shared" si="267"/>
        <v>SE-Sul-2022</v>
      </c>
      <c r="BQ178" s="19" t="str">
        <f t="shared" si="268"/>
        <v>SE-Sul-DMSE</v>
      </c>
      <c r="BR178" t="str">
        <f t="shared" si="269"/>
        <v>SE-Sul-DMSE-2022</v>
      </c>
      <c r="BS178" s="19">
        <f t="shared" si="270"/>
        <v>42972845.158128917</v>
      </c>
      <c r="BT178" s="19">
        <f t="shared" si="271"/>
        <v>0</v>
      </c>
      <c r="BU178" s="19">
        <f t="shared" si="272"/>
        <v>225</v>
      </c>
      <c r="BV178" s="19" t="str">
        <f t="shared" si="273"/>
        <v>Santa Catarina</v>
      </c>
      <c r="BW178" s="19" t="str">
        <f>IF(AND(AC178&gt;=2022,AC178&lt;=2031),IF(D178="LT",CONCATENATE(D178,"-",VLOOKUP(J178,Regiões!A:B,2,FALSE)),BO178),"fora")</f>
        <v>SE-Sul</v>
      </c>
      <c r="BX178" s="19" t="str">
        <f t="shared" si="274"/>
        <v>SE-Sul-2022</v>
      </c>
      <c r="BY178" s="19" t="str">
        <f t="shared" si="275"/>
        <v>SE-Sul-DMSE</v>
      </c>
      <c r="BZ178" t="str">
        <f t="shared" si="276"/>
        <v>SE-Sul-DMSE-2022</v>
      </c>
      <c r="CA178" s="19">
        <f t="shared" si="277"/>
        <v>42972845.158128917</v>
      </c>
      <c r="CB178" s="19">
        <f t="shared" si="278"/>
        <v>0</v>
      </c>
      <c r="CC178" s="19">
        <f t="shared" si="279"/>
        <v>225</v>
      </c>
    </row>
    <row r="179" spans="1:81" x14ac:dyDescent="0.25">
      <c r="A179" s="73">
        <v>19336</v>
      </c>
      <c r="B179" s="26" t="s">
        <v>78</v>
      </c>
      <c r="C179" s="26" t="s">
        <v>88</v>
      </c>
      <c r="D179" s="26" t="s">
        <v>63</v>
      </c>
      <c r="E179" s="26" t="s">
        <v>16</v>
      </c>
      <c r="F179" s="26" t="s">
        <v>374</v>
      </c>
      <c r="G179" s="26" t="s">
        <v>375</v>
      </c>
      <c r="H179" s="26" t="s">
        <v>4051</v>
      </c>
      <c r="I179" s="26" t="s">
        <v>1458</v>
      </c>
      <c r="J179" s="26" t="s">
        <v>1458</v>
      </c>
      <c r="K179" s="26" t="s">
        <v>1458</v>
      </c>
      <c r="L179" s="26" t="s">
        <v>19</v>
      </c>
      <c r="M179" s="74">
        <v>43101</v>
      </c>
      <c r="N179" s="74">
        <v>44713</v>
      </c>
      <c r="O179" s="26">
        <v>76</v>
      </c>
      <c r="P179" s="26">
        <v>0</v>
      </c>
      <c r="Q179" s="26">
        <f t="shared" si="259"/>
        <v>91574961.528507903</v>
      </c>
      <c r="R179" s="26">
        <v>91574.961528507905</v>
      </c>
      <c r="S179" s="26" t="s">
        <v>21</v>
      </c>
      <c r="T179" s="26" t="s">
        <v>1971</v>
      </c>
      <c r="U179" s="75">
        <v>44826</v>
      </c>
      <c r="V179" s="19" t="b">
        <f>AND(NOT(ISNUMBER(VLOOKUP(A179,PETPELP_1Sem2021!A:A,1,FALSE))),L179="Estudo/Consolidação")</f>
        <v>0</v>
      </c>
      <c r="W179" s="54" t="str">
        <f>IF(ISNUMBER(VLOOKUP(A179,'Leilões 2021'!A:P,16,FALSE)),VLOOKUP(A179,'Leilões 2021'!A:P,16,FALSE),"")</f>
        <v/>
      </c>
      <c r="X179" s="53" t="str">
        <f>IF(ISNUMBER(VLOOKUP(A179,PETPELP_1Sem2021!A:K,9,FALSE)),VLOOKUP(A179,PETPELP_1Sem2021!A:K,9,FALSE),"")</f>
        <v/>
      </c>
      <c r="Y179" s="53" t="str">
        <f>IF(ISNUMBER(VLOOKUP(A179,'Resposta dos GETs'!A:B,2,FALSE)),VLOOKUP(A179,'Resposta dos GETs'!A:B,2,FALSE),"")</f>
        <v/>
      </c>
      <c r="Z179" s="19"/>
      <c r="AB179" s="53">
        <f t="shared" si="255"/>
        <v>2022</v>
      </c>
      <c r="AC179" s="53">
        <f t="shared" si="256"/>
        <v>2022</v>
      </c>
      <c r="AD179" s="53">
        <f t="shared" si="257"/>
        <v>2022</v>
      </c>
      <c r="AV179" s="19" t="str">
        <f t="shared" si="260"/>
        <v>DMSE-2022</v>
      </c>
      <c r="AW179" s="19" t="str">
        <f t="shared" si="261"/>
        <v>DMSE-2022</v>
      </c>
      <c r="AX179" s="19" t="str">
        <f t="shared" si="262"/>
        <v>DMSE-2022</v>
      </c>
      <c r="AY179" s="53" t="b">
        <f t="shared" si="263"/>
        <v>0</v>
      </c>
      <c r="AZ179" t="b">
        <f t="shared" si="264"/>
        <v>1</v>
      </c>
      <c r="BA179" t="b">
        <f>AND(AZ179,ISNUMBER(VLOOKUP(A179,'PDE 2030-ref'!A:L,1,FALSE)))</f>
        <v>1</v>
      </c>
      <c r="BB179" s="90" t="b">
        <f>AND(AZ179,NOT(ISNUMBER(VLOOKUP(A179,'PDE 2030-ref'!A:L,1,FALSE))))</f>
        <v>0</v>
      </c>
      <c r="BE179" t="str">
        <f t="shared" si="258"/>
        <v>19336431014471391574,9615285079T2019-034-C44826202220222022</v>
      </c>
      <c r="BM179" s="19">
        <f t="shared" si="265"/>
        <v>230</v>
      </c>
      <c r="BN179" s="19" t="str">
        <f t="shared" si="266"/>
        <v>Santa Catarina</v>
      </c>
      <c r="BO179" s="19" t="str">
        <f>IF(AND(AC179&gt;=2022,AC179&lt;=2031),CONCATENATE(D179,"-",IF(D179="SECC LT",VLOOKUP(K179,Regiões!A:B,2,FALSE),VLOOKUP(I179,Regiões!A:B,2,FALSE))),"fora")</f>
        <v>SECC LT-Sul</v>
      </c>
      <c r="BP179" s="19" t="str">
        <f t="shared" si="267"/>
        <v>SECC LT-Sul-2022</v>
      </c>
      <c r="BQ179" s="19" t="str">
        <f t="shared" si="268"/>
        <v>SECC LT-Sul-DMSE</v>
      </c>
      <c r="BR179" t="str">
        <f t="shared" si="269"/>
        <v>SECC LT-Sul-DMSE-2022</v>
      </c>
      <c r="BS179" s="19">
        <f t="shared" si="270"/>
        <v>45787480.764253952</v>
      </c>
      <c r="BT179" s="19">
        <f t="shared" si="271"/>
        <v>38</v>
      </c>
      <c r="BU179" s="19">
        <f t="shared" si="272"/>
        <v>0</v>
      </c>
      <c r="BV179" s="19" t="str">
        <f t="shared" si="273"/>
        <v>Santa Catarina</v>
      </c>
      <c r="BW179" s="19" t="str">
        <f>IF(AND(AC179&gt;=2022,AC179&lt;=2031),IF(D179="LT",CONCATENATE(D179,"-",VLOOKUP(J179,Regiões!A:B,2,FALSE)),BO179),"fora")</f>
        <v>SECC LT-Sul</v>
      </c>
      <c r="BX179" s="19" t="str">
        <f t="shared" si="274"/>
        <v>SECC LT-Sul-2022</v>
      </c>
      <c r="BY179" s="19" t="str">
        <f t="shared" si="275"/>
        <v>SECC LT-Sul-DMSE</v>
      </c>
      <c r="BZ179" t="str">
        <f t="shared" si="276"/>
        <v>SECC LT-Sul-DMSE-2022</v>
      </c>
      <c r="CA179" s="19">
        <f t="shared" si="277"/>
        <v>45787480.764253952</v>
      </c>
      <c r="CB179" s="19">
        <f t="shared" si="278"/>
        <v>38</v>
      </c>
      <c r="CC179" s="19">
        <f t="shared" si="279"/>
        <v>0</v>
      </c>
    </row>
    <row r="180" spans="1:81" x14ac:dyDescent="0.25">
      <c r="A180" s="76">
        <v>19337</v>
      </c>
      <c r="B180" s="23" t="s">
        <v>78</v>
      </c>
      <c r="C180" s="23" t="s">
        <v>88</v>
      </c>
      <c r="D180" s="23" t="s">
        <v>63</v>
      </c>
      <c r="E180" s="23" t="s">
        <v>16</v>
      </c>
      <c r="F180" s="23" t="s">
        <v>376</v>
      </c>
      <c r="G180" s="23" t="s">
        <v>375</v>
      </c>
      <c r="H180" s="23" t="s">
        <v>4051</v>
      </c>
      <c r="I180" s="23" t="s">
        <v>1458</v>
      </c>
      <c r="J180" s="23" t="s">
        <v>1458</v>
      </c>
      <c r="K180" s="23" t="s">
        <v>1458</v>
      </c>
      <c r="L180" s="23" t="s">
        <v>19</v>
      </c>
      <c r="M180" s="77">
        <v>43101</v>
      </c>
      <c r="N180" s="77">
        <v>44713</v>
      </c>
      <c r="O180" s="23">
        <v>76</v>
      </c>
      <c r="P180" s="26">
        <v>0</v>
      </c>
      <c r="Q180" s="26">
        <f t="shared" si="259"/>
        <v>91574961.528507903</v>
      </c>
      <c r="R180" s="23">
        <v>91574.961528507905</v>
      </c>
      <c r="S180" s="23" t="s">
        <v>21</v>
      </c>
      <c r="T180" s="23" t="s">
        <v>1971</v>
      </c>
      <c r="U180" s="78">
        <v>44826</v>
      </c>
      <c r="V180" s="19" t="b">
        <f>AND(NOT(ISNUMBER(VLOOKUP(A180,PETPELP_1Sem2021!A:A,1,FALSE))),L180="Estudo/Consolidação")</f>
        <v>0</v>
      </c>
      <c r="W180" s="54" t="str">
        <f>IF(ISNUMBER(VLOOKUP(A180,'Leilões 2021'!A:P,16,FALSE)),VLOOKUP(A180,'Leilões 2021'!A:P,16,FALSE),"")</f>
        <v/>
      </c>
      <c r="X180" s="53" t="str">
        <f>IF(ISNUMBER(VLOOKUP(A180,PETPELP_1Sem2021!A:K,9,FALSE)),VLOOKUP(A180,PETPELP_1Sem2021!A:K,9,FALSE),"")</f>
        <v/>
      </c>
      <c r="Y180" s="53" t="str">
        <f>IF(ISNUMBER(VLOOKUP(A180,'Resposta dos GETs'!A:B,2,FALSE)),VLOOKUP(A180,'Resposta dos GETs'!A:B,2,FALSE),"")</f>
        <v/>
      </c>
      <c r="Z180" s="19"/>
      <c r="AB180" s="53">
        <f t="shared" si="255"/>
        <v>2022</v>
      </c>
      <c r="AC180" s="53">
        <f t="shared" si="256"/>
        <v>2022</v>
      </c>
      <c r="AD180" s="53">
        <f t="shared" si="257"/>
        <v>2022</v>
      </c>
      <c r="AV180" s="19" t="str">
        <f t="shared" si="260"/>
        <v>DMSE-2022</v>
      </c>
      <c r="AW180" s="19" t="str">
        <f t="shared" si="261"/>
        <v>DMSE-2022</v>
      </c>
      <c r="AX180" s="19" t="str">
        <f t="shared" si="262"/>
        <v>DMSE-2022</v>
      </c>
      <c r="AY180" s="53" t="b">
        <f t="shared" si="263"/>
        <v>0</v>
      </c>
      <c r="AZ180" t="b">
        <f t="shared" si="264"/>
        <v>1</v>
      </c>
      <c r="BA180" t="b">
        <f>AND(AZ180,ISNUMBER(VLOOKUP(A180,'PDE 2030-ref'!A:L,1,FALSE)))</f>
        <v>1</v>
      </c>
      <c r="BB180" s="90" t="b">
        <f>AND(AZ180,NOT(ISNUMBER(VLOOKUP(A180,'PDE 2030-ref'!A:L,1,FALSE))))</f>
        <v>0</v>
      </c>
      <c r="BE180" t="str">
        <f t="shared" si="258"/>
        <v>19337431014471391574,9615285079T2019-034-C44826202220222022</v>
      </c>
      <c r="BM180" s="19">
        <f t="shared" si="265"/>
        <v>230</v>
      </c>
      <c r="BN180" s="19" t="str">
        <f t="shared" si="266"/>
        <v>Santa Catarina</v>
      </c>
      <c r="BO180" s="19" t="str">
        <f>IF(AND(AC180&gt;=2022,AC180&lt;=2031),CONCATENATE(D180,"-",IF(D180="SECC LT",VLOOKUP(K180,Regiões!A:B,2,FALSE),VLOOKUP(I180,Regiões!A:B,2,FALSE))),"fora")</f>
        <v>SECC LT-Sul</v>
      </c>
      <c r="BP180" s="19" t="str">
        <f t="shared" si="267"/>
        <v>SECC LT-Sul-2022</v>
      </c>
      <c r="BQ180" s="19" t="str">
        <f t="shared" si="268"/>
        <v>SECC LT-Sul-DMSE</v>
      </c>
      <c r="BR180" t="str">
        <f t="shared" si="269"/>
        <v>SECC LT-Sul-DMSE-2022</v>
      </c>
      <c r="BS180" s="19">
        <f t="shared" si="270"/>
        <v>45787480.764253952</v>
      </c>
      <c r="BT180" s="19">
        <f t="shared" si="271"/>
        <v>38</v>
      </c>
      <c r="BU180" s="19">
        <f t="shared" si="272"/>
        <v>0</v>
      </c>
      <c r="BV180" s="19" t="str">
        <f t="shared" si="273"/>
        <v>Santa Catarina</v>
      </c>
      <c r="BW180" s="19" t="str">
        <f>IF(AND(AC180&gt;=2022,AC180&lt;=2031),IF(D180="LT",CONCATENATE(D180,"-",VLOOKUP(J180,Regiões!A:B,2,FALSE)),BO180),"fora")</f>
        <v>SECC LT-Sul</v>
      </c>
      <c r="BX180" s="19" t="str">
        <f t="shared" si="274"/>
        <v>SECC LT-Sul-2022</v>
      </c>
      <c r="BY180" s="19" t="str">
        <f t="shared" si="275"/>
        <v>SECC LT-Sul-DMSE</v>
      </c>
      <c r="BZ180" t="str">
        <f t="shared" si="276"/>
        <v>SECC LT-Sul-DMSE-2022</v>
      </c>
      <c r="CA180" s="19">
        <f t="shared" si="277"/>
        <v>45787480.764253952</v>
      </c>
      <c r="CB180" s="19">
        <f t="shared" si="278"/>
        <v>38</v>
      </c>
      <c r="CC180" s="19">
        <f t="shared" si="279"/>
        <v>0</v>
      </c>
    </row>
    <row r="181" spans="1:81" x14ac:dyDescent="0.25">
      <c r="A181" s="73">
        <v>19321</v>
      </c>
      <c r="B181" s="26" t="s">
        <v>78</v>
      </c>
      <c r="C181" s="26" t="s">
        <v>88</v>
      </c>
      <c r="D181" s="26" t="s">
        <v>22</v>
      </c>
      <c r="E181" s="26" t="s">
        <v>23</v>
      </c>
      <c r="F181" s="26" t="s">
        <v>377</v>
      </c>
      <c r="G181" s="26" t="s">
        <v>378</v>
      </c>
      <c r="H181" s="26" t="s">
        <v>4051</v>
      </c>
      <c r="I181" s="26" t="s">
        <v>1458</v>
      </c>
      <c r="J181" s="26" t="s">
        <v>20</v>
      </c>
      <c r="K181" s="26" t="s">
        <v>20</v>
      </c>
      <c r="L181" s="26" t="s">
        <v>19</v>
      </c>
      <c r="M181" s="74">
        <v>43101</v>
      </c>
      <c r="N181" s="74">
        <v>44593</v>
      </c>
      <c r="O181" s="23">
        <v>0</v>
      </c>
      <c r="P181" s="26">
        <v>1494</v>
      </c>
      <c r="Q181" s="26">
        <f t="shared" si="259"/>
        <v>310722374.61656934</v>
      </c>
      <c r="R181" s="26">
        <v>310722.37461656932</v>
      </c>
      <c r="S181" s="26" t="s">
        <v>21</v>
      </c>
      <c r="T181" s="26" t="s">
        <v>1972</v>
      </c>
      <c r="U181" s="75">
        <v>44742</v>
      </c>
      <c r="V181" s="19" t="b">
        <f>AND(NOT(ISNUMBER(VLOOKUP(A181,PETPELP_1Sem2021!A:A,1,FALSE))),L181="Estudo/Consolidação")</f>
        <v>0</v>
      </c>
      <c r="W181" s="54" t="str">
        <f>IF(ISNUMBER(VLOOKUP(A181,'Leilões 2021'!A:P,16,FALSE)),VLOOKUP(A181,'Leilões 2021'!A:P,16,FALSE),"")</f>
        <v/>
      </c>
      <c r="X181" s="53" t="str">
        <f>IF(ISNUMBER(VLOOKUP(A181,PETPELP_1Sem2021!A:K,9,FALSE)),VLOOKUP(A181,PETPELP_1Sem2021!A:K,9,FALSE),"")</f>
        <v/>
      </c>
      <c r="Y181" s="53" t="str">
        <f>IF(ISNUMBER(VLOOKUP(A181,'Resposta dos GETs'!A:B,2,FALSE)),VLOOKUP(A181,'Resposta dos GETs'!A:B,2,FALSE),"")</f>
        <v/>
      </c>
      <c r="Z181" s="19"/>
      <c r="AB181" s="53">
        <f t="shared" si="255"/>
        <v>2022</v>
      </c>
      <c r="AC181" s="53">
        <f t="shared" si="256"/>
        <v>2022</v>
      </c>
      <c r="AD181" s="53">
        <f t="shared" si="257"/>
        <v>2022</v>
      </c>
      <c r="AV181" s="19" t="str">
        <f t="shared" si="260"/>
        <v>DMSE-2022</v>
      </c>
      <c r="AW181" s="19" t="str">
        <f t="shared" si="261"/>
        <v>DMSE-2022</v>
      </c>
      <c r="AX181" s="19" t="str">
        <f t="shared" si="262"/>
        <v>DMSE-2022</v>
      </c>
      <c r="AY181" s="53" t="b">
        <f t="shared" si="263"/>
        <v>0</v>
      </c>
      <c r="AZ181" t="b">
        <f t="shared" si="264"/>
        <v>1</v>
      </c>
      <c r="BA181" t="b">
        <f>AND(AZ181,ISNUMBER(VLOOKUP(A181,'PDE 2030-ref'!A:L,1,FALSE)))</f>
        <v>1</v>
      </c>
      <c r="BB181" s="90" t="b">
        <f>AND(AZ181,NOT(ISNUMBER(VLOOKUP(A181,'PDE 2030-ref'!A:L,1,FALSE))))</f>
        <v>0</v>
      </c>
      <c r="BE181" t="str">
        <f t="shared" si="258"/>
        <v>193214310144593310722,374616569T2019-034-B44742202220222022</v>
      </c>
      <c r="BM181" s="19">
        <f t="shared" si="265"/>
        <v>525</v>
      </c>
      <c r="BN181" s="19" t="str">
        <f t="shared" si="266"/>
        <v>Santa Catarina</v>
      </c>
      <c r="BO181" s="19" t="str">
        <f>IF(AND(AC181&gt;=2022,AC181&lt;=2031),CONCATENATE(D181,"-",IF(D181="SECC LT",VLOOKUP(K181,Regiões!A:B,2,FALSE),VLOOKUP(I181,Regiões!A:B,2,FALSE))),"fora")</f>
        <v>SE-Sul</v>
      </c>
      <c r="BP181" s="19" t="str">
        <f t="shared" si="267"/>
        <v>SE-Sul-2022</v>
      </c>
      <c r="BQ181" s="19" t="str">
        <f t="shared" si="268"/>
        <v>SE-Sul-DMSE</v>
      </c>
      <c r="BR181" t="str">
        <f t="shared" si="269"/>
        <v>SE-Sul-DMSE-2022</v>
      </c>
      <c r="BS181" s="19">
        <f t="shared" si="270"/>
        <v>155361187.30828467</v>
      </c>
      <c r="BT181" s="19">
        <f t="shared" si="271"/>
        <v>0</v>
      </c>
      <c r="BU181" s="19">
        <f t="shared" si="272"/>
        <v>747</v>
      </c>
      <c r="BV181" s="19" t="str">
        <f t="shared" si="273"/>
        <v>Santa Catarina</v>
      </c>
      <c r="BW181" s="19" t="str">
        <f>IF(AND(AC181&gt;=2022,AC181&lt;=2031),IF(D181="LT",CONCATENATE(D181,"-",VLOOKUP(J181,Regiões!A:B,2,FALSE)),BO181),"fora")</f>
        <v>SE-Sul</v>
      </c>
      <c r="BX181" s="19" t="str">
        <f t="shared" si="274"/>
        <v>SE-Sul-2022</v>
      </c>
      <c r="BY181" s="19" t="str">
        <f t="shared" si="275"/>
        <v>SE-Sul-DMSE</v>
      </c>
      <c r="BZ181" t="str">
        <f t="shared" si="276"/>
        <v>SE-Sul-DMSE-2022</v>
      </c>
      <c r="CA181" s="19">
        <f t="shared" si="277"/>
        <v>155361187.30828467</v>
      </c>
      <c r="CB181" s="19">
        <f t="shared" si="278"/>
        <v>0</v>
      </c>
      <c r="CC181" s="19">
        <f t="shared" si="279"/>
        <v>747</v>
      </c>
    </row>
    <row r="182" spans="1:81" x14ac:dyDescent="0.25">
      <c r="A182" s="76">
        <v>19333</v>
      </c>
      <c r="B182" s="23" t="s">
        <v>78</v>
      </c>
      <c r="C182" s="23" t="s">
        <v>88</v>
      </c>
      <c r="D182" s="23" t="s">
        <v>63</v>
      </c>
      <c r="E182" s="23" t="s">
        <v>16</v>
      </c>
      <c r="F182" s="23" t="s">
        <v>379</v>
      </c>
      <c r="G182" s="23" t="s">
        <v>380</v>
      </c>
      <c r="H182" s="23" t="s">
        <v>4051</v>
      </c>
      <c r="I182" s="23" t="s">
        <v>1458</v>
      </c>
      <c r="J182" s="23" t="s">
        <v>1458</v>
      </c>
      <c r="K182" s="23" t="s">
        <v>1458</v>
      </c>
      <c r="L182" s="23" t="s">
        <v>19</v>
      </c>
      <c r="M182" s="77">
        <v>43101</v>
      </c>
      <c r="N182" s="77">
        <v>44593</v>
      </c>
      <c r="O182" s="23">
        <v>14.2</v>
      </c>
      <c r="P182" s="26">
        <v>0</v>
      </c>
      <c r="Q182" s="26">
        <f t="shared" si="259"/>
        <v>53633988.506692797</v>
      </c>
      <c r="R182" s="23">
        <v>53633.988506692796</v>
      </c>
      <c r="S182" s="23" t="s">
        <v>21</v>
      </c>
      <c r="T182" s="23" t="s">
        <v>1972</v>
      </c>
      <c r="U182" s="78">
        <v>44742</v>
      </c>
      <c r="V182" s="19" t="b">
        <f>AND(NOT(ISNUMBER(VLOOKUP(A182,PETPELP_1Sem2021!A:A,1,FALSE))),L182="Estudo/Consolidação")</f>
        <v>0</v>
      </c>
      <c r="W182" s="54" t="str">
        <f>IF(ISNUMBER(VLOOKUP(A182,'Leilões 2021'!A:P,16,FALSE)),VLOOKUP(A182,'Leilões 2021'!A:P,16,FALSE),"")</f>
        <v/>
      </c>
      <c r="X182" s="53" t="str">
        <f>IF(ISNUMBER(VLOOKUP(A182,PETPELP_1Sem2021!A:K,9,FALSE)),VLOOKUP(A182,PETPELP_1Sem2021!A:K,9,FALSE),"")</f>
        <v/>
      </c>
      <c r="Y182" s="53" t="str">
        <f>IF(ISNUMBER(VLOOKUP(A182,'Resposta dos GETs'!A:B,2,FALSE)),VLOOKUP(A182,'Resposta dos GETs'!A:B,2,FALSE),"")</f>
        <v/>
      </c>
      <c r="Z182" s="19"/>
      <c r="AB182" s="53">
        <f t="shared" si="255"/>
        <v>2022</v>
      </c>
      <c r="AC182" s="53">
        <f t="shared" si="256"/>
        <v>2022</v>
      </c>
      <c r="AD182" s="53">
        <f t="shared" si="257"/>
        <v>2022</v>
      </c>
      <c r="AV182" s="19" t="str">
        <f t="shared" si="260"/>
        <v>DMSE-2022</v>
      </c>
      <c r="AW182" s="19" t="str">
        <f t="shared" si="261"/>
        <v>DMSE-2022</v>
      </c>
      <c r="AX182" s="19" t="str">
        <f t="shared" si="262"/>
        <v>DMSE-2022</v>
      </c>
      <c r="AY182" s="53" t="b">
        <f t="shared" si="263"/>
        <v>0</v>
      </c>
      <c r="AZ182" t="b">
        <f t="shared" si="264"/>
        <v>1</v>
      </c>
      <c r="BA182" t="b">
        <f>AND(AZ182,ISNUMBER(VLOOKUP(A182,'PDE 2030-ref'!A:L,1,FALSE)))</f>
        <v>1</v>
      </c>
      <c r="BB182" s="90" t="b">
        <f>AND(AZ182,NOT(ISNUMBER(VLOOKUP(A182,'PDE 2030-ref'!A:L,1,FALSE))))</f>
        <v>0</v>
      </c>
      <c r="BE182" t="str">
        <f t="shared" si="258"/>
        <v>19333431014459353633,9885066928T2019-034-B44742202220222022</v>
      </c>
      <c r="BM182" s="19">
        <f t="shared" si="265"/>
        <v>525</v>
      </c>
      <c r="BN182" s="19" t="str">
        <f t="shared" si="266"/>
        <v>Santa Catarina</v>
      </c>
      <c r="BO182" s="19" t="str">
        <f>IF(AND(AC182&gt;=2022,AC182&lt;=2031),CONCATENATE(D182,"-",IF(D182="SECC LT",VLOOKUP(K182,Regiões!A:B,2,FALSE),VLOOKUP(I182,Regiões!A:B,2,FALSE))),"fora")</f>
        <v>SECC LT-Sul</v>
      </c>
      <c r="BP182" s="19" t="str">
        <f t="shared" si="267"/>
        <v>SECC LT-Sul-2022</v>
      </c>
      <c r="BQ182" s="19" t="str">
        <f t="shared" si="268"/>
        <v>SECC LT-Sul-DMSE</v>
      </c>
      <c r="BR182" t="str">
        <f t="shared" si="269"/>
        <v>SECC LT-Sul-DMSE-2022</v>
      </c>
      <c r="BS182" s="19">
        <f t="shared" si="270"/>
        <v>26816994.253346398</v>
      </c>
      <c r="BT182" s="19">
        <f t="shared" si="271"/>
        <v>7.1</v>
      </c>
      <c r="BU182" s="19">
        <f t="shared" si="272"/>
        <v>0</v>
      </c>
      <c r="BV182" s="19" t="str">
        <f t="shared" si="273"/>
        <v>Santa Catarina</v>
      </c>
      <c r="BW182" s="19" t="str">
        <f>IF(AND(AC182&gt;=2022,AC182&lt;=2031),IF(D182="LT",CONCATENATE(D182,"-",VLOOKUP(J182,Regiões!A:B,2,FALSE)),BO182),"fora")</f>
        <v>SECC LT-Sul</v>
      </c>
      <c r="BX182" s="19" t="str">
        <f t="shared" si="274"/>
        <v>SECC LT-Sul-2022</v>
      </c>
      <c r="BY182" s="19" t="str">
        <f t="shared" si="275"/>
        <v>SECC LT-Sul-DMSE</v>
      </c>
      <c r="BZ182" t="str">
        <f t="shared" si="276"/>
        <v>SECC LT-Sul-DMSE-2022</v>
      </c>
      <c r="CA182" s="19">
        <f t="shared" si="277"/>
        <v>26816994.253346398</v>
      </c>
      <c r="CB182" s="19">
        <f t="shared" si="278"/>
        <v>7.1</v>
      </c>
      <c r="CC182" s="19">
        <f t="shared" si="279"/>
        <v>0</v>
      </c>
    </row>
    <row r="183" spans="1:81" x14ac:dyDescent="0.25">
      <c r="A183" s="73">
        <v>19345</v>
      </c>
      <c r="B183" s="26" t="s">
        <v>78</v>
      </c>
      <c r="C183" s="26" t="s">
        <v>88</v>
      </c>
      <c r="D183" s="26" t="s">
        <v>63</v>
      </c>
      <c r="E183" s="26" t="s">
        <v>16</v>
      </c>
      <c r="F183" s="26" t="s">
        <v>381</v>
      </c>
      <c r="G183" s="26" t="s">
        <v>382</v>
      </c>
      <c r="H183" s="26" t="s">
        <v>4051</v>
      </c>
      <c r="I183" s="26" t="s">
        <v>1458</v>
      </c>
      <c r="J183" s="26" t="s">
        <v>1456</v>
      </c>
      <c r="K183" s="26" t="s">
        <v>1458</v>
      </c>
      <c r="L183" s="26" t="s">
        <v>19</v>
      </c>
      <c r="M183" s="74">
        <v>43101</v>
      </c>
      <c r="N183" s="74">
        <v>44593</v>
      </c>
      <c r="O183" s="26">
        <v>46</v>
      </c>
      <c r="P183" s="26">
        <v>0</v>
      </c>
      <c r="Q183" s="26">
        <f t="shared" si="259"/>
        <v>107880752.5307931</v>
      </c>
      <c r="R183" s="26">
        <v>107880.75253079311</v>
      </c>
      <c r="S183" s="26" t="s">
        <v>21</v>
      </c>
      <c r="T183" s="26" t="s">
        <v>1972</v>
      </c>
      <c r="U183" s="75">
        <v>44742</v>
      </c>
      <c r="V183" s="19" t="b">
        <f>AND(NOT(ISNUMBER(VLOOKUP(A183,PETPELP_1Sem2021!A:A,1,FALSE))),L183="Estudo/Consolidação")</f>
        <v>0</v>
      </c>
      <c r="W183" s="54" t="str">
        <f>IF(ISNUMBER(VLOOKUP(A183,'Leilões 2021'!A:P,16,FALSE)),VLOOKUP(A183,'Leilões 2021'!A:P,16,FALSE),"")</f>
        <v/>
      </c>
      <c r="X183" s="53" t="str">
        <f>IF(ISNUMBER(VLOOKUP(A183,PETPELP_1Sem2021!A:K,9,FALSE)),VLOOKUP(A183,PETPELP_1Sem2021!A:K,9,FALSE),"")</f>
        <v/>
      </c>
      <c r="Y183" s="53" t="str">
        <f>IF(ISNUMBER(VLOOKUP(A183,'Resposta dos GETs'!A:B,2,FALSE)),VLOOKUP(A183,'Resposta dos GETs'!A:B,2,FALSE),"")</f>
        <v/>
      </c>
      <c r="Z183" s="19"/>
      <c r="AB183" s="53">
        <f t="shared" si="255"/>
        <v>2022</v>
      </c>
      <c r="AC183" s="53">
        <f t="shared" si="256"/>
        <v>2022</v>
      </c>
      <c r="AD183" s="53">
        <f t="shared" si="257"/>
        <v>2022</v>
      </c>
      <c r="AV183" s="19" t="str">
        <f t="shared" si="260"/>
        <v>DMSE-2022</v>
      </c>
      <c r="AW183" s="19" t="str">
        <f t="shared" si="261"/>
        <v>DMSE-2022</v>
      </c>
      <c r="AX183" s="19" t="str">
        <f t="shared" si="262"/>
        <v>DMSE-2022</v>
      </c>
      <c r="AY183" s="53" t="b">
        <f t="shared" si="263"/>
        <v>0</v>
      </c>
      <c r="AZ183" t="b">
        <f t="shared" si="264"/>
        <v>1</v>
      </c>
      <c r="BA183" t="b">
        <f>AND(AZ183,ISNUMBER(VLOOKUP(A183,'PDE 2030-ref'!A:L,1,FALSE)))</f>
        <v>1</v>
      </c>
      <c r="BB183" s="90" t="b">
        <f>AND(AZ183,NOT(ISNUMBER(VLOOKUP(A183,'PDE 2030-ref'!A:L,1,FALSE))))</f>
        <v>0</v>
      </c>
      <c r="BE183" t="str">
        <f t="shared" si="258"/>
        <v>193454310144593107880,752530793T2019-034-B44742202220222022</v>
      </c>
      <c r="BM183" s="19">
        <f t="shared" si="265"/>
        <v>525</v>
      </c>
      <c r="BN183" s="19" t="str">
        <f t="shared" si="266"/>
        <v>Santa Catarina</v>
      </c>
      <c r="BO183" s="19" t="str">
        <f>IF(AND(AC183&gt;=2022,AC183&lt;=2031),CONCATENATE(D183,"-",IF(D183="SECC LT",VLOOKUP(K183,Regiões!A:B,2,FALSE),VLOOKUP(I183,Regiões!A:B,2,FALSE))),"fora")</f>
        <v>SECC LT-Sul</v>
      </c>
      <c r="BP183" s="19" t="str">
        <f t="shared" si="267"/>
        <v>SECC LT-Sul-2022</v>
      </c>
      <c r="BQ183" s="19" t="str">
        <f t="shared" si="268"/>
        <v>SECC LT-Sul-DMSE</v>
      </c>
      <c r="BR183" t="str">
        <f t="shared" si="269"/>
        <v>SECC LT-Sul-DMSE-2022</v>
      </c>
      <c r="BS183" s="19">
        <f t="shared" si="270"/>
        <v>53940376.26539655</v>
      </c>
      <c r="BT183" s="19">
        <f t="shared" si="271"/>
        <v>23</v>
      </c>
      <c r="BU183" s="19">
        <f t="shared" si="272"/>
        <v>0</v>
      </c>
      <c r="BV183" s="19" t="str">
        <f t="shared" si="273"/>
        <v>Santa Catarina</v>
      </c>
      <c r="BW183" s="19" t="str">
        <f>IF(AND(AC183&gt;=2022,AC183&lt;=2031),IF(D183="LT",CONCATENATE(D183,"-",VLOOKUP(J183,Regiões!A:B,2,FALSE)),BO183),"fora")</f>
        <v>SECC LT-Sul</v>
      </c>
      <c r="BX183" s="19" t="str">
        <f t="shared" si="274"/>
        <v>SECC LT-Sul-2022</v>
      </c>
      <c r="BY183" s="19" t="str">
        <f t="shared" si="275"/>
        <v>SECC LT-Sul-DMSE</v>
      </c>
      <c r="BZ183" t="str">
        <f t="shared" si="276"/>
        <v>SECC LT-Sul-DMSE-2022</v>
      </c>
      <c r="CA183" s="19">
        <f t="shared" si="277"/>
        <v>53940376.26539655</v>
      </c>
      <c r="CB183" s="19">
        <f t="shared" si="278"/>
        <v>23</v>
      </c>
      <c r="CC183" s="19">
        <f t="shared" si="279"/>
        <v>0</v>
      </c>
    </row>
    <row r="184" spans="1:81" x14ac:dyDescent="0.25">
      <c r="A184" s="76">
        <v>18608</v>
      </c>
      <c r="B184" s="23" t="s">
        <v>78</v>
      </c>
      <c r="C184" s="23" t="s">
        <v>398</v>
      </c>
      <c r="D184" s="23" t="s">
        <v>22</v>
      </c>
      <c r="E184" s="23" t="s">
        <v>23</v>
      </c>
      <c r="F184" s="23" t="s">
        <v>399</v>
      </c>
      <c r="G184" s="23" t="s">
        <v>400</v>
      </c>
      <c r="H184" s="23" t="s">
        <v>4051</v>
      </c>
      <c r="I184" s="23" t="s">
        <v>1456</v>
      </c>
      <c r="J184" s="23" t="s">
        <v>20</v>
      </c>
      <c r="K184" s="23" t="s">
        <v>20</v>
      </c>
      <c r="L184" s="23" t="s">
        <v>19</v>
      </c>
      <c r="M184" s="77">
        <v>42736</v>
      </c>
      <c r="N184" s="77">
        <v>45078</v>
      </c>
      <c r="O184" s="23">
        <v>0</v>
      </c>
      <c r="P184" s="23">
        <v>150</v>
      </c>
      <c r="Q184" s="26">
        <f t="shared" si="259"/>
        <v>22143990.693140626</v>
      </c>
      <c r="R184" s="23">
        <v>22143.990693140626</v>
      </c>
      <c r="S184" s="23" t="s">
        <v>25</v>
      </c>
      <c r="T184" s="23" t="s">
        <v>1978</v>
      </c>
      <c r="U184" s="78">
        <v>45098</v>
      </c>
      <c r="V184" s="19" t="b">
        <f>AND(NOT(ISNUMBER(VLOOKUP(A184,PETPELP_1Sem2021!A:A,1,FALSE))),L184="Estudo/Consolidação")</f>
        <v>0</v>
      </c>
      <c r="W184" s="54" t="str">
        <f>IF(ISNUMBER(VLOOKUP(A184,'Leilões 2021'!A:P,16,FALSE)),VLOOKUP(A184,'Leilões 2021'!A:P,16,FALSE),"")</f>
        <v/>
      </c>
      <c r="X184" s="53">
        <f>IF(ISNUMBER(VLOOKUP(A184,PETPELP_1Sem2021!A:K,9,FALSE)),VLOOKUP(A184,PETPELP_1Sem2021!A:K,9,FALSE),"")</f>
        <v>2024</v>
      </c>
      <c r="Y184" s="53" t="str">
        <f>IF(ISNUMBER(VLOOKUP(A184,'Resposta dos GETs'!A:B,2,FALSE)),VLOOKUP(A184,'Resposta dos GETs'!A:B,2,FALSE),"")</f>
        <v/>
      </c>
      <c r="Z184" s="19"/>
      <c r="AB184" s="53">
        <f t="shared" si="255"/>
        <v>2023</v>
      </c>
      <c r="AC184" s="53">
        <f t="shared" si="256"/>
        <v>2023</v>
      </c>
      <c r="AD184" s="53">
        <f t="shared" si="257"/>
        <v>2023</v>
      </c>
      <c r="AV184" s="19" t="str">
        <f t="shared" si="260"/>
        <v>DMSE-2023</v>
      </c>
      <c r="AW184" s="19" t="str">
        <f t="shared" si="261"/>
        <v>DMSE-2023</v>
      </c>
      <c r="AX184" s="19" t="str">
        <f t="shared" si="262"/>
        <v>DMSE-2023</v>
      </c>
      <c r="AY184" s="53" t="b">
        <f t="shared" si="263"/>
        <v>0</v>
      </c>
      <c r="AZ184" t="b">
        <f t="shared" si="264"/>
        <v>1</v>
      </c>
      <c r="BA184" t="b">
        <f>AND(AZ184,ISNUMBER(VLOOKUP(A184,'PDE 2030-ref'!A:L,1,FALSE)))</f>
        <v>1</v>
      </c>
      <c r="BB184" s="90" t="b">
        <f>AND(AZ184,NOT(ISNUMBER(VLOOKUP(A184,'PDE 2030-ref'!A:L,1,FALSE))))</f>
        <v>0</v>
      </c>
      <c r="BE184" t="str">
        <f t="shared" si="258"/>
        <v>18608427364507822143,9906931406T2020-07445098202320232023</v>
      </c>
      <c r="BM184" s="19">
        <f t="shared" si="265"/>
        <v>525</v>
      </c>
      <c r="BN184" s="19" t="str">
        <f t="shared" si="266"/>
        <v>Paraná</v>
      </c>
      <c r="BO184" s="19" t="str">
        <f>IF(AND(AC184&gt;=2022,AC184&lt;=2031),CONCATENATE(D184,"-",IF(D184="SECC LT",VLOOKUP(K184,Regiões!A:B,2,FALSE),VLOOKUP(I184,Regiões!A:B,2,FALSE))),"fora")</f>
        <v>SE-Sul</v>
      </c>
      <c r="BP184" s="19" t="str">
        <f t="shared" si="267"/>
        <v>SE-Sul-2023</v>
      </c>
      <c r="BQ184" s="19" t="str">
        <f t="shared" si="268"/>
        <v>SE-Sul-DMSE</v>
      </c>
      <c r="BR184" t="str">
        <f t="shared" si="269"/>
        <v>SE-Sul-DMSE-2023</v>
      </c>
      <c r="BS184" s="19">
        <f t="shared" si="270"/>
        <v>11071995.346570313</v>
      </c>
      <c r="BT184" s="19">
        <f t="shared" si="271"/>
        <v>0</v>
      </c>
      <c r="BU184" s="19">
        <f t="shared" si="272"/>
        <v>75</v>
      </c>
      <c r="BV184" s="19" t="str">
        <f t="shared" si="273"/>
        <v>Paraná</v>
      </c>
      <c r="BW184" s="19" t="str">
        <f>IF(AND(AC184&gt;=2022,AC184&lt;=2031),IF(D184="LT",CONCATENATE(D184,"-",VLOOKUP(J184,Regiões!A:B,2,FALSE)),BO184),"fora")</f>
        <v>SE-Sul</v>
      </c>
      <c r="BX184" s="19" t="str">
        <f t="shared" si="274"/>
        <v>SE-Sul-2023</v>
      </c>
      <c r="BY184" s="19" t="str">
        <f t="shared" si="275"/>
        <v>SE-Sul-DMSE</v>
      </c>
      <c r="BZ184" t="str">
        <f t="shared" si="276"/>
        <v>SE-Sul-DMSE-2023</v>
      </c>
      <c r="CA184" s="19">
        <f t="shared" si="277"/>
        <v>11071995.346570313</v>
      </c>
      <c r="CB184" s="19">
        <f t="shared" si="278"/>
        <v>0</v>
      </c>
      <c r="CC184" s="19">
        <f t="shared" si="279"/>
        <v>75</v>
      </c>
    </row>
    <row r="185" spans="1:81" x14ac:dyDescent="0.25">
      <c r="A185" s="73">
        <v>19244</v>
      </c>
      <c r="B185" s="26" t="s">
        <v>37</v>
      </c>
      <c r="C185" s="26" t="s">
        <v>401</v>
      </c>
      <c r="D185" s="26" t="s">
        <v>63</v>
      </c>
      <c r="E185" s="26" t="s">
        <v>16</v>
      </c>
      <c r="F185" s="26" t="s">
        <v>402</v>
      </c>
      <c r="G185" s="26" t="s">
        <v>403</v>
      </c>
      <c r="H185" s="26" t="s">
        <v>4052</v>
      </c>
      <c r="I185" s="26" t="s">
        <v>1466</v>
      </c>
      <c r="J185" s="26" t="s">
        <v>1466</v>
      </c>
      <c r="K185" s="26" t="s">
        <v>1466</v>
      </c>
      <c r="L185" s="26" t="s">
        <v>19</v>
      </c>
      <c r="M185" s="74">
        <v>43101</v>
      </c>
      <c r="N185" s="74">
        <v>45292</v>
      </c>
      <c r="O185" s="26">
        <v>2</v>
      </c>
      <c r="P185" s="26">
        <v>0</v>
      </c>
      <c r="Q185" s="26">
        <f t="shared" si="259"/>
        <v>40992019.951943979</v>
      </c>
      <c r="R185" s="26">
        <v>40992.019951943978</v>
      </c>
      <c r="S185" s="26" t="s">
        <v>25</v>
      </c>
      <c r="T185" s="26" t="s">
        <v>1979</v>
      </c>
      <c r="U185" s="75">
        <v>45157</v>
      </c>
      <c r="V185" s="19" t="b">
        <f>AND(NOT(ISNUMBER(VLOOKUP(A185,PETPELP_1Sem2021!A:A,1,FALSE))),L185="Estudo/Consolidação")</f>
        <v>0</v>
      </c>
      <c r="W185" s="54" t="str">
        <f>IF(ISNUMBER(VLOOKUP(A185,'Leilões 2021'!A:P,16,FALSE)),VLOOKUP(A185,'Leilões 2021'!A:P,16,FALSE),"")</f>
        <v/>
      </c>
      <c r="X185" s="53" t="str">
        <f>IF(ISNUMBER(VLOOKUP(A185,PETPELP_1Sem2021!A:K,9,FALSE)),VLOOKUP(A185,PETPELP_1Sem2021!A:K,9,FALSE),"")</f>
        <v/>
      </c>
      <c r="Y185" s="53" t="str">
        <f>IF(ISNUMBER(VLOOKUP(A185,'Resposta dos GETs'!A:B,2,FALSE)),VLOOKUP(A185,'Resposta dos GETs'!A:B,2,FALSE),"")</f>
        <v/>
      </c>
      <c r="Z185" s="19"/>
      <c r="AB185" s="53">
        <f t="shared" si="255"/>
        <v>2023</v>
      </c>
      <c r="AC185" s="53">
        <f t="shared" si="256"/>
        <v>2023</v>
      </c>
      <c r="AD185" s="53">
        <f t="shared" si="257"/>
        <v>2023</v>
      </c>
      <c r="AV185" s="19" t="str">
        <f t="shared" si="260"/>
        <v>DMSE-2023</v>
      </c>
      <c r="AW185" s="19" t="str">
        <f t="shared" si="261"/>
        <v>DMSE-2023</v>
      </c>
      <c r="AX185" s="19" t="str">
        <f t="shared" si="262"/>
        <v>DMSE-2023</v>
      </c>
      <c r="AY185" s="53" t="b">
        <f t="shared" si="263"/>
        <v>0</v>
      </c>
      <c r="AZ185" t="b">
        <f t="shared" si="264"/>
        <v>1</v>
      </c>
      <c r="BA185" t="b">
        <f>AND(AZ185,ISNUMBER(VLOOKUP(A185,'PDE 2030-ref'!A:L,1,FALSE)))</f>
        <v>1</v>
      </c>
      <c r="BB185" s="90" t="b">
        <f>AND(AZ185,NOT(ISNUMBER(VLOOKUP(A185,'PDE 2030-ref'!A:L,1,FALSE))))</f>
        <v>0</v>
      </c>
      <c r="BE185" t="str">
        <f t="shared" si="258"/>
        <v>19244431014529240992,019951944T2021-00145157202320232023</v>
      </c>
      <c r="BM185" s="19">
        <f t="shared" si="265"/>
        <v>440</v>
      </c>
      <c r="BN185" s="19" t="str">
        <f t="shared" si="266"/>
        <v>São Paulo</v>
      </c>
      <c r="BO185" s="19" t="str">
        <f>IF(AND(AC185&gt;=2022,AC185&lt;=2031),CONCATENATE(D185,"-",IF(D185="SECC LT",VLOOKUP(K185,Regiões!A:B,2,FALSE),VLOOKUP(I185,Regiões!A:B,2,FALSE))),"fora")</f>
        <v>SECC LT-Sudeste/CO</v>
      </c>
      <c r="BP185" s="19" t="str">
        <f t="shared" si="267"/>
        <v>SECC LT-Sudeste/CO-2023</v>
      </c>
      <c r="BQ185" s="19" t="str">
        <f t="shared" si="268"/>
        <v>SECC LT-Sudeste/CO-DMSE</v>
      </c>
      <c r="BR185" t="str">
        <f t="shared" si="269"/>
        <v>SECC LT-Sudeste/CO-DMSE-2023</v>
      </c>
      <c r="BS185" s="19">
        <f t="shared" si="270"/>
        <v>20496009.975971989</v>
      </c>
      <c r="BT185" s="19">
        <f t="shared" si="271"/>
        <v>1</v>
      </c>
      <c r="BU185" s="19">
        <f t="shared" si="272"/>
        <v>0</v>
      </c>
      <c r="BV185" s="19" t="str">
        <f t="shared" si="273"/>
        <v>São Paulo</v>
      </c>
      <c r="BW185" s="19" t="str">
        <f>IF(AND(AC185&gt;=2022,AC185&lt;=2031),IF(D185="LT",CONCATENATE(D185,"-",VLOOKUP(J185,Regiões!A:B,2,FALSE)),BO185),"fora")</f>
        <v>SECC LT-Sudeste/CO</v>
      </c>
      <c r="BX185" s="19" t="str">
        <f t="shared" si="274"/>
        <v>SECC LT-Sudeste/CO-2023</v>
      </c>
      <c r="BY185" s="19" t="str">
        <f t="shared" si="275"/>
        <v>SECC LT-Sudeste/CO-DMSE</v>
      </c>
      <c r="BZ185" t="str">
        <f t="shared" si="276"/>
        <v>SECC LT-Sudeste/CO-DMSE-2023</v>
      </c>
      <c r="CA185" s="19">
        <f t="shared" si="277"/>
        <v>20496009.975971989</v>
      </c>
      <c r="CB185" s="19">
        <f t="shared" si="278"/>
        <v>1</v>
      </c>
      <c r="CC185" s="19">
        <f t="shared" si="279"/>
        <v>0</v>
      </c>
    </row>
    <row r="186" spans="1:81" x14ac:dyDescent="0.25">
      <c r="A186" s="76">
        <v>18904</v>
      </c>
      <c r="B186" s="23" t="s">
        <v>78</v>
      </c>
      <c r="C186" s="23" t="s">
        <v>425</v>
      </c>
      <c r="D186" s="23" t="s">
        <v>22</v>
      </c>
      <c r="E186" s="23" t="s">
        <v>23</v>
      </c>
      <c r="F186" s="23" t="s">
        <v>426</v>
      </c>
      <c r="G186" s="23" t="s">
        <v>427</v>
      </c>
      <c r="H186" s="23" t="s">
        <v>4051</v>
      </c>
      <c r="I186" s="23" t="s">
        <v>1474</v>
      </c>
      <c r="J186" s="23" t="s">
        <v>20</v>
      </c>
      <c r="K186" s="23" t="s">
        <v>20</v>
      </c>
      <c r="L186" s="23" t="s">
        <v>19</v>
      </c>
      <c r="M186" s="77">
        <v>42736</v>
      </c>
      <c r="N186" s="77">
        <v>44652</v>
      </c>
      <c r="O186" s="23">
        <v>0</v>
      </c>
      <c r="P186" s="23">
        <v>83</v>
      </c>
      <c r="Q186" s="26">
        <f t="shared" si="259"/>
        <v>28037966.290732648</v>
      </c>
      <c r="R186" s="23">
        <v>28037.966290732649</v>
      </c>
      <c r="S186" s="23" t="s">
        <v>25</v>
      </c>
      <c r="T186" s="23" t="s">
        <v>1987</v>
      </c>
      <c r="U186" s="78">
        <v>44668</v>
      </c>
      <c r="V186" s="19" t="b">
        <f>AND(NOT(ISNUMBER(VLOOKUP(A186,PETPELP_1Sem2021!A:A,1,FALSE))),L186="Estudo/Consolidação")</f>
        <v>0</v>
      </c>
      <c r="W186" s="54" t="str">
        <f>IF(ISNUMBER(VLOOKUP(A186,'Leilões 2021'!A:P,16,FALSE)),VLOOKUP(A186,'Leilões 2021'!A:P,16,FALSE),"")</f>
        <v/>
      </c>
      <c r="X186" s="53" t="str">
        <f>IF(ISNUMBER(VLOOKUP(A186,PETPELP_1Sem2021!A:K,9,FALSE)),VLOOKUP(A186,PETPELP_1Sem2021!A:K,9,FALSE),"")</f>
        <v/>
      </c>
      <c r="Y186" s="53" t="str">
        <f>IF(ISNUMBER(VLOOKUP(A186,'Resposta dos GETs'!A:B,2,FALSE)),VLOOKUP(A186,'Resposta dos GETs'!A:B,2,FALSE),"")</f>
        <v/>
      </c>
      <c r="Z186" s="19"/>
      <c r="AB186" s="53">
        <f t="shared" si="255"/>
        <v>2022</v>
      </c>
      <c r="AC186" s="53">
        <f t="shared" si="256"/>
        <v>2022</v>
      </c>
      <c r="AD186" s="53">
        <f t="shared" si="257"/>
        <v>2022</v>
      </c>
      <c r="AV186" s="19" t="str">
        <f t="shared" si="260"/>
        <v>DMSE-2022</v>
      </c>
      <c r="AW186" s="19" t="str">
        <f t="shared" si="261"/>
        <v>DMSE-2022</v>
      </c>
      <c r="AX186" s="19" t="str">
        <f t="shared" si="262"/>
        <v>DMSE-2022</v>
      </c>
      <c r="AY186" s="53" t="b">
        <f t="shared" si="263"/>
        <v>0</v>
      </c>
      <c r="AZ186" t="b">
        <f t="shared" si="264"/>
        <v>1</v>
      </c>
      <c r="BA186" t="b">
        <f>AND(AZ186,ISNUMBER(VLOOKUP(A186,'PDE 2030-ref'!A:L,1,FALSE)))</f>
        <v>0</v>
      </c>
      <c r="BB186" s="90" t="b">
        <f>AND(AZ186,NOT(ISNUMBER(VLOOKUP(A186,'PDE 2030-ref'!A:L,1,FALSE))))</f>
        <v>1</v>
      </c>
      <c r="BE186" t="str">
        <f t="shared" si="258"/>
        <v>18904427364465228037,9662907326T2014-08844668202220222022</v>
      </c>
      <c r="BM186" s="19">
        <f t="shared" si="265"/>
        <v>230</v>
      </c>
      <c r="BN186" s="19" t="str">
        <f t="shared" si="266"/>
        <v>Rio Grande do Sul</v>
      </c>
      <c r="BO186" s="19" t="str">
        <f>IF(AND(AC186&gt;=2022,AC186&lt;=2031),CONCATENATE(D186,"-",IF(D186="SECC LT",VLOOKUP(K186,Regiões!A:B,2,FALSE),VLOOKUP(I186,Regiões!A:B,2,FALSE))),"fora")</f>
        <v>SE-Sul</v>
      </c>
      <c r="BP186" s="19" t="str">
        <f t="shared" si="267"/>
        <v>SE-Sul-2022</v>
      </c>
      <c r="BQ186" s="19" t="str">
        <f t="shared" si="268"/>
        <v>SE-Sul-DMSE</v>
      </c>
      <c r="BR186" t="str">
        <f t="shared" si="269"/>
        <v>SE-Sul-DMSE-2022</v>
      </c>
      <c r="BS186" s="19">
        <f t="shared" si="270"/>
        <v>14018983.145366324</v>
      </c>
      <c r="BT186" s="19">
        <f t="shared" si="271"/>
        <v>0</v>
      </c>
      <c r="BU186" s="19">
        <f t="shared" si="272"/>
        <v>41.5</v>
      </c>
      <c r="BV186" s="19" t="str">
        <f t="shared" si="273"/>
        <v>Rio Grande do Sul</v>
      </c>
      <c r="BW186" s="19" t="str">
        <f>IF(AND(AC186&gt;=2022,AC186&lt;=2031),IF(D186="LT",CONCATENATE(D186,"-",VLOOKUP(J186,Regiões!A:B,2,FALSE)),BO186),"fora")</f>
        <v>SE-Sul</v>
      </c>
      <c r="BX186" s="19" t="str">
        <f t="shared" si="274"/>
        <v>SE-Sul-2022</v>
      </c>
      <c r="BY186" s="19" t="str">
        <f t="shared" si="275"/>
        <v>SE-Sul-DMSE</v>
      </c>
      <c r="BZ186" t="str">
        <f t="shared" si="276"/>
        <v>SE-Sul-DMSE-2022</v>
      </c>
      <c r="CA186" s="19">
        <f t="shared" si="277"/>
        <v>14018983.145366324</v>
      </c>
      <c r="CB186" s="19">
        <f t="shared" si="278"/>
        <v>0</v>
      </c>
      <c r="CC186" s="19">
        <f t="shared" si="279"/>
        <v>41.5</v>
      </c>
    </row>
    <row r="187" spans="1:81" x14ac:dyDescent="0.25">
      <c r="A187" s="73">
        <v>19112</v>
      </c>
      <c r="B187" s="26" t="s">
        <v>13</v>
      </c>
      <c r="C187" s="26" t="s">
        <v>167</v>
      </c>
      <c r="D187" s="26" t="s">
        <v>22</v>
      </c>
      <c r="E187" s="26" t="s">
        <v>23</v>
      </c>
      <c r="F187" s="26" t="s">
        <v>420</v>
      </c>
      <c r="G187" s="26" t="s">
        <v>421</v>
      </c>
      <c r="H187" s="26" t="s">
        <v>4052</v>
      </c>
      <c r="I187" s="26" t="s">
        <v>1472</v>
      </c>
      <c r="J187" s="26" t="s">
        <v>20</v>
      </c>
      <c r="K187" s="26" t="s">
        <v>20</v>
      </c>
      <c r="L187" s="26" t="s">
        <v>19</v>
      </c>
      <c r="M187" s="74">
        <v>43101</v>
      </c>
      <c r="N187" s="74">
        <v>45383</v>
      </c>
      <c r="O187" s="23">
        <v>0</v>
      </c>
      <c r="P187" s="26">
        <v>2250</v>
      </c>
      <c r="Q187" s="26">
        <f t="shared" si="259"/>
        <v>176317308.09918609</v>
      </c>
      <c r="R187" s="26">
        <v>176317.30809918611</v>
      </c>
      <c r="S187" s="26" t="s">
        <v>25</v>
      </c>
      <c r="T187" s="26" t="s">
        <v>1985</v>
      </c>
      <c r="U187" s="75">
        <v>45412</v>
      </c>
      <c r="V187" s="19" t="b">
        <f>AND(NOT(ISNUMBER(VLOOKUP(A187,PETPELP_1Sem2021!A:A,1,FALSE))),L187="Estudo/Consolidação")</f>
        <v>0</v>
      </c>
      <c r="W187" s="54" t="str">
        <f>IF(ISNUMBER(VLOOKUP(A187,'Leilões 2021'!A:P,16,FALSE)),VLOOKUP(A187,'Leilões 2021'!A:P,16,FALSE),"")</f>
        <v/>
      </c>
      <c r="X187" s="53" t="str">
        <f>IF(ISNUMBER(VLOOKUP(A187,PETPELP_1Sem2021!A:K,9,FALSE)),VLOOKUP(A187,PETPELP_1Sem2021!A:K,9,FALSE),"")</f>
        <v/>
      </c>
      <c r="Y187" s="53" t="str">
        <f>IF(ISNUMBER(VLOOKUP(A187,'Resposta dos GETs'!A:B,2,FALSE)),VLOOKUP(A187,'Resposta dos GETs'!A:B,2,FALSE),"")</f>
        <v/>
      </c>
      <c r="Z187" s="19"/>
      <c r="AB187" s="53">
        <f t="shared" si="255"/>
        <v>2024</v>
      </c>
      <c r="AC187" s="53">
        <f t="shared" si="256"/>
        <v>2024</v>
      </c>
      <c r="AD187" s="53">
        <f t="shared" si="257"/>
        <v>2024</v>
      </c>
      <c r="AV187" s="19" t="str">
        <f t="shared" si="260"/>
        <v>DMSE-2024</v>
      </c>
      <c r="AW187" s="19" t="str">
        <f t="shared" si="261"/>
        <v>DMSE-2024</v>
      </c>
      <c r="AX187" s="19" t="str">
        <f t="shared" si="262"/>
        <v>DMSE-2024</v>
      </c>
      <c r="AY187" s="53" t="b">
        <f t="shared" si="263"/>
        <v>0</v>
      </c>
      <c r="AZ187" t="b">
        <f t="shared" si="264"/>
        <v>1</v>
      </c>
      <c r="BA187" t="b">
        <f>AND(AZ187,ISNUMBER(VLOOKUP(A187,'PDE 2030-ref'!A:L,1,FALSE)))</f>
        <v>1</v>
      </c>
      <c r="BB187" s="90" t="b">
        <f>AND(AZ187,NOT(ISNUMBER(VLOOKUP(A187,'PDE 2030-ref'!A:L,1,FALSE))))</f>
        <v>0</v>
      </c>
      <c r="BE187" t="str">
        <f t="shared" si="258"/>
        <v>191124310145383176317,308099186T2015-04745412202420242024</v>
      </c>
      <c r="BM187" s="19">
        <f t="shared" si="265"/>
        <v>345</v>
      </c>
      <c r="BN187" s="19" t="str">
        <f t="shared" si="266"/>
        <v>Minas Gerais</v>
      </c>
      <c r="BO187" s="19" t="str">
        <f>IF(AND(AC187&gt;=2022,AC187&lt;=2031),CONCATENATE(D187,"-",IF(D187="SECC LT",VLOOKUP(K187,Regiões!A:B,2,FALSE),VLOOKUP(I187,Regiões!A:B,2,FALSE))),"fora")</f>
        <v>SE-Sudeste/CO</v>
      </c>
      <c r="BP187" s="19" t="str">
        <f t="shared" si="267"/>
        <v>SE-Sudeste/CO-2024</v>
      </c>
      <c r="BQ187" s="19" t="str">
        <f t="shared" si="268"/>
        <v>SE-Sudeste/CO-DMSE</v>
      </c>
      <c r="BR187" t="str">
        <f t="shared" si="269"/>
        <v>SE-Sudeste/CO-DMSE-2024</v>
      </c>
      <c r="BS187" s="19">
        <f t="shared" si="270"/>
        <v>88158654.049593046</v>
      </c>
      <c r="BT187" s="19">
        <f t="shared" si="271"/>
        <v>0</v>
      </c>
      <c r="BU187" s="19">
        <f t="shared" si="272"/>
        <v>1125</v>
      </c>
      <c r="BV187" s="19" t="str">
        <f t="shared" si="273"/>
        <v>Minas Gerais</v>
      </c>
      <c r="BW187" s="19" t="str">
        <f>IF(AND(AC187&gt;=2022,AC187&lt;=2031),IF(D187="LT",CONCATENATE(D187,"-",VLOOKUP(J187,Regiões!A:B,2,FALSE)),BO187),"fora")</f>
        <v>SE-Sudeste/CO</v>
      </c>
      <c r="BX187" s="19" t="str">
        <f t="shared" si="274"/>
        <v>SE-Sudeste/CO-2024</v>
      </c>
      <c r="BY187" s="19" t="str">
        <f t="shared" si="275"/>
        <v>SE-Sudeste/CO-DMSE</v>
      </c>
      <c r="BZ187" t="str">
        <f t="shared" si="276"/>
        <v>SE-Sudeste/CO-DMSE-2024</v>
      </c>
      <c r="CA187" s="19">
        <f t="shared" si="277"/>
        <v>88158654.049593046</v>
      </c>
      <c r="CB187" s="19">
        <f t="shared" si="278"/>
        <v>0</v>
      </c>
      <c r="CC187" s="19">
        <f t="shared" si="279"/>
        <v>1125</v>
      </c>
    </row>
    <row r="188" spans="1:81" x14ac:dyDescent="0.25">
      <c r="A188" s="76">
        <v>18687</v>
      </c>
      <c r="B188" s="23" t="s">
        <v>78</v>
      </c>
      <c r="C188" s="23" t="s">
        <v>412</v>
      </c>
      <c r="D188" s="23" t="s">
        <v>22</v>
      </c>
      <c r="E188" s="23" t="s">
        <v>23</v>
      </c>
      <c r="F188" s="23" t="s">
        <v>413</v>
      </c>
      <c r="G188" s="23" t="s">
        <v>414</v>
      </c>
      <c r="H188" s="23" t="s">
        <v>4051</v>
      </c>
      <c r="I188" s="23" t="s">
        <v>1456</v>
      </c>
      <c r="J188" s="23" t="s">
        <v>20</v>
      </c>
      <c r="K188" s="23" t="s">
        <v>20</v>
      </c>
      <c r="L188" s="23" t="s">
        <v>19</v>
      </c>
      <c r="M188" s="77">
        <v>43831</v>
      </c>
      <c r="N188" s="77">
        <v>44593</v>
      </c>
      <c r="O188" s="23">
        <v>0</v>
      </c>
      <c r="P188" s="23">
        <v>150</v>
      </c>
      <c r="Q188" s="26">
        <f t="shared" si="259"/>
        <v>29012670</v>
      </c>
      <c r="R188" s="23">
        <v>29012.67</v>
      </c>
      <c r="S188" s="23" t="s">
        <v>25</v>
      </c>
      <c r="T188" s="23" t="s">
        <v>1982</v>
      </c>
      <c r="U188" s="78">
        <v>44430</v>
      </c>
      <c r="V188" s="19" t="b">
        <f>AND(NOT(ISNUMBER(VLOOKUP(A188,PETPELP_1Sem2021!A:A,1,FALSE))),L188="Estudo/Consolidação")</f>
        <v>0</v>
      </c>
      <c r="W188" s="54" t="str">
        <f>IF(ISNUMBER(VLOOKUP(A188,'Leilões 2021'!A:P,16,FALSE)),VLOOKUP(A188,'Leilões 2021'!A:P,16,FALSE),"")</f>
        <v/>
      </c>
      <c r="X188" s="53" t="str">
        <f>IF(ISNUMBER(VLOOKUP(A188,PETPELP_1Sem2021!A:K,9,FALSE)),VLOOKUP(A188,PETPELP_1Sem2021!A:K,9,FALSE),"")</f>
        <v/>
      </c>
      <c r="Y188" s="53" t="str">
        <f>IF(ISNUMBER(VLOOKUP(A188,'Resposta dos GETs'!A:B,2,FALSE)),VLOOKUP(A188,'Resposta dos GETs'!A:B,2,FALSE),"")</f>
        <v/>
      </c>
      <c r="Z188" s="19"/>
      <c r="AB188" s="53">
        <f t="shared" si="255"/>
        <v>2021</v>
      </c>
      <c r="AC188" s="53">
        <f t="shared" si="256"/>
        <v>2021</v>
      </c>
      <c r="AD188" s="53">
        <f t="shared" si="257"/>
        <v>2021</v>
      </c>
      <c r="AV188" s="19" t="str">
        <f t="shared" si="260"/>
        <v>DMSE-2021</v>
      </c>
      <c r="AW188" s="19" t="str">
        <f t="shared" si="261"/>
        <v>DMSE-2021</v>
      </c>
      <c r="AX188" s="19" t="str">
        <f t="shared" si="262"/>
        <v>DMSE-2021</v>
      </c>
      <c r="AY188" s="53" t="b">
        <f t="shared" si="263"/>
        <v>1</v>
      </c>
      <c r="AZ188" t="b">
        <f t="shared" si="264"/>
        <v>0</v>
      </c>
      <c r="BA188" t="b">
        <f>AND(AZ188,ISNUMBER(VLOOKUP(A188,'PDE 2030-ref'!A:L,1,FALSE)))</f>
        <v>0</v>
      </c>
      <c r="BB188" s="90" t="b">
        <f>AND(AZ188,NOT(ISNUMBER(VLOOKUP(A188,'PDE 2030-ref'!A:L,1,FALSE))))</f>
        <v>0</v>
      </c>
      <c r="BE188" t="str">
        <f t="shared" si="258"/>
        <v>18687438314459329012,67T2018-02944430202120212021</v>
      </c>
      <c r="BM188" s="19">
        <f t="shared" si="265"/>
        <v>230</v>
      </c>
      <c r="BN188" s="19" t="str">
        <f t="shared" si="266"/>
        <v>Paraná</v>
      </c>
      <c r="BO188" s="19" t="str">
        <f>IF(AND(AC188&gt;=2022,AC188&lt;=2031),CONCATENATE(D188,"-",IF(D188="SECC LT",VLOOKUP(K188,Regiões!A:B,2,FALSE),VLOOKUP(I188,Regiões!A:B,2,FALSE))),"fora")</f>
        <v>fora</v>
      </c>
      <c r="BP188" s="19" t="str">
        <f t="shared" si="267"/>
        <v>fora-2021</v>
      </c>
      <c r="BQ188" s="19" t="str">
        <f t="shared" si="268"/>
        <v>fora-DMSE</v>
      </c>
      <c r="BR188" t="str">
        <f t="shared" si="269"/>
        <v>fora-DMSE-2021</v>
      </c>
      <c r="BS188" s="19">
        <f t="shared" si="270"/>
        <v>14506335</v>
      </c>
      <c r="BT188" s="19">
        <f t="shared" si="271"/>
        <v>0</v>
      </c>
      <c r="BU188" s="19">
        <f t="shared" si="272"/>
        <v>75</v>
      </c>
      <c r="BV188" s="19" t="str">
        <f t="shared" si="273"/>
        <v>Paraná</v>
      </c>
      <c r="BW188" s="19" t="str">
        <f>IF(AND(AC188&gt;=2022,AC188&lt;=2031),IF(D188="LT",CONCATENATE(D188,"-",VLOOKUP(J188,Regiões!A:B,2,FALSE)),BO188),"fora")</f>
        <v>fora</v>
      </c>
      <c r="BX188" s="19" t="str">
        <f t="shared" si="274"/>
        <v>fora-2021</v>
      </c>
      <c r="BY188" s="19" t="str">
        <f t="shared" si="275"/>
        <v>fora-DMSE</v>
      </c>
      <c r="BZ188" t="str">
        <f t="shared" si="276"/>
        <v>fora-DMSE-2021</v>
      </c>
      <c r="CA188" s="19">
        <f t="shared" si="277"/>
        <v>14506335</v>
      </c>
      <c r="CB188" s="19">
        <f t="shared" si="278"/>
        <v>0</v>
      </c>
      <c r="CC188" s="19">
        <f t="shared" si="279"/>
        <v>75</v>
      </c>
    </row>
    <row r="189" spans="1:81" x14ac:dyDescent="0.25">
      <c r="A189" s="73">
        <v>19294</v>
      </c>
      <c r="B189" s="26" t="s">
        <v>78</v>
      </c>
      <c r="C189" s="26" t="s">
        <v>469</v>
      </c>
      <c r="D189" s="26" t="s">
        <v>15</v>
      </c>
      <c r="E189" s="26" t="s">
        <v>23</v>
      </c>
      <c r="F189" s="26" t="s">
        <v>470</v>
      </c>
      <c r="G189" s="26" t="s">
        <v>471</v>
      </c>
      <c r="H189" s="26" t="s">
        <v>4051</v>
      </c>
      <c r="I189" s="26" t="s">
        <v>1456</v>
      </c>
      <c r="J189" s="26" t="s">
        <v>1456</v>
      </c>
      <c r="K189" s="26" t="s">
        <v>20</v>
      </c>
      <c r="L189" s="26" t="s">
        <v>19</v>
      </c>
      <c r="M189" s="74">
        <v>43101</v>
      </c>
      <c r="N189" s="74">
        <v>44593</v>
      </c>
      <c r="O189" s="23">
        <v>20.3</v>
      </c>
      <c r="P189" s="26">
        <v>0</v>
      </c>
      <c r="Q189" s="26">
        <f t="shared" si="259"/>
        <v>9262640</v>
      </c>
      <c r="R189" s="26">
        <v>9262.64</v>
      </c>
      <c r="S189" s="26" t="s">
        <v>115</v>
      </c>
      <c r="T189" s="26" t="s">
        <v>2004</v>
      </c>
      <c r="U189" s="75">
        <v>44436</v>
      </c>
      <c r="V189" s="19" t="b">
        <f>AND(NOT(ISNUMBER(VLOOKUP(A189,PETPELP_1Sem2021!A:A,1,FALSE))),L189="Estudo/Consolidação")</f>
        <v>0</v>
      </c>
      <c r="W189" s="54" t="str">
        <f>IF(ISNUMBER(VLOOKUP(A189,'Leilões 2021'!A:P,16,FALSE)),VLOOKUP(A189,'Leilões 2021'!A:P,16,FALSE),"")</f>
        <v/>
      </c>
      <c r="X189" s="53" t="str">
        <f>IF(ISNUMBER(VLOOKUP(A189,PETPELP_1Sem2021!A:K,9,FALSE)),VLOOKUP(A189,PETPELP_1Sem2021!A:K,9,FALSE),"")</f>
        <v/>
      </c>
      <c r="Y189" s="53" t="str">
        <f>IF(ISNUMBER(VLOOKUP(A189,'Resposta dos GETs'!A:B,2,FALSE)),VLOOKUP(A189,'Resposta dos GETs'!A:B,2,FALSE),"")</f>
        <v/>
      </c>
      <c r="Z189" s="19"/>
      <c r="AB189" s="53">
        <f t="shared" si="255"/>
        <v>2021</v>
      </c>
      <c r="AC189" s="53">
        <f t="shared" si="256"/>
        <v>2021</v>
      </c>
      <c r="AD189" s="53">
        <f t="shared" si="257"/>
        <v>2021</v>
      </c>
      <c r="AV189" s="19" t="str">
        <f t="shared" si="260"/>
        <v>DMSE-2021</v>
      </c>
      <c r="AW189" s="19" t="str">
        <f t="shared" si="261"/>
        <v>DMSE-2021</v>
      </c>
      <c r="AX189" s="19" t="str">
        <f t="shared" si="262"/>
        <v>DMSE-2021</v>
      </c>
      <c r="AY189" s="53" t="b">
        <f t="shared" si="263"/>
        <v>1</v>
      </c>
      <c r="AZ189" t="b">
        <f t="shared" si="264"/>
        <v>0</v>
      </c>
      <c r="BA189" t="b">
        <f>AND(AZ189,ISNUMBER(VLOOKUP(A189,'PDE 2030-ref'!A:L,1,FALSE)))</f>
        <v>0</v>
      </c>
      <c r="BB189" s="90" t="b">
        <f>AND(AZ189,NOT(ISNUMBER(VLOOKUP(A189,'PDE 2030-ref'!A:L,1,FALSE))))</f>
        <v>0</v>
      </c>
      <c r="BE189" t="str">
        <f t="shared" si="258"/>
        <v>1929443101445939262,64T2018-03544436202120212021</v>
      </c>
      <c r="BM189" s="19">
        <f t="shared" si="265"/>
        <v>230</v>
      </c>
      <c r="BN189" s="19" t="str">
        <f t="shared" si="266"/>
        <v>Paraná</v>
      </c>
      <c r="BO189" s="19" t="str">
        <f>IF(AND(AC189&gt;=2022,AC189&lt;=2031),CONCATENATE(D189,"-",IF(D189="SECC LT",VLOOKUP(K189,Regiões!A:B,2,FALSE),VLOOKUP(I189,Regiões!A:B,2,FALSE))),"fora")</f>
        <v>fora</v>
      </c>
      <c r="BP189" s="19" t="str">
        <f t="shared" si="267"/>
        <v>fora-2021</v>
      </c>
      <c r="BQ189" s="19" t="str">
        <f t="shared" si="268"/>
        <v>fora-DMSE</v>
      </c>
      <c r="BR189" t="str">
        <f t="shared" si="269"/>
        <v>fora-DMSE-2021</v>
      </c>
      <c r="BS189" s="19">
        <f t="shared" si="270"/>
        <v>4631320</v>
      </c>
      <c r="BT189" s="19">
        <f t="shared" si="271"/>
        <v>10.15</v>
      </c>
      <c r="BU189" s="19">
        <f t="shared" si="272"/>
        <v>0</v>
      </c>
      <c r="BV189" s="19" t="str">
        <f t="shared" si="273"/>
        <v>Paraná</v>
      </c>
      <c r="BW189" s="19" t="str">
        <f>IF(AND(AC189&gt;=2022,AC189&lt;=2031),IF(D189="LT",CONCATENATE(D189,"-",VLOOKUP(J189,Regiões!A:B,2,FALSE)),BO189),"fora")</f>
        <v>fora</v>
      </c>
      <c r="BX189" s="19" t="str">
        <f t="shared" si="274"/>
        <v>fora-2021</v>
      </c>
      <c r="BY189" s="19" t="str">
        <f t="shared" si="275"/>
        <v>fora-DMSE</v>
      </c>
      <c r="BZ189" t="str">
        <f t="shared" si="276"/>
        <v>fora-DMSE-2021</v>
      </c>
      <c r="CA189" s="19">
        <f t="shared" si="277"/>
        <v>4631320</v>
      </c>
      <c r="CB189" s="19">
        <f t="shared" si="278"/>
        <v>10.15</v>
      </c>
      <c r="CC189" s="19">
        <f t="shared" si="279"/>
        <v>0</v>
      </c>
    </row>
    <row r="190" spans="1:81" x14ac:dyDescent="0.25">
      <c r="A190" s="76">
        <v>20323</v>
      </c>
      <c r="B190" s="23" t="s">
        <v>13</v>
      </c>
      <c r="C190" s="23" t="s">
        <v>472</v>
      </c>
      <c r="D190" s="23" t="s">
        <v>15</v>
      </c>
      <c r="E190" s="23" t="s">
        <v>16</v>
      </c>
      <c r="F190" s="23" t="s">
        <v>473</v>
      </c>
      <c r="G190" s="23" t="s">
        <v>474</v>
      </c>
      <c r="H190" s="23" t="s">
        <v>4070</v>
      </c>
      <c r="I190" s="23" t="s">
        <v>1593</v>
      </c>
      <c r="J190" s="23" t="s">
        <v>1593</v>
      </c>
      <c r="K190" s="23" t="s">
        <v>20</v>
      </c>
      <c r="L190" s="23" t="s">
        <v>19</v>
      </c>
      <c r="M190" s="77">
        <v>43466</v>
      </c>
      <c r="N190" s="77">
        <v>44682</v>
      </c>
      <c r="O190" s="23">
        <v>142</v>
      </c>
      <c r="P190" s="26">
        <v>0</v>
      </c>
      <c r="Q190" s="26">
        <f t="shared" si="259"/>
        <v>174593739.65207192</v>
      </c>
      <c r="R190" s="23">
        <v>174593.73965207193</v>
      </c>
      <c r="S190" s="23" t="s">
        <v>21</v>
      </c>
      <c r="T190" s="23" t="s">
        <v>2005</v>
      </c>
      <c r="U190" s="78">
        <v>44712</v>
      </c>
      <c r="V190" s="19" t="b">
        <f>AND(NOT(ISNUMBER(VLOOKUP(A190,PETPELP_1Sem2021!A:A,1,FALSE))),L190="Estudo/Consolidação")</f>
        <v>0</v>
      </c>
      <c r="W190" s="54" t="str">
        <f>IF(ISNUMBER(VLOOKUP(A190,'Leilões 2021'!A:P,16,FALSE)),VLOOKUP(A190,'Leilões 2021'!A:P,16,FALSE),"")</f>
        <v/>
      </c>
      <c r="X190" s="53" t="str">
        <f>IF(ISNUMBER(VLOOKUP(A190,PETPELP_1Sem2021!A:K,9,FALSE)),VLOOKUP(A190,PETPELP_1Sem2021!A:K,9,FALSE),"")</f>
        <v/>
      </c>
      <c r="Y190" s="53" t="str">
        <f>IF(ISNUMBER(VLOOKUP(A190,'Resposta dos GETs'!A:B,2,FALSE)),VLOOKUP(A190,'Resposta dos GETs'!A:B,2,FALSE),"")</f>
        <v/>
      </c>
      <c r="Z190" s="19"/>
      <c r="AB190" s="53">
        <f t="shared" si="255"/>
        <v>2022</v>
      </c>
      <c r="AC190" s="53">
        <f t="shared" si="256"/>
        <v>2022</v>
      </c>
      <c r="AD190" s="53">
        <f t="shared" si="257"/>
        <v>2022</v>
      </c>
      <c r="AV190" s="19" t="str">
        <f t="shared" si="260"/>
        <v>DMSE-2022</v>
      </c>
      <c r="AW190" s="19" t="str">
        <f t="shared" si="261"/>
        <v>DMSE-2022</v>
      </c>
      <c r="AX190" s="19" t="str">
        <f t="shared" si="262"/>
        <v>DMSE-2022</v>
      </c>
      <c r="AY190" s="53" t="b">
        <f t="shared" si="263"/>
        <v>0</v>
      </c>
      <c r="AZ190" t="b">
        <f t="shared" si="264"/>
        <v>1</v>
      </c>
      <c r="BA190" t="b">
        <f>AND(AZ190,ISNUMBER(VLOOKUP(A190,'PDE 2030-ref'!A:L,1,FALSE)))</f>
        <v>1</v>
      </c>
      <c r="BB190" s="90" t="b">
        <f>AND(AZ190,NOT(ISNUMBER(VLOOKUP(A190,'PDE 2030-ref'!A:L,1,FALSE))))</f>
        <v>0</v>
      </c>
      <c r="BE190" t="str">
        <f t="shared" si="258"/>
        <v>203234346644682174593,739652072T2018-089A44712202220222022</v>
      </c>
      <c r="BM190" s="19">
        <f t="shared" si="265"/>
        <v>230</v>
      </c>
      <c r="BN190" s="19" t="str">
        <f t="shared" si="266"/>
        <v>Goiás</v>
      </c>
      <c r="BO190" s="19" t="str">
        <f>IF(AND(AC190&gt;=2022,AC190&lt;=2031),CONCATENATE(D190,"-",IF(D190="SECC LT",VLOOKUP(K190,Regiões!A:B,2,FALSE),VLOOKUP(I190,Regiões!A:B,2,FALSE))),"fora")</f>
        <v>LT-Sudeste/CO</v>
      </c>
      <c r="BP190" s="19" t="str">
        <f t="shared" si="267"/>
        <v>LT-Sudeste/CO-2022</v>
      </c>
      <c r="BQ190" s="19" t="str">
        <f t="shared" si="268"/>
        <v>LT-Sudeste/CO-DMSE</v>
      </c>
      <c r="BR190" t="str">
        <f t="shared" si="269"/>
        <v>LT-Sudeste/CO-DMSE-2022</v>
      </c>
      <c r="BS190" s="19">
        <f t="shared" si="270"/>
        <v>87296869.826035962</v>
      </c>
      <c r="BT190" s="19">
        <f t="shared" si="271"/>
        <v>71</v>
      </c>
      <c r="BU190" s="19">
        <f t="shared" si="272"/>
        <v>0</v>
      </c>
      <c r="BV190" s="19" t="str">
        <f t="shared" si="273"/>
        <v>Goiás</v>
      </c>
      <c r="BW190" s="19" t="str">
        <f>IF(AND(AC190&gt;=2022,AC190&lt;=2031),IF(D190="LT",CONCATENATE(D190,"-",VLOOKUP(J190,Regiões!A:B,2,FALSE)),BO190),"fora")</f>
        <v>LT-Sudeste/CO</v>
      </c>
      <c r="BX190" s="19" t="str">
        <f t="shared" si="274"/>
        <v>LT-Sudeste/CO-2022</v>
      </c>
      <c r="BY190" s="19" t="str">
        <f t="shared" si="275"/>
        <v>LT-Sudeste/CO-DMSE</v>
      </c>
      <c r="BZ190" t="str">
        <f t="shared" si="276"/>
        <v>LT-Sudeste/CO-DMSE-2022</v>
      </c>
      <c r="CA190" s="19">
        <f t="shared" si="277"/>
        <v>87296869.826035962</v>
      </c>
      <c r="CB190" s="19">
        <f t="shared" si="278"/>
        <v>71</v>
      </c>
      <c r="CC190" s="19">
        <f t="shared" si="279"/>
        <v>0</v>
      </c>
    </row>
    <row r="191" spans="1:81" x14ac:dyDescent="0.25">
      <c r="A191" s="73">
        <v>20324</v>
      </c>
      <c r="B191" s="26" t="s">
        <v>13</v>
      </c>
      <c r="C191" s="26" t="s">
        <v>472</v>
      </c>
      <c r="D191" s="26" t="s">
        <v>22</v>
      </c>
      <c r="E191" s="26" t="s">
        <v>23</v>
      </c>
      <c r="F191" s="26" t="s">
        <v>475</v>
      </c>
      <c r="G191" s="26" t="s">
        <v>476</v>
      </c>
      <c r="H191" s="26" t="s">
        <v>4070</v>
      </c>
      <c r="I191" s="26" t="s">
        <v>1593</v>
      </c>
      <c r="J191" s="26" t="s">
        <v>20</v>
      </c>
      <c r="K191" s="26" t="s">
        <v>20</v>
      </c>
      <c r="L191" s="26" t="s">
        <v>19</v>
      </c>
      <c r="M191" s="74">
        <v>44562</v>
      </c>
      <c r="N191" s="74">
        <v>44682</v>
      </c>
      <c r="O191" s="23">
        <v>0</v>
      </c>
      <c r="P191" s="26">
        <v>600</v>
      </c>
      <c r="Q191" s="26">
        <f t="shared" si="259"/>
        <v>155277332.01931676</v>
      </c>
      <c r="R191" s="26">
        <v>155277.33201931676</v>
      </c>
      <c r="S191" s="26" t="s">
        <v>21</v>
      </c>
      <c r="T191" s="26" t="s">
        <v>2006</v>
      </c>
      <c r="U191" s="75">
        <v>44712</v>
      </c>
      <c r="V191" s="19" t="b">
        <f>AND(NOT(ISNUMBER(VLOOKUP(A191,PETPELP_1Sem2021!A:A,1,FALSE))),L191="Estudo/Consolidação")</f>
        <v>0</v>
      </c>
      <c r="W191" s="54" t="str">
        <f>IF(ISNUMBER(VLOOKUP(A191,'Leilões 2021'!A:P,16,FALSE)),VLOOKUP(A191,'Leilões 2021'!A:P,16,FALSE),"")</f>
        <v/>
      </c>
      <c r="X191" s="53" t="str">
        <f>IF(ISNUMBER(VLOOKUP(A191,PETPELP_1Sem2021!A:K,9,FALSE)),VLOOKUP(A191,PETPELP_1Sem2021!A:K,9,FALSE),"")</f>
        <v/>
      </c>
      <c r="Y191" s="53" t="str">
        <f>IF(ISNUMBER(VLOOKUP(A191,'Resposta dos GETs'!A:B,2,FALSE)),VLOOKUP(A191,'Resposta dos GETs'!A:B,2,FALSE),"")</f>
        <v/>
      </c>
      <c r="Z191" s="19"/>
      <c r="AB191" s="53">
        <f t="shared" si="255"/>
        <v>2022</v>
      </c>
      <c r="AC191" s="53">
        <f t="shared" si="256"/>
        <v>2022</v>
      </c>
      <c r="AD191" s="53">
        <f t="shared" si="257"/>
        <v>2022</v>
      </c>
      <c r="AV191" s="19" t="str">
        <f t="shared" si="260"/>
        <v>DMSE-2022</v>
      </c>
      <c r="AW191" s="19" t="str">
        <f t="shared" si="261"/>
        <v>DMSE-2022</v>
      </c>
      <c r="AX191" s="19" t="str">
        <f t="shared" si="262"/>
        <v>DMSE-2022</v>
      </c>
      <c r="AY191" s="53" t="b">
        <f t="shared" si="263"/>
        <v>0</v>
      </c>
      <c r="AZ191" t="b">
        <f t="shared" si="264"/>
        <v>1</v>
      </c>
      <c r="BA191" t="b">
        <f>AND(AZ191,ISNUMBER(VLOOKUP(A191,'PDE 2030-ref'!A:L,1,FALSE)))</f>
        <v>1</v>
      </c>
      <c r="BB191" s="90" t="b">
        <f>AND(AZ191,NOT(ISNUMBER(VLOOKUP(A191,'PDE 2030-ref'!A:L,1,FALSE))))</f>
        <v>0</v>
      </c>
      <c r="BE191" t="str">
        <f t="shared" si="258"/>
        <v>203244456244682155277,332019317T2018-089B44712202220222022</v>
      </c>
      <c r="BM191" s="19">
        <f t="shared" si="265"/>
        <v>345</v>
      </c>
      <c r="BN191" s="19" t="str">
        <f t="shared" si="266"/>
        <v>Goiás</v>
      </c>
      <c r="BO191" s="19" t="str">
        <f>IF(AND(AC191&gt;=2022,AC191&lt;=2031),CONCATENATE(D191,"-",IF(D191="SECC LT",VLOOKUP(K191,Regiões!A:B,2,FALSE),VLOOKUP(I191,Regiões!A:B,2,FALSE))),"fora")</f>
        <v>SE-Sudeste/CO</v>
      </c>
      <c r="BP191" s="19" t="str">
        <f t="shared" si="267"/>
        <v>SE-Sudeste/CO-2022</v>
      </c>
      <c r="BQ191" s="19" t="str">
        <f t="shared" si="268"/>
        <v>SE-Sudeste/CO-DMSE</v>
      </c>
      <c r="BR191" t="str">
        <f t="shared" si="269"/>
        <v>SE-Sudeste/CO-DMSE-2022</v>
      </c>
      <c r="BS191" s="19">
        <f t="shared" si="270"/>
        <v>77638666.009658381</v>
      </c>
      <c r="BT191" s="19">
        <f t="shared" si="271"/>
        <v>0</v>
      </c>
      <c r="BU191" s="19">
        <f t="shared" si="272"/>
        <v>300</v>
      </c>
      <c r="BV191" s="19" t="str">
        <f t="shared" si="273"/>
        <v>Goiás</v>
      </c>
      <c r="BW191" s="19" t="str">
        <f>IF(AND(AC191&gt;=2022,AC191&lt;=2031),IF(D191="LT",CONCATENATE(D191,"-",VLOOKUP(J191,Regiões!A:B,2,FALSE)),BO191),"fora")</f>
        <v>SE-Sudeste/CO</v>
      </c>
      <c r="BX191" s="19" t="str">
        <f t="shared" si="274"/>
        <v>SE-Sudeste/CO-2022</v>
      </c>
      <c r="BY191" s="19" t="str">
        <f t="shared" si="275"/>
        <v>SE-Sudeste/CO-DMSE</v>
      </c>
      <c r="BZ191" t="str">
        <f t="shared" si="276"/>
        <v>SE-Sudeste/CO-DMSE-2022</v>
      </c>
      <c r="CA191" s="19">
        <f t="shared" si="277"/>
        <v>77638666.009658381</v>
      </c>
      <c r="CB191" s="19">
        <f t="shared" si="278"/>
        <v>0</v>
      </c>
      <c r="CC191" s="19">
        <f t="shared" si="279"/>
        <v>300</v>
      </c>
    </row>
    <row r="192" spans="1:81" x14ac:dyDescent="0.25">
      <c r="A192" s="76">
        <v>20325</v>
      </c>
      <c r="B192" s="23" t="s">
        <v>13</v>
      </c>
      <c r="C192" s="23" t="s">
        <v>472</v>
      </c>
      <c r="D192" s="23" t="s">
        <v>63</v>
      </c>
      <c r="E192" s="23" t="s">
        <v>16</v>
      </c>
      <c r="F192" s="23" t="s">
        <v>477</v>
      </c>
      <c r="G192" s="23" t="s">
        <v>478</v>
      </c>
      <c r="H192" s="23" t="s">
        <v>4070</v>
      </c>
      <c r="I192" s="23" t="s">
        <v>4050</v>
      </c>
      <c r="J192" s="23" t="s">
        <v>1593</v>
      </c>
      <c r="K192" s="23" t="s">
        <v>1593</v>
      </c>
      <c r="L192" s="23" t="s">
        <v>19</v>
      </c>
      <c r="M192" s="77">
        <v>44562</v>
      </c>
      <c r="N192" s="77">
        <v>44682</v>
      </c>
      <c r="O192" s="23">
        <v>1</v>
      </c>
      <c r="P192" s="26">
        <v>0</v>
      </c>
      <c r="Q192" s="26">
        <f t="shared" si="259"/>
        <v>18919212.734207641</v>
      </c>
      <c r="R192" s="23">
        <v>18919.212734207642</v>
      </c>
      <c r="S192" s="23" t="s">
        <v>21</v>
      </c>
      <c r="T192" s="23" t="s">
        <v>2006</v>
      </c>
      <c r="U192" s="78">
        <v>44712</v>
      </c>
      <c r="V192" s="19" t="b">
        <f>AND(NOT(ISNUMBER(VLOOKUP(A192,PETPELP_1Sem2021!A:A,1,FALSE))),L192="Estudo/Consolidação")</f>
        <v>0</v>
      </c>
      <c r="W192" s="54" t="str">
        <f>IF(ISNUMBER(VLOOKUP(A192,'Leilões 2021'!A:P,16,FALSE)),VLOOKUP(A192,'Leilões 2021'!A:P,16,FALSE),"")</f>
        <v/>
      </c>
      <c r="X192" s="53" t="str">
        <f>IF(ISNUMBER(VLOOKUP(A192,PETPELP_1Sem2021!A:K,9,FALSE)),VLOOKUP(A192,PETPELP_1Sem2021!A:K,9,FALSE),"")</f>
        <v/>
      </c>
      <c r="Y192" s="53" t="str">
        <f>IF(ISNUMBER(VLOOKUP(A192,'Resposta dos GETs'!A:B,2,FALSE)),VLOOKUP(A192,'Resposta dos GETs'!A:B,2,FALSE),"")</f>
        <v/>
      </c>
      <c r="Z192" s="19"/>
      <c r="AB192" s="53">
        <f t="shared" si="255"/>
        <v>2022</v>
      </c>
      <c r="AC192" s="53">
        <f t="shared" si="256"/>
        <v>2022</v>
      </c>
      <c r="AD192" s="53">
        <f t="shared" si="257"/>
        <v>2022</v>
      </c>
      <c r="AV192" s="19" t="str">
        <f t="shared" si="260"/>
        <v>DMSE-2022</v>
      </c>
      <c r="AW192" s="19" t="str">
        <f t="shared" si="261"/>
        <v>DMSE-2022</v>
      </c>
      <c r="AX192" s="19" t="str">
        <f t="shared" si="262"/>
        <v>DMSE-2022</v>
      </c>
      <c r="AY192" s="53" t="b">
        <f t="shared" si="263"/>
        <v>0</v>
      </c>
      <c r="AZ192" t="b">
        <f t="shared" si="264"/>
        <v>1</v>
      </c>
      <c r="BA192" t="b">
        <f>AND(AZ192,ISNUMBER(VLOOKUP(A192,'PDE 2030-ref'!A:L,1,FALSE)))</f>
        <v>1</v>
      </c>
      <c r="BB192" s="90" t="b">
        <f>AND(AZ192,NOT(ISNUMBER(VLOOKUP(A192,'PDE 2030-ref'!A:L,1,FALSE))))</f>
        <v>0</v>
      </c>
      <c r="BE192" t="str">
        <f t="shared" si="258"/>
        <v>20325445624468218919,2127342076T2018-089B44712202220222022</v>
      </c>
      <c r="BM192" s="19">
        <f t="shared" si="265"/>
        <v>345</v>
      </c>
      <c r="BN192" s="19" t="str">
        <f t="shared" si="266"/>
        <v>Goiás</v>
      </c>
      <c r="BO192" s="19" t="str">
        <f>IF(AND(AC192&gt;=2022,AC192&lt;=2031),CONCATENATE(D192,"-",IF(D192="SECC LT",VLOOKUP(K192,Regiões!A:B,2,FALSE),VLOOKUP(I192,Regiões!A:B,2,FALSE))),"fora")</f>
        <v>SECC LT-Sudeste/CO</v>
      </c>
      <c r="BP192" s="19" t="str">
        <f t="shared" si="267"/>
        <v>SECC LT-Sudeste/CO-2022</v>
      </c>
      <c r="BQ192" s="19" t="str">
        <f t="shared" si="268"/>
        <v>SECC LT-Sudeste/CO-DMSE</v>
      </c>
      <c r="BR192" t="str">
        <f t="shared" si="269"/>
        <v>SECC LT-Sudeste/CO-DMSE-2022</v>
      </c>
      <c r="BS192" s="19">
        <f t="shared" si="270"/>
        <v>9459606.3671038207</v>
      </c>
      <c r="BT192" s="19">
        <f t="shared" si="271"/>
        <v>0.5</v>
      </c>
      <c r="BU192" s="19">
        <f t="shared" si="272"/>
        <v>0</v>
      </c>
      <c r="BV192" s="19" t="str">
        <f t="shared" si="273"/>
        <v>Goiás</v>
      </c>
      <c r="BW192" s="19" t="str">
        <f>IF(AND(AC192&gt;=2022,AC192&lt;=2031),IF(D192="LT",CONCATENATE(D192,"-",VLOOKUP(J192,Regiões!A:B,2,FALSE)),BO192),"fora")</f>
        <v>SECC LT-Sudeste/CO</v>
      </c>
      <c r="BX192" s="19" t="str">
        <f t="shared" si="274"/>
        <v>SECC LT-Sudeste/CO-2022</v>
      </c>
      <c r="BY192" s="19" t="str">
        <f t="shared" si="275"/>
        <v>SECC LT-Sudeste/CO-DMSE</v>
      </c>
      <c r="BZ192" t="str">
        <f t="shared" si="276"/>
        <v>SECC LT-Sudeste/CO-DMSE-2022</v>
      </c>
      <c r="CA192" s="19">
        <f t="shared" si="277"/>
        <v>9459606.3671038207</v>
      </c>
      <c r="CB192" s="19">
        <f t="shared" si="278"/>
        <v>0.5</v>
      </c>
      <c r="CC192" s="19">
        <f t="shared" si="279"/>
        <v>0</v>
      </c>
    </row>
    <row r="193" spans="1:81" x14ac:dyDescent="0.25">
      <c r="A193" s="73">
        <v>20322</v>
      </c>
      <c r="B193" s="26" t="s">
        <v>13</v>
      </c>
      <c r="C193" s="26" t="s">
        <v>472</v>
      </c>
      <c r="D193" s="26" t="s">
        <v>22</v>
      </c>
      <c r="E193" s="26" t="s">
        <v>23</v>
      </c>
      <c r="F193" s="26" t="s">
        <v>479</v>
      </c>
      <c r="G193" s="26" t="s">
        <v>480</v>
      </c>
      <c r="H193" s="26" t="s">
        <v>4070</v>
      </c>
      <c r="I193" s="26" t="s">
        <v>1593</v>
      </c>
      <c r="J193" s="26" t="s">
        <v>20</v>
      </c>
      <c r="K193" s="26" t="s">
        <v>20</v>
      </c>
      <c r="L193" s="26" t="s">
        <v>19</v>
      </c>
      <c r="M193" s="74">
        <v>44562</v>
      </c>
      <c r="N193" s="74">
        <v>44713</v>
      </c>
      <c r="O193" s="23">
        <v>0</v>
      </c>
      <c r="P193" s="26">
        <v>0</v>
      </c>
      <c r="Q193" s="26">
        <f t="shared" si="259"/>
        <v>108954296.034367</v>
      </c>
      <c r="R193" s="26">
        <v>108954.296034367</v>
      </c>
      <c r="S193" s="26" t="s">
        <v>21</v>
      </c>
      <c r="T193" s="26" t="s">
        <v>2007</v>
      </c>
      <c r="U193" s="75">
        <v>44742</v>
      </c>
      <c r="V193" s="19" t="b">
        <f>AND(NOT(ISNUMBER(VLOOKUP(A193,PETPELP_1Sem2021!A:A,1,FALSE))),L193="Estudo/Consolidação")</f>
        <v>0</v>
      </c>
      <c r="W193" s="54" t="str">
        <f>IF(ISNUMBER(VLOOKUP(A193,'Leilões 2021'!A:P,16,FALSE)),VLOOKUP(A193,'Leilões 2021'!A:P,16,FALSE),"")</f>
        <v/>
      </c>
      <c r="X193" s="53" t="str">
        <f>IF(ISNUMBER(VLOOKUP(A193,PETPELP_1Sem2021!A:K,9,FALSE)),VLOOKUP(A193,PETPELP_1Sem2021!A:K,9,FALSE),"")</f>
        <v/>
      </c>
      <c r="Y193" s="53" t="str">
        <f>IF(ISNUMBER(VLOOKUP(A193,'Resposta dos GETs'!A:B,2,FALSE)),VLOOKUP(A193,'Resposta dos GETs'!A:B,2,FALSE),"")</f>
        <v/>
      </c>
      <c r="Z193" s="19"/>
      <c r="AB193" s="53">
        <f t="shared" si="255"/>
        <v>2022</v>
      </c>
      <c r="AC193" s="53">
        <f t="shared" si="256"/>
        <v>2022</v>
      </c>
      <c r="AD193" s="53">
        <f t="shared" si="257"/>
        <v>2022</v>
      </c>
      <c r="AV193" s="19" t="str">
        <f t="shared" si="260"/>
        <v>DMSE-2022</v>
      </c>
      <c r="AW193" s="19" t="str">
        <f t="shared" si="261"/>
        <v>DMSE-2022</v>
      </c>
      <c r="AX193" s="19" t="str">
        <f t="shared" si="262"/>
        <v>DMSE-2022</v>
      </c>
      <c r="AY193" s="53" t="b">
        <f t="shared" si="263"/>
        <v>0</v>
      </c>
      <c r="AZ193" t="b">
        <f t="shared" si="264"/>
        <v>1</v>
      </c>
      <c r="BA193" t="b">
        <f>AND(AZ193,ISNUMBER(VLOOKUP(A193,'PDE 2030-ref'!A:L,1,FALSE)))</f>
        <v>1</v>
      </c>
      <c r="BB193" s="90" t="b">
        <f>AND(AZ193,NOT(ISNUMBER(VLOOKUP(A193,'PDE 2030-ref'!A:L,1,FALSE))))</f>
        <v>0</v>
      </c>
      <c r="BE193" t="str">
        <f t="shared" si="258"/>
        <v>203224456244713108954,296034367T2018-089C44742202220222022</v>
      </c>
      <c r="BM193" s="19">
        <f t="shared" si="265"/>
        <v>230</v>
      </c>
      <c r="BN193" s="19" t="str">
        <f t="shared" si="266"/>
        <v>Goiás</v>
      </c>
      <c r="BO193" s="19" t="str">
        <f>IF(AND(AC193&gt;=2022,AC193&lt;=2031),CONCATENATE(D193,"-",IF(D193="SECC LT",VLOOKUP(K193,Regiões!A:B,2,FALSE),VLOOKUP(I193,Regiões!A:B,2,FALSE))),"fora")</f>
        <v>SE-Sudeste/CO</v>
      </c>
      <c r="BP193" s="19" t="str">
        <f t="shared" si="267"/>
        <v>SE-Sudeste/CO-2022</v>
      </c>
      <c r="BQ193" s="19" t="str">
        <f t="shared" si="268"/>
        <v>SE-Sudeste/CO-DMSE</v>
      </c>
      <c r="BR193" t="str">
        <f t="shared" si="269"/>
        <v>SE-Sudeste/CO-DMSE-2022</v>
      </c>
      <c r="BS193" s="19">
        <f t="shared" si="270"/>
        <v>54477148.017183498</v>
      </c>
      <c r="BT193" s="19">
        <f t="shared" si="271"/>
        <v>0</v>
      </c>
      <c r="BU193" s="19">
        <f t="shared" si="272"/>
        <v>0</v>
      </c>
      <c r="BV193" s="19" t="str">
        <f t="shared" si="273"/>
        <v>Goiás</v>
      </c>
      <c r="BW193" s="19" t="str">
        <f>IF(AND(AC193&gt;=2022,AC193&lt;=2031),IF(D193="LT",CONCATENATE(D193,"-",VLOOKUP(J193,Regiões!A:B,2,FALSE)),BO193),"fora")</f>
        <v>SE-Sudeste/CO</v>
      </c>
      <c r="BX193" s="19" t="str">
        <f t="shared" si="274"/>
        <v>SE-Sudeste/CO-2022</v>
      </c>
      <c r="BY193" s="19" t="str">
        <f t="shared" si="275"/>
        <v>SE-Sudeste/CO-DMSE</v>
      </c>
      <c r="BZ193" t="str">
        <f t="shared" si="276"/>
        <v>SE-Sudeste/CO-DMSE-2022</v>
      </c>
      <c r="CA193" s="19">
        <f t="shared" si="277"/>
        <v>54477148.017183498</v>
      </c>
      <c r="CB193" s="19">
        <f t="shared" si="278"/>
        <v>0</v>
      </c>
      <c r="CC193" s="19">
        <f t="shared" si="279"/>
        <v>0</v>
      </c>
    </row>
    <row r="194" spans="1:81" x14ac:dyDescent="0.25">
      <c r="A194" s="76">
        <v>19315</v>
      </c>
      <c r="B194" s="23" t="s">
        <v>78</v>
      </c>
      <c r="C194" s="23" t="s">
        <v>88</v>
      </c>
      <c r="D194" s="23" t="s">
        <v>22</v>
      </c>
      <c r="E194" s="23" t="s">
        <v>23</v>
      </c>
      <c r="F194" s="23" t="s">
        <v>481</v>
      </c>
      <c r="G194" s="23" t="s">
        <v>482</v>
      </c>
      <c r="H194" s="23" t="s">
        <v>4051</v>
      </c>
      <c r="I194" s="23" t="s">
        <v>1458</v>
      </c>
      <c r="J194" s="23" t="s">
        <v>20</v>
      </c>
      <c r="K194" s="23" t="s">
        <v>20</v>
      </c>
      <c r="L194" s="23" t="s">
        <v>19</v>
      </c>
      <c r="M194" s="77">
        <v>43101</v>
      </c>
      <c r="N194" s="77">
        <v>44562</v>
      </c>
      <c r="O194" s="23">
        <v>0</v>
      </c>
      <c r="P194" s="23">
        <v>450</v>
      </c>
      <c r="Q194" s="26">
        <f t="shared" si="259"/>
        <v>82091160</v>
      </c>
      <c r="R194" s="23">
        <v>82091.16</v>
      </c>
      <c r="S194" s="23" t="s">
        <v>115</v>
      </c>
      <c r="T194" s="23" t="s">
        <v>2008</v>
      </c>
      <c r="U194" s="78">
        <v>44526</v>
      </c>
      <c r="V194" s="19" t="b">
        <f>AND(NOT(ISNUMBER(VLOOKUP(A194,PETPELP_1Sem2021!A:A,1,FALSE))),L194="Estudo/Consolidação")</f>
        <v>0</v>
      </c>
      <c r="W194" s="54" t="str">
        <f>IF(ISNUMBER(VLOOKUP(A194,'Leilões 2021'!A:P,16,FALSE)),VLOOKUP(A194,'Leilões 2021'!A:P,16,FALSE),"")</f>
        <v/>
      </c>
      <c r="X194" s="53" t="str">
        <f>IF(ISNUMBER(VLOOKUP(A194,PETPELP_1Sem2021!A:K,9,FALSE)),VLOOKUP(A194,PETPELP_1Sem2021!A:K,9,FALSE),"")</f>
        <v/>
      </c>
      <c r="Y194" s="53" t="str">
        <f>IF(ISNUMBER(VLOOKUP(A194,'Resposta dos GETs'!A:B,2,FALSE)),VLOOKUP(A194,'Resposta dos GETs'!A:B,2,FALSE),"")</f>
        <v/>
      </c>
      <c r="Z194" s="19"/>
      <c r="AB194" s="53">
        <f t="shared" ref="AB194:AB257" si="308">IF(ISNUMBER(U194),YEAR(U194),IF(ISNUMBER(W194),YEAR(W194),IF(L194="Estudo/Consolidação",YEAR(N194),AC194)))</f>
        <v>2021</v>
      </c>
      <c r="AC194" s="53">
        <f t="shared" ref="AC194:AC257" si="309">IF(ISNUMBER(U194),YEAR(U194),IF(ISNUMBER(W194),YEAR(W194),IF(ISNUMBER(Y194),Y194,IF(ISNUMBER(X194),X194,YEAR(N194)))))</f>
        <v>2021</v>
      </c>
      <c r="AD194" s="53">
        <f t="shared" ref="AD194:AD257" si="310">IF(ISNUMBER(U194),YEAR(U194),IF(L194="Estudo/Consolidação",9999,AC194))</f>
        <v>2021</v>
      </c>
      <c r="AV194" s="19" t="str">
        <f t="shared" si="260"/>
        <v>DMSE-2021</v>
      </c>
      <c r="AW194" s="19" t="str">
        <f t="shared" si="261"/>
        <v>DMSE-2021</v>
      </c>
      <c r="AX194" s="19" t="str">
        <f t="shared" si="262"/>
        <v>DMSE-2021</v>
      </c>
      <c r="AY194" s="53" t="b">
        <f t="shared" si="263"/>
        <v>1</v>
      </c>
      <c r="AZ194" t="b">
        <f t="shared" si="264"/>
        <v>0</v>
      </c>
      <c r="BA194" t="b">
        <f>AND(AZ194,ISNUMBER(VLOOKUP(A194,'PDE 2030-ref'!A:L,1,FALSE)))</f>
        <v>0</v>
      </c>
      <c r="BB194" s="90" t="b">
        <f>AND(AZ194,NOT(ISNUMBER(VLOOKUP(A194,'PDE 2030-ref'!A:L,1,FALSE))))</f>
        <v>0</v>
      </c>
      <c r="BE194" t="str">
        <f t="shared" ref="BE194:BE257" si="311">CONCATENATE(A194,M194,N194,R194,T194,U194,AB194,AC194,AD194)</f>
        <v>19315431014456282091,16T2018-09744526202120212021</v>
      </c>
      <c r="BM194" s="19">
        <f t="shared" si="265"/>
        <v>230</v>
      </c>
      <c r="BN194" s="19" t="str">
        <f t="shared" si="266"/>
        <v>Santa Catarina</v>
      </c>
      <c r="BO194" s="19" t="str">
        <f>IF(AND(AC194&gt;=2022,AC194&lt;=2031),CONCATENATE(D194,"-",IF(D194="SECC LT",VLOOKUP(K194,Regiões!A:B,2,FALSE),VLOOKUP(I194,Regiões!A:B,2,FALSE))),"fora")</f>
        <v>fora</v>
      </c>
      <c r="BP194" s="19" t="str">
        <f t="shared" si="267"/>
        <v>fora-2021</v>
      </c>
      <c r="BQ194" s="19" t="str">
        <f t="shared" si="268"/>
        <v>fora-DMSE</v>
      </c>
      <c r="BR194" t="str">
        <f t="shared" si="269"/>
        <v>fora-DMSE-2021</v>
      </c>
      <c r="BS194" s="19">
        <f t="shared" si="270"/>
        <v>41045580</v>
      </c>
      <c r="BT194" s="19">
        <f t="shared" si="271"/>
        <v>0</v>
      </c>
      <c r="BU194" s="19">
        <f t="shared" si="272"/>
        <v>225</v>
      </c>
      <c r="BV194" s="19" t="str">
        <f t="shared" si="273"/>
        <v>Santa Catarina</v>
      </c>
      <c r="BW194" s="19" t="str">
        <f>IF(AND(AC194&gt;=2022,AC194&lt;=2031),IF(D194="LT",CONCATENATE(D194,"-",VLOOKUP(J194,Regiões!A:B,2,FALSE)),BO194),"fora")</f>
        <v>fora</v>
      </c>
      <c r="BX194" s="19" t="str">
        <f t="shared" si="274"/>
        <v>fora-2021</v>
      </c>
      <c r="BY194" s="19" t="str">
        <f t="shared" si="275"/>
        <v>fora-DMSE</v>
      </c>
      <c r="BZ194" t="str">
        <f t="shared" si="276"/>
        <v>fora-DMSE-2021</v>
      </c>
      <c r="CA194" s="19">
        <f t="shared" si="277"/>
        <v>41045580</v>
      </c>
      <c r="CB194" s="19">
        <f t="shared" si="278"/>
        <v>0</v>
      </c>
      <c r="CC194" s="19">
        <f t="shared" si="279"/>
        <v>225</v>
      </c>
    </row>
    <row r="195" spans="1:81" x14ac:dyDescent="0.25">
      <c r="A195" s="73">
        <v>18518</v>
      </c>
      <c r="B195" s="26" t="s">
        <v>33</v>
      </c>
      <c r="C195" s="26" t="s">
        <v>254</v>
      </c>
      <c r="D195" s="26" t="s">
        <v>15</v>
      </c>
      <c r="E195" s="26" t="s">
        <v>16</v>
      </c>
      <c r="F195" s="26" t="s">
        <v>261</v>
      </c>
      <c r="G195" s="26" t="s">
        <v>262</v>
      </c>
      <c r="H195" s="26" t="s">
        <v>4047</v>
      </c>
      <c r="I195" s="26" t="s">
        <v>1463</v>
      </c>
      <c r="J195" s="26" t="s">
        <v>1492</v>
      </c>
      <c r="K195" s="26" t="s">
        <v>20</v>
      </c>
      <c r="L195" s="26" t="s">
        <v>19</v>
      </c>
      <c r="M195" s="74">
        <v>43466</v>
      </c>
      <c r="N195" s="74">
        <v>44986</v>
      </c>
      <c r="O195" s="26">
        <v>203.59999999999997</v>
      </c>
      <c r="P195" s="26">
        <v>0</v>
      </c>
      <c r="Q195" s="26">
        <f t="shared" ref="Q195:Q258" si="312">R195*1000</f>
        <v>447617318.32991719</v>
      </c>
      <c r="R195" s="26">
        <v>447617.31832991721</v>
      </c>
      <c r="S195" s="26" t="s">
        <v>21</v>
      </c>
      <c r="T195" s="26" t="s">
        <v>1942</v>
      </c>
      <c r="U195" s="75">
        <v>45015</v>
      </c>
      <c r="V195" s="19" t="b">
        <f>AND(NOT(ISNUMBER(VLOOKUP(A195,PETPELP_1Sem2021!A:A,1,FALSE))),L195="Estudo/Consolidação")</f>
        <v>0</v>
      </c>
      <c r="W195" s="54" t="str">
        <f>IF(ISNUMBER(VLOOKUP(A195,'Leilões 2021'!A:P,16,FALSE)),VLOOKUP(A195,'Leilões 2021'!A:P,16,FALSE),"")</f>
        <v/>
      </c>
      <c r="X195" s="53" t="str">
        <f>IF(ISNUMBER(VLOOKUP(A195,PETPELP_1Sem2021!A:K,9,FALSE)),VLOOKUP(A195,PETPELP_1Sem2021!A:K,9,FALSE),"")</f>
        <v/>
      </c>
      <c r="Y195" s="53" t="str">
        <f>IF(ISNUMBER(VLOOKUP(A195,'Resposta dos GETs'!A:B,2,FALSE)),VLOOKUP(A195,'Resposta dos GETs'!A:B,2,FALSE),"")</f>
        <v/>
      </c>
      <c r="Z195" s="19"/>
      <c r="AB195" s="53">
        <f t="shared" si="308"/>
        <v>2023</v>
      </c>
      <c r="AC195" s="53">
        <f t="shared" si="309"/>
        <v>2023</v>
      </c>
      <c r="AD195" s="53">
        <f t="shared" si="310"/>
        <v>2023</v>
      </c>
      <c r="AV195" s="19" t="str">
        <f t="shared" ref="AV195:AV258" si="313">CONCATENATE($L195,"-",AB195)</f>
        <v>DMSE-2023</v>
      </c>
      <c r="AW195" s="19" t="str">
        <f t="shared" ref="AW195:AW258" si="314">CONCATENATE($L195,"-",AC195)</f>
        <v>DMSE-2023</v>
      </c>
      <c r="AX195" s="19" t="str">
        <f t="shared" ref="AX195:AX258" si="315">CONCATENATE($L195,"-",AD195)</f>
        <v>DMSE-2023</v>
      </c>
      <c r="AY195" s="53" t="b">
        <f t="shared" ref="AY195:AY258" si="316">AC195&lt;2022</f>
        <v>0</v>
      </c>
      <c r="AZ195" t="b">
        <f t="shared" ref="AZ195:AZ258" si="317">AND(AC195&gt;=2022,AC195&lt;=2031)</f>
        <v>1</v>
      </c>
      <c r="BA195" t="b">
        <f>AND(AZ195,ISNUMBER(VLOOKUP(A195,'PDE 2030-ref'!A:L,1,FALSE)))</f>
        <v>1</v>
      </c>
      <c r="BB195" s="90" t="b">
        <f>AND(AZ195,NOT(ISNUMBER(VLOOKUP(A195,'PDE 2030-ref'!A:L,1,FALSE))))</f>
        <v>0</v>
      </c>
      <c r="BE195" t="str">
        <f t="shared" si="311"/>
        <v>185184346644986447617,318329917T2019-040-B45015202320232023</v>
      </c>
      <c r="BM195" s="19">
        <f t="shared" ref="BM195:BM258" si="318">VALUE(IF(D195="SECC LT",RIGHT(LEFT(F195,11),3),RIGHT(LEFT(F195,6),3)))</f>
        <v>230</v>
      </c>
      <c r="BN195" s="19" t="str">
        <f t="shared" ref="BN195:BN258" si="319">IF(D195="SECC LT",K195,I195)</f>
        <v>Pará</v>
      </c>
      <c r="BO195" s="19" t="str">
        <f>IF(AND(AC195&gt;=2022,AC195&lt;=2031),CONCATENATE(D195,"-",IF(D195="SECC LT",VLOOKUP(K195,Regiões!A:B,2,FALSE),VLOOKUP(I195,Regiões!A:B,2,FALSE))),"fora")</f>
        <v>LT-Norte</v>
      </c>
      <c r="BP195" s="19" t="str">
        <f t="shared" ref="BP195:BP258" si="320">CONCATENATE(BO195,"-",AC195)</f>
        <v>LT-Norte-2023</v>
      </c>
      <c r="BQ195" s="19" t="str">
        <f t="shared" ref="BQ195:BQ258" si="321">CONCATENATE(BO195,"-",L195)</f>
        <v>LT-Norte-DMSE</v>
      </c>
      <c r="BR195" t="str">
        <f t="shared" ref="BR195:BR258" si="322">CONCATENATE(BQ195,"-",AC195)</f>
        <v>LT-Norte-DMSE-2023</v>
      </c>
      <c r="BS195" s="19">
        <f t="shared" ref="BS195:BS258" si="323">Q195/2</f>
        <v>223808659.1649586</v>
      </c>
      <c r="BT195" s="19">
        <f t="shared" ref="BT195:BT258" si="324">O195/2</f>
        <v>101.79999999999998</v>
      </c>
      <c r="BU195" s="19">
        <f t="shared" ref="BU195:BU258" si="325">P195/2</f>
        <v>0</v>
      </c>
      <c r="BV195" s="19" t="str">
        <f t="shared" ref="BV195:BV258" si="326">IF(D195="LT",J195,BN195)</f>
        <v>Amazonas</v>
      </c>
      <c r="BW195" s="19" t="str">
        <f>IF(AND(AC195&gt;=2022,AC195&lt;=2031),IF(D195="LT",CONCATENATE(D195,"-",VLOOKUP(J195,Regiões!A:B,2,FALSE)),BO195),"fora")</f>
        <v>LT-Norte</v>
      </c>
      <c r="BX195" s="19" t="str">
        <f t="shared" ref="BX195:BX258" si="327">CONCATENATE(BW195,"-",AC195)</f>
        <v>LT-Norte-2023</v>
      </c>
      <c r="BY195" s="19" t="str">
        <f t="shared" ref="BY195:BY258" si="328">CONCATENATE(BW195,"-",L195)</f>
        <v>LT-Norte-DMSE</v>
      </c>
      <c r="BZ195" t="str">
        <f t="shared" ref="BZ195:BZ258" si="329">CONCATENATE(BY195,"-",AC195)</f>
        <v>LT-Norte-DMSE-2023</v>
      </c>
      <c r="CA195" s="19">
        <f t="shared" ref="CA195:CA258" si="330">Q195/2</f>
        <v>223808659.1649586</v>
      </c>
      <c r="CB195" s="19">
        <f t="shared" ref="CB195:CB258" si="331">O195/2</f>
        <v>101.79999999999998</v>
      </c>
      <c r="CC195" s="19">
        <f t="shared" ref="CC195:CC258" si="332">P195/2</f>
        <v>0</v>
      </c>
    </row>
    <row r="196" spans="1:81" x14ac:dyDescent="0.25">
      <c r="A196" s="76">
        <v>18528</v>
      </c>
      <c r="B196" s="23" t="s">
        <v>33</v>
      </c>
      <c r="C196" s="23" t="s">
        <v>254</v>
      </c>
      <c r="D196" s="23" t="s">
        <v>22</v>
      </c>
      <c r="E196" s="23" t="s">
        <v>16</v>
      </c>
      <c r="F196" s="23" t="s">
        <v>263</v>
      </c>
      <c r="G196" s="23" t="s">
        <v>264</v>
      </c>
      <c r="H196" s="23" t="s">
        <v>4047</v>
      </c>
      <c r="I196" s="23" t="s">
        <v>1492</v>
      </c>
      <c r="J196" s="23" t="s">
        <v>20</v>
      </c>
      <c r="K196" s="23" t="s">
        <v>20</v>
      </c>
      <c r="L196" s="23" t="s">
        <v>19</v>
      </c>
      <c r="M196" s="77">
        <v>43466</v>
      </c>
      <c r="N196" s="77">
        <v>44986</v>
      </c>
      <c r="O196" s="23">
        <v>0</v>
      </c>
      <c r="P196" s="23">
        <v>200</v>
      </c>
      <c r="Q196" s="26">
        <f t="shared" si="312"/>
        <v>119294443.74610588</v>
      </c>
      <c r="R196" s="23">
        <v>119294.44374610588</v>
      </c>
      <c r="S196" s="23" t="s">
        <v>21</v>
      </c>
      <c r="T196" s="23" t="s">
        <v>1942</v>
      </c>
      <c r="U196" s="78">
        <v>45015</v>
      </c>
      <c r="V196" s="19" t="b">
        <f>AND(NOT(ISNUMBER(VLOOKUP(A196,PETPELP_1Sem2021!A:A,1,FALSE))),L196="Estudo/Consolidação")</f>
        <v>0</v>
      </c>
      <c r="W196" s="54" t="str">
        <f>IF(ISNUMBER(VLOOKUP(A196,'Leilões 2021'!A:P,16,FALSE)),VLOOKUP(A196,'Leilões 2021'!A:P,16,FALSE),"")</f>
        <v/>
      </c>
      <c r="X196" s="53" t="str">
        <f>IF(ISNUMBER(VLOOKUP(A196,PETPELP_1Sem2021!A:K,9,FALSE)),VLOOKUP(A196,PETPELP_1Sem2021!A:K,9,FALSE),"")</f>
        <v/>
      </c>
      <c r="Y196" s="53" t="str">
        <f>IF(ISNUMBER(VLOOKUP(A196,'Resposta dos GETs'!A:B,2,FALSE)),VLOOKUP(A196,'Resposta dos GETs'!A:B,2,FALSE),"")</f>
        <v/>
      </c>
      <c r="Z196" s="19"/>
      <c r="AB196" s="53">
        <f t="shared" si="308"/>
        <v>2023</v>
      </c>
      <c r="AC196" s="53">
        <f t="shared" si="309"/>
        <v>2023</v>
      </c>
      <c r="AD196" s="53">
        <f t="shared" si="310"/>
        <v>2023</v>
      </c>
      <c r="AV196" s="19" t="str">
        <f t="shared" si="313"/>
        <v>DMSE-2023</v>
      </c>
      <c r="AW196" s="19" t="str">
        <f t="shared" si="314"/>
        <v>DMSE-2023</v>
      </c>
      <c r="AX196" s="19" t="str">
        <f t="shared" si="315"/>
        <v>DMSE-2023</v>
      </c>
      <c r="AY196" s="53" t="b">
        <f t="shared" si="316"/>
        <v>0</v>
      </c>
      <c r="AZ196" t="b">
        <f t="shared" si="317"/>
        <v>1</v>
      </c>
      <c r="BA196" t="b">
        <f>AND(AZ196,ISNUMBER(VLOOKUP(A196,'PDE 2030-ref'!A:L,1,FALSE)))</f>
        <v>1</v>
      </c>
      <c r="BB196" s="90" t="b">
        <f>AND(AZ196,NOT(ISNUMBER(VLOOKUP(A196,'PDE 2030-ref'!A:L,1,FALSE))))</f>
        <v>0</v>
      </c>
      <c r="BE196" t="str">
        <f t="shared" si="311"/>
        <v>185284346644986119294,443746106T2019-040-B45015202320232023</v>
      </c>
      <c r="BM196" s="19">
        <f t="shared" si="318"/>
        <v>230</v>
      </c>
      <c r="BN196" s="19" t="str">
        <f t="shared" si="319"/>
        <v>Amazonas</v>
      </c>
      <c r="BO196" s="19" t="str">
        <f>IF(AND(AC196&gt;=2022,AC196&lt;=2031),CONCATENATE(D196,"-",IF(D196="SECC LT",VLOOKUP(K196,Regiões!A:B,2,FALSE),VLOOKUP(I196,Regiões!A:B,2,FALSE))),"fora")</f>
        <v>SE-Norte</v>
      </c>
      <c r="BP196" s="19" t="str">
        <f t="shared" si="320"/>
        <v>SE-Norte-2023</v>
      </c>
      <c r="BQ196" s="19" t="str">
        <f t="shared" si="321"/>
        <v>SE-Norte-DMSE</v>
      </c>
      <c r="BR196" t="str">
        <f t="shared" si="322"/>
        <v>SE-Norte-DMSE-2023</v>
      </c>
      <c r="BS196" s="19">
        <f t="shared" si="323"/>
        <v>59647221.87305294</v>
      </c>
      <c r="BT196" s="19">
        <f t="shared" si="324"/>
        <v>0</v>
      </c>
      <c r="BU196" s="19">
        <f t="shared" si="325"/>
        <v>100</v>
      </c>
      <c r="BV196" s="19" t="str">
        <f t="shared" si="326"/>
        <v>Amazonas</v>
      </c>
      <c r="BW196" s="19" t="str">
        <f>IF(AND(AC196&gt;=2022,AC196&lt;=2031),IF(D196="LT",CONCATENATE(D196,"-",VLOOKUP(J196,Regiões!A:B,2,FALSE)),BO196),"fora")</f>
        <v>SE-Norte</v>
      </c>
      <c r="BX196" s="19" t="str">
        <f t="shared" si="327"/>
        <v>SE-Norte-2023</v>
      </c>
      <c r="BY196" s="19" t="str">
        <f t="shared" si="328"/>
        <v>SE-Norte-DMSE</v>
      </c>
      <c r="BZ196" t="str">
        <f t="shared" si="329"/>
        <v>SE-Norte-DMSE-2023</v>
      </c>
      <c r="CA196" s="19">
        <f t="shared" si="330"/>
        <v>59647221.87305294</v>
      </c>
      <c r="CB196" s="19">
        <f t="shared" si="331"/>
        <v>0</v>
      </c>
      <c r="CC196" s="19">
        <f t="shared" si="332"/>
        <v>100</v>
      </c>
    </row>
    <row r="197" spans="1:81" x14ac:dyDescent="0.25">
      <c r="A197" s="73">
        <v>20628</v>
      </c>
      <c r="B197" s="26" t="s">
        <v>33</v>
      </c>
      <c r="C197" s="26" t="s">
        <v>301</v>
      </c>
      <c r="D197" s="26" t="s">
        <v>15</v>
      </c>
      <c r="E197" s="26" t="s">
        <v>16</v>
      </c>
      <c r="F197" s="26" t="s">
        <v>302</v>
      </c>
      <c r="G197" s="26" t="s">
        <v>303</v>
      </c>
      <c r="H197" s="26" t="s">
        <v>4047</v>
      </c>
      <c r="I197" s="26" t="s">
        <v>1607</v>
      </c>
      <c r="J197" s="26" t="s">
        <v>1476</v>
      </c>
      <c r="K197" s="26" t="s">
        <v>20</v>
      </c>
      <c r="L197" s="26" t="s">
        <v>19</v>
      </c>
      <c r="M197" s="74">
        <v>44927</v>
      </c>
      <c r="N197" s="74">
        <v>45352</v>
      </c>
      <c r="O197" s="26">
        <v>244</v>
      </c>
      <c r="P197" s="26">
        <v>0</v>
      </c>
      <c r="Q197" s="26">
        <f t="shared" si="312"/>
        <v>405243008.35138911</v>
      </c>
      <c r="R197" s="26">
        <v>405243.00835138909</v>
      </c>
      <c r="S197" s="26" t="s">
        <v>21</v>
      </c>
      <c r="T197" s="26" t="s">
        <v>1950</v>
      </c>
      <c r="U197" s="75">
        <v>45373</v>
      </c>
      <c r="V197" s="19" t="b">
        <f>AND(NOT(ISNUMBER(VLOOKUP(A197,PETPELP_1Sem2021!A:A,1,FALSE))),L197="Estudo/Consolidação")</f>
        <v>0</v>
      </c>
      <c r="W197" s="54" t="str">
        <f>IF(ISNUMBER(VLOOKUP(A197,'Leilões 2021'!A:P,16,FALSE)),VLOOKUP(A197,'Leilões 2021'!A:P,16,FALSE),"")</f>
        <v/>
      </c>
      <c r="X197" s="53" t="str">
        <f>IF(ISNUMBER(VLOOKUP(A197,PETPELP_1Sem2021!A:K,9,FALSE)),VLOOKUP(A197,PETPELP_1Sem2021!A:K,9,FALSE),"")</f>
        <v/>
      </c>
      <c r="Y197" s="53" t="str">
        <f>IF(ISNUMBER(VLOOKUP(A197,'Resposta dos GETs'!A:B,2,FALSE)),VLOOKUP(A197,'Resposta dos GETs'!A:B,2,FALSE),"")</f>
        <v/>
      </c>
      <c r="Z197" s="19"/>
      <c r="AB197" s="53">
        <f t="shared" si="308"/>
        <v>2024</v>
      </c>
      <c r="AC197" s="53">
        <f t="shared" si="309"/>
        <v>2024</v>
      </c>
      <c r="AD197" s="53">
        <f t="shared" si="310"/>
        <v>2024</v>
      </c>
      <c r="AV197" s="19" t="str">
        <f t="shared" si="313"/>
        <v>DMSE-2024</v>
      </c>
      <c r="AW197" s="19" t="str">
        <f t="shared" si="314"/>
        <v>DMSE-2024</v>
      </c>
      <c r="AX197" s="19" t="str">
        <f t="shared" si="315"/>
        <v>DMSE-2024</v>
      </c>
      <c r="AY197" s="53" t="b">
        <f t="shared" si="316"/>
        <v>0</v>
      </c>
      <c r="AZ197" t="b">
        <f t="shared" si="317"/>
        <v>1</v>
      </c>
      <c r="BA197" t="b">
        <f>AND(AZ197,ISNUMBER(VLOOKUP(A197,'PDE 2030-ref'!A:L,1,FALSE)))</f>
        <v>1</v>
      </c>
      <c r="BB197" s="90" t="b">
        <f>AND(AZ197,NOT(ISNUMBER(VLOOKUP(A197,'PDE 2030-ref'!A:L,1,FALSE))))</f>
        <v>0</v>
      </c>
      <c r="BE197" t="str">
        <f t="shared" si="311"/>
        <v>206284492745352405243,008351389T2019-035-B45373202420242024</v>
      </c>
      <c r="BM197" s="19">
        <f t="shared" si="318"/>
        <v>230</v>
      </c>
      <c r="BN197" s="19" t="str">
        <f t="shared" si="319"/>
        <v>Tocantins</v>
      </c>
      <c r="BO197" s="19" t="str">
        <f>IF(AND(AC197&gt;=2022,AC197&lt;=2031),CONCATENATE(D197,"-",IF(D197="SECC LT",VLOOKUP(K197,Regiões!A:B,2,FALSE),VLOOKUP(I197,Regiões!A:B,2,FALSE))),"fora")</f>
        <v>LT-Norte</v>
      </c>
      <c r="BP197" s="19" t="str">
        <f t="shared" si="320"/>
        <v>LT-Norte-2024</v>
      </c>
      <c r="BQ197" s="19" t="str">
        <f t="shared" si="321"/>
        <v>LT-Norte-DMSE</v>
      </c>
      <c r="BR197" t="str">
        <f t="shared" si="322"/>
        <v>LT-Norte-DMSE-2024</v>
      </c>
      <c r="BS197" s="19">
        <f t="shared" si="323"/>
        <v>202621504.17569456</v>
      </c>
      <c r="BT197" s="19">
        <f t="shared" si="324"/>
        <v>122</v>
      </c>
      <c r="BU197" s="19">
        <f t="shared" si="325"/>
        <v>0</v>
      </c>
      <c r="BV197" s="19" t="str">
        <f t="shared" si="326"/>
        <v>Bahia</v>
      </c>
      <c r="BW197" s="19" t="str">
        <f>IF(AND(AC197&gt;=2022,AC197&lt;=2031),IF(D197="LT",CONCATENATE(D197,"-",VLOOKUP(J197,Regiões!A:B,2,FALSE)),BO197),"fora")</f>
        <v>LT-Nordeste</v>
      </c>
      <c r="BX197" s="19" t="str">
        <f t="shared" si="327"/>
        <v>LT-Nordeste-2024</v>
      </c>
      <c r="BY197" s="19" t="str">
        <f t="shared" si="328"/>
        <v>LT-Nordeste-DMSE</v>
      </c>
      <c r="BZ197" t="str">
        <f t="shared" si="329"/>
        <v>LT-Nordeste-DMSE-2024</v>
      </c>
      <c r="CA197" s="19">
        <f t="shared" si="330"/>
        <v>202621504.17569456</v>
      </c>
      <c r="CB197" s="19">
        <f t="shared" si="331"/>
        <v>122</v>
      </c>
      <c r="CC197" s="19">
        <f t="shared" si="332"/>
        <v>0</v>
      </c>
    </row>
    <row r="198" spans="1:81" x14ac:dyDescent="0.25">
      <c r="A198" s="76">
        <v>20638</v>
      </c>
      <c r="B198" s="23" t="s">
        <v>33</v>
      </c>
      <c r="C198" s="23" t="s">
        <v>301</v>
      </c>
      <c r="D198" s="23" t="s">
        <v>15</v>
      </c>
      <c r="E198" s="23" t="s">
        <v>16</v>
      </c>
      <c r="F198" s="23" t="s">
        <v>304</v>
      </c>
      <c r="G198" s="23" t="s">
        <v>305</v>
      </c>
      <c r="H198" s="23" t="s">
        <v>4047</v>
      </c>
      <c r="I198" s="23" t="s">
        <v>1607</v>
      </c>
      <c r="J198" s="23" t="s">
        <v>1607</v>
      </c>
      <c r="K198" s="23" t="s">
        <v>20</v>
      </c>
      <c r="L198" s="23" t="s">
        <v>19</v>
      </c>
      <c r="M198" s="77">
        <v>44927</v>
      </c>
      <c r="N198" s="77">
        <v>45352</v>
      </c>
      <c r="O198" s="23">
        <v>254</v>
      </c>
      <c r="P198" s="26">
        <v>0</v>
      </c>
      <c r="Q198" s="26">
        <f t="shared" si="312"/>
        <v>318424100.82769102</v>
      </c>
      <c r="R198" s="23">
        <v>318424.10082769103</v>
      </c>
      <c r="S198" s="23" t="s">
        <v>21</v>
      </c>
      <c r="T198" s="23" t="s">
        <v>1950</v>
      </c>
      <c r="U198" s="78">
        <v>45373</v>
      </c>
      <c r="V198" s="19" t="b">
        <f>AND(NOT(ISNUMBER(VLOOKUP(A198,PETPELP_1Sem2021!A:A,1,FALSE))),L198="Estudo/Consolidação")</f>
        <v>0</v>
      </c>
      <c r="W198" s="54" t="str">
        <f>IF(ISNUMBER(VLOOKUP(A198,'Leilões 2021'!A:P,16,FALSE)),VLOOKUP(A198,'Leilões 2021'!A:P,16,FALSE),"")</f>
        <v/>
      </c>
      <c r="X198" s="53" t="str">
        <f>IF(ISNUMBER(VLOOKUP(A198,PETPELP_1Sem2021!A:K,9,FALSE)),VLOOKUP(A198,PETPELP_1Sem2021!A:K,9,FALSE),"")</f>
        <v/>
      </c>
      <c r="Y198" s="53" t="str">
        <f>IF(ISNUMBER(VLOOKUP(A198,'Resposta dos GETs'!A:B,2,FALSE)),VLOOKUP(A198,'Resposta dos GETs'!A:B,2,FALSE),"")</f>
        <v/>
      </c>
      <c r="Z198" s="19"/>
      <c r="AB198" s="53">
        <f t="shared" si="308"/>
        <v>2024</v>
      </c>
      <c r="AC198" s="53">
        <f t="shared" si="309"/>
        <v>2024</v>
      </c>
      <c r="AD198" s="53">
        <f t="shared" si="310"/>
        <v>2024</v>
      </c>
      <c r="AV198" s="19" t="str">
        <f t="shared" si="313"/>
        <v>DMSE-2024</v>
      </c>
      <c r="AW198" s="19" t="str">
        <f t="shared" si="314"/>
        <v>DMSE-2024</v>
      </c>
      <c r="AX198" s="19" t="str">
        <f t="shared" si="315"/>
        <v>DMSE-2024</v>
      </c>
      <c r="AY198" s="53" t="b">
        <f t="shared" si="316"/>
        <v>0</v>
      </c>
      <c r="AZ198" t="b">
        <f t="shared" si="317"/>
        <v>1</v>
      </c>
      <c r="BA198" t="b">
        <f>AND(AZ198,ISNUMBER(VLOOKUP(A198,'PDE 2030-ref'!A:L,1,FALSE)))</f>
        <v>1</v>
      </c>
      <c r="BB198" s="90" t="b">
        <f>AND(AZ198,NOT(ISNUMBER(VLOOKUP(A198,'PDE 2030-ref'!A:L,1,FALSE))))</f>
        <v>0</v>
      </c>
      <c r="BE198" t="str">
        <f t="shared" si="311"/>
        <v>206384492745352318424,100827691T2019-035-B45373202420242024</v>
      </c>
      <c r="BM198" s="19">
        <f t="shared" si="318"/>
        <v>230</v>
      </c>
      <c r="BN198" s="19" t="str">
        <f t="shared" si="319"/>
        <v>Tocantins</v>
      </c>
      <c r="BO198" s="19" t="str">
        <f>IF(AND(AC198&gt;=2022,AC198&lt;=2031),CONCATENATE(D198,"-",IF(D198="SECC LT",VLOOKUP(K198,Regiões!A:B,2,FALSE),VLOOKUP(I198,Regiões!A:B,2,FALSE))),"fora")</f>
        <v>LT-Norte</v>
      </c>
      <c r="BP198" s="19" t="str">
        <f t="shared" si="320"/>
        <v>LT-Norte-2024</v>
      </c>
      <c r="BQ198" s="19" t="str">
        <f t="shared" si="321"/>
        <v>LT-Norte-DMSE</v>
      </c>
      <c r="BR198" t="str">
        <f t="shared" si="322"/>
        <v>LT-Norte-DMSE-2024</v>
      </c>
      <c r="BS198" s="19">
        <f t="shared" si="323"/>
        <v>159212050.41384551</v>
      </c>
      <c r="BT198" s="19">
        <f t="shared" si="324"/>
        <v>127</v>
      </c>
      <c r="BU198" s="19">
        <f t="shared" si="325"/>
        <v>0</v>
      </c>
      <c r="BV198" s="19" t="str">
        <f t="shared" si="326"/>
        <v>Tocantins</v>
      </c>
      <c r="BW198" s="19" t="str">
        <f>IF(AND(AC198&gt;=2022,AC198&lt;=2031),IF(D198="LT",CONCATENATE(D198,"-",VLOOKUP(J198,Regiões!A:B,2,FALSE)),BO198),"fora")</f>
        <v>LT-Norte</v>
      </c>
      <c r="BX198" s="19" t="str">
        <f t="shared" si="327"/>
        <v>LT-Norte-2024</v>
      </c>
      <c r="BY198" s="19" t="str">
        <f t="shared" si="328"/>
        <v>LT-Norte-DMSE</v>
      </c>
      <c r="BZ198" t="str">
        <f t="shared" si="329"/>
        <v>LT-Norte-DMSE-2024</v>
      </c>
      <c r="CA198" s="19">
        <f t="shared" si="330"/>
        <v>159212050.41384551</v>
      </c>
      <c r="CB198" s="19">
        <f t="shared" si="331"/>
        <v>127</v>
      </c>
      <c r="CC198" s="19">
        <f t="shared" si="332"/>
        <v>0</v>
      </c>
    </row>
    <row r="199" spans="1:81" x14ac:dyDescent="0.25">
      <c r="A199" s="73">
        <v>20655</v>
      </c>
      <c r="B199" s="26" t="s">
        <v>33</v>
      </c>
      <c r="C199" s="26" t="s">
        <v>301</v>
      </c>
      <c r="D199" s="26" t="s">
        <v>15</v>
      </c>
      <c r="E199" s="26" t="s">
        <v>16</v>
      </c>
      <c r="F199" s="26" t="s">
        <v>306</v>
      </c>
      <c r="G199" s="26" t="s">
        <v>307</v>
      </c>
      <c r="H199" s="26" t="s">
        <v>4047</v>
      </c>
      <c r="I199" s="26" t="s">
        <v>1607</v>
      </c>
      <c r="J199" s="26" t="s">
        <v>1607</v>
      </c>
      <c r="K199" s="26" t="s">
        <v>20</v>
      </c>
      <c r="L199" s="26" t="s">
        <v>19</v>
      </c>
      <c r="M199" s="74">
        <v>44927</v>
      </c>
      <c r="N199" s="74">
        <v>45352</v>
      </c>
      <c r="O199" s="26">
        <v>266</v>
      </c>
      <c r="P199" s="26">
        <v>0</v>
      </c>
      <c r="Q199" s="26">
        <f t="shared" si="312"/>
        <v>348834336.58708161</v>
      </c>
      <c r="R199" s="26">
        <v>348834.33658708161</v>
      </c>
      <c r="S199" s="26" t="s">
        <v>21</v>
      </c>
      <c r="T199" s="26" t="s">
        <v>1950</v>
      </c>
      <c r="U199" s="75">
        <v>45373</v>
      </c>
      <c r="V199" s="19" t="b">
        <f>AND(NOT(ISNUMBER(VLOOKUP(A199,PETPELP_1Sem2021!A:A,1,FALSE))),L199="Estudo/Consolidação")</f>
        <v>0</v>
      </c>
      <c r="W199" s="54" t="str">
        <f>IF(ISNUMBER(VLOOKUP(A199,'Leilões 2021'!A:P,16,FALSE)),VLOOKUP(A199,'Leilões 2021'!A:P,16,FALSE),"")</f>
        <v/>
      </c>
      <c r="X199" s="53" t="str">
        <f>IF(ISNUMBER(VLOOKUP(A199,PETPELP_1Sem2021!A:K,9,FALSE)),VLOOKUP(A199,PETPELP_1Sem2021!A:K,9,FALSE),"")</f>
        <v/>
      </c>
      <c r="Y199" s="53" t="str">
        <f>IF(ISNUMBER(VLOOKUP(A199,'Resposta dos GETs'!A:B,2,FALSE)),VLOOKUP(A199,'Resposta dos GETs'!A:B,2,FALSE),"")</f>
        <v/>
      </c>
      <c r="Z199" s="19"/>
      <c r="AB199" s="53">
        <f t="shared" si="308"/>
        <v>2024</v>
      </c>
      <c r="AC199" s="53">
        <f t="shared" si="309"/>
        <v>2024</v>
      </c>
      <c r="AD199" s="53">
        <f t="shared" si="310"/>
        <v>2024</v>
      </c>
      <c r="AV199" s="19" t="str">
        <f t="shared" si="313"/>
        <v>DMSE-2024</v>
      </c>
      <c r="AW199" s="19" t="str">
        <f t="shared" si="314"/>
        <v>DMSE-2024</v>
      </c>
      <c r="AX199" s="19" t="str">
        <f t="shared" si="315"/>
        <v>DMSE-2024</v>
      </c>
      <c r="AY199" s="53" t="b">
        <f t="shared" si="316"/>
        <v>0</v>
      </c>
      <c r="AZ199" t="b">
        <f t="shared" si="317"/>
        <v>1</v>
      </c>
      <c r="BA199" t="b">
        <f>AND(AZ199,ISNUMBER(VLOOKUP(A199,'PDE 2030-ref'!A:L,1,FALSE)))</f>
        <v>1</v>
      </c>
      <c r="BB199" s="90" t="b">
        <f>AND(AZ199,NOT(ISNUMBER(VLOOKUP(A199,'PDE 2030-ref'!A:L,1,FALSE))))</f>
        <v>0</v>
      </c>
      <c r="BE199" t="str">
        <f t="shared" si="311"/>
        <v>206554492745352348834,336587082T2019-035-B45373202420242024</v>
      </c>
      <c r="BM199" s="19">
        <f t="shared" si="318"/>
        <v>230</v>
      </c>
      <c r="BN199" s="19" t="str">
        <f t="shared" si="319"/>
        <v>Tocantins</v>
      </c>
      <c r="BO199" s="19" t="str">
        <f>IF(AND(AC199&gt;=2022,AC199&lt;=2031),CONCATENATE(D199,"-",IF(D199="SECC LT",VLOOKUP(K199,Regiões!A:B,2,FALSE),VLOOKUP(I199,Regiões!A:B,2,FALSE))),"fora")</f>
        <v>LT-Norte</v>
      </c>
      <c r="BP199" s="19" t="str">
        <f t="shared" si="320"/>
        <v>LT-Norte-2024</v>
      </c>
      <c r="BQ199" s="19" t="str">
        <f t="shared" si="321"/>
        <v>LT-Norte-DMSE</v>
      </c>
      <c r="BR199" t="str">
        <f t="shared" si="322"/>
        <v>LT-Norte-DMSE-2024</v>
      </c>
      <c r="BS199" s="19">
        <f t="shared" si="323"/>
        <v>174417168.29354081</v>
      </c>
      <c r="BT199" s="19">
        <f t="shared" si="324"/>
        <v>133</v>
      </c>
      <c r="BU199" s="19">
        <f t="shared" si="325"/>
        <v>0</v>
      </c>
      <c r="BV199" s="19" t="str">
        <f t="shared" si="326"/>
        <v>Tocantins</v>
      </c>
      <c r="BW199" s="19" t="str">
        <f>IF(AND(AC199&gt;=2022,AC199&lt;=2031),IF(D199="LT",CONCATENATE(D199,"-",VLOOKUP(J199,Regiões!A:B,2,FALSE)),BO199),"fora")</f>
        <v>LT-Norte</v>
      </c>
      <c r="BX199" s="19" t="str">
        <f t="shared" si="327"/>
        <v>LT-Norte-2024</v>
      </c>
      <c r="BY199" s="19" t="str">
        <f t="shared" si="328"/>
        <v>LT-Norte-DMSE</v>
      </c>
      <c r="BZ199" t="str">
        <f t="shared" si="329"/>
        <v>LT-Norte-DMSE-2024</v>
      </c>
      <c r="CA199" s="19">
        <f t="shared" si="330"/>
        <v>174417168.29354081</v>
      </c>
      <c r="CB199" s="19">
        <f t="shared" si="331"/>
        <v>133</v>
      </c>
      <c r="CC199" s="19">
        <f t="shared" si="332"/>
        <v>0</v>
      </c>
    </row>
    <row r="200" spans="1:81" x14ac:dyDescent="0.25">
      <c r="A200" s="76">
        <v>20601</v>
      </c>
      <c r="B200" s="23" t="s">
        <v>33</v>
      </c>
      <c r="C200" s="23" t="s">
        <v>301</v>
      </c>
      <c r="D200" s="23" t="s">
        <v>22</v>
      </c>
      <c r="E200" s="23" t="s">
        <v>23</v>
      </c>
      <c r="F200" s="23" t="s">
        <v>333</v>
      </c>
      <c r="G200" s="23" t="s">
        <v>334</v>
      </c>
      <c r="H200" s="23" t="s">
        <v>4047</v>
      </c>
      <c r="I200" s="23" t="s">
        <v>1607</v>
      </c>
      <c r="J200" s="23" t="s">
        <v>20</v>
      </c>
      <c r="K200" s="23" t="s">
        <v>20</v>
      </c>
      <c r="L200" s="23" t="s">
        <v>19</v>
      </c>
      <c r="M200" s="77">
        <v>44927</v>
      </c>
      <c r="N200" s="77">
        <v>45352</v>
      </c>
      <c r="O200" s="23">
        <v>0</v>
      </c>
      <c r="P200" s="23">
        <v>450</v>
      </c>
      <c r="Q200" s="26">
        <f t="shared" si="312"/>
        <v>111838285.6417121</v>
      </c>
      <c r="R200" s="23">
        <v>111838.28564171209</v>
      </c>
      <c r="S200" s="23" t="s">
        <v>21</v>
      </c>
      <c r="T200" s="23" t="s">
        <v>1958</v>
      </c>
      <c r="U200" s="78">
        <v>45373</v>
      </c>
      <c r="V200" s="19" t="b">
        <f>AND(NOT(ISNUMBER(VLOOKUP(A200,PETPELP_1Sem2021!A:A,1,FALSE))),L200="Estudo/Consolidação")</f>
        <v>0</v>
      </c>
      <c r="W200" s="54" t="str">
        <f>IF(ISNUMBER(VLOOKUP(A200,'Leilões 2021'!A:P,16,FALSE)),VLOOKUP(A200,'Leilões 2021'!A:P,16,FALSE),"")</f>
        <v/>
      </c>
      <c r="X200" s="53" t="str">
        <f>IF(ISNUMBER(VLOOKUP(A200,PETPELP_1Sem2021!A:K,9,FALSE)),VLOOKUP(A200,PETPELP_1Sem2021!A:K,9,FALSE),"")</f>
        <v/>
      </c>
      <c r="Y200" s="53" t="str">
        <f>IF(ISNUMBER(VLOOKUP(A200,'Resposta dos GETs'!A:B,2,FALSE)),VLOOKUP(A200,'Resposta dos GETs'!A:B,2,FALSE),"")</f>
        <v/>
      </c>
      <c r="Z200" s="19"/>
      <c r="AB200" s="53">
        <f t="shared" si="308"/>
        <v>2024</v>
      </c>
      <c r="AC200" s="53">
        <f t="shared" si="309"/>
        <v>2024</v>
      </c>
      <c r="AD200" s="53">
        <f t="shared" si="310"/>
        <v>2024</v>
      </c>
      <c r="AV200" s="19" t="str">
        <f t="shared" si="313"/>
        <v>DMSE-2024</v>
      </c>
      <c r="AW200" s="19" t="str">
        <f t="shared" si="314"/>
        <v>DMSE-2024</v>
      </c>
      <c r="AX200" s="19" t="str">
        <f t="shared" si="315"/>
        <v>DMSE-2024</v>
      </c>
      <c r="AY200" s="53" t="b">
        <f t="shared" si="316"/>
        <v>0</v>
      </c>
      <c r="AZ200" t="b">
        <f t="shared" si="317"/>
        <v>1</v>
      </c>
      <c r="BA200" t="b">
        <f>AND(AZ200,ISNUMBER(VLOOKUP(A200,'PDE 2030-ref'!A:L,1,FALSE)))</f>
        <v>1</v>
      </c>
      <c r="BB200" s="90" t="b">
        <f>AND(AZ200,NOT(ISNUMBER(VLOOKUP(A200,'PDE 2030-ref'!A:L,1,FALSE))))</f>
        <v>0</v>
      </c>
      <c r="BE200" t="str">
        <f t="shared" si="311"/>
        <v>206014492745352111838,285641712T2019-035-D45373202420242024</v>
      </c>
      <c r="BM200" s="19">
        <f t="shared" si="318"/>
        <v>500</v>
      </c>
      <c r="BN200" s="19" t="str">
        <f t="shared" si="319"/>
        <v>Tocantins</v>
      </c>
      <c r="BO200" s="19" t="str">
        <f>IF(AND(AC200&gt;=2022,AC200&lt;=2031),CONCATENATE(D200,"-",IF(D200="SECC LT",VLOOKUP(K200,Regiões!A:B,2,FALSE),VLOOKUP(I200,Regiões!A:B,2,FALSE))),"fora")</f>
        <v>SE-Norte</v>
      </c>
      <c r="BP200" s="19" t="str">
        <f t="shared" si="320"/>
        <v>SE-Norte-2024</v>
      </c>
      <c r="BQ200" s="19" t="str">
        <f t="shared" si="321"/>
        <v>SE-Norte-DMSE</v>
      </c>
      <c r="BR200" t="str">
        <f t="shared" si="322"/>
        <v>SE-Norte-DMSE-2024</v>
      </c>
      <c r="BS200" s="19">
        <f t="shared" si="323"/>
        <v>55919142.82085605</v>
      </c>
      <c r="BT200" s="19">
        <f t="shared" si="324"/>
        <v>0</v>
      </c>
      <c r="BU200" s="19">
        <f t="shared" si="325"/>
        <v>225</v>
      </c>
      <c r="BV200" s="19" t="str">
        <f t="shared" si="326"/>
        <v>Tocantins</v>
      </c>
      <c r="BW200" s="19" t="str">
        <f>IF(AND(AC200&gt;=2022,AC200&lt;=2031),IF(D200="LT",CONCATENATE(D200,"-",VLOOKUP(J200,Regiões!A:B,2,FALSE)),BO200),"fora")</f>
        <v>SE-Norte</v>
      </c>
      <c r="BX200" s="19" t="str">
        <f t="shared" si="327"/>
        <v>SE-Norte-2024</v>
      </c>
      <c r="BY200" s="19" t="str">
        <f t="shared" si="328"/>
        <v>SE-Norte-DMSE</v>
      </c>
      <c r="BZ200" t="str">
        <f t="shared" si="329"/>
        <v>SE-Norte-DMSE-2024</v>
      </c>
      <c r="CA200" s="19">
        <f t="shared" si="330"/>
        <v>55919142.82085605</v>
      </c>
      <c r="CB200" s="19">
        <f t="shared" si="331"/>
        <v>0</v>
      </c>
      <c r="CC200" s="19">
        <f t="shared" si="332"/>
        <v>225</v>
      </c>
    </row>
    <row r="201" spans="1:81" x14ac:dyDescent="0.25">
      <c r="A201" s="73">
        <v>21951</v>
      </c>
      <c r="B201" s="26" t="s">
        <v>13</v>
      </c>
      <c r="C201" s="26" t="s">
        <v>139</v>
      </c>
      <c r="D201" s="26" t="s">
        <v>15</v>
      </c>
      <c r="E201" s="26" t="s">
        <v>16</v>
      </c>
      <c r="F201" s="26" t="s">
        <v>140</v>
      </c>
      <c r="G201" s="26" t="s">
        <v>141</v>
      </c>
      <c r="H201" s="26" t="s">
        <v>4052</v>
      </c>
      <c r="I201" s="26" t="s">
        <v>1460</v>
      </c>
      <c r="J201" s="26" t="s">
        <v>1460</v>
      </c>
      <c r="K201" s="26" t="s">
        <v>20</v>
      </c>
      <c r="L201" s="26" t="s">
        <v>19</v>
      </c>
      <c r="M201" s="74">
        <v>44927</v>
      </c>
      <c r="N201" s="74">
        <v>44927</v>
      </c>
      <c r="O201" s="26">
        <v>428</v>
      </c>
      <c r="P201" s="26">
        <v>0</v>
      </c>
      <c r="Q201" s="26">
        <f t="shared" si="312"/>
        <v>966118974.83294034</v>
      </c>
      <c r="R201" s="26">
        <v>966118.97483294038</v>
      </c>
      <c r="S201" s="26" t="s">
        <v>21</v>
      </c>
      <c r="T201" s="26" t="s">
        <v>1918</v>
      </c>
      <c r="U201" s="75">
        <v>44927</v>
      </c>
      <c r="V201" s="19" t="b">
        <f>AND(NOT(ISNUMBER(VLOOKUP(A201,PETPELP_1Sem2021!A:A,1,FALSE))),L201="Estudo/Consolidação")</f>
        <v>0</v>
      </c>
      <c r="W201" s="54" t="str">
        <f>IF(ISNUMBER(VLOOKUP(A201,'Leilões 2021'!A:P,16,FALSE)),VLOOKUP(A201,'Leilões 2021'!A:P,16,FALSE),"")</f>
        <v/>
      </c>
      <c r="X201" s="53" t="str">
        <f>IF(ISNUMBER(VLOOKUP(A201,PETPELP_1Sem2021!A:K,9,FALSE)),VLOOKUP(A201,PETPELP_1Sem2021!A:K,9,FALSE),"")</f>
        <v/>
      </c>
      <c r="Y201" s="53" t="str">
        <f>IF(ISNUMBER(VLOOKUP(A201,'Resposta dos GETs'!A:B,2,FALSE)),VLOOKUP(A201,'Resposta dos GETs'!A:B,2,FALSE),"")</f>
        <v/>
      </c>
      <c r="Z201" s="19"/>
      <c r="AB201" s="53">
        <f t="shared" si="308"/>
        <v>2023</v>
      </c>
      <c r="AC201" s="53">
        <f t="shared" si="309"/>
        <v>2023</v>
      </c>
      <c r="AD201" s="53">
        <f t="shared" si="310"/>
        <v>2023</v>
      </c>
      <c r="AV201" s="19" t="str">
        <f t="shared" si="313"/>
        <v>DMSE-2023</v>
      </c>
      <c r="AW201" s="19" t="str">
        <f t="shared" si="314"/>
        <v>DMSE-2023</v>
      </c>
      <c r="AX201" s="19" t="str">
        <f t="shared" si="315"/>
        <v>DMSE-2023</v>
      </c>
      <c r="AY201" s="53" t="b">
        <f t="shared" si="316"/>
        <v>0</v>
      </c>
      <c r="AZ201" t="b">
        <f t="shared" si="317"/>
        <v>1</v>
      </c>
      <c r="BA201" t="b">
        <f>AND(AZ201,ISNUMBER(VLOOKUP(A201,'PDE 2030-ref'!A:L,1,FALSE)))</f>
        <v>1</v>
      </c>
      <c r="BB201" s="90" t="b">
        <f>AND(AZ201,NOT(ISNUMBER(VLOOKUP(A201,'PDE 2030-ref'!A:L,1,FALSE))))</f>
        <v>0</v>
      </c>
      <c r="BE201" t="str">
        <f t="shared" si="311"/>
        <v>219514492744927966118,97483294T2019-04144927202320232023</v>
      </c>
      <c r="BM201" s="19">
        <f t="shared" si="318"/>
        <v>500</v>
      </c>
      <c r="BN201" s="19" t="str">
        <f t="shared" si="319"/>
        <v>Rio de Janeiro</v>
      </c>
      <c r="BO201" s="19" t="str">
        <f>IF(AND(AC201&gt;=2022,AC201&lt;=2031),CONCATENATE(D201,"-",IF(D201="SECC LT",VLOOKUP(K201,Regiões!A:B,2,FALSE),VLOOKUP(I201,Regiões!A:B,2,FALSE))),"fora")</f>
        <v>LT-Sudeste/CO</v>
      </c>
      <c r="BP201" s="19" t="str">
        <f t="shared" si="320"/>
        <v>LT-Sudeste/CO-2023</v>
      </c>
      <c r="BQ201" s="19" t="str">
        <f t="shared" si="321"/>
        <v>LT-Sudeste/CO-DMSE</v>
      </c>
      <c r="BR201" t="str">
        <f t="shared" si="322"/>
        <v>LT-Sudeste/CO-DMSE-2023</v>
      </c>
      <c r="BS201" s="19">
        <f t="shared" si="323"/>
        <v>483059487.41647017</v>
      </c>
      <c r="BT201" s="19">
        <f t="shared" si="324"/>
        <v>214</v>
      </c>
      <c r="BU201" s="19">
        <f t="shared" si="325"/>
        <v>0</v>
      </c>
      <c r="BV201" s="19" t="str">
        <f t="shared" si="326"/>
        <v>Rio de Janeiro</v>
      </c>
      <c r="BW201" s="19" t="str">
        <f>IF(AND(AC201&gt;=2022,AC201&lt;=2031),IF(D201="LT",CONCATENATE(D201,"-",VLOOKUP(J201,Regiões!A:B,2,FALSE)),BO201),"fora")</f>
        <v>LT-Sudeste/CO</v>
      </c>
      <c r="BX201" s="19" t="str">
        <f t="shared" si="327"/>
        <v>LT-Sudeste/CO-2023</v>
      </c>
      <c r="BY201" s="19" t="str">
        <f t="shared" si="328"/>
        <v>LT-Sudeste/CO-DMSE</v>
      </c>
      <c r="BZ201" t="str">
        <f t="shared" si="329"/>
        <v>LT-Sudeste/CO-DMSE-2023</v>
      </c>
      <c r="CA201" s="19">
        <f t="shared" si="330"/>
        <v>483059487.41647017</v>
      </c>
      <c r="CB201" s="19">
        <f t="shared" si="331"/>
        <v>214</v>
      </c>
      <c r="CC201" s="19">
        <f t="shared" si="332"/>
        <v>0</v>
      </c>
    </row>
    <row r="202" spans="1:81" x14ac:dyDescent="0.25">
      <c r="A202" s="76">
        <v>21952</v>
      </c>
      <c r="B202" s="23" t="s">
        <v>13</v>
      </c>
      <c r="C202" s="23" t="s">
        <v>139</v>
      </c>
      <c r="D202" s="23" t="s">
        <v>15</v>
      </c>
      <c r="E202" s="23" t="s">
        <v>16</v>
      </c>
      <c r="F202" s="23" t="s">
        <v>142</v>
      </c>
      <c r="G202" s="23" t="s">
        <v>143</v>
      </c>
      <c r="H202" s="23" t="s">
        <v>4052</v>
      </c>
      <c r="I202" s="23" t="s">
        <v>1460</v>
      </c>
      <c r="J202" s="23" t="s">
        <v>1460</v>
      </c>
      <c r="K202" s="23" t="s">
        <v>20</v>
      </c>
      <c r="L202" s="23" t="s">
        <v>19</v>
      </c>
      <c r="M202" s="77">
        <v>44927</v>
      </c>
      <c r="N202" s="77">
        <v>44927</v>
      </c>
      <c r="O202" s="23">
        <v>200</v>
      </c>
      <c r="P202" s="26">
        <v>0</v>
      </c>
      <c r="Q202" s="26">
        <f t="shared" si="312"/>
        <v>439659720.79062736</v>
      </c>
      <c r="R202" s="23">
        <v>439659.72079062735</v>
      </c>
      <c r="S202" s="23" t="s">
        <v>21</v>
      </c>
      <c r="T202" s="23" t="s">
        <v>1918</v>
      </c>
      <c r="U202" s="78">
        <v>44927</v>
      </c>
      <c r="V202" s="19" t="b">
        <f>AND(NOT(ISNUMBER(VLOOKUP(A202,PETPELP_1Sem2021!A:A,1,FALSE))),L202="Estudo/Consolidação")</f>
        <v>0</v>
      </c>
      <c r="W202" s="54" t="str">
        <f>IF(ISNUMBER(VLOOKUP(A202,'Leilões 2021'!A:P,16,FALSE)),VLOOKUP(A202,'Leilões 2021'!A:P,16,FALSE),"")</f>
        <v/>
      </c>
      <c r="X202" s="53" t="str">
        <f>IF(ISNUMBER(VLOOKUP(A202,PETPELP_1Sem2021!A:K,9,FALSE)),VLOOKUP(A202,PETPELP_1Sem2021!A:K,9,FALSE),"")</f>
        <v/>
      </c>
      <c r="Y202" s="53" t="str">
        <f>IF(ISNUMBER(VLOOKUP(A202,'Resposta dos GETs'!A:B,2,FALSE)),VLOOKUP(A202,'Resposta dos GETs'!A:B,2,FALSE),"")</f>
        <v/>
      </c>
      <c r="Z202" s="19"/>
      <c r="AB202" s="53">
        <f t="shared" si="308"/>
        <v>2023</v>
      </c>
      <c r="AC202" s="53">
        <f t="shared" si="309"/>
        <v>2023</v>
      </c>
      <c r="AD202" s="53">
        <f t="shared" si="310"/>
        <v>2023</v>
      </c>
      <c r="AV202" s="19" t="str">
        <f t="shared" si="313"/>
        <v>DMSE-2023</v>
      </c>
      <c r="AW202" s="19" t="str">
        <f t="shared" si="314"/>
        <v>DMSE-2023</v>
      </c>
      <c r="AX202" s="19" t="str">
        <f t="shared" si="315"/>
        <v>DMSE-2023</v>
      </c>
      <c r="AY202" s="53" t="b">
        <f t="shared" si="316"/>
        <v>0</v>
      </c>
      <c r="AZ202" t="b">
        <f t="shared" si="317"/>
        <v>1</v>
      </c>
      <c r="BA202" t="b">
        <f>AND(AZ202,ISNUMBER(VLOOKUP(A202,'PDE 2030-ref'!A:L,1,FALSE)))</f>
        <v>1</v>
      </c>
      <c r="BB202" s="90" t="b">
        <f>AND(AZ202,NOT(ISNUMBER(VLOOKUP(A202,'PDE 2030-ref'!A:L,1,FALSE))))</f>
        <v>0</v>
      </c>
      <c r="BE202" t="str">
        <f t="shared" si="311"/>
        <v>219524492744927439659,720790627T2019-04144927202320232023</v>
      </c>
      <c r="BM202" s="19">
        <f t="shared" si="318"/>
        <v>500</v>
      </c>
      <c r="BN202" s="19" t="str">
        <f t="shared" si="319"/>
        <v>Rio de Janeiro</v>
      </c>
      <c r="BO202" s="19" t="str">
        <f>IF(AND(AC202&gt;=2022,AC202&lt;=2031),CONCATENATE(D202,"-",IF(D202="SECC LT",VLOOKUP(K202,Regiões!A:B,2,FALSE),VLOOKUP(I202,Regiões!A:B,2,FALSE))),"fora")</f>
        <v>LT-Sudeste/CO</v>
      </c>
      <c r="BP202" s="19" t="str">
        <f t="shared" si="320"/>
        <v>LT-Sudeste/CO-2023</v>
      </c>
      <c r="BQ202" s="19" t="str">
        <f t="shared" si="321"/>
        <v>LT-Sudeste/CO-DMSE</v>
      </c>
      <c r="BR202" t="str">
        <f t="shared" si="322"/>
        <v>LT-Sudeste/CO-DMSE-2023</v>
      </c>
      <c r="BS202" s="19">
        <f t="shared" si="323"/>
        <v>219829860.39531368</v>
      </c>
      <c r="BT202" s="19">
        <f t="shared" si="324"/>
        <v>100</v>
      </c>
      <c r="BU202" s="19">
        <f t="shared" si="325"/>
        <v>0</v>
      </c>
      <c r="BV202" s="19" t="str">
        <f t="shared" si="326"/>
        <v>Rio de Janeiro</v>
      </c>
      <c r="BW202" s="19" t="str">
        <f>IF(AND(AC202&gt;=2022,AC202&lt;=2031),IF(D202="LT",CONCATENATE(D202,"-",VLOOKUP(J202,Regiões!A:B,2,FALSE)),BO202),"fora")</f>
        <v>LT-Sudeste/CO</v>
      </c>
      <c r="BX202" s="19" t="str">
        <f t="shared" si="327"/>
        <v>LT-Sudeste/CO-2023</v>
      </c>
      <c r="BY202" s="19" t="str">
        <f t="shared" si="328"/>
        <v>LT-Sudeste/CO-DMSE</v>
      </c>
      <c r="BZ202" t="str">
        <f t="shared" si="329"/>
        <v>LT-Sudeste/CO-DMSE-2023</v>
      </c>
      <c r="CA202" s="19">
        <f t="shared" si="330"/>
        <v>219829860.39531368</v>
      </c>
      <c r="CB202" s="19">
        <f t="shared" si="331"/>
        <v>100</v>
      </c>
      <c r="CC202" s="19">
        <f t="shared" si="332"/>
        <v>0</v>
      </c>
    </row>
    <row r="203" spans="1:81" x14ac:dyDescent="0.25">
      <c r="A203" s="73">
        <v>21947</v>
      </c>
      <c r="B203" s="26" t="s">
        <v>13</v>
      </c>
      <c r="C203" s="26" t="s">
        <v>139</v>
      </c>
      <c r="D203" s="26" t="s">
        <v>22</v>
      </c>
      <c r="E203" s="26" t="s">
        <v>16</v>
      </c>
      <c r="F203" s="26" t="s">
        <v>144</v>
      </c>
      <c r="G203" s="26" t="s">
        <v>145</v>
      </c>
      <c r="H203" s="26" t="s">
        <v>4052</v>
      </c>
      <c r="I203" s="26" t="s">
        <v>1460</v>
      </c>
      <c r="J203" s="26" t="s">
        <v>20</v>
      </c>
      <c r="K203" s="26" t="s">
        <v>20</v>
      </c>
      <c r="L203" s="26" t="s">
        <v>19</v>
      </c>
      <c r="M203" s="74">
        <v>44927</v>
      </c>
      <c r="N203" s="74">
        <v>44927</v>
      </c>
      <c r="O203" s="23">
        <v>0</v>
      </c>
      <c r="P203" s="26">
        <v>0</v>
      </c>
      <c r="Q203" s="26">
        <f t="shared" si="312"/>
        <v>154545693.533512</v>
      </c>
      <c r="R203" s="26">
        <v>154545.69353351201</v>
      </c>
      <c r="S203" s="26" t="s">
        <v>21</v>
      </c>
      <c r="T203" s="26" t="s">
        <v>1918</v>
      </c>
      <c r="U203" s="75">
        <v>44927</v>
      </c>
      <c r="V203" s="19" t="b">
        <f>AND(NOT(ISNUMBER(VLOOKUP(A203,PETPELP_1Sem2021!A:A,1,FALSE))),L203="Estudo/Consolidação")</f>
        <v>0</v>
      </c>
      <c r="W203" s="54" t="str">
        <f>IF(ISNUMBER(VLOOKUP(A203,'Leilões 2021'!A:P,16,FALSE)),VLOOKUP(A203,'Leilões 2021'!A:P,16,FALSE),"")</f>
        <v/>
      </c>
      <c r="X203" s="53" t="str">
        <f>IF(ISNUMBER(VLOOKUP(A203,PETPELP_1Sem2021!A:K,9,FALSE)),VLOOKUP(A203,PETPELP_1Sem2021!A:K,9,FALSE),"")</f>
        <v/>
      </c>
      <c r="Y203" s="53" t="str">
        <f>IF(ISNUMBER(VLOOKUP(A203,'Resposta dos GETs'!A:B,2,FALSE)),VLOOKUP(A203,'Resposta dos GETs'!A:B,2,FALSE),"")</f>
        <v/>
      </c>
      <c r="Z203" s="19"/>
      <c r="AB203" s="53">
        <f t="shared" si="308"/>
        <v>2023</v>
      </c>
      <c r="AC203" s="53">
        <f t="shared" si="309"/>
        <v>2023</v>
      </c>
      <c r="AD203" s="53">
        <f t="shared" si="310"/>
        <v>2023</v>
      </c>
      <c r="AV203" s="19" t="str">
        <f t="shared" si="313"/>
        <v>DMSE-2023</v>
      </c>
      <c r="AW203" s="19" t="str">
        <f t="shared" si="314"/>
        <v>DMSE-2023</v>
      </c>
      <c r="AX203" s="19" t="str">
        <f t="shared" si="315"/>
        <v>DMSE-2023</v>
      </c>
      <c r="AY203" s="53" t="b">
        <f t="shared" si="316"/>
        <v>0</v>
      </c>
      <c r="AZ203" t="b">
        <f t="shared" si="317"/>
        <v>1</v>
      </c>
      <c r="BA203" t="b">
        <f>AND(AZ203,ISNUMBER(VLOOKUP(A203,'PDE 2030-ref'!A:L,1,FALSE)))</f>
        <v>1</v>
      </c>
      <c r="BB203" s="90" t="b">
        <f>AND(AZ203,NOT(ISNUMBER(VLOOKUP(A203,'PDE 2030-ref'!A:L,1,FALSE))))</f>
        <v>0</v>
      </c>
      <c r="BE203" t="str">
        <f t="shared" si="311"/>
        <v>219474492744927154545,693533512T2019-04144927202320232023</v>
      </c>
      <c r="BM203" s="19">
        <f t="shared" si="318"/>
        <v>500</v>
      </c>
      <c r="BN203" s="19" t="str">
        <f t="shared" si="319"/>
        <v>Rio de Janeiro</v>
      </c>
      <c r="BO203" s="19" t="str">
        <f>IF(AND(AC203&gt;=2022,AC203&lt;=2031),CONCATENATE(D203,"-",IF(D203="SECC LT",VLOOKUP(K203,Regiões!A:B,2,FALSE),VLOOKUP(I203,Regiões!A:B,2,FALSE))),"fora")</f>
        <v>SE-Sudeste/CO</v>
      </c>
      <c r="BP203" s="19" t="str">
        <f t="shared" si="320"/>
        <v>SE-Sudeste/CO-2023</v>
      </c>
      <c r="BQ203" s="19" t="str">
        <f t="shared" si="321"/>
        <v>SE-Sudeste/CO-DMSE</v>
      </c>
      <c r="BR203" t="str">
        <f t="shared" si="322"/>
        <v>SE-Sudeste/CO-DMSE-2023</v>
      </c>
      <c r="BS203" s="19">
        <f t="shared" si="323"/>
        <v>77272846.766755998</v>
      </c>
      <c r="BT203" s="19">
        <f t="shared" si="324"/>
        <v>0</v>
      </c>
      <c r="BU203" s="19">
        <f t="shared" si="325"/>
        <v>0</v>
      </c>
      <c r="BV203" s="19" t="str">
        <f t="shared" si="326"/>
        <v>Rio de Janeiro</v>
      </c>
      <c r="BW203" s="19" t="str">
        <f>IF(AND(AC203&gt;=2022,AC203&lt;=2031),IF(D203="LT",CONCATENATE(D203,"-",VLOOKUP(J203,Regiões!A:B,2,FALSE)),BO203),"fora")</f>
        <v>SE-Sudeste/CO</v>
      </c>
      <c r="BX203" s="19" t="str">
        <f t="shared" si="327"/>
        <v>SE-Sudeste/CO-2023</v>
      </c>
      <c r="BY203" s="19" t="str">
        <f t="shared" si="328"/>
        <v>SE-Sudeste/CO-DMSE</v>
      </c>
      <c r="BZ203" t="str">
        <f t="shared" si="329"/>
        <v>SE-Sudeste/CO-DMSE-2023</v>
      </c>
      <c r="CA203" s="19">
        <f t="shared" si="330"/>
        <v>77272846.766755998</v>
      </c>
      <c r="CB203" s="19">
        <f t="shared" si="331"/>
        <v>0</v>
      </c>
      <c r="CC203" s="19">
        <f t="shared" si="332"/>
        <v>0</v>
      </c>
    </row>
    <row r="204" spans="1:81" x14ac:dyDescent="0.25">
      <c r="A204" s="76">
        <v>21948</v>
      </c>
      <c r="B204" s="23" t="s">
        <v>13</v>
      </c>
      <c r="C204" s="23" t="s">
        <v>139</v>
      </c>
      <c r="D204" s="23" t="s">
        <v>22</v>
      </c>
      <c r="E204" s="23" t="s">
        <v>16</v>
      </c>
      <c r="F204" s="23" t="s">
        <v>146</v>
      </c>
      <c r="G204" s="23" t="s">
        <v>147</v>
      </c>
      <c r="H204" s="23" t="s">
        <v>4052</v>
      </c>
      <c r="I204" s="23" t="s">
        <v>1460</v>
      </c>
      <c r="J204" s="23" t="s">
        <v>20</v>
      </c>
      <c r="K204" s="23" t="s">
        <v>20</v>
      </c>
      <c r="L204" s="23" t="s">
        <v>19</v>
      </c>
      <c r="M204" s="77">
        <v>44927</v>
      </c>
      <c r="N204" s="77">
        <v>44927</v>
      </c>
      <c r="O204" s="23">
        <v>0</v>
      </c>
      <c r="P204" s="26">
        <v>0</v>
      </c>
      <c r="Q204" s="26">
        <f t="shared" si="312"/>
        <v>157533083.21308494</v>
      </c>
      <c r="R204" s="23">
        <v>157533.08321308493</v>
      </c>
      <c r="S204" s="23" t="s">
        <v>21</v>
      </c>
      <c r="T204" s="23" t="s">
        <v>1918</v>
      </c>
      <c r="U204" s="78">
        <v>44927</v>
      </c>
      <c r="V204" s="19" t="b">
        <f>AND(NOT(ISNUMBER(VLOOKUP(A204,PETPELP_1Sem2021!A:A,1,FALSE))),L204="Estudo/Consolidação")</f>
        <v>0</v>
      </c>
      <c r="W204" s="54" t="str">
        <f>IF(ISNUMBER(VLOOKUP(A204,'Leilões 2021'!A:P,16,FALSE)),VLOOKUP(A204,'Leilões 2021'!A:P,16,FALSE),"")</f>
        <v/>
      </c>
      <c r="X204" s="53" t="str">
        <f>IF(ISNUMBER(VLOOKUP(A204,PETPELP_1Sem2021!A:K,9,FALSE)),VLOOKUP(A204,PETPELP_1Sem2021!A:K,9,FALSE),"")</f>
        <v/>
      </c>
      <c r="Y204" s="53" t="str">
        <f>IF(ISNUMBER(VLOOKUP(A204,'Resposta dos GETs'!A:B,2,FALSE)),VLOOKUP(A204,'Resposta dos GETs'!A:B,2,FALSE),"")</f>
        <v/>
      </c>
      <c r="Z204" s="19"/>
      <c r="AB204" s="53">
        <f t="shared" si="308"/>
        <v>2023</v>
      </c>
      <c r="AC204" s="53">
        <f t="shared" si="309"/>
        <v>2023</v>
      </c>
      <c r="AD204" s="53">
        <f t="shared" si="310"/>
        <v>2023</v>
      </c>
      <c r="AV204" s="19" t="str">
        <f t="shared" si="313"/>
        <v>DMSE-2023</v>
      </c>
      <c r="AW204" s="19" t="str">
        <f t="shared" si="314"/>
        <v>DMSE-2023</v>
      </c>
      <c r="AX204" s="19" t="str">
        <f t="shared" si="315"/>
        <v>DMSE-2023</v>
      </c>
      <c r="AY204" s="53" t="b">
        <f t="shared" si="316"/>
        <v>0</v>
      </c>
      <c r="AZ204" t="b">
        <f t="shared" si="317"/>
        <v>1</v>
      </c>
      <c r="BA204" t="b">
        <f>AND(AZ204,ISNUMBER(VLOOKUP(A204,'PDE 2030-ref'!A:L,1,FALSE)))</f>
        <v>1</v>
      </c>
      <c r="BB204" s="90" t="b">
        <f>AND(AZ204,NOT(ISNUMBER(VLOOKUP(A204,'PDE 2030-ref'!A:L,1,FALSE))))</f>
        <v>0</v>
      </c>
      <c r="BE204" t="str">
        <f t="shared" si="311"/>
        <v>219484492744927157533,083213085T2019-04144927202320232023</v>
      </c>
      <c r="BM204" s="19">
        <f t="shared" si="318"/>
        <v>500</v>
      </c>
      <c r="BN204" s="19" t="str">
        <f t="shared" si="319"/>
        <v>Rio de Janeiro</v>
      </c>
      <c r="BO204" s="19" t="str">
        <f>IF(AND(AC204&gt;=2022,AC204&lt;=2031),CONCATENATE(D204,"-",IF(D204="SECC LT",VLOOKUP(K204,Regiões!A:B,2,FALSE),VLOOKUP(I204,Regiões!A:B,2,FALSE))),"fora")</f>
        <v>SE-Sudeste/CO</v>
      </c>
      <c r="BP204" s="19" t="str">
        <f t="shared" si="320"/>
        <v>SE-Sudeste/CO-2023</v>
      </c>
      <c r="BQ204" s="19" t="str">
        <f t="shared" si="321"/>
        <v>SE-Sudeste/CO-DMSE</v>
      </c>
      <c r="BR204" t="str">
        <f t="shared" si="322"/>
        <v>SE-Sudeste/CO-DMSE-2023</v>
      </c>
      <c r="BS204" s="19">
        <f t="shared" si="323"/>
        <v>78766541.606542468</v>
      </c>
      <c r="BT204" s="19">
        <f t="shared" si="324"/>
        <v>0</v>
      </c>
      <c r="BU204" s="19">
        <f t="shared" si="325"/>
        <v>0</v>
      </c>
      <c r="BV204" s="19" t="str">
        <f t="shared" si="326"/>
        <v>Rio de Janeiro</v>
      </c>
      <c r="BW204" s="19" t="str">
        <f>IF(AND(AC204&gt;=2022,AC204&lt;=2031),IF(D204="LT",CONCATENATE(D204,"-",VLOOKUP(J204,Regiões!A:B,2,FALSE)),BO204),"fora")</f>
        <v>SE-Sudeste/CO</v>
      </c>
      <c r="BX204" s="19" t="str">
        <f t="shared" si="327"/>
        <v>SE-Sudeste/CO-2023</v>
      </c>
      <c r="BY204" s="19" t="str">
        <f t="shared" si="328"/>
        <v>SE-Sudeste/CO-DMSE</v>
      </c>
      <c r="BZ204" t="str">
        <f t="shared" si="329"/>
        <v>SE-Sudeste/CO-DMSE-2023</v>
      </c>
      <c r="CA204" s="19">
        <f t="shared" si="330"/>
        <v>78766541.606542468</v>
      </c>
      <c r="CB204" s="19">
        <f t="shared" si="331"/>
        <v>0</v>
      </c>
      <c r="CC204" s="19">
        <f t="shared" si="332"/>
        <v>0</v>
      </c>
    </row>
    <row r="205" spans="1:81" x14ac:dyDescent="0.25">
      <c r="A205" s="73">
        <v>21953</v>
      </c>
      <c r="B205" s="26" t="s">
        <v>13</v>
      </c>
      <c r="C205" s="26" t="s">
        <v>139</v>
      </c>
      <c r="D205" s="26" t="s">
        <v>15</v>
      </c>
      <c r="E205" s="26" t="s">
        <v>16</v>
      </c>
      <c r="F205" s="26" t="s">
        <v>148</v>
      </c>
      <c r="G205" s="26" t="s">
        <v>149</v>
      </c>
      <c r="H205" s="26" t="s">
        <v>4052</v>
      </c>
      <c r="I205" s="26" t="s">
        <v>1460</v>
      </c>
      <c r="J205" s="26" t="s">
        <v>1472</v>
      </c>
      <c r="K205" s="26" t="s">
        <v>20</v>
      </c>
      <c r="L205" s="26" t="s">
        <v>19</v>
      </c>
      <c r="M205" s="74">
        <v>44896</v>
      </c>
      <c r="N205" s="74">
        <v>44927</v>
      </c>
      <c r="O205" s="26">
        <v>460</v>
      </c>
      <c r="P205" s="26">
        <v>0</v>
      </c>
      <c r="Q205" s="26">
        <f t="shared" si="312"/>
        <v>1031149830.8400178</v>
      </c>
      <c r="R205" s="26">
        <v>1031149.8308400178</v>
      </c>
      <c r="S205" s="26" t="s">
        <v>21</v>
      </c>
      <c r="T205" s="26" t="s">
        <v>1919</v>
      </c>
      <c r="U205" s="75">
        <v>44927</v>
      </c>
      <c r="V205" s="19" t="b">
        <f>AND(NOT(ISNUMBER(VLOOKUP(A205,PETPELP_1Sem2021!A:A,1,FALSE))),L205="Estudo/Consolidação")</f>
        <v>0</v>
      </c>
      <c r="W205" s="54" t="str">
        <f>IF(ISNUMBER(VLOOKUP(A205,'Leilões 2021'!A:P,16,FALSE)),VLOOKUP(A205,'Leilões 2021'!A:P,16,FALSE),"")</f>
        <v/>
      </c>
      <c r="X205" s="53" t="str">
        <f>IF(ISNUMBER(VLOOKUP(A205,PETPELP_1Sem2021!A:K,9,FALSE)),VLOOKUP(A205,PETPELP_1Sem2021!A:K,9,FALSE),"")</f>
        <v/>
      </c>
      <c r="Y205" s="53" t="str">
        <f>IF(ISNUMBER(VLOOKUP(A205,'Resposta dos GETs'!A:B,2,FALSE)),VLOOKUP(A205,'Resposta dos GETs'!A:B,2,FALSE),"")</f>
        <v/>
      </c>
      <c r="Z205" s="19"/>
      <c r="AB205" s="53">
        <f t="shared" si="308"/>
        <v>2023</v>
      </c>
      <c r="AC205" s="53">
        <f t="shared" si="309"/>
        <v>2023</v>
      </c>
      <c r="AD205" s="53">
        <f t="shared" si="310"/>
        <v>2023</v>
      </c>
      <c r="AV205" s="19" t="str">
        <f t="shared" si="313"/>
        <v>DMSE-2023</v>
      </c>
      <c r="AW205" s="19" t="str">
        <f t="shared" si="314"/>
        <v>DMSE-2023</v>
      </c>
      <c r="AX205" s="19" t="str">
        <f t="shared" si="315"/>
        <v>DMSE-2023</v>
      </c>
      <c r="AY205" s="53" t="b">
        <f t="shared" si="316"/>
        <v>0</v>
      </c>
      <c r="AZ205" t="b">
        <f t="shared" si="317"/>
        <v>1</v>
      </c>
      <c r="BA205" t="b">
        <f>AND(AZ205,ISNUMBER(VLOOKUP(A205,'PDE 2030-ref'!A:L,1,FALSE)))</f>
        <v>1</v>
      </c>
      <c r="BB205" s="90" t="b">
        <f>AND(AZ205,NOT(ISNUMBER(VLOOKUP(A205,'PDE 2030-ref'!A:L,1,FALSE))))</f>
        <v>0</v>
      </c>
      <c r="BE205" t="str">
        <f t="shared" si="311"/>
        <v>2195344896449271031149,83084002T2019-04244927202320232023</v>
      </c>
      <c r="BM205" s="19">
        <f t="shared" si="318"/>
        <v>500</v>
      </c>
      <c r="BN205" s="19" t="str">
        <f t="shared" si="319"/>
        <v>Rio de Janeiro</v>
      </c>
      <c r="BO205" s="19" t="str">
        <f>IF(AND(AC205&gt;=2022,AC205&lt;=2031),CONCATENATE(D205,"-",IF(D205="SECC LT",VLOOKUP(K205,Regiões!A:B,2,FALSE),VLOOKUP(I205,Regiões!A:B,2,FALSE))),"fora")</f>
        <v>LT-Sudeste/CO</v>
      </c>
      <c r="BP205" s="19" t="str">
        <f t="shared" si="320"/>
        <v>LT-Sudeste/CO-2023</v>
      </c>
      <c r="BQ205" s="19" t="str">
        <f t="shared" si="321"/>
        <v>LT-Sudeste/CO-DMSE</v>
      </c>
      <c r="BR205" t="str">
        <f t="shared" si="322"/>
        <v>LT-Sudeste/CO-DMSE-2023</v>
      </c>
      <c r="BS205" s="19">
        <f t="shared" si="323"/>
        <v>515574915.4200089</v>
      </c>
      <c r="BT205" s="19">
        <f t="shared" si="324"/>
        <v>230</v>
      </c>
      <c r="BU205" s="19">
        <f t="shared" si="325"/>
        <v>0</v>
      </c>
      <c r="BV205" s="19" t="str">
        <f t="shared" si="326"/>
        <v>Minas Gerais</v>
      </c>
      <c r="BW205" s="19" t="str">
        <f>IF(AND(AC205&gt;=2022,AC205&lt;=2031),IF(D205="LT",CONCATENATE(D205,"-",VLOOKUP(J205,Regiões!A:B,2,FALSE)),BO205),"fora")</f>
        <v>LT-Sudeste/CO</v>
      </c>
      <c r="BX205" s="19" t="str">
        <f t="shared" si="327"/>
        <v>LT-Sudeste/CO-2023</v>
      </c>
      <c r="BY205" s="19" t="str">
        <f t="shared" si="328"/>
        <v>LT-Sudeste/CO-DMSE</v>
      </c>
      <c r="BZ205" t="str">
        <f t="shared" si="329"/>
        <v>LT-Sudeste/CO-DMSE-2023</v>
      </c>
      <c r="CA205" s="19">
        <f t="shared" si="330"/>
        <v>515574915.4200089</v>
      </c>
      <c r="CB205" s="19">
        <f t="shared" si="331"/>
        <v>230</v>
      </c>
      <c r="CC205" s="19">
        <f t="shared" si="332"/>
        <v>0</v>
      </c>
    </row>
    <row r="206" spans="1:81" x14ac:dyDescent="0.25">
      <c r="A206" s="76">
        <v>21950</v>
      </c>
      <c r="B206" s="23" t="s">
        <v>13</v>
      </c>
      <c r="C206" s="23" t="s">
        <v>139</v>
      </c>
      <c r="D206" s="23" t="s">
        <v>22</v>
      </c>
      <c r="E206" s="23" t="s">
        <v>23</v>
      </c>
      <c r="F206" s="23" t="s">
        <v>150</v>
      </c>
      <c r="G206" s="23" t="s">
        <v>151</v>
      </c>
      <c r="H206" s="23" t="s">
        <v>4052</v>
      </c>
      <c r="I206" s="23" t="s">
        <v>1472</v>
      </c>
      <c r="J206" s="23" t="s">
        <v>20</v>
      </c>
      <c r="K206" s="23" t="s">
        <v>20</v>
      </c>
      <c r="L206" s="23" t="s">
        <v>19</v>
      </c>
      <c r="M206" s="77">
        <v>44927</v>
      </c>
      <c r="N206" s="77">
        <v>44927</v>
      </c>
      <c r="O206" s="23">
        <v>0</v>
      </c>
      <c r="P206" s="26">
        <v>0</v>
      </c>
      <c r="Q206" s="26">
        <f t="shared" si="312"/>
        <v>33423091.599969279</v>
      </c>
      <c r="R206" s="23">
        <v>33423.091599969281</v>
      </c>
      <c r="S206" s="23" t="s">
        <v>25</v>
      </c>
      <c r="T206" s="23" t="s">
        <v>1919</v>
      </c>
      <c r="U206" s="78">
        <v>44927</v>
      </c>
      <c r="V206" s="19" t="b">
        <f>AND(NOT(ISNUMBER(VLOOKUP(A206,PETPELP_1Sem2021!A:A,1,FALSE))),L206="Estudo/Consolidação")</f>
        <v>0</v>
      </c>
      <c r="W206" s="54" t="str">
        <f>IF(ISNUMBER(VLOOKUP(A206,'Leilões 2021'!A:P,16,FALSE)),VLOOKUP(A206,'Leilões 2021'!A:P,16,FALSE),"")</f>
        <v/>
      </c>
      <c r="X206" s="53" t="str">
        <f>IF(ISNUMBER(VLOOKUP(A206,PETPELP_1Sem2021!A:K,9,FALSE)),VLOOKUP(A206,PETPELP_1Sem2021!A:K,9,FALSE),"")</f>
        <v/>
      </c>
      <c r="Y206" s="53" t="str">
        <f>IF(ISNUMBER(VLOOKUP(A206,'Resposta dos GETs'!A:B,2,FALSE)),VLOOKUP(A206,'Resposta dos GETs'!A:B,2,FALSE),"")</f>
        <v/>
      </c>
      <c r="Z206" s="19"/>
      <c r="AB206" s="53">
        <f t="shared" si="308"/>
        <v>2023</v>
      </c>
      <c r="AC206" s="53">
        <f t="shared" si="309"/>
        <v>2023</v>
      </c>
      <c r="AD206" s="53">
        <f t="shared" si="310"/>
        <v>2023</v>
      </c>
      <c r="AV206" s="19" t="str">
        <f t="shared" si="313"/>
        <v>DMSE-2023</v>
      </c>
      <c r="AW206" s="19" t="str">
        <f t="shared" si="314"/>
        <v>DMSE-2023</v>
      </c>
      <c r="AX206" s="19" t="str">
        <f t="shared" si="315"/>
        <v>DMSE-2023</v>
      </c>
      <c r="AY206" s="53" t="b">
        <f t="shared" si="316"/>
        <v>0</v>
      </c>
      <c r="AZ206" t="b">
        <f t="shared" si="317"/>
        <v>1</v>
      </c>
      <c r="BA206" t="b">
        <f>AND(AZ206,ISNUMBER(VLOOKUP(A206,'PDE 2030-ref'!A:L,1,FALSE)))</f>
        <v>1</v>
      </c>
      <c r="BB206" s="90" t="b">
        <f>AND(AZ206,NOT(ISNUMBER(VLOOKUP(A206,'PDE 2030-ref'!A:L,1,FALSE))))</f>
        <v>0</v>
      </c>
      <c r="BE206" t="str">
        <f t="shared" si="311"/>
        <v>21950449274492733423,0915999693T2019-04244927202320232023</v>
      </c>
      <c r="BM206" s="19">
        <f t="shared" si="318"/>
        <v>500</v>
      </c>
      <c r="BN206" s="19" t="str">
        <f t="shared" si="319"/>
        <v>Minas Gerais</v>
      </c>
      <c r="BO206" s="19" t="str">
        <f>IF(AND(AC206&gt;=2022,AC206&lt;=2031),CONCATENATE(D206,"-",IF(D206="SECC LT",VLOOKUP(K206,Regiões!A:B,2,FALSE),VLOOKUP(I206,Regiões!A:B,2,FALSE))),"fora")</f>
        <v>SE-Sudeste/CO</v>
      </c>
      <c r="BP206" s="19" t="str">
        <f t="shared" si="320"/>
        <v>SE-Sudeste/CO-2023</v>
      </c>
      <c r="BQ206" s="19" t="str">
        <f t="shared" si="321"/>
        <v>SE-Sudeste/CO-DMSE</v>
      </c>
      <c r="BR206" t="str">
        <f t="shared" si="322"/>
        <v>SE-Sudeste/CO-DMSE-2023</v>
      </c>
      <c r="BS206" s="19">
        <f t="shared" si="323"/>
        <v>16711545.79998464</v>
      </c>
      <c r="BT206" s="19">
        <f t="shared" si="324"/>
        <v>0</v>
      </c>
      <c r="BU206" s="19">
        <f t="shared" si="325"/>
        <v>0</v>
      </c>
      <c r="BV206" s="19" t="str">
        <f t="shared" si="326"/>
        <v>Minas Gerais</v>
      </c>
      <c r="BW206" s="19" t="str">
        <f>IF(AND(AC206&gt;=2022,AC206&lt;=2031),IF(D206="LT",CONCATENATE(D206,"-",VLOOKUP(J206,Regiões!A:B,2,FALSE)),BO206),"fora")</f>
        <v>SE-Sudeste/CO</v>
      </c>
      <c r="BX206" s="19" t="str">
        <f t="shared" si="327"/>
        <v>SE-Sudeste/CO-2023</v>
      </c>
      <c r="BY206" s="19" t="str">
        <f t="shared" si="328"/>
        <v>SE-Sudeste/CO-DMSE</v>
      </c>
      <c r="BZ206" t="str">
        <f t="shared" si="329"/>
        <v>SE-Sudeste/CO-DMSE-2023</v>
      </c>
      <c r="CA206" s="19">
        <f t="shared" si="330"/>
        <v>16711545.79998464</v>
      </c>
      <c r="CB206" s="19">
        <f t="shared" si="331"/>
        <v>0</v>
      </c>
      <c r="CC206" s="19">
        <f t="shared" si="332"/>
        <v>0</v>
      </c>
    </row>
    <row r="207" spans="1:81" x14ac:dyDescent="0.25">
      <c r="A207" s="73">
        <v>18418</v>
      </c>
      <c r="B207" s="26" t="s">
        <v>33</v>
      </c>
      <c r="C207" s="26" t="s">
        <v>277</v>
      </c>
      <c r="D207" s="26" t="s">
        <v>15</v>
      </c>
      <c r="E207" s="26" t="s">
        <v>16</v>
      </c>
      <c r="F207" s="26" t="s">
        <v>278</v>
      </c>
      <c r="G207" s="26" t="s">
        <v>279</v>
      </c>
      <c r="H207" s="26" t="s">
        <v>4047</v>
      </c>
      <c r="I207" s="26" t="s">
        <v>1463</v>
      </c>
      <c r="J207" s="26" t="s">
        <v>1469</v>
      </c>
      <c r="K207" s="26" t="s">
        <v>20</v>
      </c>
      <c r="L207" s="26" t="s">
        <v>19</v>
      </c>
      <c r="M207" s="74">
        <v>43101</v>
      </c>
      <c r="N207" s="74">
        <v>44713</v>
      </c>
      <c r="O207" s="26">
        <v>105</v>
      </c>
      <c r="P207" s="26">
        <v>0</v>
      </c>
      <c r="Q207" s="26">
        <f t="shared" si="312"/>
        <v>138079843.37438622</v>
      </c>
      <c r="R207" s="26">
        <v>138079.84337438623</v>
      </c>
      <c r="S207" s="26" t="s">
        <v>21</v>
      </c>
      <c r="T207" s="26" t="s">
        <v>1946</v>
      </c>
      <c r="U207" s="75">
        <v>44715</v>
      </c>
      <c r="V207" s="19" t="b">
        <f>AND(NOT(ISNUMBER(VLOOKUP(A207,PETPELP_1Sem2021!A:A,1,FALSE))),L207="Estudo/Consolidação")</f>
        <v>0</v>
      </c>
      <c r="W207" s="54" t="str">
        <f>IF(ISNUMBER(VLOOKUP(A207,'Leilões 2021'!A:P,16,FALSE)),VLOOKUP(A207,'Leilões 2021'!A:P,16,FALSE),"")</f>
        <v/>
      </c>
      <c r="X207" s="53" t="str">
        <f>IF(ISNUMBER(VLOOKUP(A207,PETPELP_1Sem2021!A:K,9,FALSE)),VLOOKUP(A207,PETPELP_1Sem2021!A:K,9,FALSE),"")</f>
        <v/>
      </c>
      <c r="Y207" s="53" t="str">
        <f>IF(ISNUMBER(VLOOKUP(A207,'Resposta dos GETs'!A:B,2,FALSE)),VLOOKUP(A207,'Resposta dos GETs'!A:B,2,FALSE),"")</f>
        <v/>
      </c>
      <c r="Z207" s="19"/>
      <c r="AB207" s="53">
        <f t="shared" si="308"/>
        <v>2022</v>
      </c>
      <c r="AC207" s="53">
        <f t="shared" si="309"/>
        <v>2022</v>
      </c>
      <c r="AD207" s="53">
        <f t="shared" si="310"/>
        <v>2022</v>
      </c>
      <c r="AV207" s="19" t="str">
        <f t="shared" si="313"/>
        <v>DMSE-2022</v>
      </c>
      <c r="AW207" s="19" t="str">
        <f t="shared" si="314"/>
        <v>DMSE-2022</v>
      </c>
      <c r="AX207" s="19" t="str">
        <f t="shared" si="315"/>
        <v>DMSE-2022</v>
      </c>
      <c r="AY207" s="53" t="b">
        <f t="shared" si="316"/>
        <v>0</v>
      </c>
      <c r="AZ207" t="b">
        <f t="shared" si="317"/>
        <v>1</v>
      </c>
      <c r="BA207" t="b">
        <f>AND(AZ207,ISNUMBER(VLOOKUP(A207,'PDE 2030-ref'!A:L,1,FALSE)))</f>
        <v>1</v>
      </c>
      <c r="BB207" s="90" t="b">
        <f>AND(AZ207,NOT(ISNUMBER(VLOOKUP(A207,'PDE 2030-ref'!A:L,1,FALSE))))</f>
        <v>0</v>
      </c>
      <c r="BE207" t="str">
        <f t="shared" si="311"/>
        <v>184184310144713138079,843374386T2019-043-B44715202220222022</v>
      </c>
      <c r="BM207" s="19">
        <f t="shared" si="318"/>
        <v>230</v>
      </c>
      <c r="BN207" s="19" t="str">
        <f t="shared" si="319"/>
        <v>Pará</v>
      </c>
      <c r="BO207" s="19" t="str">
        <f>IF(AND(AC207&gt;=2022,AC207&lt;=2031),CONCATENATE(D207,"-",IF(D207="SECC LT",VLOOKUP(K207,Regiões!A:B,2,FALSE),VLOOKUP(I207,Regiões!A:B,2,FALSE))),"fora")</f>
        <v>LT-Norte</v>
      </c>
      <c r="BP207" s="19" t="str">
        <f t="shared" si="320"/>
        <v>LT-Norte-2022</v>
      </c>
      <c r="BQ207" s="19" t="str">
        <f t="shared" si="321"/>
        <v>LT-Norte-DMSE</v>
      </c>
      <c r="BR207" t="str">
        <f t="shared" si="322"/>
        <v>LT-Norte-DMSE-2022</v>
      </c>
      <c r="BS207" s="19">
        <f t="shared" si="323"/>
        <v>69039921.687193111</v>
      </c>
      <c r="BT207" s="19">
        <f t="shared" si="324"/>
        <v>52.5</v>
      </c>
      <c r="BU207" s="19">
        <f t="shared" si="325"/>
        <v>0</v>
      </c>
      <c r="BV207" s="19" t="str">
        <f t="shared" si="326"/>
        <v>Amapá</v>
      </c>
      <c r="BW207" s="19" t="str">
        <f>IF(AND(AC207&gt;=2022,AC207&lt;=2031),IF(D207="LT",CONCATENATE(D207,"-",VLOOKUP(J207,Regiões!A:B,2,FALSE)),BO207),"fora")</f>
        <v>LT-Norte</v>
      </c>
      <c r="BX207" s="19" t="str">
        <f t="shared" si="327"/>
        <v>LT-Norte-2022</v>
      </c>
      <c r="BY207" s="19" t="str">
        <f t="shared" si="328"/>
        <v>LT-Norte-DMSE</v>
      </c>
      <c r="BZ207" t="str">
        <f t="shared" si="329"/>
        <v>LT-Norte-DMSE-2022</v>
      </c>
      <c r="CA207" s="19">
        <f t="shared" si="330"/>
        <v>69039921.687193111</v>
      </c>
      <c r="CB207" s="19">
        <f t="shared" si="331"/>
        <v>52.5</v>
      </c>
      <c r="CC207" s="19">
        <f t="shared" si="332"/>
        <v>0</v>
      </c>
    </row>
    <row r="208" spans="1:81" x14ac:dyDescent="0.25">
      <c r="A208" s="76">
        <v>18884</v>
      </c>
      <c r="B208" s="23" t="s">
        <v>78</v>
      </c>
      <c r="C208" s="23" t="s">
        <v>209</v>
      </c>
      <c r="D208" s="23" t="s">
        <v>15</v>
      </c>
      <c r="E208" s="23" t="s">
        <v>16</v>
      </c>
      <c r="F208" s="23" t="s">
        <v>580</v>
      </c>
      <c r="G208" s="23" t="s">
        <v>581</v>
      </c>
      <c r="H208" s="23" t="s">
        <v>4051</v>
      </c>
      <c r="I208" s="23" t="s">
        <v>1474</v>
      </c>
      <c r="J208" s="23" t="s">
        <v>1458</v>
      </c>
      <c r="K208" s="23" t="s">
        <v>20</v>
      </c>
      <c r="L208" s="23" t="s">
        <v>19</v>
      </c>
      <c r="M208" s="77">
        <v>45292</v>
      </c>
      <c r="N208" s="77">
        <v>45139</v>
      </c>
      <c r="O208" s="23">
        <v>249</v>
      </c>
      <c r="P208" s="26">
        <v>0</v>
      </c>
      <c r="Q208" s="26">
        <f t="shared" si="312"/>
        <v>613989218.00220156</v>
      </c>
      <c r="R208" s="23">
        <v>613989.21800220152</v>
      </c>
      <c r="S208" s="23" t="s">
        <v>21</v>
      </c>
      <c r="T208" s="23" t="s">
        <v>2036</v>
      </c>
      <c r="U208" s="78">
        <v>45162</v>
      </c>
      <c r="V208" s="19" t="b">
        <f>AND(NOT(ISNUMBER(VLOOKUP(A208,PETPELP_1Sem2021!A:A,1,FALSE))),L208="Estudo/Consolidação")</f>
        <v>0</v>
      </c>
      <c r="W208" s="54" t="str">
        <f>IF(ISNUMBER(VLOOKUP(A208,'Leilões 2021'!A:P,16,FALSE)),VLOOKUP(A208,'Leilões 2021'!A:P,16,FALSE),"")</f>
        <v/>
      </c>
      <c r="X208" s="53" t="str">
        <f>IF(ISNUMBER(VLOOKUP(A208,PETPELP_1Sem2021!A:K,9,FALSE)),VLOOKUP(A208,PETPELP_1Sem2021!A:K,9,FALSE),"")</f>
        <v/>
      </c>
      <c r="Y208" s="53" t="str">
        <f>IF(ISNUMBER(VLOOKUP(A208,'Resposta dos GETs'!A:B,2,FALSE)),VLOOKUP(A208,'Resposta dos GETs'!A:B,2,FALSE),"")</f>
        <v/>
      </c>
      <c r="Z208" s="19"/>
      <c r="AB208" s="53">
        <f t="shared" si="308"/>
        <v>2023</v>
      </c>
      <c r="AC208" s="53">
        <f t="shared" si="309"/>
        <v>2023</v>
      </c>
      <c r="AD208" s="53">
        <f t="shared" si="310"/>
        <v>2023</v>
      </c>
      <c r="AV208" s="19" t="str">
        <f t="shared" si="313"/>
        <v>DMSE-2023</v>
      </c>
      <c r="AW208" s="19" t="str">
        <f t="shared" si="314"/>
        <v>DMSE-2023</v>
      </c>
      <c r="AX208" s="19" t="str">
        <f t="shared" si="315"/>
        <v>DMSE-2023</v>
      </c>
      <c r="AY208" s="53" t="b">
        <f t="shared" si="316"/>
        <v>0</v>
      </c>
      <c r="AZ208" t="b">
        <f t="shared" si="317"/>
        <v>1</v>
      </c>
      <c r="BA208" t="b">
        <f>AND(AZ208,ISNUMBER(VLOOKUP(A208,'PDE 2030-ref'!A:L,1,FALSE)))</f>
        <v>1</v>
      </c>
      <c r="BB208" s="90" t="b">
        <f>AND(AZ208,NOT(ISNUMBER(VLOOKUP(A208,'PDE 2030-ref'!A:L,1,FALSE))))</f>
        <v>0</v>
      </c>
      <c r="BE208" t="str">
        <f t="shared" si="311"/>
        <v>188844529245139613989,218002202T2019-044-A45162202320232023</v>
      </c>
      <c r="BM208" s="19">
        <f t="shared" si="318"/>
        <v>525</v>
      </c>
      <c r="BN208" s="19" t="str">
        <f t="shared" si="319"/>
        <v>Rio Grande do Sul</v>
      </c>
      <c r="BO208" s="19" t="str">
        <f>IF(AND(AC208&gt;=2022,AC208&lt;=2031),CONCATENATE(D208,"-",IF(D208="SECC LT",VLOOKUP(K208,Regiões!A:B,2,FALSE),VLOOKUP(I208,Regiões!A:B,2,FALSE))),"fora")</f>
        <v>LT-Sul</v>
      </c>
      <c r="BP208" s="19" t="str">
        <f t="shared" si="320"/>
        <v>LT-Sul-2023</v>
      </c>
      <c r="BQ208" s="19" t="str">
        <f t="shared" si="321"/>
        <v>LT-Sul-DMSE</v>
      </c>
      <c r="BR208" t="str">
        <f t="shared" si="322"/>
        <v>LT-Sul-DMSE-2023</v>
      </c>
      <c r="BS208" s="19">
        <f t="shared" si="323"/>
        <v>306994609.00110078</v>
      </c>
      <c r="BT208" s="19">
        <f t="shared" si="324"/>
        <v>124.5</v>
      </c>
      <c r="BU208" s="19">
        <f t="shared" si="325"/>
        <v>0</v>
      </c>
      <c r="BV208" s="19" t="str">
        <f t="shared" si="326"/>
        <v>Santa Catarina</v>
      </c>
      <c r="BW208" s="19" t="str">
        <f>IF(AND(AC208&gt;=2022,AC208&lt;=2031),IF(D208="LT",CONCATENATE(D208,"-",VLOOKUP(J208,Regiões!A:B,2,FALSE)),BO208),"fora")</f>
        <v>LT-Sul</v>
      </c>
      <c r="BX208" s="19" t="str">
        <f t="shared" si="327"/>
        <v>LT-Sul-2023</v>
      </c>
      <c r="BY208" s="19" t="str">
        <f t="shared" si="328"/>
        <v>LT-Sul-DMSE</v>
      </c>
      <c r="BZ208" t="str">
        <f t="shared" si="329"/>
        <v>LT-Sul-DMSE-2023</v>
      </c>
      <c r="CA208" s="19">
        <f t="shared" si="330"/>
        <v>306994609.00110078</v>
      </c>
      <c r="CB208" s="19">
        <f t="shared" si="331"/>
        <v>124.5</v>
      </c>
      <c r="CC208" s="19">
        <f t="shared" si="332"/>
        <v>0</v>
      </c>
    </row>
    <row r="209" spans="1:81" x14ac:dyDescent="0.25">
      <c r="A209" s="73">
        <v>18864</v>
      </c>
      <c r="B209" s="26" t="s">
        <v>78</v>
      </c>
      <c r="C209" s="26" t="s">
        <v>209</v>
      </c>
      <c r="D209" s="26" t="s">
        <v>15</v>
      </c>
      <c r="E209" s="26" t="s">
        <v>16</v>
      </c>
      <c r="F209" s="26" t="s">
        <v>582</v>
      </c>
      <c r="G209" s="26" t="s">
        <v>583</v>
      </c>
      <c r="H209" s="26" t="s">
        <v>4051</v>
      </c>
      <c r="I209" s="26" t="s">
        <v>1474</v>
      </c>
      <c r="J209" s="26" t="s">
        <v>1474</v>
      </c>
      <c r="K209" s="26" t="s">
        <v>20</v>
      </c>
      <c r="L209" s="26" t="s">
        <v>19</v>
      </c>
      <c r="M209" s="74">
        <v>43101</v>
      </c>
      <c r="N209" s="74">
        <v>44621</v>
      </c>
      <c r="O209" s="26">
        <v>5</v>
      </c>
      <c r="P209" s="26">
        <v>0</v>
      </c>
      <c r="Q209" s="26">
        <f t="shared" si="312"/>
        <v>30039680</v>
      </c>
      <c r="R209" s="26">
        <v>30039.68</v>
      </c>
      <c r="S209" s="26" t="s">
        <v>21</v>
      </c>
      <c r="T209" s="26" t="s">
        <v>2037</v>
      </c>
      <c r="U209" s="75">
        <v>44499</v>
      </c>
      <c r="V209" s="19" t="b">
        <f>AND(NOT(ISNUMBER(VLOOKUP(A209,PETPELP_1Sem2021!A:A,1,FALSE))),L209="Estudo/Consolidação")</f>
        <v>0</v>
      </c>
      <c r="W209" s="54" t="str">
        <f>IF(ISNUMBER(VLOOKUP(A209,'Leilões 2021'!A:P,16,FALSE)),VLOOKUP(A209,'Leilões 2021'!A:P,16,FALSE),"")</f>
        <v/>
      </c>
      <c r="X209" s="53" t="str">
        <f>IF(ISNUMBER(VLOOKUP(A209,PETPELP_1Sem2021!A:K,9,FALSE)),VLOOKUP(A209,PETPELP_1Sem2021!A:K,9,FALSE),"")</f>
        <v/>
      </c>
      <c r="Y209" s="53" t="str">
        <f>IF(ISNUMBER(VLOOKUP(A209,'Resposta dos GETs'!A:B,2,FALSE)),VLOOKUP(A209,'Resposta dos GETs'!A:B,2,FALSE),"")</f>
        <v/>
      </c>
      <c r="Z209" s="19"/>
      <c r="AB209" s="53">
        <f t="shared" si="308"/>
        <v>2021</v>
      </c>
      <c r="AC209" s="53">
        <f t="shared" si="309"/>
        <v>2021</v>
      </c>
      <c r="AD209" s="53">
        <f t="shared" si="310"/>
        <v>2021</v>
      </c>
      <c r="AV209" s="19" t="str">
        <f t="shared" si="313"/>
        <v>DMSE-2021</v>
      </c>
      <c r="AW209" s="19" t="str">
        <f t="shared" si="314"/>
        <v>DMSE-2021</v>
      </c>
      <c r="AX209" s="19" t="str">
        <f t="shared" si="315"/>
        <v>DMSE-2021</v>
      </c>
      <c r="AY209" s="53" t="b">
        <f t="shared" si="316"/>
        <v>1</v>
      </c>
      <c r="AZ209" t="b">
        <f t="shared" si="317"/>
        <v>0</v>
      </c>
      <c r="BA209" t="b">
        <f>AND(AZ209,ISNUMBER(VLOOKUP(A209,'PDE 2030-ref'!A:L,1,FALSE)))</f>
        <v>0</v>
      </c>
      <c r="BB209" s="90" t="b">
        <f>AND(AZ209,NOT(ISNUMBER(VLOOKUP(A209,'PDE 2030-ref'!A:L,1,FALSE))))</f>
        <v>0</v>
      </c>
      <c r="BE209" t="str">
        <f t="shared" si="311"/>
        <v>18864431014462130039,68T2019-045-A44499202120212021</v>
      </c>
      <c r="BM209" s="19">
        <f t="shared" si="318"/>
        <v>230</v>
      </c>
      <c r="BN209" s="19" t="str">
        <f t="shared" si="319"/>
        <v>Rio Grande do Sul</v>
      </c>
      <c r="BO209" s="19" t="str">
        <f>IF(AND(AC209&gt;=2022,AC209&lt;=2031),CONCATENATE(D209,"-",IF(D209="SECC LT",VLOOKUP(K209,Regiões!A:B,2,FALSE),VLOOKUP(I209,Regiões!A:B,2,FALSE))),"fora")</f>
        <v>fora</v>
      </c>
      <c r="BP209" s="19" t="str">
        <f t="shared" si="320"/>
        <v>fora-2021</v>
      </c>
      <c r="BQ209" s="19" t="str">
        <f t="shared" si="321"/>
        <v>fora-DMSE</v>
      </c>
      <c r="BR209" t="str">
        <f t="shared" si="322"/>
        <v>fora-DMSE-2021</v>
      </c>
      <c r="BS209" s="19">
        <f t="shared" si="323"/>
        <v>15019840</v>
      </c>
      <c r="BT209" s="19">
        <f t="shared" si="324"/>
        <v>2.5</v>
      </c>
      <c r="BU209" s="19">
        <f t="shared" si="325"/>
        <v>0</v>
      </c>
      <c r="BV209" s="19" t="str">
        <f t="shared" si="326"/>
        <v>Rio Grande do Sul</v>
      </c>
      <c r="BW209" s="19" t="str">
        <f>IF(AND(AC209&gt;=2022,AC209&lt;=2031),IF(D209="LT",CONCATENATE(D209,"-",VLOOKUP(J209,Regiões!A:B,2,FALSE)),BO209),"fora")</f>
        <v>fora</v>
      </c>
      <c r="BX209" s="19" t="str">
        <f t="shared" si="327"/>
        <v>fora-2021</v>
      </c>
      <c r="BY209" s="19" t="str">
        <f t="shared" si="328"/>
        <v>fora-DMSE</v>
      </c>
      <c r="BZ209" t="str">
        <f t="shared" si="329"/>
        <v>fora-DMSE-2021</v>
      </c>
      <c r="CA209" s="19">
        <f t="shared" si="330"/>
        <v>15019840</v>
      </c>
      <c r="CB209" s="19">
        <f t="shared" si="331"/>
        <v>2.5</v>
      </c>
      <c r="CC209" s="19">
        <f t="shared" si="332"/>
        <v>0</v>
      </c>
    </row>
    <row r="210" spans="1:81" x14ac:dyDescent="0.25">
      <c r="A210" s="76">
        <v>18865</v>
      </c>
      <c r="B210" s="23" t="s">
        <v>78</v>
      </c>
      <c r="C210" s="23" t="s">
        <v>209</v>
      </c>
      <c r="D210" s="23" t="s">
        <v>15</v>
      </c>
      <c r="E210" s="23" t="s">
        <v>16</v>
      </c>
      <c r="F210" s="23" t="s">
        <v>584</v>
      </c>
      <c r="G210" s="23" t="s">
        <v>583</v>
      </c>
      <c r="H210" s="23" t="s">
        <v>4051</v>
      </c>
      <c r="I210" s="23" t="s">
        <v>1474</v>
      </c>
      <c r="J210" s="23" t="s">
        <v>1474</v>
      </c>
      <c r="K210" s="23" t="s">
        <v>20</v>
      </c>
      <c r="L210" s="23" t="s">
        <v>19</v>
      </c>
      <c r="M210" s="77">
        <v>43101</v>
      </c>
      <c r="N210" s="77">
        <v>44621</v>
      </c>
      <c r="O210" s="23">
        <v>5</v>
      </c>
      <c r="P210" s="26">
        <v>0</v>
      </c>
      <c r="Q210" s="26">
        <f t="shared" si="312"/>
        <v>30039680</v>
      </c>
      <c r="R210" s="23">
        <v>30039.68</v>
      </c>
      <c r="S210" s="23" t="s">
        <v>21</v>
      </c>
      <c r="T210" s="23" t="s">
        <v>2037</v>
      </c>
      <c r="U210" s="78">
        <v>44499</v>
      </c>
      <c r="V210" s="19" t="b">
        <f>AND(NOT(ISNUMBER(VLOOKUP(A210,PETPELP_1Sem2021!A:A,1,FALSE))),L210="Estudo/Consolidação")</f>
        <v>0</v>
      </c>
      <c r="W210" s="54" t="str">
        <f>IF(ISNUMBER(VLOOKUP(A210,'Leilões 2021'!A:P,16,FALSE)),VLOOKUP(A210,'Leilões 2021'!A:P,16,FALSE),"")</f>
        <v/>
      </c>
      <c r="X210" s="53" t="str">
        <f>IF(ISNUMBER(VLOOKUP(A210,PETPELP_1Sem2021!A:K,9,FALSE)),VLOOKUP(A210,PETPELP_1Sem2021!A:K,9,FALSE),"")</f>
        <v/>
      </c>
      <c r="Y210" s="53" t="str">
        <f>IF(ISNUMBER(VLOOKUP(A210,'Resposta dos GETs'!A:B,2,FALSE)),VLOOKUP(A210,'Resposta dos GETs'!A:B,2,FALSE),"")</f>
        <v/>
      </c>
      <c r="Z210" s="19"/>
      <c r="AB210" s="53">
        <f t="shared" si="308"/>
        <v>2021</v>
      </c>
      <c r="AC210" s="53">
        <f t="shared" si="309"/>
        <v>2021</v>
      </c>
      <c r="AD210" s="53">
        <f t="shared" si="310"/>
        <v>2021</v>
      </c>
      <c r="AV210" s="19" t="str">
        <f t="shared" si="313"/>
        <v>DMSE-2021</v>
      </c>
      <c r="AW210" s="19" t="str">
        <f t="shared" si="314"/>
        <v>DMSE-2021</v>
      </c>
      <c r="AX210" s="19" t="str">
        <f t="shared" si="315"/>
        <v>DMSE-2021</v>
      </c>
      <c r="AY210" s="53" t="b">
        <f t="shared" si="316"/>
        <v>1</v>
      </c>
      <c r="AZ210" t="b">
        <f t="shared" si="317"/>
        <v>0</v>
      </c>
      <c r="BA210" t="b">
        <f>AND(AZ210,ISNUMBER(VLOOKUP(A210,'PDE 2030-ref'!A:L,1,FALSE)))</f>
        <v>0</v>
      </c>
      <c r="BB210" s="90" t="b">
        <f>AND(AZ210,NOT(ISNUMBER(VLOOKUP(A210,'PDE 2030-ref'!A:L,1,FALSE))))</f>
        <v>0</v>
      </c>
      <c r="BE210" t="str">
        <f t="shared" si="311"/>
        <v>18865431014462130039,68T2019-045-A44499202120212021</v>
      </c>
      <c r="BM210" s="19">
        <f t="shared" si="318"/>
        <v>230</v>
      </c>
      <c r="BN210" s="19" t="str">
        <f t="shared" si="319"/>
        <v>Rio Grande do Sul</v>
      </c>
      <c r="BO210" s="19" t="str">
        <f>IF(AND(AC210&gt;=2022,AC210&lt;=2031),CONCATENATE(D210,"-",IF(D210="SECC LT",VLOOKUP(K210,Regiões!A:B,2,FALSE),VLOOKUP(I210,Regiões!A:B,2,FALSE))),"fora")</f>
        <v>fora</v>
      </c>
      <c r="BP210" s="19" t="str">
        <f t="shared" si="320"/>
        <v>fora-2021</v>
      </c>
      <c r="BQ210" s="19" t="str">
        <f t="shared" si="321"/>
        <v>fora-DMSE</v>
      </c>
      <c r="BR210" t="str">
        <f t="shared" si="322"/>
        <v>fora-DMSE-2021</v>
      </c>
      <c r="BS210" s="19">
        <f t="shared" si="323"/>
        <v>15019840</v>
      </c>
      <c r="BT210" s="19">
        <f t="shared" si="324"/>
        <v>2.5</v>
      </c>
      <c r="BU210" s="19">
        <f t="shared" si="325"/>
        <v>0</v>
      </c>
      <c r="BV210" s="19" t="str">
        <f t="shared" si="326"/>
        <v>Rio Grande do Sul</v>
      </c>
      <c r="BW210" s="19" t="str">
        <f>IF(AND(AC210&gt;=2022,AC210&lt;=2031),IF(D210="LT",CONCATENATE(D210,"-",VLOOKUP(J210,Regiões!A:B,2,FALSE)),BO210),"fora")</f>
        <v>fora</v>
      </c>
      <c r="BX210" s="19" t="str">
        <f t="shared" si="327"/>
        <v>fora-2021</v>
      </c>
      <c r="BY210" s="19" t="str">
        <f t="shared" si="328"/>
        <v>fora-DMSE</v>
      </c>
      <c r="BZ210" t="str">
        <f t="shared" si="329"/>
        <v>fora-DMSE-2021</v>
      </c>
      <c r="CA210" s="19">
        <f t="shared" si="330"/>
        <v>15019840</v>
      </c>
      <c r="CB210" s="19">
        <f t="shared" si="331"/>
        <v>2.5</v>
      </c>
      <c r="CC210" s="19">
        <f t="shared" si="332"/>
        <v>0</v>
      </c>
    </row>
    <row r="211" spans="1:81" x14ac:dyDescent="0.25">
      <c r="A211" s="73">
        <v>18893</v>
      </c>
      <c r="B211" s="26" t="s">
        <v>78</v>
      </c>
      <c r="C211" s="26" t="s">
        <v>209</v>
      </c>
      <c r="D211" s="26" t="s">
        <v>15</v>
      </c>
      <c r="E211" s="26" t="s">
        <v>16</v>
      </c>
      <c r="F211" s="26" t="s">
        <v>585</v>
      </c>
      <c r="G211" s="26" t="s">
        <v>586</v>
      </c>
      <c r="H211" s="26" t="s">
        <v>4051</v>
      </c>
      <c r="I211" s="26" t="s">
        <v>1474</v>
      </c>
      <c r="J211" s="26" t="s">
        <v>1474</v>
      </c>
      <c r="K211" s="26" t="s">
        <v>20</v>
      </c>
      <c r="L211" s="26" t="s">
        <v>19</v>
      </c>
      <c r="M211" s="74">
        <v>45292</v>
      </c>
      <c r="N211" s="74">
        <v>45139</v>
      </c>
      <c r="O211" s="26">
        <v>235</v>
      </c>
      <c r="P211" s="26">
        <v>0</v>
      </c>
      <c r="Q211" s="26">
        <f t="shared" si="312"/>
        <v>602790100.58052969</v>
      </c>
      <c r="R211" s="26">
        <v>602790.10058052966</v>
      </c>
      <c r="S211" s="26" t="s">
        <v>21</v>
      </c>
      <c r="T211" s="26" t="s">
        <v>2038</v>
      </c>
      <c r="U211" s="75">
        <v>45162</v>
      </c>
      <c r="V211" s="19" t="b">
        <f>AND(NOT(ISNUMBER(VLOOKUP(A211,PETPELP_1Sem2021!A:A,1,FALSE))),L211="Estudo/Consolidação")</f>
        <v>0</v>
      </c>
      <c r="W211" s="54" t="str">
        <f>IF(ISNUMBER(VLOOKUP(A211,'Leilões 2021'!A:P,16,FALSE)),VLOOKUP(A211,'Leilões 2021'!A:P,16,FALSE),"")</f>
        <v/>
      </c>
      <c r="X211" s="53" t="str">
        <f>IF(ISNUMBER(VLOOKUP(A211,PETPELP_1Sem2021!A:K,9,FALSE)),VLOOKUP(A211,PETPELP_1Sem2021!A:K,9,FALSE),"")</f>
        <v/>
      </c>
      <c r="Y211" s="53" t="str">
        <f>IF(ISNUMBER(VLOOKUP(A211,'Resposta dos GETs'!A:B,2,FALSE)),VLOOKUP(A211,'Resposta dos GETs'!A:B,2,FALSE),"")</f>
        <v/>
      </c>
      <c r="Z211" s="19"/>
      <c r="AB211" s="53">
        <f t="shared" si="308"/>
        <v>2023</v>
      </c>
      <c r="AC211" s="53">
        <f t="shared" si="309"/>
        <v>2023</v>
      </c>
      <c r="AD211" s="53">
        <f t="shared" si="310"/>
        <v>2023</v>
      </c>
      <c r="AV211" s="19" t="str">
        <f t="shared" si="313"/>
        <v>DMSE-2023</v>
      </c>
      <c r="AW211" s="19" t="str">
        <f t="shared" si="314"/>
        <v>DMSE-2023</v>
      </c>
      <c r="AX211" s="19" t="str">
        <f t="shared" si="315"/>
        <v>DMSE-2023</v>
      </c>
      <c r="AY211" s="53" t="b">
        <f t="shared" si="316"/>
        <v>0</v>
      </c>
      <c r="AZ211" t="b">
        <f t="shared" si="317"/>
        <v>1</v>
      </c>
      <c r="BA211" t="b">
        <f>AND(AZ211,ISNUMBER(VLOOKUP(A211,'PDE 2030-ref'!A:L,1,FALSE)))</f>
        <v>1</v>
      </c>
      <c r="BB211" s="90" t="b">
        <f>AND(AZ211,NOT(ISNUMBER(VLOOKUP(A211,'PDE 2030-ref'!A:L,1,FALSE))))</f>
        <v>0</v>
      </c>
      <c r="BE211" t="str">
        <f t="shared" si="311"/>
        <v>188934529245139602790,10058053T2019-044-B45162202320232023</v>
      </c>
      <c r="BM211" s="19">
        <f t="shared" si="318"/>
        <v>525</v>
      </c>
      <c r="BN211" s="19" t="str">
        <f t="shared" si="319"/>
        <v>Rio Grande do Sul</v>
      </c>
      <c r="BO211" s="19" t="str">
        <f>IF(AND(AC211&gt;=2022,AC211&lt;=2031),CONCATENATE(D211,"-",IF(D211="SECC LT",VLOOKUP(K211,Regiões!A:B,2,FALSE),VLOOKUP(I211,Regiões!A:B,2,FALSE))),"fora")</f>
        <v>LT-Sul</v>
      </c>
      <c r="BP211" s="19" t="str">
        <f t="shared" si="320"/>
        <v>LT-Sul-2023</v>
      </c>
      <c r="BQ211" s="19" t="str">
        <f t="shared" si="321"/>
        <v>LT-Sul-DMSE</v>
      </c>
      <c r="BR211" t="str">
        <f t="shared" si="322"/>
        <v>LT-Sul-DMSE-2023</v>
      </c>
      <c r="BS211" s="19">
        <f t="shared" si="323"/>
        <v>301395050.29026484</v>
      </c>
      <c r="BT211" s="19">
        <f t="shared" si="324"/>
        <v>117.5</v>
      </c>
      <c r="BU211" s="19">
        <f t="shared" si="325"/>
        <v>0</v>
      </c>
      <c r="BV211" s="19" t="str">
        <f t="shared" si="326"/>
        <v>Rio Grande do Sul</v>
      </c>
      <c r="BW211" s="19" t="str">
        <f>IF(AND(AC211&gt;=2022,AC211&lt;=2031),IF(D211="LT",CONCATENATE(D211,"-",VLOOKUP(J211,Regiões!A:B,2,FALSE)),BO211),"fora")</f>
        <v>LT-Sul</v>
      </c>
      <c r="BX211" s="19" t="str">
        <f t="shared" si="327"/>
        <v>LT-Sul-2023</v>
      </c>
      <c r="BY211" s="19" t="str">
        <f t="shared" si="328"/>
        <v>LT-Sul-DMSE</v>
      </c>
      <c r="BZ211" t="str">
        <f t="shared" si="329"/>
        <v>LT-Sul-DMSE-2023</v>
      </c>
      <c r="CA211" s="19">
        <f t="shared" si="330"/>
        <v>301395050.29026484</v>
      </c>
      <c r="CB211" s="19">
        <f t="shared" si="331"/>
        <v>117.5</v>
      </c>
      <c r="CC211" s="19">
        <f t="shared" si="332"/>
        <v>0</v>
      </c>
    </row>
    <row r="212" spans="1:81" x14ac:dyDescent="0.25">
      <c r="A212" s="76">
        <v>18888</v>
      </c>
      <c r="B212" s="23" t="s">
        <v>78</v>
      </c>
      <c r="C212" s="23" t="s">
        <v>209</v>
      </c>
      <c r="D212" s="23" t="s">
        <v>15</v>
      </c>
      <c r="E212" s="23" t="s">
        <v>16</v>
      </c>
      <c r="F212" s="23" t="s">
        <v>587</v>
      </c>
      <c r="G212" s="23" t="s">
        <v>588</v>
      </c>
      <c r="H212" s="23" t="s">
        <v>4051</v>
      </c>
      <c r="I212" s="23" t="s">
        <v>1474</v>
      </c>
      <c r="J212" s="23" t="s">
        <v>1474</v>
      </c>
      <c r="K212" s="23" t="s">
        <v>20</v>
      </c>
      <c r="L212" s="23" t="s">
        <v>19</v>
      </c>
      <c r="M212" s="77">
        <v>45292</v>
      </c>
      <c r="N212" s="77">
        <v>44927</v>
      </c>
      <c r="O212" s="23">
        <v>240</v>
      </c>
      <c r="P212" s="26">
        <v>0</v>
      </c>
      <c r="Q212" s="26">
        <f t="shared" si="312"/>
        <v>342003133.43705577</v>
      </c>
      <c r="R212" s="23">
        <v>342003.13343705575</v>
      </c>
      <c r="S212" s="23" t="s">
        <v>21</v>
      </c>
      <c r="T212" s="23" t="s">
        <v>2039</v>
      </c>
      <c r="U212" s="78">
        <v>44947</v>
      </c>
      <c r="V212" s="19" t="b">
        <f>AND(NOT(ISNUMBER(VLOOKUP(A212,PETPELP_1Sem2021!A:A,1,FALSE))),L212="Estudo/Consolidação")</f>
        <v>0</v>
      </c>
      <c r="W212" s="54" t="str">
        <f>IF(ISNUMBER(VLOOKUP(A212,'Leilões 2021'!A:P,16,FALSE)),VLOOKUP(A212,'Leilões 2021'!A:P,16,FALSE),"")</f>
        <v/>
      </c>
      <c r="X212" s="53" t="str">
        <f>IF(ISNUMBER(VLOOKUP(A212,PETPELP_1Sem2021!A:K,9,FALSE)),VLOOKUP(A212,PETPELP_1Sem2021!A:K,9,FALSE),"")</f>
        <v/>
      </c>
      <c r="Y212" s="53" t="str">
        <f>IF(ISNUMBER(VLOOKUP(A212,'Resposta dos GETs'!A:B,2,FALSE)),VLOOKUP(A212,'Resposta dos GETs'!A:B,2,FALSE),"")</f>
        <v/>
      </c>
      <c r="Z212" s="19"/>
      <c r="AB212" s="53">
        <f t="shared" si="308"/>
        <v>2023</v>
      </c>
      <c r="AC212" s="53">
        <f t="shared" si="309"/>
        <v>2023</v>
      </c>
      <c r="AD212" s="53">
        <f t="shared" si="310"/>
        <v>2023</v>
      </c>
      <c r="AV212" s="19" t="str">
        <f t="shared" si="313"/>
        <v>DMSE-2023</v>
      </c>
      <c r="AW212" s="19" t="str">
        <f t="shared" si="314"/>
        <v>DMSE-2023</v>
      </c>
      <c r="AX212" s="19" t="str">
        <f t="shared" si="315"/>
        <v>DMSE-2023</v>
      </c>
      <c r="AY212" s="53" t="b">
        <f t="shared" si="316"/>
        <v>0</v>
      </c>
      <c r="AZ212" t="b">
        <f t="shared" si="317"/>
        <v>1</v>
      </c>
      <c r="BA212" t="b">
        <f>AND(AZ212,ISNUMBER(VLOOKUP(A212,'PDE 2030-ref'!A:L,1,FALSE)))</f>
        <v>1</v>
      </c>
      <c r="BB212" s="90" t="b">
        <f>AND(AZ212,NOT(ISNUMBER(VLOOKUP(A212,'PDE 2030-ref'!A:L,1,FALSE))))</f>
        <v>0</v>
      </c>
      <c r="BE212" t="str">
        <f t="shared" si="311"/>
        <v>188884529244927342003,133437056T2019-044-C44947202320232023</v>
      </c>
      <c r="BM212" s="19">
        <f t="shared" si="318"/>
        <v>230</v>
      </c>
      <c r="BN212" s="19" t="str">
        <f t="shared" si="319"/>
        <v>Rio Grande do Sul</v>
      </c>
      <c r="BO212" s="19" t="str">
        <f>IF(AND(AC212&gt;=2022,AC212&lt;=2031),CONCATENATE(D212,"-",IF(D212="SECC LT",VLOOKUP(K212,Regiões!A:B,2,FALSE),VLOOKUP(I212,Regiões!A:B,2,FALSE))),"fora")</f>
        <v>LT-Sul</v>
      </c>
      <c r="BP212" s="19" t="str">
        <f t="shared" si="320"/>
        <v>LT-Sul-2023</v>
      </c>
      <c r="BQ212" s="19" t="str">
        <f t="shared" si="321"/>
        <v>LT-Sul-DMSE</v>
      </c>
      <c r="BR212" t="str">
        <f t="shared" si="322"/>
        <v>LT-Sul-DMSE-2023</v>
      </c>
      <c r="BS212" s="19">
        <f t="shared" si="323"/>
        <v>171001566.71852788</v>
      </c>
      <c r="BT212" s="19">
        <f t="shared" si="324"/>
        <v>120</v>
      </c>
      <c r="BU212" s="19">
        <f t="shared" si="325"/>
        <v>0</v>
      </c>
      <c r="BV212" s="19" t="str">
        <f t="shared" si="326"/>
        <v>Rio Grande do Sul</v>
      </c>
      <c r="BW212" s="19" t="str">
        <f>IF(AND(AC212&gt;=2022,AC212&lt;=2031),IF(D212="LT",CONCATENATE(D212,"-",VLOOKUP(J212,Regiões!A:B,2,FALSE)),BO212),"fora")</f>
        <v>LT-Sul</v>
      </c>
      <c r="BX212" s="19" t="str">
        <f t="shared" si="327"/>
        <v>LT-Sul-2023</v>
      </c>
      <c r="BY212" s="19" t="str">
        <f t="shared" si="328"/>
        <v>LT-Sul-DMSE</v>
      </c>
      <c r="BZ212" t="str">
        <f t="shared" si="329"/>
        <v>LT-Sul-DMSE-2023</v>
      </c>
      <c r="CA212" s="19">
        <f t="shared" si="330"/>
        <v>171001566.71852788</v>
      </c>
      <c r="CB212" s="19">
        <f t="shared" si="331"/>
        <v>120</v>
      </c>
      <c r="CC212" s="19">
        <f t="shared" si="332"/>
        <v>0</v>
      </c>
    </row>
    <row r="213" spans="1:81" x14ac:dyDescent="0.25">
      <c r="A213" s="73">
        <v>20764</v>
      </c>
      <c r="B213" s="26" t="s">
        <v>78</v>
      </c>
      <c r="C213" s="26" t="s">
        <v>389</v>
      </c>
      <c r="D213" s="26" t="s">
        <v>15</v>
      </c>
      <c r="E213" s="26" t="s">
        <v>16</v>
      </c>
      <c r="F213" s="26" t="s">
        <v>483</v>
      </c>
      <c r="G213" s="26" t="s">
        <v>484</v>
      </c>
      <c r="H213" s="26" t="s">
        <v>4051</v>
      </c>
      <c r="I213" s="26" t="s">
        <v>1458</v>
      </c>
      <c r="J213" s="26" t="s">
        <v>1458</v>
      </c>
      <c r="K213" s="26" t="s">
        <v>20</v>
      </c>
      <c r="L213" s="26" t="s">
        <v>19</v>
      </c>
      <c r="M213" s="74">
        <v>44774</v>
      </c>
      <c r="N213" s="74">
        <v>45078</v>
      </c>
      <c r="O213" s="26">
        <v>28</v>
      </c>
      <c r="P213" s="26">
        <v>0</v>
      </c>
      <c r="Q213" s="26">
        <f t="shared" si="312"/>
        <v>50005700.690065153</v>
      </c>
      <c r="R213" s="26">
        <v>50005.700690065154</v>
      </c>
      <c r="S213" s="26" t="s">
        <v>21</v>
      </c>
      <c r="T213" s="26" t="s">
        <v>2009</v>
      </c>
      <c r="U213" s="75">
        <v>45161</v>
      </c>
      <c r="V213" s="19" t="b">
        <f>AND(NOT(ISNUMBER(VLOOKUP(A213,PETPELP_1Sem2021!A:A,1,FALSE))),L213="Estudo/Consolidação")</f>
        <v>0</v>
      </c>
      <c r="W213" s="54" t="str">
        <f>IF(ISNUMBER(VLOOKUP(A213,'Leilões 2021'!A:P,16,FALSE)),VLOOKUP(A213,'Leilões 2021'!A:P,16,FALSE),"")</f>
        <v/>
      </c>
      <c r="X213" s="53" t="str">
        <f>IF(ISNUMBER(VLOOKUP(A213,PETPELP_1Sem2021!A:K,9,FALSE)),VLOOKUP(A213,PETPELP_1Sem2021!A:K,9,FALSE),"")</f>
        <v/>
      </c>
      <c r="Y213" s="53" t="str">
        <f>IF(ISNUMBER(VLOOKUP(A213,'Resposta dos GETs'!A:B,2,FALSE)),VLOOKUP(A213,'Resposta dos GETs'!A:B,2,FALSE),"")</f>
        <v/>
      </c>
      <c r="Z213" s="19"/>
      <c r="AB213" s="53">
        <f t="shared" si="308"/>
        <v>2023</v>
      </c>
      <c r="AC213" s="53">
        <f t="shared" si="309"/>
        <v>2023</v>
      </c>
      <c r="AD213" s="53">
        <f t="shared" si="310"/>
        <v>2023</v>
      </c>
      <c r="AV213" s="19" t="str">
        <f t="shared" si="313"/>
        <v>DMSE-2023</v>
      </c>
      <c r="AW213" s="19" t="str">
        <f t="shared" si="314"/>
        <v>DMSE-2023</v>
      </c>
      <c r="AX213" s="19" t="str">
        <f t="shared" si="315"/>
        <v>DMSE-2023</v>
      </c>
      <c r="AY213" s="53" t="b">
        <f t="shared" si="316"/>
        <v>0</v>
      </c>
      <c r="AZ213" t="b">
        <f t="shared" si="317"/>
        <v>1</v>
      </c>
      <c r="BA213" t="b">
        <f>AND(AZ213,ISNUMBER(VLOOKUP(A213,'PDE 2030-ref'!A:L,1,FALSE)))</f>
        <v>1</v>
      </c>
      <c r="BB213" s="90" t="b">
        <f>AND(AZ213,NOT(ISNUMBER(VLOOKUP(A213,'PDE 2030-ref'!A:L,1,FALSE))))</f>
        <v>0</v>
      </c>
      <c r="BE213" t="str">
        <f t="shared" si="311"/>
        <v>20764447744507850005,7006900652T2019-044-D45161202320232023</v>
      </c>
      <c r="BM213" s="19">
        <f t="shared" si="318"/>
        <v>230</v>
      </c>
      <c r="BN213" s="19" t="str">
        <f t="shared" si="319"/>
        <v>Santa Catarina</v>
      </c>
      <c r="BO213" s="19" t="str">
        <f>IF(AND(AC213&gt;=2022,AC213&lt;=2031),CONCATENATE(D213,"-",IF(D213="SECC LT",VLOOKUP(K213,Regiões!A:B,2,FALSE),VLOOKUP(I213,Regiões!A:B,2,FALSE))),"fora")</f>
        <v>LT-Sul</v>
      </c>
      <c r="BP213" s="19" t="str">
        <f t="shared" si="320"/>
        <v>LT-Sul-2023</v>
      </c>
      <c r="BQ213" s="19" t="str">
        <f t="shared" si="321"/>
        <v>LT-Sul-DMSE</v>
      </c>
      <c r="BR213" t="str">
        <f t="shared" si="322"/>
        <v>LT-Sul-DMSE-2023</v>
      </c>
      <c r="BS213" s="19">
        <f t="shared" si="323"/>
        <v>25002850.345032576</v>
      </c>
      <c r="BT213" s="19">
        <f t="shared" si="324"/>
        <v>14</v>
      </c>
      <c r="BU213" s="19">
        <f t="shared" si="325"/>
        <v>0</v>
      </c>
      <c r="BV213" s="19" t="str">
        <f t="shared" si="326"/>
        <v>Santa Catarina</v>
      </c>
      <c r="BW213" s="19" t="str">
        <f>IF(AND(AC213&gt;=2022,AC213&lt;=2031),IF(D213="LT",CONCATENATE(D213,"-",VLOOKUP(J213,Regiões!A:B,2,FALSE)),BO213),"fora")</f>
        <v>LT-Sul</v>
      </c>
      <c r="BX213" s="19" t="str">
        <f t="shared" si="327"/>
        <v>LT-Sul-2023</v>
      </c>
      <c r="BY213" s="19" t="str">
        <f t="shared" si="328"/>
        <v>LT-Sul-DMSE</v>
      </c>
      <c r="BZ213" t="str">
        <f t="shared" si="329"/>
        <v>LT-Sul-DMSE-2023</v>
      </c>
      <c r="CA213" s="19">
        <f t="shared" si="330"/>
        <v>25002850.345032576</v>
      </c>
      <c r="CB213" s="19">
        <f t="shared" si="331"/>
        <v>14</v>
      </c>
      <c r="CC213" s="19">
        <f t="shared" si="332"/>
        <v>0</v>
      </c>
    </row>
    <row r="214" spans="1:81" x14ac:dyDescent="0.25">
      <c r="A214" s="76">
        <v>18870</v>
      </c>
      <c r="B214" s="23" t="s">
        <v>78</v>
      </c>
      <c r="C214" s="23" t="s">
        <v>209</v>
      </c>
      <c r="D214" s="23" t="s">
        <v>22</v>
      </c>
      <c r="E214" s="23" t="s">
        <v>16</v>
      </c>
      <c r="F214" s="23" t="s">
        <v>485</v>
      </c>
      <c r="G214" s="23" t="s">
        <v>486</v>
      </c>
      <c r="H214" s="23" t="s">
        <v>4051</v>
      </c>
      <c r="I214" s="23" t="s">
        <v>1474</v>
      </c>
      <c r="J214" s="23" t="s">
        <v>20</v>
      </c>
      <c r="K214" s="23" t="s">
        <v>20</v>
      </c>
      <c r="L214" s="23" t="s">
        <v>19</v>
      </c>
      <c r="M214" s="77">
        <v>43101</v>
      </c>
      <c r="N214" s="77">
        <v>44593</v>
      </c>
      <c r="O214" s="23">
        <v>0</v>
      </c>
      <c r="P214" s="26">
        <v>0</v>
      </c>
      <c r="Q214" s="26">
        <f t="shared" si="312"/>
        <v>117974400</v>
      </c>
      <c r="R214" s="23">
        <v>117974.39999999999</v>
      </c>
      <c r="S214" s="23" t="s">
        <v>21</v>
      </c>
      <c r="T214" s="23" t="s">
        <v>2010</v>
      </c>
      <c r="U214" s="78">
        <v>44530</v>
      </c>
      <c r="V214" s="19" t="b">
        <f>AND(NOT(ISNUMBER(VLOOKUP(A214,PETPELP_1Sem2021!A:A,1,FALSE))),L214="Estudo/Consolidação")</f>
        <v>0</v>
      </c>
      <c r="W214" s="54" t="str">
        <f>IF(ISNUMBER(VLOOKUP(A214,'Leilões 2021'!A:P,16,FALSE)),VLOOKUP(A214,'Leilões 2021'!A:P,16,FALSE),"")</f>
        <v/>
      </c>
      <c r="X214" s="53" t="str">
        <f>IF(ISNUMBER(VLOOKUP(A214,PETPELP_1Sem2021!A:K,9,FALSE)),VLOOKUP(A214,PETPELP_1Sem2021!A:K,9,FALSE),"")</f>
        <v/>
      </c>
      <c r="Y214" s="53" t="str">
        <f>IF(ISNUMBER(VLOOKUP(A214,'Resposta dos GETs'!A:B,2,FALSE)),VLOOKUP(A214,'Resposta dos GETs'!A:B,2,FALSE),"")</f>
        <v/>
      </c>
      <c r="Z214" s="19"/>
      <c r="AB214" s="53">
        <f t="shared" si="308"/>
        <v>2021</v>
      </c>
      <c r="AC214" s="53">
        <f t="shared" si="309"/>
        <v>2021</v>
      </c>
      <c r="AD214" s="53">
        <f t="shared" si="310"/>
        <v>2021</v>
      </c>
      <c r="AV214" s="19" t="str">
        <f t="shared" si="313"/>
        <v>DMSE-2021</v>
      </c>
      <c r="AW214" s="19" t="str">
        <f t="shared" si="314"/>
        <v>DMSE-2021</v>
      </c>
      <c r="AX214" s="19" t="str">
        <f t="shared" si="315"/>
        <v>DMSE-2021</v>
      </c>
      <c r="AY214" s="53" t="b">
        <f t="shared" si="316"/>
        <v>1</v>
      </c>
      <c r="AZ214" t="b">
        <f t="shared" si="317"/>
        <v>0</v>
      </c>
      <c r="BA214" t="b">
        <f>AND(AZ214,ISNUMBER(VLOOKUP(A214,'PDE 2030-ref'!A:L,1,FALSE)))</f>
        <v>0</v>
      </c>
      <c r="BB214" s="90" t="b">
        <f>AND(AZ214,NOT(ISNUMBER(VLOOKUP(A214,'PDE 2030-ref'!A:L,1,FALSE))))</f>
        <v>0</v>
      </c>
      <c r="BE214" t="str">
        <f t="shared" si="311"/>
        <v>188704310144593117974,4T2019-044-F44530202120212021</v>
      </c>
      <c r="BM214" s="19">
        <f t="shared" si="318"/>
        <v>230</v>
      </c>
      <c r="BN214" s="19" t="str">
        <f t="shared" si="319"/>
        <v>Rio Grande do Sul</v>
      </c>
      <c r="BO214" s="19" t="str">
        <f>IF(AND(AC214&gt;=2022,AC214&lt;=2031),CONCATENATE(D214,"-",IF(D214="SECC LT",VLOOKUP(K214,Regiões!A:B,2,FALSE),VLOOKUP(I214,Regiões!A:B,2,FALSE))),"fora")</f>
        <v>fora</v>
      </c>
      <c r="BP214" s="19" t="str">
        <f t="shared" si="320"/>
        <v>fora-2021</v>
      </c>
      <c r="BQ214" s="19" t="str">
        <f t="shared" si="321"/>
        <v>fora-DMSE</v>
      </c>
      <c r="BR214" t="str">
        <f t="shared" si="322"/>
        <v>fora-DMSE-2021</v>
      </c>
      <c r="BS214" s="19">
        <f t="shared" si="323"/>
        <v>58987200</v>
      </c>
      <c r="BT214" s="19">
        <f t="shared" si="324"/>
        <v>0</v>
      </c>
      <c r="BU214" s="19">
        <f t="shared" si="325"/>
        <v>0</v>
      </c>
      <c r="BV214" s="19" t="str">
        <f t="shared" si="326"/>
        <v>Rio Grande do Sul</v>
      </c>
      <c r="BW214" s="19" t="str">
        <f>IF(AND(AC214&gt;=2022,AC214&lt;=2031),IF(D214="LT",CONCATENATE(D214,"-",VLOOKUP(J214,Regiões!A:B,2,FALSE)),BO214),"fora")</f>
        <v>fora</v>
      </c>
      <c r="BX214" s="19" t="str">
        <f t="shared" si="327"/>
        <v>fora-2021</v>
      </c>
      <c r="BY214" s="19" t="str">
        <f t="shared" si="328"/>
        <v>fora-DMSE</v>
      </c>
      <c r="BZ214" t="str">
        <f t="shared" si="329"/>
        <v>fora-DMSE-2021</v>
      </c>
      <c r="CA214" s="19">
        <f t="shared" si="330"/>
        <v>58987200</v>
      </c>
      <c r="CB214" s="19">
        <f t="shared" si="331"/>
        <v>0</v>
      </c>
      <c r="CC214" s="19">
        <f t="shared" si="332"/>
        <v>0</v>
      </c>
    </row>
    <row r="215" spans="1:81" x14ac:dyDescent="0.25">
      <c r="A215" s="73">
        <v>18886</v>
      </c>
      <c r="B215" s="26" t="s">
        <v>78</v>
      </c>
      <c r="C215" s="26" t="s">
        <v>209</v>
      </c>
      <c r="D215" s="26" t="s">
        <v>22</v>
      </c>
      <c r="E215" s="26" t="s">
        <v>23</v>
      </c>
      <c r="F215" s="26" t="s">
        <v>485</v>
      </c>
      <c r="G215" s="26" t="s">
        <v>487</v>
      </c>
      <c r="H215" s="26" t="s">
        <v>4051</v>
      </c>
      <c r="I215" s="26" t="s">
        <v>1474</v>
      </c>
      <c r="J215" s="26" t="s">
        <v>20</v>
      </c>
      <c r="K215" s="26" t="s">
        <v>20</v>
      </c>
      <c r="L215" s="26" t="s">
        <v>19</v>
      </c>
      <c r="M215" s="74">
        <v>45292</v>
      </c>
      <c r="N215" s="74">
        <v>44593</v>
      </c>
      <c r="O215" s="23">
        <v>0</v>
      </c>
      <c r="P215" s="26">
        <v>0</v>
      </c>
      <c r="Q215" s="26">
        <f t="shared" si="312"/>
        <v>314782160</v>
      </c>
      <c r="R215" s="26">
        <v>314782.15999999997</v>
      </c>
      <c r="S215" s="26" t="s">
        <v>21</v>
      </c>
      <c r="T215" s="26" t="s">
        <v>2010</v>
      </c>
      <c r="U215" s="75">
        <v>44530</v>
      </c>
      <c r="V215" s="19" t="b">
        <f>AND(NOT(ISNUMBER(VLOOKUP(A215,PETPELP_1Sem2021!A:A,1,FALSE))),L215="Estudo/Consolidação")</f>
        <v>0</v>
      </c>
      <c r="W215" s="54" t="str">
        <f>IF(ISNUMBER(VLOOKUP(A215,'Leilões 2021'!A:P,16,FALSE)),VLOOKUP(A215,'Leilões 2021'!A:P,16,FALSE),"")</f>
        <v/>
      </c>
      <c r="X215" s="53" t="str">
        <f>IF(ISNUMBER(VLOOKUP(A215,PETPELP_1Sem2021!A:K,9,FALSE)),VLOOKUP(A215,PETPELP_1Sem2021!A:K,9,FALSE),"")</f>
        <v/>
      </c>
      <c r="Y215" s="53" t="str">
        <f>IF(ISNUMBER(VLOOKUP(A215,'Resposta dos GETs'!A:B,2,FALSE)),VLOOKUP(A215,'Resposta dos GETs'!A:B,2,FALSE),"")</f>
        <v/>
      </c>
      <c r="Z215" s="19"/>
      <c r="AB215" s="53">
        <f t="shared" si="308"/>
        <v>2021</v>
      </c>
      <c r="AC215" s="53">
        <f t="shared" si="309"/>
        <v>2021</v>
      </c>
      <c r="AD215" s="53">
        <f t="shared" si="310"/>
        <v>2021</v>
      </c>
      <c r="AV215" s="19" t="str">
        <f t="shared" si="313"/>
        <v>DMSE-2021</v>
      </c>
      <c r="AW215" s="19" t="str">
        <f t="shared" si="314"/>
        <v>DMSE-2021</v>
      </c>
      <c r="AX215" s="19" t="str">
        <f t="shared" si="315"/>
        <v>DMSE-2021</v>
      </c>
      <c r="AY215" s="53" t="b">
        <f t="shared" si="316"/>
        <v>1</v>
      </c>
      <c r="AZ215" t="b">
        <f t="shared" si="317"/>
        <v>0</v>
      </c>
      <c r="BA215" t="b">
        <f>AND(AZ215,ISNUMBER(VLOOKUP(A215,'PDE 2030-ref'!A:L,1,FALSE)))</f>
        <v>0</v>
      </c>
      <c r="BB215" s="90" t="b">
        <f>AND(AZ215,NOT(ISNUMBER(VLOOKUP(A215,'PDE 2030-ref'!A:L,1,FALSE))))</f>
        <v>0</v>
      </c>
      <c r="BE215" t="str">
        <f t="shared" si="311"/>
        <v>188864529244593314782,16T2019-044-F44530202120212021</v>
      </c>
      <c r="BM215" s="19">
        <f t="shared" si="318"/>
        <v>230</v>
      </c>
      <c r="BN215" s="19" t="str">
        <f t="shared" si="319"/>
        <v>Rio Grande do Sul</v>
      </c>
      <c r="BO215" s="19" t="str">
        <f>IF(AND(AC215&gt;=2022,AC215&lt;=2031),CONCATENATE(D215,"-",IF(D215="SECC LT",VLOOKUP(K215,Regiões!A:B,2,FALSE),VLOOKUP(I215,Regiões!A:B,2,FALSE))),"fora")</f>
        <v>fora</v>
      </c>
      <c r="BP215" s="19" t="str">
        <f t="shared" si="320"/>
        <v>fora-2021</v>
      </c>
      <c r="BQ215" s="19" t="str">
        <f t="shared" si="321"/>
        <v>fora-DMSE</v>
      </c>
      <c r="BR215" t="str">
        <f t="shared" si="322"/>
        <v>fora-DMSE-2021</v>
      </c>
      <c r="BS215" s="19">
        <f t="shared" si="323"/>
        <v>157391080</v>
      </c>
      <c r="BT215" s="19">
        <f t="shared" si="324"/>
        <v>0</v>
      </c>
      <c r="BU215" s="19">
        <f t="shared" si="325"/>
        <v>0</v>
      </c>
      <c r="BV215" s="19" t="str">
        <f t="shared" si="326"/>
        <v>Rio Grande do Sul</v>
      </c>
      <c r="BW215" s="19" t="str">
        <f>IF(AND(AC215&gt;=2022,AC215&lt;=2031),IF(D215="LT",CONCATENATE(D215,"-",VLOOKUP(J215,Regiões!A:B,2,FALSE)),BO215),"fora")</f>
        <v>fora</v>
      </c>
      <c r="BX215" s="19" t="str">
        <f t="shared" si="327"/>
        <v>fora-2021</v>
      </c>
      <c r="BY215" s="19" t="str">
        <f t="shared" si="328"/>
        <v>fora-DMSE</v>
      </c>
      <c r="BZ215" t="str">
        <f t="shared" si="329"/>
        <v>fora-DMSE-2021</v>
      </c>
      <c r="CA215" s="19">
        <f t="shared" si="330"/>
        <v>157391080</v>
      </c>
      <c r="CB215" s="19">
        <f t="shared" si="331"/>
        <v>0</v>
      </c>
      <c r="CC215" s="19">
        <f t="shared" si="332"/>
        <v>0</v>
      </c>
    </row>
    <row r="216" spans="1:81" x14ac:dyDescent="0.25">
      <c r="A216" s="76">
        <v>18860</v>
      </c>
      <c r="B216" s="23" t="s">
        <v>78</v>
      </c>
      <c r="C216" s="23" t="s">
        <v>209</v>
      </c>
      <c r="D216" s="23" t="s">
        <v>15</v>
      </c>
      <c r="E216" s="23" t="s">
        <v>16</v>
      </c>
      <c r="F216" s="23" t="s">
        <v>488</v>
      </c>
      <c r="G216" s="23" t="s">
        <v>489</v>
      </c>
      <c r="H216" s="23" t="s">
        <v>4051</v>
      </c>
      <c r="I216" s="23" t="s">
        <v>1474</v>
      </c>
      <c r="J216" s="23" t="s">
        <v>1474</v>
      </c>
      <c r="K216" s="23" t="s">
        <v>20</v>
      </c>
      <c r="L216" s="23" t="s">
        <v>19</v>
      </c>
      <c r="M216" s="77">
        <v>43101</v>
      </c>
      <c r="N216" s="77">
        <v>44562</v>
      </c>
      <c r="O216" s="23">
        <v>36</v>
      </c>
      <c r="P216" s="26">
        <v>0</v>
      </c>
      <c r="Q216" s="26">
        <f t="shared" si="312"/>
        <v>118768400</v>
      </c>
      <c r="R216" s="23">
        <v>118768.4</v>
      </c>
      <c r="S216" s="23" t="s">
        <v>21</v>
      </c>
      <c r="T216" s="23" t="s">
        <v>2011</v>
      </c>
      <c r="U216" s="78">
        <v>44471</v>
      </c>
      <c r="V216" s="19" t="b">
        <f>AND(NOT(ISNUMBER(VLOOKUP(A216,PETPELP_1Sem2021!A:A,1,FALSE))),L216="Estudo/Consolidação")</f>
        <v>0</v>
      </c>
      <c r="W216" s="54" t="str">
        <f>IF(ISNUMBER(VLOOKUP(A216,'Leilões 2021'!A:P,16,FALSE)),VLOOKUP(A216,'Leilões 2021'!A:P,16,FALSE),"")</f>
        <v/>
      </c>
      <c r="X216" s="53" t="str">
        <f>IF(ISNUMBER(VLOOKUP(A216,PETPELP_1Sem2021!A:K,9,FALSE)),VLOOKUP(A216,PETPELP_1Sem2021!A:K,9,FALSE),"")</f>
        <v/>
      </c>
      <c r="Y216" s="53" t="str">
        <f>IF(ISNUMBER(VLOOKUP(A216,'Resposta dos GETs'!A:B,2,FALSE)),VLOOKUP(A216,'Resposta dos GETs'!A:B,2,FALSE),"")</f>
        <v/>
      </c>
      <c r="Z216" s="19"/>
      <c r="AB216" s="53">
        <f t="shared" si="308"/>
        <v>2021</v>
      </c>
      <c r="AC216" s="53">
        <f t="shared" si="309"/>
        <v>2021</v>
      </c>
      <c r="AD216" s="53">
        <f t="shared" si="310"/>
        <v>2021</v>
      </c>
      <c r="AV216" s="19" t="str">
        <f t="shared" si="313"/>
        <v>DMSE-2021</v>
      </c>
      <c r="AW216" s="19" t="str">
        <f t="shared" si="314"/>
        <v>DMSE-2021</v>
      </c>
      <c r="AX216" s="19" t="str">
        <f t="shared" si="315"/>
        <v>DMSE-2021</v>
      </c>
      <c r="AY216" s="53" t="b">
        <f t="shared" si="316"/>
        <v>1</v>
      </c>
      <c r="AZ216" t="b">
        <f t="shared" si="317"/>
        <v>0</v>
      </c>
      <c r="BA216" t="b">
        <f>AND(AZ216,ISNUMBER(VLOOKUP(A216,'PDE 2030-ref'!A:L,1,FALSE)))</f>
        <v>0</v>
      </c>
      <c r="BB216" s="90" t="b">
        <f>AND(AZ216,NOT(ISNUMBER(VLOOKUP(A216,'PDE 2030-ref'!A:L,1,FALSE))))</f>
        <v>0</v>
      </c>
      <c r="BE216" t="str">
        <f t="shared" si="311"/>
        <v>188604310144562118768,4T2019-045-B44471202120212021</v>
      </c>
      <c r="BM216" s="19">
        <f t="shared" si="318"/>
        <v>525</v>
      </c>
      <c r="BN216" s="19" t="str">
        <f t="shared" si="319"/>
        <v>Rio Grande do Sul</v>
      </c>
      <c r="BO216" s="19" t="str">
        <f>IF(AND(AC216&gt;=2022,AC216&lt;=2031),CONCATENATE(D216,"-",IF(D216="SECC LT",VLOOKUP(K216,Regiões!A:B,2,FALSE),VLOOKUP(I216,Regiões!A:B,2,FALSE))),"fora")</f>
        <v>fora</v>
      </c>
      <c r="BP216" s="19" t="str">
        <f t="shared" si="320"/>
        <v>fora-2021</v>
      </c>
      <c r="BQ216" s="19" t="str">
        <f t="shared" si="321"/>
        <v>fora-DMSE</v>
      </c>
      <c r="BR216" t="str">
        <f t="shared" si="322"/>
        <v>fora-DMSE-2021</v>
      </c>
      <c r="BS216" s="19">
        <f t="shared" si="323"/>
        <v>59384200</v>
      </c>
      <c r="BT216" s="19">
        <f t="shared" si="324"/>
        <v>18</v>
      </c>
      <c r="BU216" s="19">
        <f t="shared" si="325"/>
        <v>0</v>
      </c>
      <c r="BV216" s="19" t="str">
        <f t="shared" si="326"/>
        <v>Rio Grande do Sul</v>
      </c>
      <c r="BW216" s="19" t="str">
        <f>IF(AND(AC216&gt;=2022,AC216&lt;=2031),IF(D216="LT",CONCATENATE(D216,"-",VLOOKUP(J216,Regiões!A:B,2,FALSE)),BO216),"fora")</f>
        <v>fora</v>
      </c>
      <c r="BX216" s="19" t="str">
        <f t="shared" si="327"/>
        <v>fora-2021</v>
      </c>
      <c r="BY216" s="19" t="str">
        <f t="shared" si="328"/>
        <v>fora-DMSE</v>
      </c>
      <c r="BZ216" t="str">
        <f t="shared" si="329"/>
        <v>fora-DMSE-2021</v>
      </c>
      <c r="CA216" s="19">
        <f t="shared" si="330"/>
        <v>59384200</v>
      </c>
      <c r="CB216" s="19">
        <f t="shared" si="331"/>
        <v>18</v>
      </c>
      <c r="CC216" s="19">
        <f t="shared" si="332"/>
        <v>0</v>
      </c>
    </row>
    <row r="217" spans="1:81" x14ac:dyDescent="0.25">
      <c r="A217" s="73">
        <v>24129</v>
      </c>
      <c r="B217" s="26" t="s">
        <v>78</v>
      </c>
      <c r="C217" s="26" t="s">
        <v>398</v>
      </c>
      <c r="D217" s="26" t="s">
        <v>63</v>
      </c>
      <c r="E217" s="26" t="s">
        <v>16</v>
      </c>
      <c r="F217" s="26" t="s">
        <v>589</v>
      </c>
      <c r="G217" s="26" t="s">
        <v>590</v>
      </c>
      <c r="H217" s="26" t="s">
        <v>4051</v>
      </c>
      <c r="I217" s="26" t="s">
        <v>1456</v>
      </c>
      <c r="J217" s="26" t="s">
        <v>1456</v>
      </c>
      <c r="K217" s="26" t="s">
        <v>1456</v>
      </c>
      <c r="L217" s="26" t="s">
        <v>19</v>
      </c>
      <c r="M217" s="74">
        <v>42736</v>
      </c>
      <c r="N217" s="74">
        <v>44805</v>
      </c>
      <c r="O217" s="26">
        <v>1.4</v>
      </c>
      <c r="P217" s="26">
        <v>0</v>
      </c>
      <c r="Q217" s="26">
        <f t="shared" si="312"/>
        <v>23673174.503524814</v>
      </c>
      <c r="R217" s="26">
        <v>23673.174503524813</v>
      </c>
      <c r="S217" s="26" t="s">
        <v>25</v>
      </c>
      <c r="T217" s="26" t="s">
        <v>2040</v>
      </c>
      <c r="U217" s="75">
        <v>44829</v>
      </c>
      <c r="V217" s="19" t="b">
        <f>AND(NOT(ISNUMBER(VLOOKUP(A217,PETPELP_1Sem2021!A:A,1,FALSE))),L217="Estudo/Consolidação")</f>
        <v>0</v>
      </c>
      <c r="W217" s="54" t="str">
        <f>IF(ISNUMBER(VLOOKUP(A217,'Leilões 2021'!A:P,16,FALSE)),VLOOKUP(A217,'Leilões 2021'!A:P,16,FALSE),"")</f>
        <v/>
      </c>
      <c r="X217" s="53" t="str">
        <f>IF(ISNUMBER(VLOOKUP(A217,PETPELP_1Sem2021!A:K,9,FALSE)),VLOOKUP(A217,PETPELP_1Sem2021!A:K,9,FALSE),"")</f>
        <v/>
      </c>
      <c r="Y217" s="53" t="str">
        <f>IF(ISNUMBER(VLOOKUP(A217,'Resposta dos GETs'!A:B,2,FALSE)),VLOOKUP(A217,'Resposta dos GETs'!A:B,2,FALSE),"")</f>
        <v/>
      </c>
      <c r="Z217" s="19"/>
      <c r="AB217" s="53">
        <f t="shared" si="308"/>
        <v>2022</v>
      </c>
      <c r="AC217" s="53">
        <f t="shared" si="309"/>
        <v>2022</v>
      </c>
      <c r="AD217" s="53">
        <f t="shared" si="310"/>
        <v>2022</v>
      </c>
      <c r="AV217" s="19" t="str">
        <f t="shared" si="313"/>
        <v>DMSE-2022</v>
      </c>
      <c r="AW217" s="19" t="str">
        <f t="shared" si="314"/>
        <v>DMSE-2022</v>
      </c>
      <c r="AX217" s="19" t="str">
        <f t="shared" si="315"/>
        <v>DMSE-2022</v>
      </c>
      <c r="AY217" s="53" t="b">
        <f t="shared" si="316"/>
        <v>0</v>
      </c>
      <c r="AZ217" t="b">
        <f t="shared" si="317"/>
        <v>1</v>
      </c>
      <c r="BA217" t="b">
        <f>AND(AZ217,ISNUMBER(VLOOKUP(A217,'PDE 2030-ref'!A:L,1,FALSE)))</f>
        <v>1</v>
      </c>
      <c r="BB217" s="90" t="b">
        <f>AND(AZ217,NOT(ISNUMBER(VLOOKUP(A217,'PDE 2030-ref'!A:L,1,FALSE))))</f>
        <v>0</v>
      </c>
      <c r="BE217" t="str">
        <f t="shared" si="311"/>
        <v>24129427364480523673,1745035248T2020-02444829202220222022</v>
      </c>
      <c r="BM217" s="19">
        <f t="shared" si="318"/>
        <v>230</v>
      </c>
      <c r="BN217" s="19" t="str">
        <f t="shared" si="319"/>
        <v>Paraná</v>
      </c>
      <c r="BO217" s="19" t="str">
        <f>IF(AND(AC217&gt;=2022,AC217&lt;=2031),CONCATENATE(D217,"-",IF(D217="SECC LT",VLOOKUP(K217,Regiões!A:B,2,FALSE),VLOOKUP(I217,Regiões!A:B,2,FALSE))),"fora")</f>
        <v>SECC LT-Sul</v>
      </c>
      <c r="BP217" s="19" t="str">
        <f t="shared" si="320"/>
        <v>SECC LT-Sul-2022</v>
      </c>
      <c r="BQ217" s="19" t="str">
        <f t="shared" si="321"/>
        <v>SECC LT-Sul-DMSE</v>
      </c>
      <c r="BR217" t="str">
        <f t="shared" si="322"/>
        <v>SECC LT-Sul-DMSE-2022</v>
      </c>
      <c r="BS217" s="19">
        <f t="shared" si="323"/>
        <v>11836587.251762407</v>
      </c>
      <c r="BT217" s="19">
        <f t="shared" si="324"/>
        <v>0.7</v>
      </c>
      <c r="BU217" s="19">
        <f t="shared" si="325"/>
        <v>0</v>
      </c>
      <c r="BV217" s="19" t="str">
        <f t="shared" si="326"/>
        <v>Paraná</v>
      </c>
      <c r="BW217" s="19" t="str">
        <f>IF(AND(AC217&gt;=2022,AC217&lt;=2031),IF(D217="LT",CONCATENATE(D217,"-",VLOOKUP(J217,Regiões!A:B,2,FALSE)),BO217),"fora")</f>
        <v>SECC LT-Sul</v>
      </c>
      <c r="BX217" s="19" t="str">
        <f t="shared" si="327"/>
        <v>SECC LT-Sul-2022</v>
      </c>
      <c r="BY217" s="19" t="str">
        <f t="shared" si="328"/>
        <v>SECC LT-Sul-DMSE</v>
      </c>
      <c r="BZ217" t="str">
        <f t="shared" si="329"/>
        <v>SECC LT-Sul-DMSE-2022</v>
      </c>
      <c r="CA217" s="19">
        <f t="shared" si="330"/>
        <v>11836587.251762407</v>
      </c>
      <c r="CB217" s="19">
        <f t="shared" si="331"/>
        <v>0.7</v>
      </c>
      <c r="CC217" s="19">
        <f t="shared" si="332"/>
        <v>0</v>
      </c>
    </row>
    <row r="218" spans="1:81" x14ac:dyDescent="0.25">
      <c r="A218" s="76">
        <v>20910</v>
      </c>
      <c r="B218" s="23" t="s">
        <v>78</v>
      </c>
      <c r="C218" s="23" t="s">
        <v>118</v>
      </c>
      <c r="D218" s="23" t="s">
        <v>15</v>
      </c>
      <c r="E218" s="23" t="s">
        <v>23</v>
      </c>
      <c r="F218" s="23" t="s">
        <v>591</v>
      </c>
      <c r="G218" s="23" t="s">
        <v>592</v>
      </c>
      <c r="H218" s="23" t="s">
        <v>4051</v>
      </c>
      <c r="I218" s="23" t="s">
        <v>1474</v>
      </c>
      <c r="J218" s="23" t="s">
        <v>1474</v>
      </c>
      <c r="K218" s="23" t="s">
        <v>20</v>
      </c>
      <c r="L218" s="23" t="s">
        <v>19</v>
      </c>
      <c r="M218" s="77">
        <v>43831</v>
      </c>
      <c r="N218" s="77">
        <v>44866</v>
      </c>
      <c r="O218" s="23">
        <v>62.8</v>
      </c>
      <c r="P218" s="26">
        <v>0</v>
      </c>
      <c r="Q218" s="26">
        <f t="shared" si="312"/>
        <v>46815731.319402002</v>
      </c>
      <c r="R218" s="23">
        <v>46815.731319402003</v>
      </c>
      <c r="S218" s="23" t="s">
        <v>115</v>
      </c>
      <c r="T218" s="23" t="s">
        <v>2041</v>
      </c>
      <c r="U218" s="78">
        <v>44867</v>
      </c>
      <c r="V218" s="19" t="b">
        <f>AND(NOT(ISNUMBER(VLOOKUP(A218,PETPELP_1Sem2021!A:A,1,FALSE))),L218="Estudo/Consolidação")</f>
        <v>0</v>
      </c>
      <c r="W218" s="54" t="str">
        <f>IF(ISNUMBER(VLOOKUP(A218,'Leilões 2021'!A:P,16,FALSE)),VLOOKUP(A218,'Leilões 2021'!A:P,16,FALSE),"")</f>
        <v/>
      </c>
      <c r="X218" s="53" t="str">
        <f>IF(ISNUMBER(VLOOKUP(A218,PETPELP_1Sem2021!A:K,9,FALSE)),VLOOKUP(A218,PETPELP_1Sem2021!A:K,9,FALSE),"")</f>
        <v/>
      </c>
      <c r="Y218" s="53" t="str">
        <f>IF(ISNUMBER(VLOOKUP(A218,'Resposta dos GETs'!A:B,2,FALSE)),VLOOKUP(A218,'Resposta dos GETs'!A:B,2,FALSE),"")</f>
        <v/>
      </c>
      <c r="Z218" s="19"/>
      <c r="AB218" s="53">
        <f t="shared" si="308"/>
        <v>2022</v>
      </c>
      <c r="AC218" s="53">
        <f t="shared" si="309"/>
        <v>2022</v>
      </c>
      <c r="AD218" s="53">
        <f t="shared" si="310"/>
        <v>2022</v>
      </c>
      <c r="AV218" s="19" t="str">
        <f t="shared" si="313"/>
        <v>DMSE-2022</v>
      </c>
      <c r="AW218" s="19" t="str">
        <f t="shared" si="314"/>
        <v>DMSE-2022</v>
      </c>
      <c r="AX218" s="19" t="str">
        <f t="shared" si="315"/>
        <v>DMSE-2022</v>
      </c>
      <c r="AY218" s="53" t="b">
        <f t="shared" si="316"/>
        <v>0</v>
      </c>
      <c r="AZ218" t="b">
        <f t="shared" si="317"/>
        <v>1</v>
      </c>
      <c r="BA218" t="b">
        <f>AND(AZ218,ISNUMBER(VLOOKUP(A218,'PDE 2030-ref'!A:L,1,FALSE)))</f>
        <v>1</v>
      </c>
      <c r="BB218" s="90" t="b">
        <f>AND(AZ218,NOT(ISNUMBER(VLOOKUP(A218,'PDE 2030-ref'!A:L,1,FALSE))))</f>
        <v>0</v>
      </c>
      <c r="BE218" t="str">
        <f t="shared" si="311"/>
        <v>20910438314486646815,731319402T2020-02544867202220222022</v>
      </c>
      <c r="BM218" s="19">
        <f t="shared" si="318"/>
        <v>230</v>
      </c>
      <c r="BN218" s="19" t="str">
        <f t="shared" si="319"/>
        <v>Rio Grande do Sul</v>
      </c>
      <c r="BO218" s="19" t="str">
        <f>IF(AND(AC218&gt;=2022,AC218&lt;=2031),CONCATENATE(D218,"-",IF(D218="SECC LT",VLOOKUP(K218,Regiões!A:B,2,FALSE),VLOOKUP(I218,Regiões!A:B,2,FALSE))),"fora")</f>
        <v>LT-Sul</v>
      </c>
      <c r="BP218" s="19" t="str">
        <f t="shared" si="320"/>
        <v>LT-Sul-2022</v>
      </c>
      <c r="BQ218" s="19" t="str">
        <f t="shared" si="321"/>
        <v>LT-Sul-DMSE</v>
      </c>
      <c r="BR218" t="str">
        <f t="shared" si="322"/>
        <v>LT-Sul-DMSE-2022</v>
      </c>
      <c r="BS218" s="19">
        <f t="shared" si="323"/>
        <v>23407865.659701001</v>
      </c>
      <c r="BT218" s="19">
        <f t="shared" si="324"/>
        <v>31.4</v>
      </c>
      <c r="BU218" s="19">
        <f t="shared" si="325"/>
        <v>0</v>
      </c>
      <c r="BV218" s="19" t="str">
        <f t="shared" si="326"/>
        <v>Rio Grande do Sul</v>
      </c>
      <c r="BW218" s="19" t="str">
        <f>IF(AND(AC218&gt;=2022,AC218&lt;=2031),IF(D218="LT",CONCATENATE(D218,"-",VLOOKUP(J218,Regiões!A:B,2,FALSE)),BO218),"fora")</f>
        <v>LT-Sul</v>
      </c>
      <c r="BX218" s="19" t="str">
        <f t="shared" si="327"/>
        <v>LT-Sul-2022</v>
      </c>
      <c r="BY218" s="19" t="str">
        <f t="shared" si="328"/>
        <v>LT-Sul-DMSE</v>
      </c>
      <c r="BZ218" t="str">
        <f t="shared" si="329"/>
        <v>LT-Sul-DMSE-2022</v>
      </c>
      <c r="CA218" s="19">
        <f t="shared" si="330"/>
        <v>23407865.659701001</v>
      </c>
      <c r="CB218" s="19">
        <f t="shared" si="331"/>
        <v>31.4</v>
      </c>
      <c r="CC218" s="19">
        <f t="shared" si="332"/>
        <v>0</v>
      </c>
    </row>
    <row r="219" spans="1:81" x14ac:dyDescent="0.25">
      <c r="A219" s="73">
        <v>18670</v>
      </c>
      <c r="B219" s="26" t="s">
        <v>78</v>
      </c>
      <c r="C219" s="26" t="s">
        <v>422</v>
      </c>
      <c r="D219" s="26" t="s">
        <v>15</v>
      </c>
      <c r="E219" s="26" t="s">
        <v>23</v>
      </c>
      <c r="F219" s="26" t="s">
        <v>593</v>
      </c>
      <c r="G219" s="26" t="s">
        <v>594</v>
      </c>
      <c r="H219" s="26" t="s">
        <v>4051</v>
      </c>
      <c r="I219" s="26" t="s">
        <v>1456</v>
      </c>
      <c r="J219" s="26" t="s">
        <v>1456</v>
      </c>
      <c r="K219" s="26" t="s">
        <v>20</v>
      </c>
      <c r="L219" s="26" t="s">
        <v>19</v>
      </c>
      <c r="M219" s="74">
        <v>43101</v>
      </c>
      <c r="N219" s="74">
        <v>44835</v>
      </c>
      <c r="O219" s="23">
        <v>126</v>
      </c>
      <c r="P219" s="26">
        <v>0</v>
      </c>
      <c r="Q219" s="26">
        <f t="shared" si="312"/>
        <v>40177174.568312921</v>
      </c>
      <c r="R219" s="26">
        <v>40177.174568312919</v>
      </c>
      <c r="S219" s="26" t="s">
        <v>25</v>
      </c>
      <c r="T219" s="26" t="s">
        <v>2042</v>
      </c>
      <c r="U219" s="75">
        <v>44836</v>
      </c>
      <c r="V219" s="19" t="b">
        <f>AND(NOT(ISNUMBER(VLOOKUP(A219,PETPELP_1Sem2021!A:A,1,FALSE))),L219="Estudo/Consolidação")</f>
        <v>0</v>
      </c>
      <c r="W219" s="54" t="str">
        <f>IF(ISNUMBER(VLOOKUP(A219,'Leilões 2021'!A:P,16,FALSE)),VLOOKUP(A219,'Leilões 2021'!A:P,16,FALSE),"")</f>
        <v/>
      </c>
      <c r="X219" s="53" t="str">
        <f>IF(ISNUMBER(VLOOKUP(A219,PETPELP_1Sem2021!A:K,9,FALSE)),VLOOKUP(A219,PETPELP_1Sem2021!A:K,9,FALSE),"")</f>
        <v/>
      </c>
      <c r="Y219" s="53" t="str">
        <f>IF(ISNUMBER(VLOOKUP(A219,'Resposta dos GETs'!A:B,2,FALSE)),VLOOKUP(A219,'Resposta dos GETs'!A:B,2,FALSE),"")</f>
        <v/>
      </c>
      <c r="Z219" s="19"/>
      <c r="AB219" s="53">
        <f t="shared" si="308"/>
        <v>2022</v>
      </c>
      <c r="AC219" s="53">
        <f t="shared" si="309"/>
        <v>2022</v>
      </c>
      <c r="AD219" s="53">
        <f t="shared" si="310"/>
        <v>2022</v>
      </c>
      <c r="AV219" s="19" t="str">
        <f t="shared" si="313"/>
        <v>DMSE-2022</v>
      </c>
      <c r="AW219" s="19" t="str">
        <f t="shared" si="314"/>
        <v>DMSE-2022</v>
      </c>
      <c r="AX219" s="19" t="str">
        <f t="shared" si="315"/>
        <v>DMSE-2022</v>
      </c>
      <c r="AY219" s="53" t="b">
        <f t="shared" si="316"/>
        <v>0</v>
      </c>
      <c r="AZ219" t="b">
        <f t="shared" si="317"/>
        <v>1</v>
      </c>
      <c r="BA219" t="b">
        <f>AND(AZ219,ISNUMBER(VLOOKUP(A219,'PDE 2030-ref'!A:L,1,FALSE)))</f>
        <v>1</v>
      </c>
      <c r="BB219" s="90" t="b">
        <f>AND(AZ219,NOT(ISNUMBER(VLOOKUP(A219,'PDE 2030-ref'!A:L,1,FALSE))))</f>
        <v>0</v>
      </c>
      <c r="BE219" t="str">
        <f t="shared" si="311"/>
        <v>18670431014483540177,1745683129T2020-03044836202220222022</v>
      </c>
      <c r="BM219" s="19">
        <f t="shared" si="318"/>
        <v>525</v>
      </c>
      <c r="BN219" s="19" t="str">
        <f t="shared" si="319"/>
        <v>Paraná</v>
      </c>
      <c r="BO219" s="19" t="str">
        <f>IF(AND(AC219&gt;=2022,AC219&lt;=2031),CONCATENATE(D219,"-",IF(D219="SECC LT",VLOOKUP(K219,Regiões!A:B,2,FALSE),VLOOKUP(I219,Regiões!A:B,2,FALSE))),"fora")</f>
        <v>LT-Sul</v>
      </c>
      <c r="BP219" s="19" t="str">
        <f t="shared" si="320"/>
        <v>LT-Sul-2022</v>
      </c>
      <c r="BQ219" s="19" t="str">
        <f t="shared" si="321"/>
        <v>LT-Sul-DMSE</v>
      </c>
      <c r="BR219" t="str">
        <f t="shared" si="322"/>
        <v>LT-Sul-DMSE-2022</v>
      </c>
      <c r="BS219" s="19">
        <f t="shared" si="323"/>
        <v>20088587.28415646</v>
      </c>
      <c r="BT219" s="19">
        <f t="shared" si="324"/>
        <v>63</v>
      </c>
      <c r="BU219" s="19">
        <f t="shared" si="325"/>
        <v>0</v>
      </c>
      <c r="BV219" s="19" t="str">
        <f t="shared" si="326"/>
        <v>Paraná</v>
      </c>
      <c r="BW219" s="19" t="str">
        <f>IF(AND(AC219&gt;=2022,AC219&lt;=2031),IF(D219="LT",CONCATENATE(D219,"-",VLOOKUP(J219,Regiões!A:B,2,FALSE)),BO219),"fora")</f>
        <v>LT-Sul</v>
      </c>
      <c r="BX219" s="19" t="str">
        <f t="shared" si="327"/>
        <v>LT-Sul-2022</v>
      </c>
      <c r="BY219" s="19" t="str">
        <f t="shared" si="328"/>
        <v>LT-Sul-DMSE</v>
      </c>
      <c r="BZ219" t="str">
        <f t="shared" si="329"/>
        <v>LT-Sul-DMSE-2022</v>
      </c>
      <c r="CA219" s="19">
        <f t="shared" si="330"/>
        <v>20088587.28415646</v>
      </c>
      <c r="CB219" s="19">
        <f t="shared" si="331"/>
        <v>63</v>
      </c>
      <c r="CC219" s="19">
        <f t="shared" si="332"/>
        <v>0</v>
      </c>
    </row>
    <row r="220" spans="1:81" x14ac:dyDescent="0.25">
      <c r="A220" s="76">
        <v>21850</v>
      </c>
      <c r="B220" s="23" t="s">
        <v>37</v>
      </c>
      <c r="C220" s="23" t="s">
        <v>392</v>
      </c>
      <c r="D220" s="23" t="s">
        <v>15</v>
      </c>
      <c r="E220" s="23" t="s">
        <v>16</v>
      </c>
      <c r="F220" s="23" t="s">
        <v>595</v>
      </c>
      <c r="G220" s="23" t="s">
        <v>596</v>
      </c>
      <c r="H220" s="23" t="s">
        <v>4052</v>
      </c>
      <c r="I220" s="23" t="s">
        <v>1466</v>
      </c>
      <c r="J220" s="23" t="s">
        <v>1466</v>
      </c>
      <c r="K220" s="23" t="s">
        <v>20</v>
      </c>
      <c r="L220" s="23" t="s">
        <v>19</v>
      </c>
      <c r="M220" s="77">
        <v>44562</v>
      </c>
      <c r="N220" s="77">
        <v>45170</v>
      </c>
      <c r="O220" s="23">
        <v>38</v>
      </c>
      <c r="P220" s="26">
        <v>0</v>
      </c>
      <c r="Q220" s="26">
        <f t="shared" si="312"/>
        <v>116786650</v>
      </c>
      <c r="R220" s="23">
        <v>116786.65</v>
      </c>
      <c r="S220" s="23" t="s">
        <v>21</v>
      </c>
      <c r="T220" s="23" t="s">
        <v>2043</v>
      </c>
      <c r="U220" s="78">
        <v>44546</v>
      </c>
      <c r="V220" s="19" t="b">
        <f>AND(NOT(ISNUMBER(VLOOKUP(A220,PETPELP_1Sem2021!A:A,1,FALSE))),L220="Estudo/Consolidação")</f>
        <v>0</v>
      </c>
      <c r="W220" s="54" t="str">
        <f>IF(ISNUMBER(VLOOKUP(A220,'Leilões 2021'!A:P,16,FALSE)),VLOOKUP(A220,'Leilões 2021'!A:P,16,FALSE),"")</f>
        <v/>
      </c>
      <c r="X220" s="53" t="str">
        <f>IF(ISNUMBER(VLOOKUP(A220,PETPELP_1Sem2021!A:K,9,FALSE)),VLOOKUP(A220,PETPELP_1Sem2021!A:K,9,FALSE),"")</f>
        <v/>
      </c>
      <c r="Y220" s="53" t="str">
        <f>IF(ISNUMBER(VLOOKUP(A220,'Resposta dos GETs'!A:B,2,FALSE)),VLOOKUP(A220,'Resposta dos GETs'!A:B,2,FALSE),"")</f>
        <v/>
      </c>
      <c r="Z220" s="19"/>
      <c r="AB220" s="53">
        <f t="shared" si="308"/>
        <v>2021</v>
      </c>
      <c r="AC220" s="53">
        <f t="shared" si="309"/>
        <v>2021</v>
      </c>
      <c r="AD220" s="53">
        <f t="shared" si="310"/>
        <v>2021</v>
      </c>
      <c r="AV220" s="19" t="str">
        <f t="shared" si="313"/>
        <v>DMSE-2021</v>
      </c>
      <c r="AW220" s="19" t="str">
        <f t="shared" si="314"/>
        <v>DMSE-2021</v>
      </c>
      <c r="AX220" s="19" t="str">
        <f t="shared" si="315"/>
        <v>DMSE-2021</v>
      </c>
      <c r="AY220" s="53" t="b">
        <f t="shared" si="316"/>
        <v>1</v>
      </c>
      <c r="AZ220" t="b">
        <f t="shared" si="317"/>
        <v>0</v>
      </c>
      <c r="BA220" t="b">
        <f>AND(AZ220,ISNUMBER(VLOOKUP(A220,'PDE 2030-ref'!A:L,1,FALSE)))</f>
        <v>0</v>
      </c>
      <c r="BB220" s="90" t="b">
        <f>AND(AZ220,NOT(ISNUMBER(VLOOKUP(A220,'PDE 2030-ref'!A:L,1,FALSE))))</f>
        <v>0</v>
      </c>
      <c r="BE220" t="str">
        <f t="shared" si="311"/>
        <v>218504456245170116786,65T2020-03544546202120212021</v>
      </c>
      <c r="BM220" s="19">
        <f t="shared" si="318"/>
        <v>440</v>
      </c>
      <c r="BN220" s="19" t="str">
        <f t="shared" si="319"/>
        <v>São Paulo</v>
      </c>
      <c r="BO220" s="19" t="str">
        <f>IF(AND(AC220&gt;=2022,AC220&lt;=2031),CONCATENATE(D220,"-",IF(D220="SECC LT",VLOOKUP(K220,Regiões!A:B,2,FALSE),VLOOKUP(I220,Regiões!A:B,2,FALSE))),"fora")</f>
        <v>fora</v>
      </c>
      <c r="BP220" s="19" t="str">
        <f t="shared" si="320"/>
        <v>fora-2021</v>
      </c>
      <c r="BQ220" s="19" t="str">
        <f t="shared" si="321"/>
        <v>fora-DMSE</v>
      </c>
      <c r="BR220" t="str">
        <f t="shared" si="322"/>
        <v>fora-DMSE-2021</v>
      </c>
      <c r="BS220" s="19">
        <f t="shared" si="323"/>
        <v>58393325</v>
      </c>
      <c r="BT220" s="19">
        <f t="shared" si="324"/>
        <v>19</v>
      </c>
      <c r="BU220" s="19">
        <f t="shared" si="325"/>
        <v>0</v>
      </c>
      <c r="BV220" s="19" t="str">
        <f t="shared" si="326"/>
        <v>São Paulo</v>
      </c>
      <c r="BW220" s="19" t="str">
        <f>IF(AND(AC220&gt;=2022,AC220&lt;=2031),IF(D220="LT",CONCATENATE(D220,"-",VLOOKUP(J220,Regiões!A:B,2,FALSE)),BO220),"fora")</f>
        <v>fora</v>
      </c>
      <c r="BX220" s="19" t="str">
        <f t="shared" si="327"/>
        <v>fora-2021</v>
      </c>
      <c r="BY220" s="19" t="str">
        <f t="shared" si="328"/>
        <v>fora-DMSE</v>
      </c>
      <c r="BZ220" t="str">
        <f t="shared" si="329"/>
        <v>fora-DMSE-2021</v>
      </c>
      <c r="CA220" s="19">
        <f t="shared" si="330"/>
        <v>58393325</v>
      </c>
      <c r="CB220" s="19">
        <f t="shared" si="331"/>
        <v>19</v>
      </c>
      <c r="CC220" s="19">
        <f t="shared" si="332"/>
        <v>0</v>
      </c>
    </row>
    <row r="221" spans="1:81" x14ac:dyDescent="0.25">
      <c r="A221" s="73">
        <v>21859</v>
      </c>
      <c r="B221" s="26" t="s">
        <v>13</v>
      </c>
      <c r="C221" s="26" t="s">
        <v>345</v>
      </c>
      <c r="D221" s="26" t="s">
        <v>22</v>
      </c>
      <c r="E221" s="26" t="s">
        <v>16</v>
      </c>
      <c r="F221" s="26" t="s">
        <v>597</v>
      </c>
      <c r="G221" s="26" t="s">
        <v>598</v>
      </c>
      <c r="H221" s="26" t="s">
        <v>4052</v>
      </c>
      <c r="I221" s="26" t="s">
        <v>1472</v>
      </c>
      <c r="J221" s="26" t="s">
        <v>20</v>
      </c>
      <c r="K221" s="26" t="s">
        <v>20</v>
      </c>
      <c r="L221" s="26" t="s">
        <v>19</v>
      </c>
      <c r="M221" s="74">
        <v>44562</v>
      </c>
      <c r="N221" s="74">
        <v>45717</v>
      </c>
      <c r="O221" s="23">
        <v>0</v>
      </c>
      <c r="P221" s="26">
        <v>450</v>
      </c>
      <c r="Q221" s="26">
        <f t="shared" si="312"/>
        <v>126056309.88633807</v>
      </c>
      <c r="R221" s="26">
        <v>126056.30988633807</v>
      </c>
      <c r="S221" s="26" t="s">
        <v>21</v>
      </c>
      <c r="T221" s="26" t="s">
        <v>2044</v>
      </c>
      <c r="U221" s="75">
        <v>45736</v>
      </c>
      <c r="V221" s="19" t="b">
        <f>AND(NOT(ISNUMBER(VLOOKUP(A221,PETPELP_1Sem2021!A:A,1,FALSE))),L221="Estudo/Consolidação")</f>
        <v>0</v>
      </c>
      <c r="W221" s="54" t="str">
        <f>IF(ISNUMBER(VLOOKUP(A221,'Leilões 2021'!A:P,16,FALSE)),VLOOKUP(A221,'Leilões 2021'!A:P,16,FALSE),"")</f>
        <v/>
      </c>
      <c r="X221" s="53" t="str">
        <f>IF(ISNUMBER(VLOOKUP(A221,PETPELP_1Sem2021!A:K,9,FALSE)),VLOOKUP(A221,PETPELP_1Sem2021!A:K,9,FALSE),"")</f>
        <v/>
      </c>
      <c r="Y221" s="53" t="str">
        <f>IF(ISNUMBER(VLOOKUP(A221,'Resposta dos GETs'!A:B,2,FALSE)),VLOOKUP(A221,'Resposta dos GETs'!A:B,2,FALSE),"")</f>
        <v/>
      </c>
      <c r="Z221" s="19"/>
      <c r="AB221" s="53">
        <f t="shared" si="308"/>
        <v>2025</v>
      </c>
      <c r="AC221" s="53">
        <f t="shared" si="309"/>
        <v>2025</v>
      </c>
      <c r="AD221" s="53">
        <f t="shared" si="310"/>
        <v>2025</v>
      </c>
      <c r="AV221" s="19" t="str">
        <f t="shared" si="313"/>
        <v>DMSE-2025</v>
      </c>
      <c r="AW221" s="19" t="str">
        <f t="shared" si="314"/>
        <v>DMSE-2025</v>
      </c>
      <c r="AX221" s="19" t="str">
        <f t="shared" si="315"/>
        <v>DMSE-2025</v>
      </c>
      <c r="AY221" s="53" t="b">
        <f t="shared" si="316"/>
        <v>0</v>
      </c>
      <c r="AZ221" t="b">
        <f t="shared" si="317"/>
        <v>1</v>
      </c>
      <c r="BA221" t="b">
        <f>AND(AZ221,ISNUMBER(VLOOKUP(A221,'PDE 2030-ref'!A:L,1,FALSE)))</f>
        <v>1</v>
      </c>
      <c r="BB221" s="90" t="b">
        <f>AND(AZ221,NOT(ISNUMBER(VLOOKUP(A221,'PDE 2030-ref'!A:L,1,FALSE))))</f>
        <v>0</v>
      </c>
      <c r="BE221" t="str">
        <f t="shared" si="311"/>
        <v>218594456245717126056,309886338T2020-036A45736202520252025</v>
      </c>
      <c r="BM221" s="19">
        <f t="shared" si="318"/>
        <v>345</v>
      </c>
      <c r="BN221" s="19" t="str">
        <f t="shared" si="319"/>
        <v>Minas Gerais</v>
      </c>
      <c r="BO221" s="19" t="str">
        <f>IF(AND(AC221&gt;=2022,AC221&lt;=2031),CONCATENATE(D221,"-",IF(D221="SECC LT",VLOOKUP(K221,Regiões!A:B,2,FALSE),VLOOKUP(I221,Regiões!A:B,2,FALSE))),"fora")</f>
        <v>SE-Sudeste/CO</v>
      </c>
      <c r="BP221" s="19" t="str">
        <f t="shared" si="320"/>
        <v>SE-Sudeste/CO-2025</v>
      </c>
      <c r="BQ221" s="19" t="str">
        <f t="shared" si="321"/>
        <v>SE-Sudeste/CO-DMSE</v>
      </c>
      <c r="BR221" t="str">
        <f t="shared" si="322"/>
        <v>SE-Sudeste/CO-DMSE-2025</v>
      </c>
      <c r="BS221" s="19">
        <f t="shared" si="323"/>
        <v>63028154.943169035</v>
      </c>
      <c r="BT221" s="19">
        <f t="shared" si="324"/>
        <v>0</v>
      </c>
      <c r="BU221" s="19">
        <f t="shared" si="325"/>
        <v>225</v>
      </c>
      <c r="BV221" s="19" t="str">
        <f t="shared" si="326"/>
        <v>Minas Gerais</v>
      </c>
      <c r="BW221" s="19" t="str">
        <f>IF(AND(AC221&gt;=2022,AC221&lt;=2031),IF(D221="LT",CONCATENATE(D221,"-",VLOOKUP(J221,Regiões!A:B,2,FALSE)),BO221),"fora")</f>
        <v>SE-Sudeste/CO</v>
      </c>
      <c r="BX221" s="19" t="str">
        <f t="shared" si="327"/>
        <v>SE-Sudeste/CO-2025</v>
      </c>
      <c r="BY221" s="19" t="str">
        <f t="shared" si="328"/>
        <v>SE-Sudeste/CO-DMSE</v>
      </c>
      <c r="BZ221" t="str">
        <f t="shared" si="329"/>
        <v>SE-Sudeste/CO-DMSE-2025</v>
      </c>
      <c r="CA221" s="19">
        <f t="shared" si="330"/>
        <v>63028154.943169035</v>
      </c>
      <c r="CB221" s="19">
        <f t="shared" si="331"/>
        <v>0</v>
      </c>
      <c r="CC221" s="19">
        <f t="shared" si="332"/>
        <v>225</v>
      </c>
    </row>
    <row r="222" spans="1:81" x14ac:dyDescent="0.25">
      <c r="A222" s="76">
        <v>21860</v>
      </c>
      <c r="B222" s="23" t="s">
        <v>13</v>
      </c>
      <c r="C222" s="23" t="s">
        <v>345</v>
      </c>
      <c r="D222" s="23" t="s">
        <v>15</v>
      </c>
      <c r="E222" s="23" t="s">
        <v>16</v>
      </c>
      <c r="F222" s="23" t="s">
        <v>599</v>
      </c>
      <c r="G222" s="23" t="s">
        <v>600</v>
      </c>
      <c r="H222" s="23" t="s">
        <v>4052</v>
      </c>
      <c r="I222" s="23" t="s">
        <v>1472</v>
      </c>
      <c r="J222" s="23" t="s">
        <v>1472</v>
      </c>
      <c r="K222" s="23" t="s">
        <v>20</v>
      </c>
      <c r="L222" s="23" t="s">
        <v>19</v>
      </c>
      <c r="M222" s="77">
        <v>44562</v>
      </c>
      <c r="N222" s="77">
        <v>45717</v>
      </c>
      <c r="O222" s="23">
        <v>92</v>
      </c>
      <c r="P222" s="26">
        <v>0</v>
      </c>
      <c r="Q222" s="26">
        <f t="shared" si="312"/>
        <v>169069949.78371993</v>
      </c>
      <c r="R222" s="23">
        <v>169069.94978371993</v>
      </c>
      <c r="S222" s="23" t="s">
        <v>21</v>
      </c>
      <c r="T222" s="23" t="s">
        <v>2045</v>
      </c>
      <c r="U222" s="78">
        <v>45736</v>
      </c>
      <c r="V222" s="19" t="b">
        <f>AND(NOT(ISNUMBER(VLOOKUP(A222,PETPELP_1Sem2021!A:A,1,FALSE))),L222="Estudo/Consolidação")</f>
        <v>0</v>
      </c>
      <c r="W222" s="54" t="str">
        <f>IF(ISNUMBER(VLOOKUP(A222,'Leilões 2021'!A:P,16,FALSE)),VLOOKUP(A222,'Leilões 2021'!A:P,16,FALSE),"")</f>
        <v/>
      </c>
      <c r="X222" s="53" t="str">
        <f>IF(ISNUMBER(VLOOKUP(A222,PETPELP_1Sem2021!A:K,9,FALSE)),VLOOKUP(A222,PETPELP_1Sem2021!A:K,9,FALSE),"")</f>
        <v/>
      </c>
      <c r="Y222" s="53" t="str">
        <f>IF(ISNUMBER(VLOOKUP(A222,'Resposta dos GETs'!A:B,2,FALSE)),VLOOKUP(A222,'Resposta dos GETs'!A:B,2,FALSE),"")</f>
        <v/>
      </c>
      <c r="Z222" s="19"/>
      <c r="AB222" s="53">
        <f t="shared" si="308"/>
        <v>2025</v>
      </c>
      <c r="AC222" s="53">
        <f t="shared" si="309"/>
        <v>2025</v>
      </c>
      <c r="AD222" s="53">
        <f t="shared" si="310"/>
        <v>2025</v>
      </c>
      <c r="AV222" s="19" t="str">
        <f t="shared" si="313"/>
        <v>DMSE-2025</v>
      </c>
      <c r="AW222" s="19" t="str">
        <f t="shared" si="314"/>
        <v>DMSE-2025</v>
      </c>
      <c r="AX222" s="19" t="str">
        <f t="shared" si="315"/>
        <v>DMSE-2025</v>
      </c>
      <c r="AY222" s="53" t="b">
        <f t="shared" si="316"/>
        <v>0</v>
      </c>
      <c r="AZ222" t="b">
        <f t="shared" si="317"/>
        <v>1</v>
      </c>
      <c r="BA222" t="b">
        <f>AND(AZ222,ISNUMBER(VLOOKUP(A222,'PDE 2030-ref'!A:L,1,FALSE)))</f>
        <v>1</v>
      </c>
      <c r="BB222" s="90" t="b">
        <f>AND(AZ222,NOT(ISNUMBER(VLOOKUP(A222,'PDE 2030-ref'!A:L,1,FALSE))))</f>
        <v>0</v>
      </c>
      <c r="BE222" t="str">
        <f t="shared" si="311"/>
        <v>218604456245717169069,94978372T2020-036B45736202520252025</v>
      </c>
      <c r="BM222" s="19">
        <f t="shared" si="318"/>
        <v>345</v>
      </c>
      <c r="BN222" s="19" t="str">
        <f t="shared" si="319"/>
        <v>Minas Gerais</v>
      </c>
      <c r="BO222" s="19" t="str">
        <f>IF(AND(AC222&gt;=2022,AC222&lt;=2031),CONCATENATE(D222,"-",IF(D222="SECC LT",VLOOKUP(K222,Regiões!A:B,2,FALSE),VLOOKUP(I222,Regiões!A:B,2,FALSE))),"fora")</f>
        <v>LT-Sudeste/CO</v>
      </c>
      <c r="BP222" s="19" t="str">
        <f t="shared" si="320"/>
        <v>LT-Sudeste/CO-2025</v>
      </c>
      <c r="BQ222" s="19" t="str">
        <f t="shared" si="321"/>
        <v>LT-Sudeste/CO-DMSE</v>
      </c>
      <c r="BR222" t="str">
        <f t="shared" si="322"/>
        <v>LT-Sudeste/CO-DMSE-2025</v>
      </c>
      <c r="BS222" s="19">
        <f t="shared" si="323"/>
        <v>84534974.891859964</v>
      </c>
      <c r="BT222" s="19">
        <f t="shared" si="324"/>
        <v>46</v>
      </c>
      <c r="BU222" s="19">
        <f t="shared" si="325"/>
        <v>0</v>
      </c>
      <c r="BV222" s="19" t="str">
        <f t="shared" si="326"/>
        <v>Minas Gerais</v>
      </c>
      <c r="BW222" s="19" t="str">
        <f>IF(AND(AC222&gt;=2022,AC222&lt;=2031),IF(D222="LT",CONCATENATE(D222,"-",VLOOKUP(J222,Regiões!A:B,2,FALSE)),BO222),"fora")</f>
        <v>LT-Sudeste/CO</v>
      </c>
      <c r="BX222" s="19" t="str">
        <f t="shared" si="327"/>
        <v>LT-Sudeste/CO-2025</v>
      </c>
      <c r="BY222" s="19" t="str">
        <f t="shared" si="328"/>
        <v>LT-Sudeste/CO-DMSE</v>
      </c>
      <c r="BZ222" t="str">
        <f t="shared" si="329"/>
        <v>LT-Sudeste/CO-DMSE-2025</v>
      </c>
      <c r="CA222" s="19">
        <f t="shared" si="330"/>
        <v>84534974.891859964</v>
      </c>
      <c r="CB222" s="19">
        <f t="shared" si="331"/>
        <v>46</v>
      </c>
      <c r="CC222" s="19">
        <f t="shared" si="332"/>
        <v>0</v>
      </c>
    </row>
    <row r="223" spans="1:81" x14ac:dyDescent="0.25">
      <c r="A223" s="73">
        <v>21861</v>
      </c>
      <c r="B223" s="26" t="s">
        <v>13</v>
      </c>
      <c r="C223" s="26" t="s">
        <v>345</v>
      </c>
      <c r="D223" s="26" t="s">
        <v>15</v>
      </c>
      <c r="E223" s="26" t="s">
        <v>16</v>
      </c>
      <c r="F223" s="26" t="s">
        <v>601</v>
      </c>
      <c r="G223" s="26" t="s">
        <v>602</v>
      </c>
      <c r="H223" s="26" t="s">
        <v>4052</v>
      </c>
      <c r="I223" s="26" t="s">
        <v>1472</v>
      </c>
      <c r="J223" s="26" t="s">
        <v>1460</v>
      </c>
      <c r="K223" s="26" t="s">
        <v>20</v>
      </c>
      <c r="L223" s="26" t="s">
        <v>19</v>
      </c>
      <c r="M223" s="74">
        <v>44562</v>
      </c>
      <c r="N223" s="74">
        <v>45717</v>
      </c>
      <c r="O223" s="26">
        <v>140</v>
      </c>
      <c r="P223" s="26">
        <v>0</v>
      </c>
      <c r="Q223" s="26">
        <f t="shared" si="312"/>
        <v>240904113.47769693</v>
      </c>
      <c r="R223" s="26">
        <v>240904.11347769693</v>
      </c>
      <c r="S223" s="26" t="s">
        <v>21</v>
      </c>
      <c r="T223" s="26" t="s">
        <v>2046</v>
      </c>
      <c r="U223" s="75">
        <v>45736</v>
      </c>
      <c r="V223" s="19" t="b">
        <f>AND(NOT(ISNUMBER(VLOOKUP(A223,PETPELP_1Sem2021!A:A,1,FALSE))),L223="Estudo/Consolidação")</f>
        <v>0</v>
      </c>
      <c r="W223" s="54" t="str">
        <f>IF(ISNUMBER(VLOOKUP(A223,'Leilões 2021'!A:P,16,FALSE)),VLOOKUP(A223,'Leilões 2021'!A:P,16,FALSE),"")</f>
        <v/>
      </c>
      <c r="X223" s="53" t="str">
        <f>IF(ISNUMBER(VLOOKUP(A223,PETPELP_1Sem2021!A:K,9,FALSE)),VLOOKUP(A223,PETPELP_1Sem2021!A:K,9,FALSE),"")</f>
        <v/>
      </c>
      <c r="Y223" s="53" t="str">
        <f>IF(ISNUMBER(VLOOKUP(A223,'Resposta dos GETs'!A:B,2,FALSE)),VLOOKUP(A223,'Resposta dos GETs'!A:B,2,FALSE),"")</f>
        <v/>
      </c>
      <c r="Z223" s="19"/>
      <c r="AB223" s="53">
        <f t="shared" si="308"/>
        <v>2025</v>
      </c>
      <c r="AC223" s="53">
        <f t="shared" si="309"/>
        <v>2025</v>
      </c>
      <c r="AD223" s="53">
        <f t="shared" si="310"/>
        <v>2025</v>
      </c>
      <c r="AV223" s="19" t="str">
        <f t="shared" si="313"/>
        <v>DMSE-2025</v>
      </c>
      <c r="AW223" s="19" t="str">
        <f t="shared" si="314"/>
        <v>DMSE-2025</v>
      </c>
      <c r="AX223" s="19" t="str">
        <f t="shared" si="315"/>
        <v>DMSE-2025</v>
      </c>
      <c r="AY223" s="53" t="b">
        <f t="shared" si="316"/>
        <v>0</v>
      </c>
      <c r="AZ223" t="b">
        <f t="shared" si="317"/>
        <v>1</v>
      </c>
      <c r="BA223" t="b">
        <f>AND(AZ223,ISNUMBER(VLOOKUP(A223,'PDE 2030-ref'!A:L,1,FALSE)))</f>
        <v>1</v>
      </c>
      <c r="BB223" s="90" t="b">
        <f>AND(AZ223,NOT(ISNUMBER(VLOOKUP(A223,'PDE 2030-ref'!A:L,1,FALSE))))</f>
        <v>0</v>
      </c>
      <c r="BE223" t="str">
        <f t="shared" si="311"/>
        <v>218614456245717240904,113477697T2020-036C45736202520252025</v>
      </c>
      <c r="BM223" s="19">
        <f t="shared" si="318"/>
        <v>345</v>
      </c>
      <c r="BN223" s="19" t="str">
        <f t="shared" si="319"/>
        <v>Minas Gerais</v>
      </c>
      <c r="BO223" s="19" t="str">
        <f>IF(AND(AC223&gt;=2022,AC223&lt;=2031),CONCATENATE(D223,"-",IF(D223="SECC LT",VLOOKUP(K223,Regiões!A:B,2,FALSE),VLOOKUP(I223,Regiões!A:B,2,FALSE))),"fora")</f>
        <v>LT-Sudeste/CO</v>
      </c>
      <c r="BP223" s="19" t="str">
        <f t="shared" si="320"/>
        <v>LT-Sudeste/CO-2025</v>
      </c>
      <c r="BQ223" s="19" t="str">
        <f t="shared" si="321"/>
        <v>LT-Sudeste/CO-DMSE</v>
      </c>
      <c r="BR223" t="str">
        <f t="shared" si="322"/>
        <v>LT-Sudeste/CO-DMSE-2025</v>
      </c>
      <c r="BS223" s="19">
        <f t="shared" si="323"/>
        <v>120452056.73884846</v>
      </c>
      <c r="BT223" s="19">
        <f t="shared" si="324"/>
        <v>70</v>
      </c>
      <c r="BU223" s="19">
        <f t="shared" si="325"/>
        <v>0</v>
      </c>
      <c r="BV223" s="19" t="str">
        <f t="shared" si="326"/>
        <v>Rio de Janeiro</v>
      </c>
      <c r="BW223" s="19" t="str">
        <f>IF(AND(AC223&gt;=2022,AC223&lt;=2031),IF(D223="LT",CONCATENATE(D223,"-",VLOOKUP(J223,Regiões!A:B,2,FALSE)),BO223),"fora")</f>
        <v>LT-Sudeste/CO</v>
      </c>
      <c r="BX223" s="19" t="str">
        <f t="shared" si="327"/>
        <v>LT-Sudeste/CO-2025</v>
      </c>
      <c r="BY223" s="19" t="str">
        <f t="shared" si="328"/>
        <v>LT-Sudeste/CO-DMSE</v>
      </c>
      <c r="BZ223" t="str">
        <f t="shared" si="329"/>
        <v>LT-Sudeste/CO-DMSE-2025</v>
      </c>
      <c r="CA223" s="19">
        <f t="shared" si="330"/>
        <v>120452056.73884846</v>
      </c>
      <c r="CB223" s="19">
        <f t="shared" si="331"/>
        <v>70</v>
      </c>
      <c r="CC223" s="19">
        <f t="shared" si="332"/>
        <v>0</v>
      </c>
    </row>
    <row r="224" spans="1:81" x14ac:dyDescent="0.25">
      <c r="A224" s="76">
        <v>23790</v>
      </c>
      <c r="B224" s="23" t="s">
        <v>13</v>
      </c>
      <c r="C224" s="23" t="s">
        <v>549</v>
      </c>
      <c r="D224" s="23" t="s">
        <v>22</v>
      </c>
      <c r="E224" s="23" t="s">
        <v>16</v>
      </c>
      <c r="F224" s="23" t="s">
        <v>603</v>
      </c>
      <c r="G224" s="23" t="s">
        <v>604</v>
      </c>
      <c r="H224" s="23" t="s">
        <v>4070</v>
      </c>
      <c r="I224" s="23" t="s">
        <v>1519</v>
      </c>
      <c r="J224" s="23" t="s">
        <v>20</v>
      </c>
      <c r="K224" s="23" t="s">
        <v>20</v>
      </c>
      <c r="L224" s="23" t="s">
        <v>19</v>
      </c>
      <c r="M224" s="77">
        <v>45717</v>
      </c>
      <c r="N224" s="77">
        <v>45717</v>
      </c>
      <c r="O224" s="23">
        <v>0</v>
      </c>
      <c r="P224" s="23">
        <v>40</v>
      </c>
      <c r="Q224" s="26">
        <f t="shared" si="312"/>
        <v>95705356.943565443</v>
      </c>
      <c r="R224" s="23">
        <v>95705.35694356545</v>
      </c>
      <c r="S224" s="23" t="s">
        <v>21</v>
      </c>
      <c r="T224" s="23" t="s">
        <v>2047</v>
      </c>
      <c r="U224" s="78">
        <v>45736</v>
      </c>
      <c r="V224" s="19" t="b">
        <f>AND(NOT(ISNUMBER(VLOOKUP(A224,PETPELP_1Sem2021!A:A,1,FALSE))),L224="Estudo/Consolidação")</f>
        <v>0</v>
      </c>
      <c r="W224" s="54" t="str">
        <f>IF(ISNUMBER(VLOOKUP(A224,'Leilões 2021'!A:P,16,FALSE)),VLOOKUP(A224,'Leilões 2021'!A:P,16,FALSE),"")</f>
        <v/>
      </c>
      <c r="X224" s="53" t="str">
        <f>IF(ISNUMBER(VLOOKUP(A224,PETPELP_1Sem2021!A:K,9,FALSE)),VLOOKUP(A224,PETPELP_1Sem2021!A:K,9,FALSE),"")</f>
        <v/>
      </c>
      <c r="Y224" s="53" t="str">
        <f>IF(ISNUMBER(VLOOKUP(A224,'Resposta dos GETs'!A:B,2,FALSE)),VLOOKUP(A224,'Resposta dos GETs'!A:B,2,FALSE),"")</f>
        <v/>
      </c>
      <c r="Z224" s="19"/>
      <c r="AB224" s="53">
        <f t="shared" si="308"/>
        <v>2025</v>
      </c>
      <c r="AC224" s="53">
        <f t="shared" si="309"/>
        <v>2025</v>
      </c>
      <c r="AD224" s="53">
        <f t="shared" si="310"/>
        <v>2025</v>
      </c>
      <c r="AV224" s="19" t="str">
        <f t="shared" si="313"/>
        <v>DMSE-2025</v>
      </c>
      <c r="AW224" s="19" t="str">
        <f t="shared" si="314"/>
        <v>DMSE-2025</v>
      </c>
      <c r="AX224" s="19" t="str">
        <f t="shared" si="315"/>
        <v>DMSE-2025</v>
      </c>
      <c r="AY224" s="53" t="b">
        <f t="shared" si="316"/>
        <v>0</v>
      </c>
      <c r="AZ224" t="b">
        <f t="shared" si="317"/>
        <v>1</v>
      </c>
      <c r="BA224" t="b">
        <f>AND(AZ224,ISNUMBER(VLOOKUP(A224,'PDE 2030-ref'!A:L,1,FALSE)))</f>
        <v>1</v>
      </c>
      <c r="BB224" s="90" t="b">
        <f>AND(AZ224,NOT(ISNUMBER(VLOOKUP(A224,'PDE 2030-ref'!A:L,1,FALSE))))</f>
        <v>0</v>
      </c>
      <c r="BE224" t="str">
        <f t="shared" si="311"/>
        <v>23790457174571795705,3569435654T2020-037A45736202520252025</v>
      </c>
      <c r="BM224" s="19">
        <f t="shared" si="318"/>
        <v>230</v>
      </c>
      <c r="BN224" s="19" t="str">
        <f t="shared" si="319"/>
        <v>Acre</v>
      </c>
      <c r="BO224" s="19" t="str">
        <f>IF(AND(AC224&gt;=2022,AC224&lt;=2031),CONCATENATE(D224,"-",IF(D224="SECC LT",VLOOKUP(K224,Regiões!A:B,2,FALSE),VLOOKUP(I224,Regiões!A:B,2,FALSE))),"fora")</f>
        <v>SE-Sudeste/CO</v>
      </c>
      <c r="BP224" s="19" t="str">
        <f t="shared" si="320"/>
        <v>SE-Sudeste/CO-2025</v>
      </c>
      <c r="BQ224" s="19" t="str">
        <f t="shared" si="321"/>
        <v>SE-Sudeste/CO-DMSE</v>
      </c>
      <c r="BR224" t="str">
        <f t="shared" si="322"/>
        <v>SE-Sudeste/CO-DMSE-2025</v>
      </c>
      <c r="BS224" s="19">
        <f t="shared" si="323"/>
        <v>47852678.471782722</v>
      </c>
      <c r="BT224" s="19">
        <f t="shared" si="324"/>
        <v>0</v>
      </c>
      <c r="BU224" s="19">
        <f t="shared" si="325"/>
        <v>20</v>
      </c>
      <c r="BV224" s="19" t="str">
        <f t="shared" si="326"/>
        <v>Acre</v>
      </c>
      <c r="BW224" s="19" t="str">
        <f>IF(AND(AC224&gt;=2022,AC224&lt;=2031),IF(D224="LT",CONCATENATE(D224,"-",VLOOKUP(J224,Regiões!A:B,2,FALSE)),BO224),"fora")</f>
        <v>SE-Sudeste/CO</v>
      </c>
      <c r="BX224" s="19" t="str">
        <f t="shared" si="327"/>
        <v>SE-Sudeste/CO-2025</v>
      </c>
      <c r="BY224" s="19" t="str">
        <f t="shared" si="328"/>
        <v>SE-Sudeste/CO-DMSE</v>
      </c>
      <c r="BZ224" t="str">
        <f t="shared" si="329"/>
        <v>SE-Sudeste/CO-DMSE-2025</v>
      </c>
      <c r="CA224" s="19">
        <f t="shared" si="330"/>
        <v>47852678.471782722</v>
      </c>
      <c r="CB224" s="19">
        <f t="shared" si="331"/>
        <v>0</v>
      </c>
      <c r="CC224" s="19">
        <f t="shared" si="332"/>
        <v>20</v>
      </c>
    </row>
    <row r="225" spans="1:81" x14ac:dyDescent="0.25">
      <c r="A225" s="73">
        <v>23793</v>
      </c>
      <c r="B225" s="26" t="s">
        <v>13</v>
      </c>
      <c r="C225" s="26" t="s">
        <v>549</v>
      </c>
      <c r="D225" s="26" t="s">
        <v>15</v>
      </c>
      <c r="E225" s="26" t="s">
        <v>16</v>
      </c>
      <c r="F225" s="26" t="s">
        <v>605</v>
      </c>
      <c r="G225" s="26" t="s">
        <v>606</v>
      </c>
      <c r="H225" s="26" t="s">
        <v>4070</v>
      </c>
      <c r="I225" s="26" t="s">
        <v>1519</v>
      </c>
      <c r="J225" s="26" t="s">
        <v>1519</v>
      </c>
      <c r="K225" s="26" t="s">
        <v>20</v>
      </c>
      <c r="L225" s="26" t="s">
        <v>19</v>
      </c>
      <c r="M225" s="74">
        <v>45717</v>
      </c>
      <c r="N225" s="74">
        <v>45717</v>
      </c>
      <c r="O225" s="26">
        <v>280</v>
      </c>
      <c r="P225" s="26">
        <v>0</v>
      </c>
      <c r="Q225" s="26">
        <f t="shared" si="312"/>
        <v>345437582.25064909</v>
      </c>
      <c r="R225" s="26">
        <v>345437.58225064911</v>
      </c>
      <c r="S225" s="26" t="s">
        <v>21</v>
      </c>
      <c r="T225" s="26" t="s">
        <v>2048</v>
      </c>
      <c r="U225" s="75">
        <v>45736</v>
      </c>
      <c r="V225" s="19" t="b">
        <f>AND(NOT(ISNUMBER(VLOOKUP(A225,PETPELP_1Sem2021!A:A,1,FALSE))),L225="Estudo/Consolidação")</f>
        <v>0</v>
      </c>
      <c r="W225" s="54" t="str">
        <f>IF(ISNUMBER(VLOOKUP(A225,'Leilões 2021'!A:P,16,FALSE)),VLOOKUP(A225,'Leilões 2021'!A:P,16,FALSE),"")</f>
        <v/>
      </c>
      <c r="X225" s="53" t="str">
        <f>IF(ISNUMBER(VLOOKUP(A225,PETPELP_1Sem2021!A:K,9,FALSE)),VLOOKUP(A225,PETPELP_1Sem2021!A:K,9,FALSE),"")</f>
        <v/>
      </c>
      <c r="Y225" s="53" t="str">
        <f>IF(ISNUMBER(VLOOKUP(A225,'Resposta dos GETs'!A:B,2,FALSE)),VLOOKUP(A225,'Resposta dos GETs'!A:B,2,FALSE),"")</f>
        <v/>
      </c>
      <c r="Z225" s="19"/>
      <c r="AB225" s="53">
        <f t="shared" si="308"/>
        <v>2025</v>
      </c>
      <c r="AC225" s="53">
        <f t="shared" si="309"/>
        <v>2025</v>
      </c>
      <c r="AD225" s="53">
        <f t="shared" si="310"/>
        <v>2025</v>
      </c>
      <c r="AV225" s="19" t="str">
        <f t="shared" si="313"/>
        <v>DMSE-2025</v>
      </c>
      <c r="AW225" s="19" t="str">
        <f t="shared" si="314"/>
        <v>DMSE-2025</v>
      </c>
      <c r="AX225" s="19" t="str">
        <f t="shared" si="315"/>
        <v>DMSE-2025</v>
      </c>
      <c r="AY225" s="53" t="b">
        <f t="shared" si="316"/>
        <v>0</v>
      </c>
      <c r="AZ225" t="b">
        <f t="shared" si="317"/>
        <v>1</v>
      </c>
      <c r="BA225" t="b">
        <f>AND(AZ225,ISNUMBER(VLOOKUP(A225,'PDE 2030-ref'!A:L,1,FALSE)))</f>
        <v>1</v>
      </c>
      <c r="BB225" s="90" t="b">
        <f>AND(AZ225,NOT(ISNUMBER(VLOOKUP(A225,'PDE 2030-ref'!A:L,1,FALSE))))</f>
        <v>0</v>
      </c>
      <c r="BE225" t="str">
        <f t="shared" si="311"/>
        <v>237934571745717345437,582250649T2020-037B45736202520252025</v>
      </c>
      <c r="BM225" s="19">
        <f t="shared" si="318"/>
        <v>230</v>
      </c>
      <c r="BN225" s="19" t="str">
        <f t="shared" si="319"/>
        <v>Acre</v>
      </c>
      <c r="BO225" s="19" t="str">
        <f>IF(AND(AC225&gt;=2022,AC225&lt;=2031),CONCATENATE(D225,"-",IF(D225="SECC LT",VLOOKUP(K225,Regiões!A:B,2,FALSE),VLOOKUP(I225,Regiões!A:B,2,FALSE))),"fora")</f>
        <v>LT-Sudeste/CO</v>
      </c>
      <c r="BP225" s="19" t="str">
        <f t="shared" si="320"/>
        <v>LT-Sudeste/CO-2025</v>
      </c>
      <c r="BQ225" s="19" t="str">
        <f t="shared" si="321"/>
        <v>LT-Sudeste/CO-DMSE</v>
      </c>
      <c r="BR225" t="str">
        <f t="shared" si="322"/>
        <v>LT-Sudeste/CO-DMSE-2025</v>
      </c>
      <c r="BS225" s="19">
        <f t="shared" si="323"/>
        <v>172718791.12532455</v>
      </c>
      <c r="BT225" s="19">
        <f t="shared" si="324"/>
        <v>140</v>
      </c>
      <c r="BU225" s="19">
        <f t="shared" si="325"/>
        <v>0</v>
      </c>
      <c r="BV225" s="19" t="str">
        <f t="shared" si="326"/>
        <v>Acre</v>
      </c>
      <c r="BW225" s="19" t="str">
        <f>IF(AND(AC225&gt;=2022,AC225&lt;=2031),IF(D225="LT",CONCATENATE(D225,"-",VLOOKUP(J225,Regiões!A:B,2,FALSE)),BO225),"fora")</f>
        <v>LT-Sudeste/CO</v>
      </c>
      <c r="BX225" s="19" t="str">
        <f t="shared" si="327"/>
        <v>LT-Sudeste/CO-2025</v>
      </c>
      <c r="BY225" s="19" t="str">
        <f t="shared" si="328"/>
        <v>LT-Sudeste/CO-DMSE</v>
      </c>
      <c r="BZ225" t="str">
        <f t="shared" si="329"/>
        <v>LT-Sudeste/CO-DMSE-2025</v>
      </c>
      <c r="CA225" s="19">
        <f t="shared" si="330"/>
        <v>172718791.12532455</v>
      </c>
      <c r="CB225" s="19">
        <f t="shared" si="331"/>
        <v>140</v>
      </c>
      <c r="CC225" s="19">
        <f t="shared" si="332"/>
        <v>0</v>
      </c>
    </row>
    <row r="226" spans="1:81" x14ac:dyDescent="0.25">
      <c r="A226" s="76">
        <v>23791</v>
      </c>
      <c r="B226" s="23" t="s">
        <v>13</v>
      </c>
      <c r="C226" s="23" t="s">
        <v>549</v>
      </c>
      <c r="D226" s="23" t="s">
        <v>22</v>
      </c>
      <c r="E226" s="23" t="s">
        <v>16</v>
      </c>
      <c r="F226" s="23" t="s">
        <v>607</v>
      </c>
      <c r="G226" s="23" t="s">
        <v>608</v>
      </c>
      <c r="H226" s="23" t="s">
        <v>4070</v>
      </c>
      <c r="I226" s="23" t="s">
        <v>1519</v>
      </c>
      <c r="J226" s="23" t="s">
        <v>20</v>
      </c>
      <c r="K226" s="23" t="s">
        <v>20</v>
      </c>
      <c r="L226" s="23" t="s">
        <v>19</v>
      </c>
      <c r="M226" s="77">
        <v>45717</v>
      </c>
      <c r="N226" s="77">
        <v>45717</v>
      </c>
      <c r="O226" s="23">
        <v>0</v>
      </c>
      <c r="P226" s="23">
        <v>100</v>
      </c>
      <c r="Q226" s="26">
        <f t="shared" si="312"/>
        <v>72699647.431420818</v>
      </c>
      <c r="R226" s="23">
        <v>72699.647431420817</v>
      </c>
      <c r="S226" s="23" t="s">
        <v>21</v>
      </c>
      <c r="T226" s="23" t="s">
        <v>2048</v>
      </c>
      <c r="U226" s="78">
        <v>45736</v>
      </c>
      <c r="V226" s="19" t="b">
        <f>AND(NOT(ISNUMBER(VLOOKUP(A226,PETPELP_1Sem2021!A:A,1,FALSE))),L226="Estudo/Consolidação")</f>
        <v>0</v>
      </c>
      <c r="W226" s="54" t="str">
        <f>IF(ISNUMBER(VLOOKUP(A226,'Leilões 2021'!A:P,16,FALSE)),VLOOKUP(A226,'Leilões 2021'!A:P,16,FALSE),"")</f>
        <v/>
      </c>
      <c r="X226" s="53" t="str">
        <f>IF(ISNUMBER(VLOOKUP(A226,PETPELP_1Sem2021!A:K,9,FALSE)),VLOOKUP(A226,PETPELP_1Sem2021!A:K,9,FALSE),"")</f>
        <v/>
      </c>
      <c r="Y226" s="53" t="str">
        <f>IF(ISNUMBER(VLOOKUP(A226,'Resposta dos GETs'!A:B,2,FALSE)),VLOOKUP(A226,'Resposta dos GETs'!A:B,2,FALSE),"")</f>
        <v/>
      </c>
      <c r="Z226" s="19"/>
      <c r="AB226" s="53">
        <f t="shared" si="308"/>
        <v>2025</v>
      </c>
      <c r="AC226" s="53">
        <f t="shared" si="309"/>
        <v>2025</v>
      </c>
      <c r="AD226" s="53">
        <f t="shared" si="310"/>
        <v>2025</v>
      </c>
      <c r="AV226" s="19" t="str">
        <f t="shared" si="313"/>
        <v>DMSE-2025</v>
      </c>
      <c r="AW226" s="19" t="str">
        <f t="shared" si="314"/>
        <v>DMSE-2025</v>
      </c>
      <c r="AX226" s="19" t="str">
        <f t="shared" si="315"/>
        <v>DMSE-2025</v>
      </c>
      <c r="AY226" s="53" t="b">
        <f t="shared" si="316"/>
        <v>0</v>
      </c>
      <c r="AZ226" t="b">
        <f t="shared" si="317"/>
        <v>1</v>
      </c>
      <c r="BA226" t="b">
        <f>AND(AZ226,ISNUMBER(VLOOKUP(A226,'PDE 2030-ref'!A:L,1,FALSE)))</f>
        <v>1</v>
      </c>
      <c r="BB226" s="90" t="b">
        <f>AND(AZ226,NOT(ISNUMBER(VLOOKUP(A226,'PDE 2030-ref'!A:L,1,FALSE))))</f>
        <v>0</v>
      </c>
      <c r="BE226" t="str">
        <f t="shared" si="311"/>
        <v>23791457174571772699,6474314208T2020-037B45736202520252025</v>
      </c>
      <c r="BM226" s="19">
        <f t="shared" si="318"/>
        <v>230</v>
      </c>
      <c r="BN226" s="19" t="str">
        <f t="shared" si="319"/>
        <v>Acre</v>
      </c>
      <c r="BO226" s="19" t="str">
        <f>IF(AND(AC226&gt;=2022,AC226&lt;=2031),CONCATENATE(D226,"-",IF(D226="SECC LT",VLOOKUP(K226,Regiões!A:B,2,FALSE),VLOOKUP(I226,Regiões!A:B,2,FALSE))),"fora")</f>
        <v>SE-Sudeste/CO</v>
      </c>
      <c r="BP226" s="19" t="str">
        <f t="shared" si="320"/>
        <v>SE-Sudeste/CO-2025</v>
      </c>
      <c r="BQ226" s="19" t="str">
        <f t="shared" si="321"/>
        <v>SE-Sudeste/CO-DMSE</v>
      </c>
      <c r="BR226" t="str">
        <f t="shared" si="322"/>
        <v>SE-Sudeste/CO-DMSE-2025</v>
      </c>
      <c r="BS226" s="19">
        <f t="shared" si="323"/>
        <v>36349823.715710409</v>
      </c>
      <c r="BT226" s="19">
        <f t="shared" si="324"/>
        <v>0</v>
      </c>
      <c r="BU226" s="19">
        <f t="shared" si="325"/>
        <v>50</v>
      </c>
      <c r="BV226" s="19" t="str">
        <f t="shared" si="326"/>
        <v>Acre</v>
      </c>
      <c r="BW226" s="19" t="str">
        <f>IF(AND(AC226&gt;=2022,AC226&lt;=2031),IF(D226="LT",CONCATENATE(D226,"-",VLOOKUP(J226,Regiões!A:B,2,FALSE)),BO226),"fora")</f>
        <v>SE-Sudeste/CO</v>
      </c>
      <c r="BX226" s="19" t="str">
        <f t="shared" si="327"/>
        <v>SE-Sudeste/CO-2025</v>
      </c>
      <c r="BY226" s="19" t="str">
        <f t="shared" si="328"/>
        <v>SE-Sudeste/CO-DMSE</v>
      </c>
      <c r="BZ226" t="str">
        <f t="shared" si="329"/>
        <v>SE-Sudeste/CO-DMSE-2025</v>
      </c>
      <c r="CA226" s="19">
        <f t="shared" si="330"/>
        <v>36349823.715710409</v>
      </c>
      <c r="CB226" s="19">
        <f t="shared" si="331"/>
        <v>0</v>
      </c>
      <c r="CC226" s="19">
        <f t="shared" si="332"/>
        <v>50</v>
      </c>
    </row>
    <row r="227" spans="1:81" x14ac:dyDescent="0.25">
      <c r="A227" s="73">
        <v>21137</v>
      </c>
      <c r="B227" s="26" t="s">
        <v>33</v>
      </c>
      <c r="C227" s="26" t="s">
        <v>383</v>
      </c>
      <c r="D227" s="26" t="s">
        <v>15</v>
      </c>
      <c r="E227" s="26" t="s">
        <v>16</v>
      </c>
      <c r="F227" s="26" t="s">
        <v>520</v>
      </c>
      <c r="G227" s="26" t="s">
        <v>521</v>
      </c>
      <c r="H227" s="26" t="s">
        <v>4048</v>
      </c>
      <c r="I227" s="26" t="s">
        <v>1775</v>
      </c>
      <c r="J227" s="26" t="s">
        <v>1775</v>
      </c>
      <c r="K227" s="26" t="s">
        <v>20</v>
      </c>
      <c r="L227" s="26" t="s">
        <v>19</v>
      </c>
      <c r="M227" s="74">
        <v>44927</v>
      </c>
      <c r="N227" s="74">
        <v>45170</v>
      </c>
      <c r="O227" s="26">
        <v>15</v>
      </c>
      <c r="P227" s="26">
        <v>0</v>
      </c>
      <c r="Q227" s="26">
        <f t="shared" si="312"/>
        <v>44545511.048019826</v>
      </c>
      <c r="R227" s="26">
        <v>44545.511048019827</v>
      </c>
      <c r="S227" s="26" t="s">
        <v>21</v>
      </c>
      <c r="T227" s="26" t="s">
        <v>2022</v>
      </c>
      <c r="U227" s="75">
        <v>45189</v>
      </c>
      <c r="V227" s="19" t="b">
        <f>AND(NOT(ISNUMBER(VLOOKUP(A227,PETPELP_1Sem2021!A:A,1,FALSE))),L227="Estudo/Consolidação")</f>
        <v>0</v>
      </c>
      <c r="W227" s="54" t="str">
        <f>IF(ISNUMBER(VLOOKUP(A227,'Leilões 2021'!A:P,16,FALSE)),VLOOKUP(A227,'Leilões 2021'!A:P,16,FALSE),"")</f>
        <v/>
      </c>
      <c r="X227" s="53" t="str">
        <f>IF(ISNUMBER(VLOOKUP(A227,PETPELP_1Sem2021!A:K,9,FALSE)),VLOOKUP(A227,PETPELP_1Sem2021!A:K,9,FALSE),"")</f>
        <v/>
      </c>
      <c r="Y227" s="53" t="str">
        <f>IF(ISNUMBER(VLOOKUP(A227,'Resposta dos GETs'!A:B,2,FALSE)),VLOOKUP(A227,'Resposta dos GETs'!A:B,2,FALSE),"")</f>
        <v/>
      </c>
      <c r="Z227" s="19"/>
      <c r="AB227" s="53">
        <f t="shared" si="308"/>
        <v>2023</v>
      </c>
      <c r="AC227" s="53">
        <f t="shared" si="309"/>
        <v>2023</v>
      </c>
      <c r="AD227" s="53">
        <f t="shared" si="310"/>
        <v>2023</v>
      </c>
      <c r="AV227" s="19" t="str">
        <f t="shared" si="313"/>
        <v>DMSE-2023</v>
      </c>
      <c r="AW227" s="19" t="str">
        <f t="shared" si="314"/>
        <v>DMSE-2023</v>
      </c>
      <c r="AX227" s="19" t="str">
        <f t="shared" si="315"/>
        <v>DMSE-2023</v>
      </c>
      <c r="AY227" s="53" t="b">
        <f t="shared" si="316"/>
        <v>0</v>
      </c>
      <c r="AZ227" t="b">
        <f t="shared" si="317"/>
        <v>1</v>
      </c>
      <c r="BA227" t="b">
        <f>AND(AZ227,ISNUMBER(VLOOKUP(A227,'PDE 2030-ref'!A:L,1,FALSE)))</f>
        <v>1</v>
      </c>
      <c r="BB227" s="90" t="b">
        <f>AND(AZ227,NOT(ISNUMBER(VLOOKUP(A227,'PDE 2030-ref'!A:L,1,FALSE))))</f>
        <v>0</v>
      </c>
      <c r="BE227" t="str">
        <f t="shared" si="311"/>
        <v>21137449274517044545,5110480198T2020-03845189202320232023</v>
      </c>
      <c r="BM227" s="19">
        <f t="shared" si="318"/>
        <v>230</v>
      </c>
      <c r="BN227" s="19" t="str">
        <f t="shared" si="319"/>
        <v>Alagoas</v>
      </c>
      <c r="BO227" s="19" t="str">
        <f>IF(AND(AC227&gt;=2022,AC227&lt;=2031),CONCATENATE(D227,"-",IF(D227="SECC LT",VLOOKUP(K227,Regiões!A:B,2,FALSE),VLOOKUP(I227,Regiões!A:B,2,FALSE))),"fora")</f>
        <v>LT-Nordeste</v>
      </c>
      <c r="BP227" s="19" t="str">
        <f t="shared" si="320"/>
        <v>LT-Nordeste-2023</v>
      </c>
      <c r="BQ227" s="19" t="str">
        <f t="shared" si="321"/>
        <v>LT-Nordeste-DMSE</v>
      </c>
      <c r="BR227" t="str">
        <f t="shared" si="322"/>
        <v>LT-Nordeste-DMSE-2023</v>
      </c>
      <c r="BS227" s="19">
        <f t="shared" si="323"/>
        <v>22272755.524009913</v>
      </c>
      <c r="BT227" s="19">
        <f t="shared" si="324"/>
        <v>7.5</v>
      </c>
      <c r="BU227" s="19">
        <f t="shared" si="325"/>
        <v>0</v>
      </c>
      <c r="BV227" s="19" t="str">
        <f t="shared" si="326"/>
        <v>Alagoas</v>
      </c>
      <c r="BW227" s="19" t="str">
        <f>IF(AND(AC227&gt;=2022,AC227&lt;=2031),IF(D227="LT",CONCATENATE(D227,"-",VLOOKUP(J227,Regiões!A:B,2,FALSE)),BO227),"fora")</f>
        <v>LT-Nordeste</v>
      </c>
      <c r="BX227" s="19" t="str">
        <f t="shared" si="327"/>
        <v>LT-Nordeste-2023</v>
      </c>
      <c r="BY227" s="19" t="str">
        <f t="shared" si="328"/>
        <v>LT-Nordeste-DMSE</v>
      </c>
      <c r="BZ227" t="str">
        <f t="shared" si="329"/>
        <v>LT-Nordeste-DMSE-2023</v>
      </c>
      <c r="CA227" s="19">
        <f t="shared" si="330"/>
        <v>22272755.524009913</v>
      </c>
      <c r="CB227" s="19">
        <f t="shared" si="331"/>
        <v>7.5</v>
      </c>
      <c r="CC227" s="19">
        <f t="shared" si="332"/>
        <v>0</v>
      </c>
    </row>
    <row r="228" spans="1:81" x14ac:dyDescent="0.25">
      <c r="A228" s="76">
        <v>21284</v>
      </c>
      <c r="B228" s="23" t="s">
        <v>33</v>
      </c>
      <c r="C228" s="23" t="s">
        <v>522</v>
      </c>
      <c r="D228" s="23" t="s">
        <v>22</v>
      </c>
      <c r="E228" s="23" t="s">
        <v>23</v>
      </c>
      <c r="F228" s="23" t="s">
        <v>523</v>
      </c>
      <c r="G228" s="23" t="s">
        <v>524</v>
      </c>
      <c r="H228" s="23" t="s">
        <v>4070</v>
      </c>
      <c r="I228" s="23" t="s">
        <v>1556</v>
      </c>
      <c r="J228" s="23" t="s">
        <v>20</v>
      </c>
      <c r="K228" s="23" t="s">
        <v>20</v>
      </c>
      <c r="L228" s="23" t="s">
        <v>19</v>
      </c>
      <c r="M228" s="77">
        <v>45292</v>
      </c>
      <c r="N228" s="77">
        <v>45717</v>
      </c>
      <c r="O228" s="23">
        <v>0</v>
      </c>
      <c r="P228" s="23">
        <v>650</v>
      </c>
      <c r="Q228" s="26">
        <f t="shared" si="312"/>
        <v>103716735.93594603</v>
      </c>
      <c r="R228" s="23">
        <v>103716.73593594604</v>
      </c>
      <c r="S228" s="23" t="s">
        <v>21</v>
      </c>
      <c r="T228" s="23" t="s">
        <v>2023</v>
      </c>
      <c r="U228" s="78">
        <v>45736</v>
      </c>
      <c r="V228" s="19" t="b">
        <f>AND(NOT(ISNUMBER(VLOOKUP(A228,PETPELP_1Sem2021!A:A,1,FALSE))),L228="Estudo/Consolidação")</f>
        <v>0</v>
      </c>
      <c r="W228" s="54" t="str">
        <f>IF(ISNUMBER(VLOOKUP(A228,'Leilões 2021'!A:P,16,FALSE)),VLOOKUP(A228,'Leilões 2021'!A:P,16,FALSE),"")</f>
        <v/>
      </c>
      <c r="X228" s="53" t="str">
        <f>IF(ISNUMBER(VLOOKUP(A228,PETPELP_1Sem2021!A:K,9,FALSE)),VLOOKUP(A228,PETPELP_1Sem2021!A:K,9,FALSE),"")</f>
        <v/>
      </c>
      <c r="Y228" s="53" t="str">
        <f>IF(ISNUMBER(VLOOKUP(A228,'Resposta dos GETs'!A:B,2,FALSE)),VLOOKUP(A228,'Resposta dos GETs'!A:B,2,FALSE),"")</f>
        <v/>
      </c>
      <c r="Z228" s="19"/>
      <c r="AB228" s="53">
        <f t="shared" si="308"/>
        <v>2025</v>
      </c>
      <c r="AC228" s="53">
        <f t="shared" si="309"/>
        <v>2025</v>
      </c>
      <c r="AD228" s="53">
        <f t="shared" si="310"/>
        <v>2025</v>
      </c>
      <c r="AV228" s="19" t="str">
        <f t="shared" si="313"/>
        <v>DMSE-2025</v>
      </c>
      <c r="AW228" s="19" t="str">
        <f t="shared" si="314"/>
        <v>DMSE-2025</v>
      </c>
      <c r="AX228" s="19" t="str">
        <f t="shared" si="315"/>
        <v>DMSE-2025</v>
      </c>
      <c r="AY228" s="53" t="b">
        <f t="shared" si="316"/>
        <v>0</v>
      </c>
      <c r="AZ228" t="b">
        <f t="shared" si="317"/>
        <v>1</v>
      </c>
      <c r="BA228" t="b">
        <f>AND(AZ228,ISNUMBER(VLOOKUP(A228,'PDE 2030-ref'!A:L,1,FALSE)))</f>
        <v>1</v>
      </c>
      <c r="BB228" s="90" t="b">
        <f>AND(AZ228,NOT(ISNUMBER(VLOOKUP(A228,'PDE 2030-ref'!A:L,1,FALSE))))</f>
        <v>0</v>
      </c>
      <c r="BE228" t="str">
        <f t="shared" si="311"/>
        <v>212844529245717103716,735935946T2020-039-A45736202520252025</v>
      </c>
      <c r="BM228" s="19">
        <f t="shared" si="318"/>
        <v>500</v>
      </c>
      <c r="BN228" s="19" t="str">
        <f t="shared" si="319"/>
        <v>Mato Grosso</v>
      </c>
      <c r="BO228" s="19" t="str">
        <f>IF(AND(AC228&gt;=2022,AC228&lt;=2031),CONCATENATE(D228,"-",IF(D228="SECC LT",VLOOKUP(K228,Regiões!A:B,2,FALSE),VLOOKUP(I228,Regiões!A:B,2,FALSE))),"fora")</f>
        <v>SE-Sudeste/CO</v>
      </c>
      <c r="BP228" s="19" t="str">
        <f t="shared" si="320"/>
        <v>SE-Sudeste/CO-2025</v>
      </c>
      <c r="BQ228" s="19" t="str">
        <f t="shared" si="321"/>
        <v>SE-Sudeste/CO-DMSE</v>
      </c>
      <c r="BR228" t="str">
        <f t="shared" si="322"/>
        <v>SE-Sudeste/CO-DMSE-2025</v>
      </c>
      <c r="BS228" s="19">
        <f t="shared" si="323"/>
        <v>51858367.967973016</v>
      </c>
      <c r="BT228" s="19">
        <f t="shared" si="324"/>
        <v>0</v>
      </c>
      <c r="BU228" s="19">
        <f t="shared" si="325"/>
        <v>325</v>
      </c>
      <c r="BV228" s="19" t="str">
        <f t="shared" si="326"/>
        <v>Mato Grosso</v>
      </c>
      <c r="BW228" s="19" t="str">
        <f>IF(AND(AC228&gt;=2022,AC228&lt;=2031),IF(D228="LT",CONCATENATE(D228,"-",VLOOKUP(J228,Regiões!A:B,2,FALSE)),BO228),"fora")</f>
        <v>SE-Sudeste/CO</v>
      </c>
      <c r="BX228" s="19" t="str">
        <f t="shared" si="327"/>
        <v>SE-Sudeste/CO-2025</v>
      </c>
      <c r="BY228" s="19" t="str">
        <f t="shared" si="328"/>
        <v>SE-Sudeste/CO-DMSE</v>
      </c>
      <c r="BZ228" t="str">
        <f t="shared" si="329"/>
        <v>SE-Sudeste/CO-DMSE-2025</v>
      </c>
      <c r="CA228" s="19">
        <f t="shared" si="330"/>
        <v>51858367.967973016</v>
      </c>
      <c r="CB228" s="19">
        <f t="shared" si="331"/>
        <v>0</v>
      </c>
      <c r="CC228" s="19">
        <f t="shared" si="332"/>
        <v>325</v>
      </c>
    </row>
    <row r="229" spans="1:81" x14ac:dyDescent="0.25">
      <c r="A229" s="73">
        <v>21285</v>
      </c>
      <c r="B229" s="26" t="s">
        <v>33</v>
      </c>
      <c r="C229" s="26" t="s">
        <v>522</v>
      </c>
      <c r="D229" s="26" t="s">
        <v>22</v>
      </c>
      <c r="E229" s="26" t="s">
        <v>23</v>
      </c>
      <c r="F229" s="26" t="s">
        <v>525</v>
      </c>
      <c r="G229" s="26" t="s">
        <v>526</v>
      </c>
      <c r="H229" s="26" t="s">
        <v>4070</v>
      </c>
      <c r="I229" s="26" t="s">
        <v>1556</v>
      </c>
      <c r="J229" s="26" t="s">
        <v>20</v>
      </c>
      <c r="K229" s="26" t="s">
        <v>20</v>
      </c>
      <c r="L229" s="26" t="s">
        <v>19</v>
      </c>
      <c r="M229" s="74">
        <v>45292</v>
      </c>
      <c r="N229" s="74">
        <v>45717</v>
      </c>
      <c r="O229" s="23">
        <v>0</v>
      </c>
      <c r="P229" s="26">
        <v>0</v>
      </c>
      <c r="Q229" s="26">
        <f t="shared" si="312"/>
        <v>31359461.677583344</v>
      </c>
      <c r="R229" s="26">
        <v>31359.461677583346</v>
      </c>
      <c r="S229" s="26" t="s">
        <v>25</v>
      </c>
      <c r="T229" s="26" t="s">
        <v>2023</v>
      </c>
      <c r="U229" s="75">
        <v>45736</v>
      </c>
      <c r="V229" s="19" t="b">
        <f>AND(NOT(ISNUMBER(VLOOKUP(A229,PETPELP_1Sem2021!A:A,1,FALSE))),L229="Estudo/Consolidação")</f>
        <v>0</v>
      </c>
      <c r="W229" s="54" t="str">
        <f>IF(ISNUMBER(VLOOKUP(A229,'Leilões 2021'!A:P,16,FALSE)),VLOOKUP(A229,'Leilões 2021'!A:P,16,FALSE),"")</f>
        <v/>
      </c>
      <c r="X229" s="53" t="str">
        <f>IF(ISNUMBER(VLOOKUP(A229,PETPELP_1Sem2021!A:K,9,FALSE)),VLOOKUP(A229,PETPELP_1Sem2021!A:K,9,FALSE),"")</f>
        <v/>
      </c>
      <c r="Y229" s="53" t="str">
        <f>IF(ISNUMBER(VLOOKUP(A229,'Resposta dos GETs'!A:B,2,FALSE)),VLOOKUP(A229,'Resposta dos GETs'!A:B,2,FALSE),"")</f>
        <v/>
      </c>
      <c r="Z229" s="19"/>
      <c r="AB229" s="53">
        <f t="shared" si="308"/>
        <v>2025</v>
      </c>
      <c r="AC229" s="53">
        <f t="shared" si="309"/>
        <v>2025</v>
      </c>
      <c r="AD229" s="53">
        <f t="shared" si="310"/>
        <v>2025</v>
      </c>
      <c r="AV229" s="19" t="str">
        <f t="shared" si="313"/>
        <v>DMSE-2025</v>
      </c>
      <c r="AW229" s="19" t="str">
        <f t="shared" si="314"/>
        <v>DMSE-2025</v>
      </c>
      <c r="AX229" s="19" t="str">
        <f t="shared" si="315"/>
        <v>DMSE-2025</v>
      </c>
      <c r="AY229" s="53" t="b">
        <f t="shared" si="316"/>
        <v>0</v>
      </c>
      <c r="AZ229" t="b">
        <f t="shared" si="317"/>
        <v>1</v>
      </c>
      <c r="BA229" t="b">
        <f>AND(AZ229,ISNUMBER(VLOOKUP(A229,'PDE 2030-ref'!A:L,1,FALSE)))</f>
        <v>1</v>
      </c>
      <c r="BB229" s="90" t="b">
        <f>AND(AZ229,NOT(ISNUMBER(VLOOKUP(A229,'PDE 2030-ref'!A:L,1,FALSE))))</f>
        <v>0</v>
      </c>
      <c r="BE229" t="str">
        <f t="shared" si="311"/>
        <v>21285452924571731359,4616775833T2020-039-A45736202520252025</v>
      </c>
      <c r="BM229" s="19">
        <f t="shared" si="318"/>
        <v>500</v>
      </c>
      <c r="BN229" s="19" t="str">
        <f t="shared" si="319"/>
        <v>Mato Grosso</v>
      </c>
      <c r="BO229" s="19" t="str">
        <f>IF(AND(AC229&gt;=2022,AC229&lt;=2031),CONCATENATE(D229,"-",IF(D229="SECC LT",VLOOKUP(K229,Regiões!A:B,2,FALSE),VLOOKUP(I229,Regiões!A:B,2,FALSE))),"fora")</f>
        <v>SE-Sudeste/CO</v>
      </c>
      <c r="BP229" s="19" t="str">
        <f t="shared" si="320"/>
        <v>SE-Sudeste/CO-2025</v>
      </c>
      <c r="BQ229" s="19" t="str">
        <f t="shared" si="321"/>
        <v>SE-Sudeste/CO-DMSE</v>
      </c>
      <c r="BR229" t="str">
        <f t="shared" si="322"/>
        <v>SE-Sudeste/CO-DMSE-2025</v>
      </c>
      <c r="BS229" s="19">
        <f t="shared" si="323"/>
        <v>15679730.838791672</v>
      </c>
      <c r="BT229" s="19">
        <f t="shared" si="324"/>
        <v>0</v>
      </c>
      <c r="BU229" s="19">
        <f t="shared" si="325"/>
        <v>0</v>
      </c>
      <c r="BV229" s="19" t="str">
        <f t="shared" si="326"/>
        <v>Mato Grosso</v>
      </c>
      <c r="BW229" s="19" t="str">
        <f>IF(AND(AC229&gt;=2022,AC229&lt;=2031),IF(D229="LT",CONCATENATE(D229,"-",VLOOKUP(J229,Regiões!A:B,2,FALSE)),BO229),"fora")</f>
        <v>SE-Sudeste/CO</v>
      </c>
      <c r="BX229" s="19" t="str">
        <f t="shared" si="327"/>
        <v>SE-Sudeste/CO-2025</v>
      </c>
      <c r="BY229" s="19" t="str">
        <f t="shared" si="328"/>
        <v>SE-Sudeste/CO-DMSE</v>
      </c>
      <c r="BZ229" t="str">
        <f t="shared" si="329"/>
        <v>SE-Sudeste/CO-DMSE-2025</v>
      </c>
      <c r="CA229" s="19">
        <f t="shared" si="330"/>
        <v>15679730.838791672</v>
      </c>
      <c r="CB229" s="19">
        <f t="shared" si="331"/>
        <v>0</v>
      </c>
      <c r="CC229" s="19">
        <f t="shared" si="332"/>
        <v>0</v>
      </c>
    </row>
    <row r="230" spans="1:81" x14ac:dyDescent="0.25">
      <c r="A230" s="76">
        <v>21282</v>
      </c>
      <c r="B230" s="23" t="s">
        <v>33</v>
      </c>
      <c r="C230" s="23" t="s">
        <v>522</v>
      </c>
      <c r="D230" s="23" t="s">
        <v>15</v>
      </c>
      <c r="E230" s="23" t="s">
        <v>16</v>
      </c>
      <c r="F230" s="23" t="s">
        <v>527</v>
      </c>
      <c r="G230" s="23" t="s">
        <v>528</v>
      </c>
      <c r="H230" s="23" t="s">
        <v>4047</v>
      </c>
      <c r="I230" s="23" t="s">
        <v>1463</v>
      </c>
      <c r="J230" s="23" t="s">
        <v>1463</v>
      </c>
      <c r="K230" s="23" t="s">
        <v>20</v>
      </c>
      <c r="L230" s="23" t="s">
        <v>19</v>
      </c>
      <c r="M230" s="77">
        <v>45292</v>
      </c>
      <c r="N230" s="77">
        <v>45717</v>
      </c>
      <c r="O230" s="23">
        <v>278</v>
      </c>
      <c r="P230" s="26">
        <v>0</v>
      </c>
      <c r="Q230" s="26">
        <f t="shared" si="312"/>
        <v>302633744.7615307</v>
      </c>
      <c r="R230" s="23">
        <v>302633.74476153072</v>
      </c>
      <c r="S230" s="23" t="s">
        <v>21</v>
      </c>
      <c r="T230" s="23" t="s">
        <v>2024</v>
      </c>
      <c r="U230" s="78">
        <v>45736</v>
      </c>
      <c r="V230" s="19" t="b">
        <f>AND(NOT(ISNUMBER(VLOOKUP(A230,PETPELP_1Sem2021!A:A,1,FALSE))),L230="Estudo/Consolidação")</f>
        <v>0</v>
      </c>
      <c r="W230" s="54" t="str">
        <f>IF(ISNUMBER(VLOOKUP(A230,'Leilões 2021'!A:P,16,FALSE)),VLOOKUP(A230,'Leilões 2021'!A:P,16,FALSE),"")</f>
        <v/>
      </c>
      <c r="X230" s="53" t="str">
        <f>IF(ISNUMBER(VLOOKUP(A230,PETPELP_1Sem2021!A:K,9,FALSE)),VLOOKUP(A230,PETPELP_1Sem2021!A:K,9,FALSE),"")</f>
        <v/>
      </c>
      <c r="Y230" s="53" t="str">
        <f>IF(ISNUMBER(VLOOKUP(A230,'Resposta dos GETs'!A:B,2,FALSE)),VLOOKUP(A230,'Resposta dos GETs'!A:B,2,FALSE),"")</f>
        <v/>
      </c>
      <c r="Z230" s="19"/>
      <c r="AB230" s="53">
        <f t="shared" si="308"/>
        <v>2025</v>
      </c>
      <c r="AC230" s="53">
        <f t="shared" si="309"/>
        <v>2025</v>
      </c>
      <c r="AD230" s="53">
        <f t="shared" si="310"/>
        <v>2025</v>
      </c>
      <c r="AV230" s="19" t="str">
        <f t="shared" si="313"/>
        <v>DMSE-2025</v>
      </c>
      <c r="AW230" s="19" t="str">
        <f t="shared" si="314"/>
        <v>DMSE-2025</v>
      </c>
      <c r="AX230" s="19" t="str">
        <f t="shared" si="315"/>
        <v>DMSE-2025</v>
      </c>
      <c r="AY230" s="53" t="b">
        <f t="shared" si="316"/>
        <v>0</v>
      </c>
      <c r="AZ230" t="b">
        <f t="shared" si="317"/>
        <v>1</v>
      </c>
      <c r="BA230" t="b">
        <f>AND(AZ230,ISNUMBER(VLOOKUP(A230,'PDE 2030-ref'!A:L,1,FALSE)))</f>
        <v>1</v>
      </c>
      <c r="BB230" s="90" t="b">
        <f>AND(AZ230,NOT(ISNUMBER(VLOOKUP(A230,'PDE 2030-ref'!A:L,1,FALSE))))</f>
        <v>0</v>
      </c>
      <c r="BE230" t="str">
        <f t="shared" si="311"/>
        <v>212824529245717302633,744761531T2020-039-B45736202520252025</v>
      </c>
      <c r="BM230" s="19">
        <f t="shared" si="318"/>
        <v>230</v>
      </c>
      <c r="BN230" s="19" t="str">
        <f t="shared" si="319"/>
        <v>Pará</v>
      </c>
      <c r="BO230" s="19" t="str">
        <f>IF(AND(AC230&gt;=2022,AC230&lt;=2031),CONCATENATE(D230,"-",IF(D230="SECC LT",VLOOKUP(K230,Regiões!A:B,2,FALSE),VLOOKUP(I230,Regiões!A:B,2,FALSE))),"fora")</f>
        <v>LT-Norte</v>
      </c>
      <c r="BP230" s="19" t="str">
        <f t="shared" si="320"/>
        <v>LT-Norte-2025</v>
      </c>
      <c r="BQ230" s="19" t="str">
        <f t="shared" si="321"/>
        <v>LT-Norte-DMSE</v>
      </c>
      <c r="BR230" t="str">
        <f t="shared" si="322"/>
        <v>LT-Norte-DMSE-2025</v>
      </c>
      <c r="BS230" s="19">
        <f t="shared" si="323"/>
        <v>151316872.38076535</v>
      </c>
      <c r="BT230" s="19">
        <f t="shared" si="324"/>
        <v>139</v>
      </c>
      <c r="BU230" s="19">
        <f t="shared" si="325"/>
        <v>0</v>
      </c>
      <c r="BV230" s="19" t="str">
        <f t="shared" si="326"/>
        <v>Pará</v>
      </c>
      <c r="BW230" s="19" t="str">
        <f>IF(AND(AC230&gt;=2022,AC230&lt;=2031),IF(D230="LT",CONCATENATE(D230,"-",VLOOKUP(J230,Regiões!A:B,2,FALSE)),BO230),"fora")</f>
        <v>LT-Norte</v>
      </c>
      <c r="BX230" s="19" t="str">
        <f t="shared" si="327"/>
        <v>LT-Norte-2025</v>
      </c>
      <c r="BY230" s="19" t="str">
        <f t="shared" si="328"/>
        <v>LT-Norte-DMSE</v>
      </c>
      <c r="BZ230" t="str">
        <f t="shared" si="329"/>
        <v>LT-Norte-DMSE-2025</v>
      </c>
      <c r="CA230" s="19">
        <f t="shared" si="330"/>
        <v>151316872.38076535</v>
      </c>
      <c r="CB230" s="19">
        <f t="shared" si="331"/>
        <v>139</v>
      </c>
      <c r="CC230" s="19">
        <f t="shared" si="332"/>
        <v>0</v>
      </c>
    </row>
    <row r="231" spans="1:81" x14ac:dyDescent="0.25">
      <c r="A231" s="73">
        <v>21283</v>
      </c>
      <c r="B231" s="26" t="s">
        <v>33</v>
      </c>
      <c r="C231" s="26" t="s">
        <v>522</v>
      </c>
      <c r="D231" s="26" t="s">
        <v>15</v>
      </c>
      <c r="E231" s="26" t="s">
        <v>16</v>
      </c>
      <c r="F231" s="26" t="s">
        <v>529</v>
      </c>
      <c r="G231" s="26" t="s">
        <v>530</v>
      </c>
      <c r="H231" s="26" t="s">
        <v>4047</v>
      </c>
      <c r="I231" s="26" t="s">
        <v>1463</v>
      </c>
      <c r="J231" s="26" t="s">
        <v>1463</v>
      </c>
      <c r="K231" s="26" t="s">
        <v>20</v>
      </c>
      <c r="L231" s="26" t="s">
        <v>19</v>
      </c>
      <c r="M231" s="74">
        <v>45292</v>
      </c>
      <c r="N231" s="74">
        <v>45717</v>
      </c>
      <c r="O231" s="26">
        <v>227</v>
      </c>
      <c r="P231" s="26">
        <v>0</v>
      </c>
      <c r="Q231" s="26">
        <f t="shared" si="312"/>
        <v>264798828.01204646</v>
      </c>
      <c r="R231" s="26">
        <v>264798.82801204646</v>
      </c>
      <c r="S231" s="26" t="s">
        <v>21</v>
      </c>
      <c r="T231" s="26" t="s">
        <v>2024</v>
      </c>
      <c r="U231" s="75">
        <v>45736</v>
      </c>
      <c r="V231" s="19" t="b">
        <f>AND(NOT(ISNUMBER(VLOOKUP(A231,PETPELP_1Sem2021!A:A,1,FALSE))),L231="Estudo/Consolidação")</f>
        <v>0</v>
      </c>
      <c r="W231" s="54" t="str">
        <f>IF(ISNUMBER(VLOOKUP(A231,'Leilões 2021'!A:P,16,FALSE)),VLOOKUP(A231,'Leilões 2021'!A:P,16,FALSE),"")</f>
        <v/>
      </c>
      <c r="X231" s="53" t="str">
        <f>IF(ISNUMBER(VLOOKUP(A231,PETPELP_1Sem2021!A:K,9,FALSE)),VLOOKUP(A231,PETPELP_1Sem2021!A:K,9,FALSE),"")</f>
        <v/>
      </c>
      <c r="Y231" s="53" t="str">
        <f>IF(ISNUMBER(VLOOKUP(A231,'Resposta dos GETs'!A:B,2,FALSE)),VLOOKUP(A231,'Resposta dos GETs'!A:B,2,FALSE),"")</f>
        <v/>
      </c>
      <c r="Z231" s="19"/>
      <c r="AB231" s="53">
        <f t="shared" si="308"/>
        <v>2025</v>
      </c>
      <c r="AC231" s="53">
        <f t="shared" si="309"/>
        <v>2025</v>
      </c>
      <c r="AD231" s="53">
        <f t="shared" si="310"/>
        <v>2025</v>
      </c>
      <c r="AV231" s="19" t="str">
        <f t="shared" si="313"/>
        <v>DMSE-2025</v>
      </c>
      <c r="AW231" s="19" t="str">
        <f t="shared" si="314"/>
        <v>DMSE-2025</v>
      </c>
      <c r="AX231" s="19" t="str">
        <f t="shared" si="315"/>
        <v>DMSE-2025</v>
      </c>
      <c r="AY231" s="53" t="b">
        <f t="shared" si="316"/>
        <v>0</v>
      </c>
      <c r="AZ231" t="b">
        <f t="shared" si="317"/>
        <v>1</v>
      </c>
      <c r="BA231" t="b">
        <f>AND(AZ231,ISNUMBER(VLOOKUP(A231,'PDE 2030-ref'!A:L,1,FALSE)))</f>
        <v>1</v>
      </c>
      <c r="BB231" s="90" t="b">
        <f>AND(AZ231,NOT(ISNUMBER(VLOOKUP(A231,'PDE 2030-ref'!A:L,1,FALSE))))</f>
        <v>0</v>
      </c>
      <c r="BE231" t="str">
        <f t="shared" si="311"/>
        <v>212834529245717264798,828012046T2020-039-B45736202520252025</v>
      </c>
      <c r="BM231" s="19">
        <f t="shared" si="318"/>
        <v>230</v>
      </c>
      <c r="BN231" s="19" t="str">
        <f t="shared" si="319"/>
        <v>Pará</v>
      </c>
      <c r="BO231" s="19" t="str">
        <f>IF(AND(AC231&gt;=2022,AC231&lt;=2031),CONCATENATE(D231,"-",IF(D231="SECC LT",VLOOKUP(K231,Regiões!A:B,2,FALSE),VLOOKUP(I231,Regiões!A:B,2,FALSE))),"fora")</f>
        <v>LT-Norte</v>
      </c>
      <c r="BP231" s="19" t="str">
        <f t="shared" si="320"/>
        <v>LT-Norte-2025</v>
      </c>
      <c r="BQ231" s="19" t="str">
        <f t="shared" si="321"/>
        <v>LT-Norte-DMSE</v>
      </c>
      <c r="BR231" t="str">
        <f t="shared" si="322"/>
        <v>LT-Norte-DMSE-2025</v>
      </c>
      <c r="BS231" s="19">
        <f t="shared" si="323"/>
        <v>132399414.00602323</v>
      </c>
      <c r="BT231" s="19">
        <f t="shared" si="324"/>
        <v>113.5</v>
      </c>
      <c r="BU231" s="19">
        <f t="shared" si="325"/>
        <v>0</v>
      </c>
      <c r="BV231" s="19" t="str">
        <f t="shared" si="326"/>
        <v>Pará</v>
      </c>
      <c r="BW231" s="19" t="str">
        <f>IF(AND(AC231&gt;=2022,AC231&lt;=2031),IF(D231="LT",CONCATENATE(D231,"-",VLOOKUP(J231,Regiões!A:B,2,FALSE)),BO231),"fora")</f>
        <v>LT-Norte</v>
      </c>
      <c r="BX231" s="19" t="str">
        <f t="shared" si="327"/>
        <v>LT-Norte-2025</v>
      </c>
      <c r="BY231" s="19" t="str">
        <f t="shared" si="328"/>
        <v>LT-Norte-DMSE</v>
      </c>
      <c r="BZ231" t="str">
        <f t="shared" si="329"/>
        <v>LT-Norte-DMSE-2025</v>
      </c>
      <c r="CA231" s="19">
        <f t="shared" si="330"/>
        <v>132399414.00602323</v>
      </c>
      <c r="CB231" s="19">
        <f t="shared" si="331"/>
        <v>113.5</v>
      </c>
      <c r="CC231" s="19">
        <f t="shared" si="332"/>
        <v>0</v>
      </c>
    </row>
    <row r="232" spans="1:81" x14ac:dyDescent="0.25">
      <c r="A232" s="76">
        <v>21280</v>
      </c>
      <c r="B232" s="23" t="s">
        <v>33</v>
      </c>
      <c r="C232" s="23" t="s">
        <v>522</v>
      </c>
      <c r="D232" s="23" t="s">
        <v>22</v>
      </c>
      <c r="E232" s="23" t="s">
        <v>16</v>
      </c>
      <c r="F232" s="23" t="s">
        <v>531</v>
      </c>
      <c r="G232" s="23" t="s">
        <v>532</v>
      </c>
      <c r="H232" s="23" t="s">
        <v>4047</v>
      </c>
      <c r="I232" s="23" t="s">
        <v>1463</v>
      </c>
      <c r="J232" s="23" t="s">
        <v>20</v>
      </c>
      <c r="K232" s="23" t="s">
        <v>20</v>
      </c>
      <c r="L232" s="23" t="s">
        <v>19</v>
      </c>
      <c r="M232" s="77">
        <v>45292</v>
      </c>
      <c r="N232" s="77">
        <v>45717</v>
      </c>
      <c r="O232" s="23">
        <v>0</v>
      </c>
      <c r="P232" s="23">
        <v>200</v>
      </c>
      <c r="Q232" s="26">
        <f t="shared" si="312"/>
        <v>77563565.491081581</v>
      </c>
      <c r="R232" s="23">
        <v>77563.565491081579</v>
      </c>
      <c r="S232" s="23" t="s">
        <v>21</v>
      </c>
      <c r="T232" s="23" t="s">
        <v>2024</v>
      </c>
      <c r="U232" s="78">
        <v>45736</v>
      </c>
      <c r="V232" s="19" t="b">
        <f>AND(NOT(ISNUMBER(VLOOKUP(A232,PETPELP_1Sem2021!A:A,1,FALSE))),L232="Estudo/Consolidação")</f>
        <v>0</v>
      </c>
      <c r="W232" s="54" t="str">
        <f>IF(ISNUMBER(VLOOKUP(A232,'Leilões 2021'!A:P,16,FALSE)),VLOOKUP(A232,'Leilões 2021'!A:P,16,FALSE),"")</f>
        <v/>
      </c>
      <c r="X232" s="53" t="str">
        <f>IF(ISNUMBER(VLOOKUP(A232,PETPELP_1Sem2021!A:K,9,FALSE)),VLOOKUP(A232,PETPELP_1Sem2021!A:K,9,FALSE),"")</f>
        <v/>
      </c>
      <c r="Y232" s="53" t="str">
        <f>IF(ISNUMBER(VLOOKUP(A232,'Resposta dos GETs'!A:B,2,FALSE)),VLOOKUP(A232,'Resposta dos GETs'!A:B,2,FALSE),"")</f>
        <v/>
      </c>
      <c r="Z232" s="19"/>
      <c r="AB232" s="53">
        <f t="shared" si="308"/>
        <v>2025</v>
      </c>
      <c r="AC232" s="53">
        <f t="shared" si="309"/>
        <v>2025</v>
      </c>
      <c r="AD232" s="53">
        <f t="shared" si="310"/>
        <v>2025</v>
      </c>
      <c r="AV232" s="19" t="str">
        <f t="shared" si="313"/>
        <v>DMSE-2025</v>
      </c>
      <c r="AW232" s="19" t="str">
        <f t="shared" si="314"/>
        <v>DMSE-2025</v>
      </c>
      <c r="AX232" s="19" t="str">
        <f t="shared" si="315"/>
        <v>DMSE-2025</v>
      </c>
      <c r="AY232" s="53" t="b">
        <f t="shared" si="316"/>
        <v>0</v>
      </c>
      <c r="AZ232" t="b">
        <f t="shared" si="317"/>
        <v>1</v>
      </c>
      <c r="BA232" t="b">
        <f>AND(AZ232,ISNUMBER(VLOOKUP(A232,'PDE 2030-ref'!A:L,1,FALSE)))</f>
        <v>1</v>
      </c>
      <c r="BB232" s="90" t="b">
        <f>AND(AZ232,NOT(ISNUMBER(VLOOKUP(A232,'PDE 2030-ref'!A:L,1,FALSE))))</f>
        <v>0</v>
      </c>
      <c r="BE232" t="str">
        <f t="shared" si="311"/>
        <v>21280452924571777563,5654910816T2020-039-B45736202520252025</v>
      </c>
      <c r="BM232" s="19">
        <f t="shared" si="318"/>
        <v>230</v>
      </c>
      <c r="BN232" s="19" t="str">
        <f t="shared" si="319"/>
        <v>Pará</v>
      </c>
      <c r="BO232" s="19" t="str">
        <f>IF(AND(AC232&gt;=2022,AC232&lt;=2031),CONCATENATE(D232,"-",IF(D232="SECC LT",VLOOKUP(K232,Regiões!A:B,2,FALSE),VLOOKUP(I232,Regiões!A:B,2,FALSE))),"fora")</f>
        <v>SE-Norte</v>
      </c>
      <c r="BP232" s="19" t="str">
        <f t="shared" si="320"/>
        <v>SE-Norte-2025</v>
      </c>
      <c r="BQ232" s="19" t="str">
        <f t="shared" si="321"/>
        <v>SE-Norte-DMSE</v>
      </c>
      <c r="BR232" t="str">
        <f t="shared" si="322"/>
        <v>SE-Norte-DMSE-2025</v>
      </c>
      <c r="BS232" s="19">
        <f t="shared" si="323"/>
        <v>38781782.74554079</v>
      </c>
      <c r="BT232" s="19">
        <f t="shared" si="324"/>
        <v>0</v>
      </c>
      <c r="BU232" s="19">
        <f t="shared" si="325"/>
        <v>100</v>
      </c>
      <c r="BV232" s="19" t="str">
        <f t="shared" si="326"/>
        <v>Pará</v>
      </c>
      <c r="BW232" s="19" t="str">
        <f>IF(AND(AC232&gt;=2022,AC232&lt;=2031),IF(D232="LT",CONCATENATE(D232,"-",VLOOKUP(J232,Regiões!A:B,2,FALSE)),BO232),"fora")</f>
        <v>SE-Norte</v>
      </c>
      <c r="BX232" s="19" t="str">
        <f t="shared" si="327"/>
        <v>SE-Norte-2025</v>
      </c>
      <c r="BY232" s="19" t="str">
        <f t="shared" si="328"/>
        <v>SE-Norte-DMSE</v>
      </c>
      <c r="BZ232" t="str">
        <f t="shared" si="329"/>
        <v>SE-Norte-DMSE-2025</v>
      </c>
      <c r="CA232" s="19">
        <f t="shared" si="330"/>
        <v>38781782.74554079</v>
      </c>
      <c r="CB232" s="19">
        <f t="shared" si="331"/>
        <v>0</v>
      </c>
      <c r="CC232" s="19">
        <f t="shared" si="332"/>
        <v>100</v>
      </c>
    </row>
    <row r="233" spans="1:81" x14ac:dyDescent="0.25">
      <c r="A233" s="73">
        <v>21281</v>
      </c>
      <c r="B233" s="26" t="s">
        <v>33</v>
      </c>
      <c r="C233" s="26" t="s">
        <v>522</v>
      </c>
      <c r="D233" s="26" t="s">
        <v>22</v>
      </c>
      <c r="E233" s="26" t="s">
        <v>16</v>
      </c>
      <c r="F233" s="26" t="s">
        <v>533</v>
      </c>
      <c r="G233" s="26" t="s">
        <v>534</v>
      </c>
      <c r="H233" s="26" t="s">
        <v>4047</v>
      </c>
      <c r="I233" s="26" t="s">
        <v>1463</v>
      </c>
      <c r="J233" s="26" t="s">
        <v>20</v>
      </c>
      <c r="K233" s="26" t="s">
        <v>20</v>
      </c>
      <c r="L233" s="26" t="s">
        <v>19</v>
      </c>
      <c r="M233" s="74">
        <v>45292</v>
      </c>
      <c r="N233" s="74">
        <v>45717</v>
      </c>
      <c r="O233" s="23">
        <v>0</v>
      </c>
      <c r="P233" s="26">
        <v>0</v>
      </c>
      <c r="Q233" s="26">
        <f t="shared" si="312"/>
        <v>32306377.384266961</v>
      </c>
      <c r="R233" s="26">
        <v>32306.377384266962</v>
      </c>
      <c r="S233" s="26" t="s">
        <v>21</v>
      </c>
      <c r="T233" s="26" t="s">
        <v>2024</v>
      </c>
      <c r="U233" s="75">
        <v>45736</v>
      </c>
      <c r="V233" s="19" t="b">
        <f>AND(NOT(ISNUMBER(VLOOKUP(A233,PETPELP_1Sem2021!A:A,1,FALSE))),L233="Estudo/Consolidação")</f>
        <v>0</v>
      </c>
      <c r="W233" s="54" t="str">
        <f>IF(ISNUMBER(VLOOKUP(A233,'Leilões 2021'!A:P,16,FALSE)),VLOOKUP(A233,'Leilões 2021'!A:P,16,FALSE),"")</f>
        <v/>
      </c>
      <c r="X233" s="53" t="str">
        <f>IF(ISNUMBER(VLOOKUP(A233,PETPELP_1Sem2021!A:K,9,FALSE)),VLOOKUP(A233,PETPELP_1Sem2021!A:K,9,FALSE),"")</f>
        <v/>
      </c>
      <c r="Y233" s="53" t="str">
        <f>IF(ISNUMBER(VLOOKUP(A233,'Resposta dos GETs'!A:B,2,FALSE)),VLOOKUP(A233,'Resposta dos GETs'!A:B,2,FALSE),"")</f>
        <v/>
      </c>
      <c r="Z233" s="19"/>
      <c r="AB233" s="53">
        <f t="shared" si="308"/>
        <v>2025</v>
      </c>
      <c r="AC233" s="53">
        <f t="shared" si="309"/>
        <v>2025</v>
      </c>
      <c r="AD233" s="53">
        <f t="shared" si="310"/>
        <v>2025</v>
      </c>
      <c r="AV233" s="19" t="str">
        <f t="shared" si="313"/>
        <v>DMSE-2025</v>
      </c>
      <c r="AW233" s="19" t="str">
        <f t="shared" si="314"/>
        <v>DMSE-2025</v>
      </c>
      <c r="AX233" s="19" t="str">
        <f t="shared" si="315"/>
        <v>DMSE-2025</v>
      </c>
      <c r="AY233" s="53" t="b">
        <f t="shared" si="316"/>
        <v>0</v>
      </c>
      <c r="AZ233" t="b">
        <f t="shared" si="317"/>
        <v>1</v>
      </c>
      <c r="BA233" t="b">
        <f>AND(AZ233,ISNUMBER(VLOOKUP(A233,'PDE 2030-ref'!A:L,1,FALSE)))</f>
        <v>1</v>
      </c>
      <c r="BB233" s="90" t="b">
        <f>AND(AZ233,NOT(ISNUMBER(VLOOKUP(A233,'PDE 2030-ref'!A:L,1,FALSE))))</f>
        <v>0</v>
      </c>
      <c r="BE233" t="str">
        <f t="shared" si="311"/>
        <v>21281452924571732306,377384267T2020-039-B45736202520252025</v>
      </c>
      <c r="BM233" s="19">
        <f t="shared" si="318"/>
        <v>230</v>
      </c>
      <c r="BN233" s="19" t="str">
        <f t="shared" si="319"/>
        <v>Pará</v>
      </c>
      <c r="BO233" s="19" t="str">
        <f>IF(AND(AC233&gt;=2022,AC233&lt;=2031),CONCATENATE(D233,"-",IF(D233="SECC LT",VLOOKUP(K233,Regiões!A:B,2,FALSE),VLOOKUP(I233,Regiões!A:B,2,FALSE))),"fora")</f>
        <v>SE-Norte</v>
      </c>
      <c r="BP233" s="19" t="str">
        <f t="shared" si="320"/>
        <v>SE-Norte-2025</v>
      </c>
      <c r="BQ233" s="19" t="str">
        <f t="shared" si="321"/>
        <v>SE-Norte-DMSE</v>
      </c>
      <c r="BR233" t="str">
        <f t="shared" si="322"/>
        <v>SE-Norte-DMSE-2025</v>
      </c>
      <c r="BS233" s="19">
        <f t="shared" si="323"/>
        <v>16153188.692133481</v>
      </c>
      <c r="BT233" s="19">
        <f t="shared" si="324"/>
        <v>0</v>
      </c>
      <c r="BU233" s="19">
        <f t="shared" si="325"/>
        <v>0</v>
      </c>
      <c r="BV233" s="19" t="str">
        <f t="shared" si="326"/>
        <v>Pará</v>
      </c>
      <c r="BW233" s="19" t="str">
        <f>IF(AND(AC233&gt;=2022,AC233&lt;=2031),IF(D233="LT",CONCATENATE(D233,"-",VLOOKUP(J233,Regiões!A:B,2,FALSE)),BO233),"fora")</f>
        <v>SE-Norte</v>
      </c>
      <c r="BX233" s="19" t="str">
        <f t="shared" si="327"/>
        <v>SE-Norte-2025</v>
      </c>
      <c r="BY233" s="19" t="str">
        <f t="shared" si="328"/>
        <v>SE-Norte-DMSE</v>
      </c>
      <c r="BZ233" t="str">
        <f t="shared" si="329"/>
        <v>SE-Norte-DMSE-2025</v>
      </c>
      <c r="CA233" s="19">
        <f t="shared" si="330"/>
        <v>16153188.692133481</v>
      </c>
      <c r="CB233" s="19">
        <f t="shared" si="331"/>
        <v>0</v>
      </c>
      <c r="CC233" s="19">
        <f t="shared" si="332"/>
        <v>0</v>
      </c>
    </row>
    <row r="234" spans="1:81" x14ac:dyDescent="0.25">
      <c r="A234" s="76">
        <v>18708</v>
      </c>
      <c r="B234" s="23" t="s">
        <v>78</v>
      </c>
      <c r="C234" s="23" t="s">
        <v>206</v>
      </c>
      <c r="D234" s="23" t="s">
        <v>15</v>
      </c>
      <c r="E234" s="23" t="s">
        <v>16</v>
      </c>
      <c r="F234" s="23" t="s">
        <v>207</v>
      </c>
      <c r="G234" s="23" t="s">
        <v>208</v>
      </c>
      <c r="H234" s="23" t="s">
        <v>4051</v>
      </c>
      <c r="I234" s="23" t="s">
        <v>1474</v>
      </c>
      <c r="J234" s="23" t="s">
        <v>1474</v>
      </c>
      <c r="K234" s="23" t="s">
        <v>20</v>
      </c>
      <c r="L234" s="23" t="s">
        <v>19</v>
      </c>
      <c r="M234" s="77">
        <v>42370</v>
      </c>
      <c r="N234" s="77">
        <v>44682</v>
      </c>
      <c r="O234" s="23">
        <v>12</v>
      </c>
      <c r="P234" s="26">
        <v>0</v>
      </c>
      <c r="Q234" s="26">
        <f t="shared" si="312"/>
        <v>38378820</v>
      </c>
      <c r="R234" s="23">
        <v>38378.82</v>
      </c>
      <c r="S234" s="23" t="s">
        <v>21</v>
      </c>
      <c r="T234" s="23" t="s">
        <v>1929</v>
      </c>
      <c r="U234" s="78">
        <v>44540</v>
      </c>
      <c r="V234" s="19" t="b">
        <f>AND(NOT(ISNUMBER(VLOOKUP(A234,PETPELP_1Sem2021!A:A,1,FALSE))),L234="Estudo/Consolidação")</f>
        <v>0</v>
      </c>
      <c r="W234" s="54" t="str">
        <f>IF(ISNUMBER(VLOOKUP(A234,'Leilões 2021'!A:P,16,FALSE)),VLOOKUP(A234,'Leilões 2021'!A:P,16,FALSE),"")</f>
        <v/>
      </c>
      <c r="X234" s="53" t="str">
        <f>IF(ISNUMBER(VLOOKUP(A234,PETPELP_1Sem2021!A:K,9,FALSE)),VLOOKUP(A234,PETPELP_1Sem2021!A:K,9,FALSE),"")</f>
        <v/>
      </c>
      <c r="Y234" s="53" t="str">
        <f>IF(ISNUMBER(VLOOKUP(A234,'Resposta dos GETs'!A:B,2,FALSE)),VLOOKUP(A234,'Resposta dos GETs'!A:B,2,FALSE),"")</f>
        <v/>
      </c>
      <c r="Z234" s="19"/>
      <c r="AB234" s="53">
        <f t="shared" si="308"/>
        <v>2021</v>
      </c>
      <c r="AC234" s="53">
        <f t="shared" si="309"/>
        <v>2021</v>
      </c>
      <c r="AD234" s="53">
        <f t="shared" si="310"/>
        <v>2021</v>
      </c>
      <c r="AV234" s="19" t="str">
        <f t="shared" si="313"/>
        <v>DMSE-2021</v>
      </c>
      <c r="AW234" s="19" t="str">
        <f t="shared" si="314"/>
        <v>DMSE-2021</v>
      </c>
      <c r="AX234" s="19" t="str">
        <f t="shared" si="315"/>
        <v>DMSE-2021</v>
      </c>
      <c r="AY234" s="53" t="b">
        <f t="shared" si="316"/>
        <v>1</v>
      </c>
      <c r="AZ234" t="b">
        <f t="shared" si="317"/>
        <v>0</v>
      </c>
      <c r="BA234" t="b">
        <f>AND(AZ234,ISNUMBER(VLOOKUP(A234,'PDE 2030-ref'!A:L,1,FALSE)))</f>
        <v>0</v>
      </c>
      <c r="BB234" s="90" t="b">
        <f>AND(AZ234,NOT(ISNUMBER(VLOOKUP(A234,'PDE 2030-ref'!A:L,1,FALSE))))</f>
        <v>0</v>
      </c>
      <c r="BE234" t="str">
        <f t="shared" si="311"/>
        <v>18708423704468238378,82T2011-170-A44540202120212021</v>
      </c>
      <c r="BM234" s="19">
        <f t="shared" si="318"/>
        <v>230</v>
      </c>
      <c r="BN234" s="19" t="str">
        <f t="shared" si="319"/>
        <v>Rio Grande do Sul</v>
      </c>
      <c r="BO234" s="19" t="str">
        <f>IF(AND(AC234&gt;=2022,AC234&lt;=2031),CONCATENATE(D234,"-",IF(D234="SECC LT",VLOOKUP(K234,Regiões!A:B,2,FALSE),VLOOKUP(I234,Regiões!A:B,2,FALSE))),"fora")</f>
        <v>fora</v>
      </c>
      <c r="BP234" s="19" t="str">
        <f t="shared" si="320"/>
        <v>fora-2021</v>
      </c>
      <c r="BQ234" s="19" t="str">
        <f t="shared" si="321"/>
        <v>fora-DMSE</v>
      </c>
      <c r="BR234" t="str">
        <f t="shared" si="322"/>
        <v>fora-DMSE-2021</v>
      </c>
      <c r="BS234" s="19">
        <f t="shared" si="323"/>
        <v>19189410</v>
      </c>
      <c r="BT234" s="19">
        <f t="shared" si="324"/>
        <v>6</v>
      </c>
      <c r="BU234" s="19">
        <f t="shared" si="325"/>
        <v>0</v>
      </c>
      <c r="BV234" s="19" t="str">
        <f t="shared" si="326"/>
        <v>Rio Grande do Sul</v>
      </c>
      <c r="BW234" s="19" t="str">
        <f>IF(AND(AC234&gt;=2022,AC234&lt;=2031),IF(D234="LT",CONCATENATE(D234,"-",VLOOKUP(J234,Regiões!A:B,2,FALSE)),BO234),"fora")</f>
        <v>fora</v>
      </c>
      <c r="BX234" s="19" t="str">
        <f t="shared" si="327"/>
        <v>fora-2021</v>
      </c>
      <c r="BY234" s="19" t="str">
        <f t="shared" si="328"/>
        <v>fora-DMSE</v>
      </c>
      <c r="BZ234" t="str">
        <f t="shared" si="329"/>
        <v>fora-DMSE-2021</v>
      </c>
      <c r="CA234" s="19">
        <f t="shared" si="330"/>
        <v>19189410</v>
      </c>
      <c r="CB234" s="19">
        <f t="shared" si="331"/>
        <v>6</v>
      </c>
      <c r="CC234" s="19">
        <f t="shared" si="332"/>
        <v>0</v>
      </c>
    </row>
    <row r="235" spans="1:81" x14ac:dyDescent="0.25">
      <c r="A235" s="73">
        <v>18878</v>
      </c>
      <c r="B235" s="26" t="s">
        <v>78</v>
      </c>
      <c r="C235" s="26" t="s">
        <v>209</v>
      </c>
      <c r="D235" s="26" t="s">
        <v>15</v>
      </c>
      <c r="E235" s="26" t="s">
        <v>23</v>
      </c>
      <c r="F235" s="26" t="s">
        <v>233</v>
      </c>
      <c r="G235" s="26" t="s">
        <v>234</v>
      </c>
      <c r="H235" s="26" t="s">
        <v>4051</v>
      </c>
      <c r="I235" s="26" t="s">
        <v>1474</v>
      </c>
      <c r="J235" s="26" t="s">
        <v>1474</v>
      </c>
      <c r="K235" s="26" t="s">
        <v>20</v>
      </c>
      <c r="L235" s="26" t="s">
        <v>19</v>
      </c>
      <c r="M235" s="74">
        <v>43101</v>
      </c>
      <c r="N235" s="74">
        <v>44896</v>
      </c>
      <c r="O235" s="26">
        <v>10</v>
      </c>
      <c r="P235" s="26">
        <v>0</v>
      </c>
      <c r="Q235" s="26">
        <f t="shared" si="312"/>
        <v>41485924.100693047</v>
      </c>
      <c r="R235" s="26">
        <v>41485.924100693046</v>
      </c>
      <c r="S235" s="26" t="s">
        <v>115</v>
      </c>
      <c r="T235" s="26" t="s">
        <v>1936</v>
      </c>
      <c r="U235" s="75">
        <v>44910</v>
      </c>
      <c r="V235" s="19" t="b">
        <f>AND(NOT(ISNUMBER(VLOOKUP(A235,PETPELP_1Sem2021!A:A,1,FALSE))),L235="Estudo/Consolidação")</f>
        <v>0</v>
      </c>
      <c r="W235" s="54" t="str">
        <f>IF(ISNUMBER(VLOOKUP(A235,'Leilões 2021'!A:P,16,FALSE)),VLOOKUP(A235,'Leilões 2021'!A:P,16,FALSE),"")</f>
        <v/>
      </c>
      <c r="X235" s="53" t="str">
        <f>IF(ISNUMBER(VLOOKUP(A235,PETPELP_1Sem2021!A:K,9,FALSE)),VLOOKUP(A235,PETPELP_1Sem2021!A:K,9,FALSE),"")</f>
        <v/>
      </c>
      <c r="Y235" s="53" t="str">
        <f>IF(ISNUMBER(VLOOKUP(A235,'Resposta dos GETs'!A:B,2,FALSE)),VLOOKUP(A235,'Resposta dos GETs'!A:B,2,FALSE),"")</f>
        <v/>
      </c>
      <c r="Z235" s="19"/>
      <c r="AB235" s="53">
        <f t="shared" si="308"/>
        <v>2022</v>
      </c>
      <c r="AC235" s="53">
        <f t="shared" si="309"/>
        <v>2022</v>
      </c>
      <c r="AD235" s="53">
        <f t="shared" si="310"/>
        <v>2022</v>
      </c>
      <c r="AV235" s="19" t="str">
        <f t="shared" si="313"/>
        <v>DMSE-2022</v>
      </c>
      <c r="AW235" s="19" t="str">
        <f t="shared" si="314"/>
        <v>DMSE-2022</v>
      </c>
      <c r="AX235" s="19" t="str">
        <f t="shared" si="315"/>
        <v>DMSE-2022</v>
      </c>
      <c r="AY235" s="53" t="b">
        <f t="shared" si="316"/>
        <v>0</v>
      </c>
      <c r="AZ235" t="b">
        <f t="shared" si="317"/>
        <v>1</v>
      </c>
      <c r="BA235" t="b">
        <f>AND(AZ235,ISNUMBER(VLOOKUP(A235,'PDE 2030-ref'!A:L,1,FALSE)))</f>
        <v>0</v>
      </c>
      <c r="BB235" s="90" t="b">
        <f>AND(AZ235,NOT(ISNUMBER(VLOOKUP(A235,'PDE 2030-ref'!A:L,1,FALSE))))</f>
        <v>1</v>
      </c>
      <c r="BE235" t="str">
        <f t="shared" si="311"/>
        <v>18878431014489641485,924100693T2015-02644910202220222022</v>
      </c>
      <c r="BM235" s="19">
        <f t="shared" si="318"/>
        <v>230</v>
      </c>
      <c r="BN235" s="19" t="str">
        <f t="shared" si="319"/>
        <v>Rio Grande do Sul</v>
      </c>
      <c r="BO235" s="19" t="str">
        <f>IF(AND(AC235&gt;=2022,AC235&lt;=2031),CONCATENATE(D235,"-",IF(D235="SECC LT",VLOOKUP(K235,Regiões!A:B,2,FALSE),VLOOKUP(I235,Regiões!A:B,2,FALSE))),"fora")</f>
        <v>LT-Sul</v>
      </c>
      <c r="BP235" s="19" t="str">
        <f t="shared" si="320"/>
        <v>LT-Sul-2022</v>
      </c>
      <c r="BQ235" s="19" t="str">
        <f t="shared" si="321"/>
        <v>LT-Sul-DMSE</v>
      </c>
      <c r="BR235" t="str">
        <f t="shared" si="322"/>
        <v>LT-Sul-DMSE-2022</v>
      </c>
      <c r="BS235" s="19">
        <f t="shared" si="323"/>
        <v>20742962.050346524</v>
      </c>
      <c r="BT235" s="19">
        <f t="shared" si="324"/>
        <v>5</v>
      </c>
      <c r="BU235" s="19">
        <f t="shared" si="325"/>
        <v>0</v>
      </c>
      <c r="BV235" s="19" t="str">
        <f t="shared" si="326"/>
        <v>Rio Grande do Sul</v>
      </c>
      <c r="BW235" s="19" t="str">
        <f>IF(AND(AC235&gt;=2022,AC235&lt;=2031),IF(D235="LT",CONCATENATE(D235,"-",VLOOKUP(J235,Regiões!A:B,2,FALSE)),BO235),"fora")</f>
        <v>LT-Sul</v>
      </c>
      <c r="BX235" s="19" t="str">
        <f t="shared" si="327"/>
        <v>LT-Sul-2022</v>
      </c>
      <c r="BY235" s="19" t="str">
        <f t="shared" si="328"/>
        <v>LT-Sul-DMSE</v>
      </c>
      <c r="BZ235" t="str">
        <f t="shared" si="329"/>
        <v>LT-Sul-DMSE-2022</v>
      </c>
      <c r="CA235" s="19">
        <f t="shared" si="330"/>
        <v>20742962.050346524</v>
      </c>
      <c r="CB235" s="19">
        <f t="shared" si="331"/>
        <v>5</v>
      </c>
      <c r="CC235" s="19">
        <f t="shared" si="332"/>
        <v>0</v>
      </c>
    </row>
    <row r="236" spans="1:81" x14ac:dyDescent="0.25">
      <c r="A236" s="76">
        <v>18821</v>
      </c>
      <c r="B236" s="23" t="s">
        <v>33</v>
      </c>
      <c r="C236" s="23" t="s">
        <v>365</v>
      </c>
      <c r="D236" s="23" t="s">
        <v>22</v>
      </c>
      <c r="E236" s="23" t="s">
        <v>23</v>
      </c>
      <c r="F236" s="23" t="s">
        <v>366</v>
      </c>
      <c r="G236" s="23" t="s">
        <v>367</v>
      </c>
      <c r="H236" s="23" t="s">
        <v>4048</v>
      </c>
      <c r="I236" s="23" t="s">
        <v>1479</v>
      </c>
      <c r="J236" s="23" t="s">
        <v>20</v>
      </c>
      <c r="K236" s="23" t="s">
        <v>20</v>
      </c>
      <c r="L236" s="23" t="s">
        <v>19</v>
      </c>
      <c r="M236" s="77">
        <v>42370</v>
      </c>
      <c r="N236" s="77">
        <v>44652</v>
      </c>
      <c r="O236" s="23">
        <v>0</v>
      </c>
      <c r="P236" s="23">
        <v>450</v>
      </c>
      <c r="Q236" s="26">
        <f t="shared" si="312"/>
        <v>79826246.969788879</v>
      </c>
      <c r="R236" s="23">
        <v>79826.246969788874</v>
      </c>
      <c r="S236" s="23" t="s">
        <v>25</v>
      </c>
      <c r="T236" s="23" t="s">
        <v>1969</v>
      </c>
      <c r="U236" s="78">
        <v>44669</v>
      </c>
      <c r="V236" s="19" t="b">
        <f>AND(NOT(ISNUMBER(VLOOKUP(A236,PETPELP_1Sem2021!A:A,1,FALSE))),L236="Estudo/Consolidação")</f>
        <v>0</v>
      </c>
      <c r="W236" s="54" t="str">
        <f>IF(ISNUMBER(VLOOKUP(A236,'Leilões 2021'!A:P,16,FALSE)),VLOOKUP(A236,'Leilões 2021'!A:P,16,FALSE),"")</f>
        <v/>
      </c>
      <c r="X236" s="53" t="str">
        <f>IF(ISNUMBER(VLOOKUP(A236,PETPELP_1Sem2021!A:K,9,FALSE)),VLOOKUP(A236,PETPELP_1Sem2021!A:K,9,FALSE),"")</f>
        <v/>
      </c>
      <c r="Y236" s="53" t="str">
        <f>IF(ISNUMBER(VLOOKUP(A236,'Resposta dos GETs'!A:B,2,FALSE)),VLOOKUP(A236,'Resposta dos GETs'!A:B,2,FALSE),"")</f>
        <v/>
      </c>
      <c r="Z236" s="19"/>
      <c r="AB236" s="53">
        <f t="shared" si="308"/>
        <v>2022</v>
      </c>
      <c r="AC236" s="53">
        <f t="shared" si="309"/>
        <v>2022</v>
      </c>
      <c r="AD236" s="53">
        <f t="shared" si="310"/>
        <v>2022</v>
      </c>
      <c r="AV236" s="19" t="str">
        <f t="shared" si="313"/>
        <v>DMSE-2022</v>
      </c>
      <c r="AW236" s="19" t="str">
        <f t="shared" si="314"/>
        <v>DMSE-2022</v>
      </c>
      <c r="AX236" s="19" t="str">
        <f t="shared" si="315"/>
        <v>DMSE-2022</v>
      </c>
      <c r="AY236" s="53" t="b">
        <f t="shared" si="316"/>
        <v>0</v>
      </c>
      <c r="AZ236" t="b">
        <f t="shared" si="317"/>
        <v>1</v>
      </c>
      <c r="BA236" t="b">
        <f>AND(AZ236,ISNUMBER(VLOOKUP(A236,'PDE 2030-ref'!A:L,1,FALSE)))</f>
        <v>1</v>
      </c>
      <c r="BB236" s="90" t="b">
        <f>AND(AZ236,NOT(ISNUMBER(VLOOKUP(A236,'PDE 2030-ref'!A:L,1,FALSE))))</f>
        <v>0</v>
      </c>
      <c r="BE236" t="str">
        <f t="shared" si="311"/>
        <v>18821423704465279826,2469697889T2015-06044669202220222022</v>
      </c>
      <c r="BM236" s="19">
        <f t="shared" si="318"/>
        <v>500</v>
      </c>
      <c r="BN236" s="19" t="str">
        <f t="shared" si="319"/>
        <v>Rio Grande do Norte</v>
      </c>
      <c r="BO236" s="19" t="str">
        <f>IF(AND(AC236&gt;=2022,AC236&lt;=2031),CONCATENATE(D236,"-",IF(D236="SECC LT",VLOOKUP(K236,Regiões!A:B,2,FALSE),VLOOKUP(I236,Regiões!A:B,2,FALSE))),"fora")</f>
        <v>SE-Nordeste</v>
      </c>
      <c r="BP236" s="19" t="str">
        <f t="shared" si="320"/>
        <v>SE-Nordeste-2022</v>
      </c>
      <c r="BQ236" s="19" t="str">
        <f t="shared" si="321"/>
        <v>SE-Nordeste-DMSE</v>
      </c>
      <c r="BR236" t="str">
        <f t="shared" si="322"/>
        <v>SE-Nordeste-DMSE-2022</v>
      </c>
      <c r="BS236" s="19">
        <f t="shared" si="323"/>
        <v>39913123.48489444</v>
      </c>
      <c r="BT236" s="19">
        <f t="shared" si="324"/>
        <v>0</v>
      </c>
      <c r="BU236" s="19">
        <f t="shared" si="325"/>
        <v>225</v>
      </c>
      <c r="BV236" s="19" t="str">
        <f t="shared" si="326"/>
        <v>Rio Grande do Norte</v>
      </c>
      <c r="BW236" s="19" t="str">
        <f>IF(AND(AC236&gt;=2022,AC236&lt;=2031),IF(D236="LT",CONCATENATE(D236,"-",VLOOKUP(J236,Regiões!A:B,2,FALSE)),BO236),"fora")</f>
        <v>SE-Nordeste</v>
      </c>
      <c r="BX236" s="19" t="str">
        <f t="shared" si="327"/>
        <v>SE-Nordeste-2022</v>
      </c>
      <c r="BY236" s="19" t="str">
        <f t="shared" si="328"/>
        <v>SE-Nordeste-DMSE</v>
      </c>
      <c r="BZ236" t="str">
        <f t="shared" si="329"/>
        <v>SE-Nordeste-DMSE-2022</v>
      </c>
      <c r="CA236" s="19">
        <f t="shared" si="330"/>
        <v>39913123.48489444</v>
      </c>
      <c r="CB236" s="19">
        <f t="shared" si="331"/>
        <v>0</v>
      </c>
      <c r="CC236" s="19">
        <f t="shared" si="332"/>
        <v>225</v>
      </c>
    </row>
    <row r="237" spans="1:81" x14ac:dyDescent="0.25">
      <c r="A237" s="73">
        <v>19427</v>
      </c>
      <c r="B237" s="26" t="s">
        <v>13</v>
      </c>
      <c r="C237" s="26" t="s">
        <v>280</v>
      </c>
      <c r="D237" s="26" t="s">
        <v>22</v>
      </c>
      <c r="E237" s="26" t="s">
        <v>23</v>
      </c>
      <c r="F237" s="26" t="s">
        <v>281</v>
      </c>
      <c r="G237" s="26" t="s">
        <v>282</v>
      </c>
      <c r="H237" s="26" t="s">
        <v>4052</v>
      </c>
      <c r="I237" s="26" t="s">
        <v>1472</v>
      </c>
      <c r="J237" s="26" t="s">
        <v>20</v>
      </c>
      <c r="K237" s="26" t="s">
        <v>20</v>
      </c>
      <c r="L237" s="26" t="s">
        <v>19</v>
      </c>
      <c r="M237" s="74">
        <v>44501</v>
      </c>
      <c r="N237" s="74">
        <v>44593</v>
      </c>
      <c r="O237" s="23">
        <v>0</v>
      </c>
      <c r="P237" s="26">
        <v>0</v>
      </c>
      <c r="Q237" s="26">
        <f t="shared" si="312"/>
        <v>160460492.43698609</v>
      </c>
      <c r="R237" s="26">
        <v>160460.4924369861</v>
      </c>
      <c r="S237" s="26" t="s">
        <v>21</v>
      </c>
      <c r="T237" s="26" t="s">
        <v>1947</v>
      </c>
      <c r="U237" s="75">
        <v>44601</v>
      </c>
      <c r="V237" s="19" t="b">
        <f>AND(NOT(ISNUMBER(VLOOKUP(A237,PETPELP_1Sem2021!A:A,1,FALSE))),L237="Estudo/Consolidação")</f>
        <v>0</v>
      </c>
      <c r="W237" s="54" t="str">
        <f>IF(ISNUMBER(VLOOKUP(A237,'Leilões 2021'!A:P,16,FALSE)),VLOOKUP(A237,'Leilões 2021'!A:P,16,FALSE),"")</f>
        <v/>
      </c>
      <c r="X237" s="53" t="str">
        <f>IF(ISNUMBER(VLOOKUP(A237,PETPELP_1Sem2021!A:K,9,FALSE)),VLOOKUP(A237,PETPELP_1Sem2021!A:K,9,FALSE),"")</f>
        <v/>
      </c>
      <c r="Y237" s="53" t="str">
        <f>IF(ISNUMBER(VLOOKUP(A237,'Resposta dos GETs'!A:B,2,FALSE)),VLOOKUP(A237,'Resposta dos GETs'!A:B,2,FALSE),"")</f>
        <v/>
      </c>
      <c r="Z237" s="19"/>
      <c r="AB237" s="53">
        <f t="shared" si="308"/>
        <v>2022</v>
      </c>
      <c r="AC237" s="53">
        <f t="shared" si="309"/>
        <v>2022</v>
      </c>
      <c r="AD237" s="53">
        <f t="shared" si="310"/>
        <v>2022</v>
      </c>
      <c r="AV237" s="19" t="str">
        <f t="shared" si="313"/>
        <v>DMSE-2022</v>
      </c>
      <c r="AW237" s="19" t="str">
        <f t="shared" si="314"/>
        <v>DMSE-2022</v>
      </c>
      <c r="AX237" s="19" t="str">
        <f t="shared" si="315"/>
        <v>DMSE-2022</v>
      </c>
      <c r="AY237" s="53" t="b">
        <f t="shared" si="316"/>
        <v>0</v>
      </c>
      <c r="AZ237" t="b">
        <f t="shared" si="317"/>
        <v>1</v>
      </c>
      <c r="BA237" t="b">
        <f>AND(AZ237,ISNUMBER(VLOOKUP(A237,'PDE 2030-ref'!A:L,1,FALSE)))</f>
        <v>1</v>
      </c>
      <c r="BB237" s="90" t="b">
        <f>AND(AZ237,NOT(ISNUMBER(VLOOKUP(A237,'PDE 2030-ref'!A:L,1,FALSE))))</f>
        <v>0</v>
      </c>
      <c r="BE237" t="str">
        <f t="shared" si="311"/>
        <v>194274450144593160460,492436986T2017-02244601202220222022</v>
      </c>
      <c r="BM237" s="19">
        <f t="shared" si="318"/>
        <v>500</v>
      </c>
      <c r="BN237" s="19" t="str">
        <f t="shared" si="319"/>
        <v>Minas Gerais</v>
      </c>
      <c r="BO237" s="19" t="str">
        <f>IF(AND(AC237&gt;=2022,AC237&lt;=2031),CONCATENATE(D237,"-",IF(D237="SECC LT",VLOOKUP(K237,Regiões!A:B,2,FALSE),VLOOKUP(I237,Regiões!A:B,2,FALSE))),"fora")</f>
        <v>SE-Sudeste/CO</v>
      </c>
      <c r="BP237" s="19" t="str">
        <f t="shared" si="320"/>
        <v>SE-Sudeste/CO-2022</v>
      </c>
      <c r="BQ237" s="19" t="str">
        <f t="shared" si="321"/>
        <v>SE-Sudeste/CO-DMSE</v>
      </c>
      <c r="BR237" t="str">
        <f t="shared" si="322"/>
        <v>SE-Sudeste/CO-DMSE-2022</v>
      </c>
      <c r="BS237" s="19">
        <f t="shared" si="323"/>
        <v>80230246.218493044</v>
      </c>
      <c r="BT237" s="19">
        <f t="shared" si="324"/>
        <v>0</v>
      </c>
      <c r="BU237" s="19">
        <f t="shared" si="325"/>
        <v>0</v>
      </c>
      <c r="BV237" s="19" t="str">
        <f t="shared" si="326"/>
        <v>Minas Gerais</v>
      </c>
      <c r="BW237" s="19" t="str">
        <f>IF(AND(AC237&gt;=2022,AC237&lt;=2031),IF(D237="LT",CONCATENATE(D237,"-",VLOOKUP(J237,Regiões!A:B,2,FALSE)),BO237),"fora")</f>
        <v>SE-Sudeste/CO</v>
      </c>
      <c r="BX237" s="19" t="str">
        <f t="shared" si="327"/>
        <v>SE-Sudeste/CO-2022</v>
      </c>
      <c r="BY237" s="19" t="str">
        <f t="shared" si="328"/>
        <v>SE-Sudeste/CO-DMSE</v>
      </c>
      <c r="BZ237" t="str">
        <f t="shared" si="329"/>
        <v>SE-Sudeste/CO-DMSE-2022</v>
      </c>
      <c r="CA237" s="19">
        <f t="shared" si="330"/>
        <v>80230246.218493044</v>
      </c>
      <c r="CB237" s="19">
        <f t="shared" si="331"/>
        <v>0</v>
      </c>
      <c r="CC237" s="19">
        <f t="shared" si="332"/>
        <v>0</v>
      </c>
    </row>
    <row r="238" spans="1:81" x14ac:dyDescent="0.25">
      <c r="A238" s="76">
        <v>19148</v>
      </c>
      <c r="B238" s="23" t="s">
        <v>13</v>
      </c>
      <c r="C238" s="23" t="s">
        <v>14</v>
      </c>
      <c r="D238" s="23" t="s">
        <v>15</v>
      </c>
      <c r="E238" s="23" t="s">
        <v>16</v>
      </c>
      <c r="F238" s="23" t="s">
        <v>17</v>
      </c>
      <c r="G238" s="23" t="s">
        <v>18</v>
      </c>
      <c r="H238" s="23" t="s">
        <v>4048</v>
      </c>
      <c r="I238" s="23" t="s">
        <v>1476</v>
      </c>
      <c r="J238" s="23" t="s">
        <v>1472</v>
      </c>
      <c r="K238" s="23" t="s">
        <v>20</v>
      </c>
      <c r="L238" s="23" t="s">
        <v>19</v>
      </c>
      <c r="M238" s="77">
        <v>43466</v>
      </c>
      <c r="N238" s="77">
        <v>44593</v>
      </c>
      <c r="O238" s="23">
        <v>304</v>
      </c>
      <c r="P238" s="26">
        <v>0</v>
      </c>
      <c r="Q238" s="26">
        <f t="shared" si="312"/>
        <v>779965450</v>
      </c>
      <c r="R238" s="23">
        <v>779965.45</v>
      </c>
      <c r="S238" s="23" t="s">
        <v>21</v>
      </c>
      <c r="T238" s="23" t="s">
        <v>1895</v>
      </c>
      <c r="U238" s="78">
        <v>44437</v>
      </c>
      <c r="V238" s="19" t="b">
        <f>AND(NOT(ISNUMBER(VLOOKUP(A238,PETPELP_1Sem2021!A:A,1,FALSE))),L238="Estudo/Consolidação")</f>
        <v>0</v>
      </c>
      <c r="W238" s="54" t="str">
        <f>IF(ISNUMBER(VLOOKUP(A238,'Leilões 2021'!A:P,16,FALSE)),VLOOKUP(A238,'Leilões 2021'!A:P,16,FALSE),"")</f>
        <v/>
      </c>
      <c r="X238" s="53" t="str">
        <f>IF(ISNUMBER(VLOOKUP(A238,PETPELP_1Sem2021!A:K,9,FALSE)),VLOOKUP(A238,PETPELP_1Sem2021!A:K,9,FALSE),"")</f>
        <v/>
      </c>
      <c r="Y238" s="53">
        <f>IF(ISNUMBER(VLOOKUP(A238,'Resposta dos GETs'!A:B,2,FALSE)),VLOOKUP(A238,'Resposta dos GETs'!A:B,2,FALSE),"")</f>
        <v>2021</v>
      </c>
      <c r="Z238" s="19"/>
      <c r="AB238" s="53">
        <f t="shared" si="308"/>
        <v>2021</v>
      </c>
      <c r="AC238" s="53">
        <f t="shared" si="309"/>
        <v>2021</v>
      </c>
      <c r="AD238" s="53">
        <f t="shared" si="310"/>
        <v>2021</v>
      </c>
      <c r="AV238" s="19" t="str">
        <f t="shared" si="313"/>
        <v>DMSE-2021</v>
      </c>
      <c r="AW238" s="19" t="str">
        <f t="shared" si="314"/>
        <v>DMSE-2021</v>
      </c>
      <c r="AX238" s="19" t="str">
        <f t="shared" si="315"/>
        <v>DMSE-2021</v>
      </c>
      <c r="AY238" s="53" t="b">
        <f t="shared" si="316"/>
        <v>1</v>
      </c>
      <c r="AZ238" t="b">
        <f t="shared" si="317"/>
        <v>0</v>
      </c>
      <c r="BA238" t="b">
        <f>AND(AZ238,ISNUMBER(VLOOKUP(A238,'PDE 2030-ref'!A:L,1,FALSE)))</f>
        <v>0</v>
      </c>
      <c r="BB238" s="90" t="b">
        <f>AND(AZ238,NOT(ISNUMBER(VLOOKUP(A238,'PDE 2030-ref'!A:L,1,FALSE))))</f>
        <v>0</v>
      </c>
      <c r="BE238" t="str">
        <f t="shared" si="311"/>
        <v>191484346644593779965,45T2017-02644437202120212021</v>
      </c>
      <c r="BM238" s="19">
        <f t="shared" si="318"/>
        <v>500</v>
      </c>
      <c r="BN238" s="19" t="str">
        <f t="shared" si="319"/>
        <v>Bahia</v>
      </c>
      <c r="BO238" s="19" t="str">
        <f>IF(AND(AC238&gt;=2022,AC238&lt;=2031),CONCATENATE(D238,"-",IF(D238="SECC LT",VLOOKUP(K238,Regiões!A:B,2,FALSE),VLOOKUP(I238,Regiões!A:B,2,FALSE))),"fora")</f>
        <v>fora</v>
      </c>
      <c r="BP238" s="19" t="str">
        <f t="shared" si="320"/>
        <v>fora-2021</v>
      </c>
      <c r="BQ238" s="19" t="str">
        <f t="shared" si="321"/>
        <v>fora-DMSE</v>
      </c>
      <c r="BR238" t="str">
        <f t="shared" si="322"/>
        <v>fora-DMSE-2021</v>
      </c>
      <c r="BS238" s="19">
        <f t="shared" si="323"/>
        <v>389982725</v>
      </c>
      <c r="BT238" s="19">
        <f t="shared" si="324"/>
        <v>152</v>
      </c>
      <c r="BU238" s="19">
        <f t="shared" si="325"/>
        <v>0</v>
      </c>
      <c r="BV238" s="19" t="str">
        <f t="shared" si="326"/>
        <v>Minas Gerais</v>
      </c>
      <c r="BW238" s="19" t="str">
        <f>IF(AND(AC238&gt;=2022,AC238&lt;=2031),IF(D238="LT",CONCATENATE(D238,"-",VLOOKUP(J238,Regiões!A:B,2,FALSE)),BO238),"fora")</f>
        <v>fora</v>
      </c>
      <c r="BX238" s="19" t="str">
        <f t="shared" si="327"/>
        <v>fora-2021</v>
      </c>
      <c r="BY238" s="19" t="str">
        <f t="shared" si="328"/>
        <v>fora-DMSE</v>
      </c>
      <c r="BZ238" t="str">
        <f t="shared" si="329"/>
        <v>fora-DMSE-2021</v>
      </c>
      <c r="CA238" s="19">
        <f t="shared" si="330"/>
        <v>389982725</v>
      </c>
      <c r="CB238" s="19">
        <f t="shared" si="331"/>
        <v>152</v>
      </c>
      <c r="CC238" s="19">
        <f t="shared" si="332"/>
        <v>0</v>
      </c>
    </row>
    <row r="239" spans="1:81" x14ac:dyDescent="0.25">
      <c r="A239" s="73">
        <v>19425</v>
      </c>
      <c r="B239" s="26" t="s">
        <v>13</v>
      </c>
      <c r="C239" s="26" t="s">
        <v>280</v>
      </c>
      <c r="D239" s="26" t="s">
        <v>22</v>
      </c>
      <c r="E239" s="26" t="s">
        <v>23</v>
      </c>
      <c r="F239" s="26" t="s">
        <v>24</v>
      </c>
      <c r="G239" s="26" t="s">
        <v>344</v>
      </c>
      <c r="H239" s="26" t="s">
        <v>4052</v>
      </c>
      <c r="I239" s="26" t="s">
        <v>1472</v>
      </c>
      <c r="J239" s="26" t="s">
        <v>20</v>
      </c>
      <c r="K239" s="26" t="s">
        <v>20</v>
      </c>
      <c r="L239" s="26" t="s">
        <v>19</v>
      </c>
      <c r="M239" s="74">
        <v>44501</v>
      </c>
      <c r="N239" s="74">
        <v>44562</v>
      </c>
      <c r="O239" s="23">
        <v>0</v>
      </c>
      <c r="P239" s="26">
        <v>0</v>
      </c>
      <c r="Q239" s="26">
        <f t="shared" si="312"/>
        <v>634208364.20829809</v>
      </c>
      <c r="R239" s="26">
        <v>634208.36420829804</v>
      </c>
      <c r="S239" s="26" t="s">
        <v>21</v>
      </c>
      <c r="T239" s="26" t="s">
        <v>1962</v>
      </c>
      <c r="U239" s="75">
        <v>44566</v>
      </c>
      <c r="V239" s="19" t="b">
        <f>AND(NOT(ISNUMBER(VLOOKUP(A239,PETPELP_1Sem2021!A:A,1,FALSE))),L239="Estudo/Consolidação")</f>
        <v>0</v>
      </c>
      <c r="W239" s="54" t="str">
        <f>IF(ISNUMBER(VLOOKUP(A239,'Leilões 2021'!A:P,16,FALSE)),VLOOKUP(A239,'Leilões 2021'!A:P,16,FALSE),"")</f>
        <v/>
      </c>
      <c r="X239" s="53" t="str">
        <f>IF(ISNUMBER(VLOOKUP(A239,PETPELP_1Sem2021!A:K,9,FALSE)),VLOOKUP(A239,PETPELP_1Sem2021!A:K,9,FALSE),"")</f>
        <v/>
      </c>
      <c r="Y239" s="53" t="str">
        <f>IF(ISNUMBER(VLOOKUP(A239,'Resposta dos GETs'!A:B,2,FALSE)),VLOOKUP(A239,'Resposta dos GETs'!A:B,2,FALSE),"")</f>
        <v/>
      </c>
      <c r="Z239" s="19"/>
      <c r="AB239" s="53">
        <f t="shared" si="308"/>
        <v>2022</v>
      </c>
      <c r="AC239" s="53">
        <f t="shared" si="309"/>
        <v>2022</v>
      </c>
      <c r="AD239" s="53">
        <f t="shared" si="310"/>
        <v>2022</v>
      </c>
      <c r="AV239" s="19" t="str">
        <f t="shared" si="313"/>
        <v>DMSE-2022</v>
      </c>
      <c r="AW239" s="19" t="str">
        <f t="shared" si="314"/>
        <v>DMSE-2022</v>
      </c>
      <c r="AX239" s="19" t="str">
        <f t="shared" si="315"/>
        <v>DMSE-2022</v>
      </c>
      <c r="AY239" s="53" t="b">
        <f t="shared" si="316"/>
        <v>0</v>
      </c>
      <c r="AZ239" t="b">
        <f t="shared" si="317"/>
        <v>1</v>
      </c>
      <c r="BA239" t="b">
        <f>AND(AZ239,ISNUMBER(VLOOKUP(A239,'PDE 2030-ref'!A:L,1,FALSE)))</f>
        <v>0</v>
      </c>
      <c r="BB239" s="90" t="b">
        <f>AND(AZ239,NOT(ISNUMBER(VLOOKUP(A239,'PDE 2030-ref'!A:L,1,FALSE))))</f>
        <v>1</v>
      </c>
      <c r="BE239" t="str">
        <f t="shared" si="311"/>
        <v>194254450144562634208,364208298T2017-02744566202220222022</v>
      </c>
      <c r="BM239" s="19">
        <f t="shared" si="318"/>
        <v>500</v>
      </c>
      <c r="BN239" s="19" t="str">
        <f t="shared" si="319"/>
        <v>Minas Gerais</v>
      </c>
      <c r="BO239" s="19" t="str">
        <f>IF(AND(AC239&gt;=2022,AC239&lt;=2031),CONCATENATE(D239,"-",IF(D239="SECC LT",VLOOKUP(K239,Regiões!A:B,2,FALSE),VLOOKUP(I239,Regiões!A:B,2,FALSE))),"fora")</f>
        <v>SE-Sudeste/CO</v>
      </c>
      <c r="BP239" s="19" t="str">
        <f t="shared" si="320"/>
        <v>SE-Sudeste/CO-2022</v>
      </c>
      <c r="BQ239" s="19" t="str">
        <f t="shared" si="321"/>
        <v>SE-Sudeste/CO-DMSE</v>
      </c>
      <c r="BR239" t="str">
        <f t="shared" si="322"/>
        <v>SE-Sudeste/CO-DMSE-2022</v>
      </c>
      <c r="BS239" s="19">
        <f t="shared" si="323"/>
        <v>317104182.10414904</v>
      </c>
      <c r="BT239" s="19">
        <f t="shared" si="324"/>
        <v>0</v>
      </c>
      <c r="BU239" s="19">
        <f t="shared" si="325"/>
        <v>0</v>
      </c>
      <c r="BV239" s="19" t="str">
        <f t="shared" si="326"/>
        <v>Minas Gerais</v>
      </c>
      <c r="BW239" s="19" t="str">
        <f>IF(AND(AC239&gt;=2022,AC239&lt;=2031),IF(D239="LT",CONCATENATE(D239,"-",VLOOKUP(J239,Regiões!A:B,2,FALSE)),BO239),"fora")</f>
        <v>SE-Sudeste/CO</v>
      </c>
      <c r="BX239" s="19" t="str">
        <f t="shared" si="327"/>
        <v>SE-Sudeste/CO-2022</v>
      </c>
      <c r="BY239" s="19" t="str">
        <f t="shared" si="328"/>
        <v>SE-Sudeste/CO-DMSE</v>
      </c>
      <c r="BZ239" t="str">
        <f t="shared" si="329"/>
        <v>SE-Sudeste/CO-DMSE-2022</v>
      </c>
      <c r="CA239" s="19">
        <f t="shared" si="330"/>
        <v>317104182.10414904</v>
      </c>
      <c r="CB239" s="19">
        <f t="shared" si="331"/>
        <v>0</v>
      </c>
      <c r="CC239" s="19">
        <f t="shared" si="332"/>
        <v>0</v>
      </c>
    </row>
    <row r="240" spans="1:81" x14ac:dyDescent="0.25">
      <c r="A240" s="76">
        <v>18513</v>
      </c>
      <c r="B240" s="23" t="s">
        <v>33</v>
      </c>
      <c r="C240" s="23" t="s">
        <v>311</v>
      </c>
      <c r="D240" s="23" t="s">
        <v>22</v>
      </c>
      <c r="E240" s="23" t="s">
        <v>16</v>
      </c>
      <c r="F240" s="23" t="s">
        <v>312</v>
      </c>
      <c r="G240" s="23" t="s">
        <v>313</v>
      </c>
      <c r="H240" s="23" t="s">
        <v>4047</v>
      </c>
      <c r="I240" s="23" t="s">
        <v>1463</v>
      </c>
      <c r="J240" s="23" t="s">
        <v>20</v>
      </c>
      <c r="K240" s="23" t="s">
        <v>20</v>
      </c>
      <c r="L240" s="23" t="s">
        <v>19</v>
      </c>
      <c r="M240" s="77">
        <v>42370</v>
      </c>
      <c r="N240" s="77">
        <v>44652</v>
      </c>
      <c r="O240" s="23">
        <v>0</v>
      </c>
      <c r="P240" s="23">
        <v>300</v>
      </c>
      <c r="Q240" s="26">
        <f t="shared" si="312"/>
        <v>75641235.396434501</v>
      </c>
      <c r="R240" s="23">
        <v>75641.235396434495</v>
      </c>
      <c r="S240" s="23" t="s">
        <v>21</v>
      </c>
      <c r="T240" s="23" t="s">
        <v>1952</v>
      </c>
      <c r="U240" s="78">
        <v>44680</v>
      </c>
      <c r="V240" s="19" t="b">
        <f>AND(NOT(ISNUMBER(VLOOKUP(A240,PETPELP_1Sem2021!A:A,1,FALSE))),L240="Estudo/Consolidação")</f>
        <v>0</v>
      </c>
      <c r="W240" s="54" t="str">
        <f>IF(ISNUMBER(VLOOKUP(A240,'Leilões 2021'!A:P,16,FALSE)),VLOOKUP(A240,'Leilões 2021'!A:P,16,FALSE),"")</f>
        <v/>
      </c>
      <c r="X240" s="53" t="str">
        <f>IF(ISNUMBER(VLOOKUP(A240,PETPELP_1Sem2021!A:K,9,FALSE)),VLOOKUP(A240,PETPELP_1Sem2021!A:K,9,FALSE),"")</f>
        <v/>
      </c>
      <c r="Y240" s="53" t="str">
        <f>IF(ISNUMBER(VLOOKUP(A240,'Resposta dos GETs'!A:B,2,FALSE)),VLOOKUP(A240,'Resposta dos GETs'!A:B,2,FALSE),"")</f>
        <v/>
      </c>
      <c r="Z240" s="19"/>
      <c r="AB240" s="53">
        <f t="shared" si="308"/>
        <v>2022</v>
      </c>
      <c r="AC240" s="53">
        <f t="shared" si="309"/>
        <v>2022</v>
      </c>
      <c r="AD240" s="53">
        <f t="shared" si="310"/>
        <v>2022</v>
      </c>
      <c r="AV240" s="19" t="str">
        <f t="shared" si="313"/>
        <v>DMSE-2022</v>
      </c>
      <c r="AW240" s="19" t="str">
        <f t="shared" si="314"/>
        <v>DMSE-2022</v>
      </c>
      <c r="AX240" s="19" t="str">
        <f t="shared" si="315"/>
        <v>DMSE-2022</v>
      </c>
      <c r="AY240" s="53" t="b">
        <f t="shared" si="316"/>
        <v>0</v>
      </c>
      <c r="AZ240" t="b">
        <f t="shared" si="317"/>
        <v>1</v>
      </c>
      <c r="BA240" t="b">
        <f>AND(AZ240,ISNUMBER(VLOOKUP(A240,'PDE 2030-ref'!A:L,1,FALSE)))</f>
        <v>1</v>
      </c>
      <c r="BB240" s="90" t="b">
        <f>AND(AZ240,NOT(ISNUMBER(VLOOKUP(A240,'PDE 2030-ref'!A:L,1,FALSE))))</f>
        <v>0</v>
      </c>
      <c r="BE240" t="str">
        <f t="shared" si="311"/>
        <v>18513423704465275641,2353964345T2017-09044680202220222022</v>
      </c>
      <c r="BM240" s="19">
        <f t="shared" si="318"/>
        <v>230</v>
      </c>
      <c r="BN240" s="19" t="str">
        <f t="shared" si="319"/>
        <v>Pará</v>
      </c>
      <c r="BO240" s="19" t="str">
        <f>IF(AND(AC240&gt;=2022,AC240&lt;=2031),CONCATENATE(D240,"-",IF(D240="SECC LT",VLOOKUP(K240,Regiões!A:B,2,FALSE),VLOOKUP(I240,Regiões!A:B,2,FALSE))),"fora")</f>
        <v>SE-Norte</v>
      </c>
      <c r="BP240" s="19" t="str">
        <f t="shared" si="320"/>
        <v>SE-Norte-2022</v>
      </c>
      <c r="BQ240" s="19" t="str">
        <f t="shared" si="321"/>
        <v>SE-Norte-DMSE</v>
      </c>
      <c r="BR240" t="str">
        <f t="shared" si="322"/>
        <v>SE-Norte-DMSE-2022</v>
      </c>
      <c r="BS240" s="19">
        <f t="shared" si="323"/>
        <v>37820617.69821725</v>
      </c>
      <c r="BT240" s="19">
        <f t="shared" si="324"/>
        <v>0</v>
      </c>
      <c r="BU240" s="19">
        <f t="shared" si="325"/>
        <v>150</v>
      </c>
      <c r="BV240" s="19" t="str">
        <f t="shared" si="326"/>
        <v>Pará</v>
      </c>
      <c r="BW240" s="19" t="str">
        <f>IF(AND(AC240&gt;=2022,AC240&lt;=2031),IF(D240="LT",CONCATENATE(D240,"-",VLOOKUP(J240,Regiões!A:B,2,FALSE)),BO240),"fora")</f>
        <v>SE-Norte</v>
      </c>
      <c r="BX240" s="19" t="str">
        <f t="shared" si="327"/>
        <v>SE-Norte-2022</v>
      </c>
      <c r="BY240" s="19" t="str">
        <f t="shared" si="328"/>
        <v>SE-Norte-DMSE</v>
      </c>
      <c r="BZ240" t="str">
        <f t="shared" si="329"/>
        <v>SE-Norte-DMSE-2022</v>
      </c>
      <c r="CA240" s="19">
        <f t="shared" si="330"/>
        <v>37820617.69821725</v>
      </c>
      <c r="CB240" s="19">
        <f t="shared" si="331"/>
        <v>0</v>
      </c>
      <c r="CC240" s="19">
        <f t="shared" si="332"/>
        <v>150</v>
      </c>
    </row>
    <row r="241" spans="1:81" x14ac:dyDescent="0.25">
      <c r="A241" s="73">
        <v>20308</v>
      </c>
      <c r="B241" s="26" t="s">
        <v>13</v>
      </c>
      <c r="C241" s="26" t="s">
        <v>360</v>
      </c>
      <c r="D241" s="26" t="s">
        <v>22</v>
      </c>
      <c r="E241" s="26" t="s">
        <v>16</v>
      </c>
      <c r="F241" s="26" t="s">
        <v>361</v>
      </c>
      <c r="G241" s="26" t="s">
        <v>362</v>
      </c>
      <c r="H241" s="26" t="s">
        <v>4070</v>
      </c>
      <c r="I241" s="26" t="s">
        <v>1593</v>
      </c>
      <c r="J241" s="26" t="s">
        <v>20</v>
      </c>
      <c r="K241" s="26" t="s">
        <v>20</v>
      </c>
      <c r="L241" s="26" t="s">
        <v>19</v>
      </c>
      <c r="M241" s="74">
        <v>44197</v>
      </c>
      <c r="N241" s="74">
        <v>44682</v>
      </c>
      <c r="O241" s="23">
        <v>0</v>
      </c>
      <c r="P241" s="26">
        <v>200</v>
      </c>
      <c r="Q241" s="26">
        <f t="shared" si="312"/>
        <v>71219474.836946085</v>
      </c>
      <c r="R241" s="26">
        <v>71219.474836946087</v>
      </c>
      <c r="S241" s="26" t="s">
        <v>21</v>
      </c>
      <c r="T241" s="26" t="s">
        <v>1968</v>
      </c>
      <c r="U241" s="75">
        <v>44692</v>
      </c>
      <c r="V241" s="19" t="b">
        <f>AND(NOT(ISNUMBER(VLOOKUP(A241,PETPELP_1Sem2021!A:A,1,FALSE))),L241="Estudo/Consolidação")</f>
        <v>0</v>
      </c>
      <c r="W241" s="54" t="str">
        <f>IF(ISNUMBER(VLOOKUP(A241,'Leilões 2021'!A:P,16,FALSE)),VLOOKUP(A241,'Leilões 2021'!A:P,16,FALSE),"")</f>
        <v/>
      </c>
      <c r="X241" s="53" t="str">
        <f>IF(ISNUMBER(VLOOKUP(A241,PETPELP_1Sem2021!A:K,9,FALSE)),VLOOKUP(A241,PETPELP_1Sem2021!A:K,9,FALSE),"")</f>
        <v/>
      </c>
      <c r="Y241" s="53" t="str">
        <f>IF(ISNUMBER(VLOOKUP(A241,'Resposta dos GETs'!A:B,2,FALSE)),VLOOKUP(A241,'Resposta dos GETs'!A:B,2,FALSE),"")</f>
        <v/>
      </c>
      <c r="Z241" s="19"/>
      <c r="AB241" s="53">
        <f t="shared" si="308"/>
        <v>2022</v>
      </c>
      <c r="AC241" s="53">
        <f t="shared" si="309"/>
        <v>2022</v>
      </c>
      <c r="AD241" s="53">
        <f t="shared" si="310"/>
        <v>2022</v>
      </c>
      <c r="AV241" s="19" t="str">
        <f t="shared" si="313"/>
        <v>DMSE-2022</v>
      </c>
      <c r="AW241" s="19" t="str">
        <f t="shared" si="314"/>
        <v>DMSE-2022</v>
      </c>
      <c r="AX241" s="19" t="str">
        <f t="shared" si="315"/>
        <v>DMSE-2022</v>
      </c>
      <c r="AY241" s="53" t="b">
        <f t="shared" si="316"/>
        <v>0</v>
      </c>
      <c r="AZ241" t="b">
        <f t="shared" si="317"/>
        <v>1</v>
      </c>
      <c r="BA241" t="b">
        <f>AND(AZ241,ISNUMBER(VLOOKUP(A241,'PDE 2030-ref'!A:L,1,FALSE)))</f>
        <v>1</v>
      </c>
      <c r="BB241" s="90" t="b">
        <f>AND(AZ241,NOT(ISNUMBER(VLOOKUP(A241,'PDE 2030-ref'!A:L,1,FALSE))))</f>
        <v>0</v>
      </c>
      <c r="BE241" t="str">
        <f t="shared" si="311"/>
        <v>20308441974468271219,4748369461T2018-07544692202220222022</v>
      </c>
      <c r="BM241" s="19">
        <f t="shared" si="318"/>
        <v>230</v>
      </c>
      <c r="BN241" s="19" t="str">
        <f t="shared" si="319"/>
        <v>Goiás</v>
      </c>
      <c r="BO241" s="19" t="str">
        <f>IF(AND(AC241&gt;=2022,AC241&lt;=2031),CONCATENATE(D241,"-",IF(D241="SECC LT",VLOOKUP(K241,Regiões!A:B,2,FALSE),VLOOKUP(I241,Regiões!A:B,2,FALSE))),"fora")</f>
        <v>SE-Sudeste/CO</v>
      </c>
      <c r="BP241" s="19" t="str">
        <f t="shared" si="320"/>
        <v>SE-Sudeste/CO-2022</v>
      </c>
      <c r="BQ241" s="19" t="str">
        <f t="shared" si="321"/>
        <v>SE-Sudeste/CO-DMSE</v>
      </c>
      <c r="BR241" t="str">
        <f t="shared" si="322"/>
        <v>SE-Sudeste/CO-DMSE-2022</v>
      </c>
      <c r="BS241" s="19">
        <f t="shared" si="323"/>
        <v>35609737.418473043</v>
      </c>
      <c r="BT241" s="19">
        <f t="shared" si="324"/>
        <v>0</v>
      </c>
      <c r="BU241" s="19">
        <f t="shared" si="325"/>
        <v>100</v>
      </c>
      <c r="BV241" s="19" t="str">
        <f t="shared" si="326"/>
        <v>Goiás</v>
      </c>
      <c r="BW241" s="19" t="str">
        <f>IF(AND(AC241&gt;=2022,AC241&lt;=2031),IF(D241="LT",CONCATENATE(D241,"-",VLOOKUP(J241,Regiões!A:B,2,FALSE)),BO241),"fora")</f>
        <v>SE-Sudeste/CO</v>
      </c>
      <c r="BX241" s="19" t="str">
        <f t="shared" si="327"/>
        <v>SE-Sudeste/CO-2022</v>
      </c>
      <c r="BY241" s="19" t="str">
        <f t="shared" si="328"/>
        <v>SE-Sudeste/CO-DMSE</v>
      </c>
      <c r="BZ241" t="str">
        <f t="shared" si="329"/>
        <v>SE-Sudeste/CO-DMSE-2022</v>
      </c>
      <c r="CA241" s="19">
        <f t="shared" si="330"/>
        <v>35609737.418473043</v>
      </c>
      <c r="CB241" s="19">
        <f t="shared" si="331"/>
        <v>0</v>
      </c>
      <c r="CC241" s="19">
        <f t="shared" si="332"/>
        <v>100</v>
      </c>
    </row>
    <row r="242" spans="1:81" x14ac:dyDescent="0.25">
      <c r="A242" s="76">
        <v>20309</v>
      </c>
      <c r="B242" s="23" t="s">
        <v>13</v>
      </c>
      <c r="C242" s="23" t="s">
        <v>360</v>
      </c>
      <c r="D242" s="23" t="s">
        <v>63</v>
      </c>
      <c r="E242" s="23" t="s">
        <v>16</v>
      </c>
      <c r="F242" s="23" t="s">
        <v>363</v>
      </c>
      <c r="G242" s="23" t="s">
        <v>364</v>
      </c>
      <c r="H242" s="23" t="s">
        <v>4070</v>
      </c>
      <c r="I242" s="23" t="s">
        <v>1593</v>
      </c>
      <c r="J242" s="23" t="s">
        <v>1593</v>
      </c>
      <c r="K242" s="23" t="s">
        <v>1593</v>
      </c>
      <c r="L242" s="23" t="s">
        <v>19</v>
      </c>
      <c r="M242" s="77">
        <v>44197</v>
      </c>
      <c r="N242" s="77">
        <v>44682</v>
      </c>
      <c r="O242" s="23">
        <v>2</v>
      </c>
      <c r="P242" s="26">
        <v>0</v>
      </c>
      <c r="Q242" s="26">
        <f t="shared" si="312"/>
        <v>24261213.827879582</v>
      </c>
      <c r="R242" s="23">
        <v>24261.213827879583</v>
      </c>
      <c r="S242" s="23" t="s">
        <v>21</v>
      </c>
      <c r="T242" s="23" t="s">
        <v>1968</v>
      </c>
      <c r="U242" s="78">
        <v>44692</v>
      </c>
      <c r="V242" s="19" t="b">
        <f>AND(NOT(ISNUMBER(VLOOKUP(A242,PETPELP_1Sem2021!A:A,1,FALSE))),L242="Estudo/Consolidação")</f>
        <v>0</v>
      </c>
      <c r="W242" s="54" t="str">
        <f>IF(ISNUMBER(VLOOKUP(A242,'Leilões 2021'!A:P,16,FALSE)),VLOOKUP(A242,'Leilões 2021'!A:P,16,FALSE),"")</f>
        <v/>
      </c>
      <c r="X242" s="53" t="str">
        <f>IF(ISNUMBER(VLOOKUP(A242,PETPELP_1Sem2021!A:K,9,FALSE)),VLOOKUP(A242,PETPELP_1Sem2021!A:K,9,FALSE),"")</f>
        <v/>
      </c>
      <c r="Y242" s="53" t="str">
        <f>IF(ISNUMBER(VLOOKUP(A242,'Resposta dos GETs'!A:B,2,FALSE)),VLOOKUP(A242,'Resposta dos GETs'!A:B,2,FALSE),"")</f>
        <v/>
      </c>
      <c r="Z242" s="19"/>
      <c r="AB242" s="53">
        <f t="shared" si="308"/>
        <v>2022</v>
      </c>
      <c r="AC242" s="53">
        <f t="shared" si="309"/>
        <v>2022</v>
      </c>
      <c r="AD242" s="53">
        <f t="shared" si="310"/>
        <v>2022</v>
      </c>
      <c r="AV242" s="19" t="str">
        <f t="shared" si="313"/>
        <v>DMSE-2022</v>
      </c>
      <c r="AW242" s="19" t="str">
        <f t="shared" si="314"/>
        <v>DMSE-2022</v>
      </c>
      <c r="AX242" s="19" t="str">
        <f t="shared" si="315"/>
        <v>DMSE-2022</v>
      </c>
      <c r="AY242" s="53" t="b">
        <f t="shared" si="316"/>
        <v>0</v>
      </c>
      <c r="AZ242" t="b">
        <f t="shared" si="317"/>
        <v>1</v>
      </c>
      <c r="BA242" t="b">
        <f>AND(AZ242,ISNUMBER(VLOOKUP(A242,'PDE 2030-ref'!A:L,1,FALSE)))</f>
        <v>1</v>
      </c>
      <c r="BB242" s="90" t="b">
        <f>AND(AZ242,NOT(ISNUMBER(VLOOKUP(A242,'PDE 2030-ref'!A:L,1,FALSE))))</f>
        <v>0</v>
      </c>
      <c r="BE242" t="str">
        <f t="shared" si="311"/>
        <v>20309441974468224261,2138278796T2018-07544692202220222022</v>
      </c>
      <c r="BM242" s="19">
        <f t="shared" si="318"/>
        <v>230</v>
      </c>
      <c r="BN242" s="19" t="str">
        <f t="shared" si="319"/>
        <v>Goiás</v>
      </c>
      <c r="BO242" s="19" t="str">
        <f>IF(AND(AC242&gt;=2022,AC242&lt;=2031),CONCATENATE(D242,"-",IF(D242="SECC LT",VLOOKUP(K242,Regiões!A:B,2,FALSE),VLOOKUP(I242,Regiões!A:B,2,FALSE))),"fora")</f>
        <v>SECC LT-Sudeste/CO</v>
      </c>
      <c r="BP242" s="19" t="str">
        <f t="shared" si="320"/>
        <v>SECC LT-Sudeste/CO-2022</v>
      </c>
      <c r="BQ242" s="19" t="str">
        <f t="shared" si="321"/>
        <v>SECC LT-Sudeste/CO-DMSE</v>
      </c>
      <c r="BR242" t="str">
        <f t="shared" si="322"/>
        <v>SECC LT-Sudeste/CO-DMSE-2022</v>
      </c>
      <c r="BS242" s="19">
        <f t="shared" si="323"/>
        <v>12130606.913939791</v>
      </c>
      <c r="BT242" s="19">
        <f t="shared" si="324"/>
        <v>1</v>
      </c>
      <c r="BU242" s="19">
        <f t="shared" si="325"/>
        <v>0</v>
      </c>
      <c r="BV242" s="19" t="str">
        <f t="shared" si="326"/>
        <v>Goiás</v>
      </c>
      <c r="BW242" s="19" t="str">
        <f>IF(AND(AC242&gt;=2022,AC242&lt;=2031),IF(D242="LT",CONCATENATE(D242,"-",VLOOKUP(J242,Regiões!A:B,2,FALSE)),BO242),"fora")</f>
        <v>SECC LT-Sudeste/CO</v>
      </c>
      <c r="BX242" s="19" t="str">
        <f t="shared" si="327"/>
        <v>SECC LT-Sudeste/CO-2022</v>
      </c>
      <c r="BY242" s="19" t="str">
        <f t="shared" si="328"/>
        <v>SECC LT-Sudeste/CO-DMSE</v>
      </c>
      <c r="BZ242" t="str">
        <f t="shared" si="329"/>
        <v>SECC LT-Sudeste/CO-DMSE-2022</v>
      </c>
      <c r="CA242" s="19">
        <f t="shared" si="330"/>
        <v>12130606.913939791</v>
      </c>
      <c r="CB242" s="19">
        <f t="shared" si="331"/>
        <v>1</v>
      </c>
      <c r="CC242" s="19">
        <f t="shared" si="332"/>
        <v>0</v>
      </c>
    </row>
    <row r="243" spans="1:81" x14ac:dyDescent="0.25">
      <c r="A243" s="73">
        <v>21991</v>
      </c>
      <c r="B243" s="26" t="s">
        <v>78</v>
      </c>
      <c r="C243" s="26" t="s">
        <v>329</v>
      </c>
      <c r="D243" s="26" t="s">
        <v>22</v>
      </c>
      <c r="E243" s="26" t="s">
        <v>16</v>
      </c>
      <c r="F243" s="26" t="s">
        <v>330</v>
      </c>
      <c r="G243" s="26" t="s">
        <v>245</v>
      </c>
      <c r="H243" s="26" t="s">
        <v>4051</v>
      </c>
      <c r="I243" s="26" t="s">
        <v>1474</v>
      </c>
      <c r="J243" s="26" t="s">
        <v>20</v>
      </c>
      <c r="K243" s="26" t="s">
        <v>20</v>
      </c>
      <c r="L243" s="26" t="s">
        <v>19</v>
      </c>
      <c r="M243" s="74">
        <v>43831</v>
      </c>
      <c r="N243" s="74">
        <v>44621</v>
      </c>
      <c r="O243" s="23">
        <v>0</v>
      </c>
      <c r="P243" s="26">
        <v>166</v>
      </c>
      <c r="Q243" s="26">
        <f t="shared" si="312"/>
        <v>69595497.661966354</v>
      </c>
      <c r="R243" s="26">
        <v>69595.49766196635</v>
      </c>
      <c r="S243" s="26" t="s">
        <v>21</v>
      </c>
      <c r="T243" s="26" t="s">
        <v>1957</v>
      </c>
      <c r="U243" s="75">
        <v>44641</v>
      </c>
      <c r="V243" s="19" t="b">
        <f>AND(NOT(ISNUMBER(VLOOKUP(A243,PETPELP_1Sem2021!A:A,1,FALSE))),L243="Estudo/Consolidação")</f>
        <v>0</v>
      </c>
      <c r="W243" s="54" t="str">
        <f>IF(ISNUMBER(VLOOKUP(A243,'Leilões 2021'!A:P,16,FALSE)),VLOOKUP(A243,'Leilões 2021'!A:P,16,FALSE),"")</f>
        <v/>
      </c>
      <c r="X243" s="53" t="str">
        <f>IF(ISNUMBER(VLOOKUP(A243,PETPELP_1Sem2021!A:K,9,FALSE)),VLOOKUP(A243,PETPELP_1Sem2021!A:K,9,FALSE),"")</f>
        <v/>
      </c>
      <c r="Y243" s="53" t="str">
        <f>IF(ISNUMBER(VLOOKUP(A243,'Resposta dos GETs'!A:B,2,FALSE)),VLOOKUP(A243,'Resposta dos GETs'!A:B,2,FALSE),"")</f>
        <v/>
      </c>
      <c r="Z243" s="19"/>
      <c r="AB243" s="53">
        <f t="shared" si="308"/>
        <v>2022</v>
      </c>
      <c r="AC243" s="53">
        <f t="shared" si="309"/>
        <v>2022</v>
      </c>
      <c r="AD243" s="53">
        <f t="shared" si="310"/>
        <v>2022</v>
      </c>
      <c r="AV243" s="19" t="str">
        <f t="shared" si="313"/>
        <v>DMSE-2022</v>
      </c>
      <c r="AW243" s="19" t="str">
        <f t="shared" si="314"/>
        <v>DMSE-2022</v>
      </c>
      <c r="AX243" s="19" t="str">
        <f t="shared" si="315"/>
        <v>DMSE-2022</v>
      </c>
      <c r="AY243" s="53" t="b">
        <f t="shared" si="316"/>
        <v>0</v>
      </c>
      <c r="AZ243" t="b">
        <f t="shared" si="317"/>
        <v>1</v>
      </c>
      <c r="BA243" t="b">
        <f>AND(AZ243,ISNUMBER(VLOOKUP(A243,'PDE 2030-ref'!A:L,1,FALSE)))</f>
        <v>1</v>
      </c>
      <c r="BB243" s="90" t="b">
        <f>AND(AZ243,NOT(ISNUMBER(VLOOKUP(A243,'PDE 2030-ref'!A:L,1,FALSE))))</f>
        <v>0</v>
      </c>
      <c r="BE243" t="str">
        <f t="shared" si="311"/>
        <v>21991438314462169595,4976619664T2018-07844641202220222022</v>
      </c>
      <c r="BM243" s="19">
        <f t="shared" si="318"/>
        <v>230</v>
      </c>
      <c r="BN243" s="19" t="str">
        <f t="shared" si="319"/>
        <v>Rio Grande do Sul</v>
      </c>
      <c r="BO243" s="19" t="str">
        <f>IF(AND(AC243&gt;=2022,AC243&lt;=2031),CONCATENATE(D243,"-",IF(D243="SECC LT",VLOOKUP(K243,Regiões!A:B,2,FALSE),VLOOKUP(I243,Regiões!A:B,2,FALSE))),"fora")</f>
        <v>SE-Sul</v>
      </c>
      <c r="BP243" s="19" t="str">
        <f t="shared" si="320"/>
        <v>SE-Sul-2022</v>
      </c>
      <c r="BQ243" s="19" t="str">
        <f t="shared" si="321"/>
        <v>SE-Sul-DMSE</v>
      </c>
      <c r="BR243" t="str">
        <f t="shared" si="322"/>
        <v>SE-Sul-DMSE-2022</v>
      </c>
      <c r="BS243" s="19">
        <f t="shared" si="323"/>
        <v>34797748.830983177</v>
      </c>
      <c r="BT243" s="19">
        <f t="shared" si="324"/>
        <v>0</v>
      </c>
      <c r="BU243" s="19">
        <f t="shared" si="325"/>
        <v>83</v>
      </c>
      <c r="BV243" s="19" t="str">
        <f t="shared" si="326"/>
        <v>Rio Grande do Sul</v>
      </c>
      <c r="BW243" s="19" t="str">
        <f>IF(AND(AC243&gt;=2022,AC243&lt;=2031),IF(D243="LT",CONCATENATE(D243,"-",VLOOKUP(J243,Regiões!A:B,2,FALSE)),BO243),"fora")</f>
        <v>SE-Sul</v>
      </c>
      <c r="BX243" s="19" t="str">
        <f t="shared" si="327"/>
        <v>SE-Sul-2022</v>
      </c>
      <c r="BY243" s="19" t="str">
        <f t="shared" si="328"/>
        <v>SE-Sul-DMSE</v>
      </c>
      <c r="BZ243" t="str">
        <f t="shared" si="329"/>
        <v>SE-Sul-DMSE-2022</v>
      </c>
      <c r="CA243" s="19">
        <f t="shared" si="330"/>
        <v>34797748.830983177</v>
      </c>
      <c r="CB243" s="19">
        <f t="shared" si="331"/>
        <v>0</v>
      </c>
      <c r="CC243" s="19">
        <f t="shared" si="332"/>
        <v>83</v>
      </c>
    </row>
    <row r="244" spans="1:81" x14ac:dyDescent="0.25">
      <c r="A244" s="76">
        <v>21994</v>
      </c>
      <c r="B244" s="23" t="s">
        <v>78</v>
      </c>
      <c r="C244" s="23" t="s">
        <v>329</v>
      </c>
      <c r="D244" s="23" t="s">
        <v>63</v>
      </c>
      <c r="E244" s="23" t="s">
        <v>16</v>
      </c>
      <c r="F244" s="23" t="s">
        <v>331</v>
      </c>
      <c r="G244" s="23" t="s">
        <v>332</v>
      </c>
      <c r="H244" s="23" t="s">
        <v>4051</v>
      </c>
      <c r="I244" s="23" t="s">
        <v>1474</v>
      </c>
      <c r="J244" s="23" t="s">
        <v>1474</v>
      </c>
      <c r="K244" s="23" t="s">
        <v>1474</v>
      </c>
      <c r="L244" s="23" t="s">
        <v>19</v>
      </c>
      <c r="M244" s="77">
        <v>43831</v>
      </c>
      <c r="N244" s="77">
        <v>44621</v>
      </c>
      <c r="O244" s="23">
        <v>2</v>
      </c>
      <c r="P244" s="26">
        <v>0</v>
      </c>
      <c r="Q244" s="26">
        <f t="shared" si="312"/>
        <v>21139547.172919966</v>
      </c>
      <c r="R244" s="23">
        <v>21139.547172919967</v>
      </c>
      <c r="S244" s="23" t="s">
        <v>21</v>
      </c>
      <c r="T244" s="23" t="s">
        <v>1957</v>
      </c>
      <c r="U244" s="78">
        <v>44641</v>
      </c>
      <c r="V244" s="19" t="b">
        <f>AND(NOT(ISNUMBER(VLOOKUP(A244,PETPELP_1Sem2021!A:A,1,FALSE))),L244="Estudo/Consolidação")</f>
        <v>0</v>
      </c>
      <c r="W244" s="54" t="str">
        <f>IF(ISNUMBER(VLOOKUP(A244,'Leilões 2021'!A:P,16,FALSE)),VLOOKUP(A244,'Leilões 2021'!A:P,16,FALSE),"")</f>
        <v/>
      </c>
      <c r="X244" s="53" t="str">
        <f>IF(ISNUMBER(VLOOKUP(A244,PETPELP_1Sem2021!A:K,9,FALSE)),VLOOKUP(A244,PETPELP_1Sem2021!A:K,9,FALSE),"")</f>
        <v/>
      </c>
      <c r="Y244" s="53" t="str">
        <f>IF(ISNUMBER(VLOOKUP(A244,'Resposta dos GETs'!A:B,2,FALSE)),VLOOKUP(A244,'Resposta dos GETs'!A:B,2,FALSE),"")</f>
        <v/>
      </c>
      <c r="Z244" s="19"/>
      <c r="AB244" s="53">
        <f t="shared" si="308"/>
        <v>2022</v>
      </c>
      <c r="AC244" s="53">
        <f t="shared" si="309"/>
        <v>2022</v>
      </c>
      <c r="AD244" s="53">
        <f t="shared" si="310"/>
        <v>2022</v>
      </c>
      <c r="AV244" s="19" t="str">
        <f t="shared" si="313"/>
        <v>DMSE-2022</v>
      </c>
      <c r="AW244" s="19" t="str">
        <f t="shared" si="314"/>
        <v>DMSE-2022</v>
      </c>
      <c r="AX244" s="19" t="str">
        <f t="shared" si="315"/>
        <v>DMSE-2022</v>
      </c>
      <c r="AY244" s="53" t="b">
        <f t="shared" si="316"/>
        <v>0</v>
      </c>
      <c r="AZ244" t="b">
        <f t="shared" si="317"/>
        <v>1</v>
      </c>
      <c r="BA244" t="b">
        <f>AND(AZ244,ISNUMBER(VLOOKUP(A244,'PDE 2030-ref'!A:L,1,FALSE)))</f>
        <v>1</v>
      </c>
      <c r="BB244" s="90" t="b">
        <f>AND(AZ244,NOT(ISNUMBER(VLOOKUP(A244,'PDE 2030-ref'!A:L,1,FALSE))))</f>
        <v>0</v>
      </c>
      <c r="BE244" t="str">
        <f t="shared" si="311"/>
        <v>21994438314462121139,54717292T2018-07844641202220222022</v>
      </c>
      <c r="BM244" s="19">
        <f t="shared" si="318"/>
        <v>230</v>
      </c>
      <c r="BN244" s="19" t="str">
        <f t="shared" si="319"/>
        <v>Rio Grande do Sul</v>
      </c>
      <c r="BO244" s="19" t="str">
        <f>IF(AND(AC244&gt;=2022,AC244&lt;=2031),CONCATENATE(D244,"-",IF(D244="SECC LT",VLOOKUP(K244,Regiões!A:B,2,FALSE),VLOOKUP(I244,Regiões!A:B,2,FALSE))),"fora")</f>
        <v>SECC LT-Sul</v>
      </c>
      <c r="BP244" s="19" t="str">
        <f t="shared" si="320"/>
        <v>SECC LT-Sul-2022</v>
      </c>
      <c r="BQ244" s="19" t="str">
        <f t="shared" si="321"/>
        <v>SECC LT-Sul-DMSE</v>
      </c>
      <c r="BR244" t="str">
        <f t="shared" si="322"/>
        <v>SECC LT-Sul-DMSE-2022</v>
      </c>
      <c r="BS244" s="19">
        <f t="shared" si="323"/>
        <v>10569773.586459983</v>
      </c>
      <c r="BT244" s="19">
        <f t="shared" si="324"/>
        <v>1</v>
      </c>
      <c r="BU244" s="19">
        <f t="shared" si="325"/>
        <v>0</v>
      </c>
      <c r="BV244" s="19" t="str">
        <f t="shared" si="326"/>
        <v>Rio Grande do Sul</v>
      </c>
      <c r="BW244" s="19" t="str">
        <f>IF(AND(AC244&gt;=2022,AC244&lt;=2031),IF(D244="LT",CONCATENATE(D244,"-",VLOOKUP(J244,Regiões!A:B,2,FALSE)),BO244),"fora")</f>
        <v>SECC LT-Sul</v>
      </c>
      <c r="BX244" s="19" t="str">
        <f t="shared" si="327"/>
        <v>SECC LT-Sul-2022</v>
      </c>
      <c r="BY244" s="19" t="str">
        <f t="shared" si="328"/>
        <v>SECC LT-Sul-DMSE</v>
      </c>
      <c r="BZ244" t="str">
        <f t="shared" si="329"/>
        <v>SECC LT-Sul-DMSE-2022</v>
      </c>
      <c r="CA244" s="19">
        <f t="shared" si="330"/>
        <v>10569773.586459983</v>
      </c>
      <c r="CB244" s="19">
        <f t="shared" si="331"/>
        <v>1</v>
      </c>
      <c r="CC244" s="19">
        <f t="shared" si="332"/>
        <v>0</v>
      </c>
    </row>
    <row r="245" spans="1:81" x14ac:dyDescent="0.25">
      <c r="A245" s="73">
        <v>20420</v>
      </c>
      <c r="B245" s="26" t="s">
        <v>78</v>
      </c>
      <c r="C245" s="26" t="s">
        <v>79</v>
      </c>
      <c r="D245" s="26" t="s">
        <v>15</v>
      </c>
      <c r="E245" s="26" t="s">
        <v>16</v>
      </c>
      <c r="F245" s="26" t="s">
        <v>80</v>
      </c>
      <c r="G245" s="26" t="s">
        <v>81</v>
      </c>
      <c r="H245" s="26" t="s">
        <v>4051</v>
      </c>
      <c r="I245" s="26" t="s">
        <v>1458</v>
      </c>
      <c r="J245" s="26" t="s">
        <v>1458</v>
      </c>
      <c r="K245" s="26" t="s">
        <v>20</v>
      </c>
      <c r="L245" s="26" t="s">
        <v>19</v>
      </c>
      <c r="M245" s="74">
        <v>43831</v>
      </c>
      <c r="N245" s="74">
        <v>44774</v>
      </c>
      <c r="O245" s="26">
        <v>186.6</v>
      </c>
      <c r="P245" s="26">
        <v>0</v>
      </c>
      <c r="Q245" s="26">
        <f t="shared" si="312"/>
        <v>198291637.08983225</v>
      </c>
      <c r="R245" s="26">
        <v>198291.63708983225</v>
      </c>
      <c r="S245" s="26" t="s">
        <v>21</v>
      </c>
      <c r="T245" s="26" t="s">
        <v>1905</v>
      </c>
      <c r="U245" s="75">
        <v>44895</v>
      </c>
      <c r="V245" s="19" t="b">
        <f>AND(NOT(ISNUMBER(VLOOKUP(A245,PETPELP_1Sem2021!A:A,1,FALSE))),L245="Estudo/Consolidação")</f>
        <v>0</v>
      </c>
      <c r="W245" s="54" t="str">
        <f>IF(ISNUMBER(VLOOKUP(A245,'Leilões 2021'!A:P,16,FALSE)),VLOOKUP(A245,'Leilões 2021'!A:P,16,FALSE),"")</f>
        <v/>
      </c>
      <c r="X245" s="53" t="str">
        <f>IF(ISNUMBER(VLOOKUP(A245,PETPELP_1Sem2021!A:K,9,FALSE)),VLOOKUP(A245,PETPELP_1Sem2021!A:K,9,FALSE),"")</f>
        <v/>
      </c>
      <c r="Y245" s="53" t="str">
        <f>IF(ISNUMBER(VLOOKUP(A245,'Resposta dos GETs'!A:B,2,FALSE)),VLOOKUP(A245,'Resposta dos GETs'!A:B,2,FALSE),"")</f>
        <v/>
      </c>
      <c r="Z245" s="19"/>
      <c r="AB245" s="53">
        <f t="shared" si="308"/>
        <v>2022</v>
      </c>
      <c r="AC245" s="53">
        <f t="shared" si="309"/>
        <v>2022</v>
      </c>
      <c r="AD245" s="53">
        <f t="shared" si="310"/>
        <v>2022</v>
      </c>
      <c r="AV245" s="19" t="str">
        <f t="shared" si="313"/>
        <v>DMSE-2022</v>
      </c>
      <c r="AW245" s="19" t="str">
        <f t="shared" si="314"/>
        <v>DMSE-2022</v>
      </c>
      <c r="AX245" s="19" t="str">
        <f t="shared" si="315"/>
        <v>DMSE-2022</v>
      </c>
      <c r="AY245" s="53" t="b">
        <f t="shared" si="316"/>
        <v>0</v>
      </c>
      <c r="AZ245" t="b">
        <f t="shared" si="317"/>
        <v>1</v>
      </c>
      <c r="BA245" t="b">
        <f>AND(AZ245,ISNUMBER(VLOOKUP(A245,'PDE 2030-ref'!A:L,1,FALSE)))</f>
        <v>1</v>
      </c>
      <c r="BB245" s="90" t="b">
        <f>AND(AZ245,NOT(ISNUMBER(VLOOKUP(A245,'PDE 2030-ref'!A:L,1,FALSE))))</f>
        <v>0</v>
      </c>
      <c r="BE245" t="str">
        <f t="shared" si="311"/>
        <v>204204383144774198291,637089832T2019-036-B44895202220222022</v>
      </c>
      <c r="BM245" s="19">
        <f t="shared" si="318"/>
        <v>230</v>
      </c>
      <c r="BN245" s="19" t="str">
        <f t="shared" si="319"/>
        <v>Santa Catarina</v>
      </c>
      <c r="BO245" s="19" t="str">
        <f>IF(AND(AC245&gt;=2022,AC245&lt;=2031),CONCATENATE(D245,"-",IF(D245="SECC LT",VLOOKUP(K245,Regiões!A:B,2,FALSE),VLOOKUP(I245,Regiões!A:B,2,FALSE))),"fora")</f>
        <v>LT-Sul</v>
      </c>
      <c r="BP245" s="19" t="str">
        <f t="shared" si="320"/>
        <v>LT-Sul-2022</v>
      </c>
      <c r="BQ245" s="19" t="str">
        <f t="shared" si="321"/>
        <v>LT-Sul-DMSE</v>
      </c>
      <c r="BR245" t="str">
        <f t="shared" si="322"/>
        <v>LT-Sul-DMSE-2022</v>
      </c>
      <c r="BS245" s="19">
        <f t="shared" si="323"/>
        <v>99145818.544916123</v>
      </c>
      <c r="BT245" s="19">
        <f t="shared" si="324"/>
        <v>93.3</v>
      </c>
      <c r="BU245" s="19">
        <f t="shared" si="325"/>
        <v>0</v>
      </c>
      <c r="BV245" s="19" t="str">
        <f t="shared" si="326"/>
        <v>Santa Catarina</v>
      </c>
      <c r="BW245" s="19" t="str">
        <f>IF(AND(AC245&gt;=2022,AC245&lt;=2031),IF(D245="LT",CONCATENATE(D245,"-",VLOOKUP(J245,Regiões!A:B,2,FALSE)),BO245),"fora")</f>
        <v>LT-Sul</v>
      </c>
      <c r="BX245" s="19" t="str">
        <f t="shared" si="327"/>
        <v>LT-Sul-2022</v>
      </c>
      <c r="BY245" s="19" t="str">
        <f t="shared" si="328"/>
        <v>LT-Sul-DMSE</v>
      </c>
      <c r="BZ245" t="str">
        <f t="shared" si="329"/>
        <v>LT-Sul-DMSE-2022</v>
      </c>
      <c r="CA245" s="19">
        <f t="shared" si="330"/>
        <v>99145818.544916123</v>
      </c>
      <c r="CB245" s="19">
        <f t="shared" si="331"/>
        <v>93.3</v>
      </c>
      <c r="CC245" s="19">
        <f t="shared" si="332"/>
        <v>0</v>
      </c>
    </row>
    <row r="246" spans="1:81" x14ac:dyDescent="0.25">
      <c r="A246" s="76">
        <v>20421</v>
      </c>
      <c r="B246" s="23" t="s">
        <v>78</v>
      </c>
      <c r="C246" s="23" t="s">
        <v>79</v>
      </c>
      <c r="D246" s="23" t="s">
        <v>15</v>
      </c>
      <c r="E246" s="23" t="s">
        <v>16</v>
      </c>
      <c r="F246" s="23" t="s">
        <v>82</v>
      </c>
      <c r="G246" s="23" t="s">
        <v>83</v>
      </c>
      <c r="H246" s="23" t="s">
        <v>4051</v>
      </c>
      <c r="I246" s="23" t="s">
        <v>1458</v>
      </c>
      <c r="J246" s="23" t="s">
        <v>1458</v>
      </c>
      <c r="K246" s="23" t="s">
        <v>20</v>
      </c>
      <c r="L246" s="23" t="s">
        <v>19</v>
      </c>
      <c r="M246" s="77">
        <v>43831</v>
      </c>
      <c r="N246" s="77">
        <v>44774</v>
      </c>
      <c r="O246" s="23">
        <v>103.4</v>
      </c>
      <c r="P246" s="26">
        <v>0</v>
      </c>
      <c r="Q246" s="26">
        <f t="shared" si="312"/>
        <v>128329695.10166109</v>
      </c>
      <c r="R246" s="23">
        <v>128329.69510166108</v>
      </c>
      <c r="S246" s="23" t="s">
        <v>21</v>
      </c>
      <c r="T246" s="23" t="s">
        <v>1906</v>
      </c>
      <c r="U246" s="78">
        <v>44804</v>
      </c>
      <c r="V246" s="19" t="b">
        <f>AND(NOT(ISNUMBER(VLOOKUP(A246,PETPELP_1Sem2021!A:A,1,FALSE))),L246="Estudo/Consolidação")</f>
        <v>0</v>
      </c>
      <c r="W246" s="54" t="str">
        <f>IF(ISNUMBER(VLOOKUP(A246,'Leilões 2021'!A:P,16,FALSE)),VLOOKUP(A246,'Leilões 2021'!A:P,16,FALSE),"")</f>
        <v/>
      </c>
      <c r="X246" s="53" t="str">
        <f>IF(ISNUMBER(VLOOKUP(A246,PETPELP_1Sem2021!A:K,9,FALSE)),VLOOKUP(A246,PETPELP_1Sem2021!A:K,9,FALSE),"")</f>
        <v/>
      </c>
      <c r="Y246" s="53" t="str">
        <f>IF(ISNUMBER(VLOOKUP(A246,'Resposta dos GETs'!A:B,2,FALSE)),VLOOKUP(A246,'Resposta dos GETs'!A:B,2,FALSE),"")</f>
        <v/>
      </c>
      <c r="Z246" s="19"/>
      <c r="AB246" s="53">
        <f t="shared" si="308"/>
        <v>2022</v>
      </c>
      <c r="AC246" s="53">
        <f t="shared" si="309"/>
        <v>2022</v>
      </c>
      <c r="AD246" s="53">
        <f t="shared" si="310"/>
        <v>2022</v>
      </c>
      <c r="AV246" s="19" t="str">
        <f t="shared" si="313"/>
        <v>DMSE-2022</v>
      </c>
      <c r="AW246" s="19" t="str">
        <f t="shared" si="314"/>
        <v>DMSE-2022</v>
      </c>
      <c r="AX246" s="19" t="str">
        <f t="shared" si="315"/>
        <v>DMSE-2022</v>
      </c>
      <c r="AY246" s="53" t="b">
        <f t="shared" si="316"/>
        <v>0</v>
      </c>
      <c r="AZ246" t="b">
        <f t="shared" si="317"/>
        <v>1</v>
      </c>
      <c r="BA246" t="b">
        <f>AND(AZ246,ISNUMBER(VLOOKUP(A246,'PDE 2030-ref'!A:L,1,FALSE)))</f>
        <v>1</v>
      </c>
      <c r="BB246" s="90" t="b">
        <f>AND(AZ246,NOT(ISNUMBER(VLOOKUP(A246,'PDE 2030-ref'!A:L,1,FALSE))))</f>
        <v>0</v>
      </c>
      <c r="BE246" t="str">
        <f t="shared" si="311"/>
        <v>204214383144774128329,695101661T2019-036-C44804202220222022</v>
      </c>
      <c r="BM246" s="19">
        <f t="shared" si="318"/>
        <v>230</v>
      </c>
      <c r="BN246" s="19" t="str">
        <f t="shared" si="319"/>
        <v>Santa Catarina</v>
      </c>
      <c r="BO246" s="19" t="str">
        <f>IF(AND(AC246&gt;=2022,AC246&lt;=2031),CONCATENATE(D246,"-",IF(D246="SECC LT",VLOOKUP(K246,Regiões!A:B,2,FALSE),VLOOKUP(I246,Regiões!A:B,2,FALSE))),"fora")</f>
        <v>LT-Sul</v>
      </c>
      <c r="BP246" s="19" t="str">
        <f t="shared" si="320"/>
        <v>LT-Sul-2022</v>
      </c>
      <c r="BQ246" s="19" t="str">
        <f t="shared" si="321"/>
        <v>LT-Sul-DMSE</v>
      </c>
      <c r="BR246" t="str">
        <f t="shared" si="322"/>
        <v>LT-Sul-DMSE-2022</v>
      </c>
      <c r="BS246" s="19">
        <f t="shared" si="323"/>
        <v>64164847.550830543</v>
      </c>
      <c r="BT246" s="19">
        <f t="shared" si="324"/>
        <v>51.7</v>
      </c>
      <c r="BU246" s="19">
        <f t="shared" si="325"/>
        <v>0</v>
      </c>
      <c r="BV246" s="19" t="str">
        <f t="shared" si="326"/>
        <v>Santa Catarina</v>
      </c>
      <c r="BW246" s="19" t="str">
        <f>IF(AND(AC246&gt;=2022,AC246&lt;=2031),IF(D246="LT",CONCATENATE(D246,"-",VLOOKUP(J246,Regiões!A:B,2,FALSE)),BO246),"fora")</f>
        <v>LT-Sul</v>
      </c>
      <c r="BX246" s="19" t="str">
        <f t="shared" si="327"/>
        <v>LT-Sul-2022</v>
      </c>
      <c r="BY246" s="19" t="str">
        <f t="shared" si="328"/>
        <v>LT-Sul-DMSE</v>
      </c>
      <c r="BZ246" t="str">
        <f t="shared" si="329"/>
        <v>LT-Sul-DMSE-2022</v>
      </c>
      <c r="CA246" s="19">
        <f t="shared" si="330"/>
        <v>64164847.550830543</v>
      </c>
      <c r="CB246" s="19">
        <f t="shared" si="331"/>
        <v>51.7</v>
      </c>
      <c r="CC246" s="19">
        <f t="shared" si="332"/>
        <v>0</v>
      </c>
    </row>
    <row r="247" spans="1:81" x14ac:dyDescent="0.25">
      <c r="A247" s="73">
        <v>20422</v>
      </c>
      <c r="B247" s="26" t="s">
        <v>78</v>
      </c>
      <c r="C247" s="26" t="s">
        <v>79</v>
      </c>
      <c r="D247" s="26" t="s">
        <v>15</v>
      </c>
      <c r="E247" s="26" t="s">
        <v>16</v>
      </c>
      <c r="F247" s="26" t="s">
        <v>84</v>
      </c>
      <c r="G247" s="26" t="s">
        <v>85</v>
      </c>
      <c r="H247" s="26" t="s">
        <v>4051</v>
      </c>
      <c r="I247" s="26" t="s">
        <v>1458</v>
      </c>
      <c r="J247" s="26" t="s">
        <v>1458</v>
      </c>
      <c r="K247" s="26" t="s">
        <v>20</v>
      </c>
      <c r="L247" s="26" t="s">
        <v>19</v>
      </c>
      <c r="M247" s="74">
        <v>43831</v>
      </c>
      <c r="N247" s="74">
        <v>45170</v>
      </c>
      <c r="O247" s="26">
        <v>126.8</v>
      </c>
      <c r="P247" s="26">
        <v>0</v>
      </c>
      <c r="Q247" s="26">
        <f t="shared" si="312"/>
        <v>145372696.23177159</v>
      </c>
      <c r="R247" s="26">
        <v>145372.69623177158</v>
      </c>
      <c r="S247" s="26" t="s">
        <v>21</v>
      </c>
      <c r="T247" s="26" t="s">
        <v>1907</v>
      </c>
      <c r="U247" s="75">
        <v>45191</v>
      </c>
      <c r="V247" s="19" t="b">
        <f>AND(NOT(ISNUMBER(VLOOKUP(A247,PETPELP_1Sem2021!A:A,1,FALSE))),L247="Estudo/Consolidação")</f>
        <v>0</v>
      </c>
      <c r="W247" s="54" t="str">
        <f>IF(ISNUMBER(VLOOKUP(A247,'Leilões 2021'!A:P,16,FALSE)),VLOOKUP(A247,'Leilões 2021'!A:P,16,FALSE),"")</f>
        <v/>
      </c>
      <c r="X247" s="53" t="str">
        <f>IF(ISNUMBER(VLOOKUP(A247,PETPELP_1Sem2021!A:K,9,FALSE)),VLOOKUP(A247,PETPELP_1Sem2021!A:K,9,FALSE),"")</f>
        <v/>
      </c>
      <c r="Y247" s="53" t="str">
        <f>IF(ISNUMBER(VLOOKUP(A247,'Resposta dos GETs'!A:B,2,FALSE)),VLOOKUP(A247,'Resposta dos GETs'!A:B,2,FALSE),"")</f>
        <v/>
      </c>
      <c r="Z247" s="19"/>
      <c r="AB247" s="53">
        <f t="shared" si="308"/>
        <v>2023</v>
      </c>
      <c r="AC247" s="53">
        <f t="shared" si="309"/>
        <v>2023</v>
      </c>
      <c r="AD247" s="53">
        <f t="shared" si="310"/>
        <v>2023</v>
      </c>
      <c r="AV247" s="19" t="str">
        <f t="shared" si="313"/>
        <v>DMSE-2023</v>
      </c>
      <c r="AW247" s="19" t="str">
        <f t="shared" si="314"/>
        <v>DMSE-2023</v>
      </c>
      <c r="AX247" s="19" t="str">
        <f t="shared" si="315"/>
        <v>DMSE-2023</v>
      </c>
      <c r="AY247" s="53" t="b">
        <f t="shared" si="316"/>
        <v>0</v>
      </c>
      <c r="AZ247" t="b">
        <f t="shared" si="317"/>
        <v>1</v>
      </c>
      <c r="BA247" t="b">
        <f>AND(AZ247,ISNUMBER(VLOOKUP(A247,'PDE 2030-ref'!A:L,1,FALSE)))</f>
        <v>1</v>
      </c>
      <c r="BB247" s="90" t="b">
        <f>AND(AZ247,NOT(ISNUMBER(VLOOKUP(A247,'PDE 2030-ref'!A:L,1,FALSE))))</f>
        <v>0</v>
      </c>
      <c r="BE247" t="str">
        <f t="shared" si="311"/>
        <v>204224383145170145372,696231772T2019-037-A45191202320232023</v>
      </c>
      <c r="BM247" s="19">
        <f t="shared" si="318"/>
        <v>230</v>
      </c>
      <c r="BN247" s="19" t="str">
        <f t="shared" si="319"/>
        <v>Santa Catarina</v>
      </c>
      <c r="BO247" s="19" t="str">
        <f>IF(AND(AC247&gt;=2022,AC247&lt;=2031),CONCATENATE(D247,"-",IF(D247="SECC LT",VLOOKUP(K247,Regiões!A:B,2,FALSE),VLOOKUP(I247,Regiões!A:B,2,FALSE))),"fora")</f>
        <v>LT-Sul</v>
      </c>
      <c r="BP247" s="19" t="str">
        <f t="shared" si="320"/>
        <v>LT-Sul-2023</v>
      </c>
      <c r="BQ247" s="19" t="str">
        <f t="shared" si="321"/>
        <v>LT-Sul-DMSE</v>
      </c>
      <c r="BR247" t="str">
        <f t="shared" si="322"/>
        <v>LT-Sul-DMSE-2023</v>
      </c>
      <c r="BS247" s="19">
        <f t="shared" si="323"/>
        <v>72686348.115885794</v>
      </c>
      <c r="BT247" s="19">
        <f t="shared" si="324"/>
        <v>63.4</v>
      </c>
      <c r="BU247" s="19">
        <f t="shared" si="325"/>
        <v>0</v>
      </c>
      <c r="BV247" s="19" t="str">
        <f t="shared" si="326"/>
        <v>Santa Catarina</v>
      </c>
      <c r="BW247" s="19" t="str">
        <f>IF(AND(AC247&gt;=2022,AC247&lt;=2031),IF(D247="LT",CONCATENATE(D247,"-",VLOOKUP(J247,Regiões!A:B,2,FALSE)),BO247),"fora")</f>
        <v>LT-Sul</v>
      </c>
      <c r="BX247" s="19" t="str">
        <f t="shared" si="327"/>
        <v>LT-Sul-2023</v>
      </c>
      <c r="BY247" s="19" t="str">
        <f t="shared" si="328"/>
        <v>LT-Sul-DMSE</v>
      </c>
      <c r="BZ247" t="str">
        <f t="shared" si="329"/>
        <v>LT-Sul-DMSE-2023</v>
      </c>
      <c r="CA247" s="19">
        <f t="shared" si="330"/>
        <v>72686348.115885794</v>
      </c>
      <c r="CB247" s="19">
        <f t="shared" si="331"/>
        <v>63.4</v>
      </c>
      <c r="CC247" s="19">
        <f t="shared" si="332"/>
        <v>0</v>
      </c>
    </row>
    <row r="248" spans="1:81" x14ac:dyDescent="0.25">
      <c r="A248" s="76">
        <v>20423</v>
      </c>
      <c r="B248" s="23" t="s">
        <v>78</v>
      </c>
      <c r="C248" s="23" t="s">
        <v>79</v>
      </c>
      <c r="D248" s="23" t="s">
        <v>15</v>
      </c>
      <c r="E248" s="23" t="s">
        <v>16</v>
      </c>
      <c r="F248" s="23" t="s">
        <v>86</v>
      </c>
      <c r="G248" s="23" t="s">
        <v>87</v>
      </c>
      <c r="H248" s="23" t="s">
        <v>4051</v>
      </c>
      <c r="I248" s="23" t="s">
        <v>1458</v>
      </c>
      <c r="J248" s="23" t="s">
        <v>1458</v>
      </c>
      <c r="K248" s="23" t="s">
        <v>20</v>
      </c>
      <c r="L248" s="23" t="s">
        <v>19</v>
      </c>
      <c r="M248" s="77">
        <v>43831</v>
      </c>
      <c r="N248" s="77">
        <v>45170</v>
      </c>
      <c r="O248" s="23">
        <v>26.7</v>
      </c>
      <c r="P248" s="26">
        <v>0</v>
      </c>
      <c r="Q248" s="26">
        <f t="shared" si="312"/>
        <v>52551700.223363325</v>
      </c>
      <c r="R248" s="23">
        <v>52551.700223363325</v>
      </c>
      <c r="S248" s="23" t="s">
        <v>21</v>
      </c>
      <c r="T248" s="23" t="s">
        <v>1908</v>
      </c>
      <c r="U248" s="78">
        <v>45191</v>
      </c>
      <c r="V248" s="19" t="b">
        <f>AND(NOT(ISNUMBER(VLOOKUP(A248,PETPELP_1Sem2021!A:A,1,FALSE))),L248="Estudo/Consolidação")</f>
        <v>0</v>
      </c>
      <c r="W248" s="54" t="str">
        <f>IF(ISNUMBER(VLOOKUP(A248,'Leilões 2021'!A:P,16,FALSE)),VLOOKUP(A248,'Leilões 2021'!A:P,16,FALSE),"")</f>
        <v/>
      </c>
      <c r="X248" s="53" t="str">
        <f>IF(ISNUMBER(VLOOKUP(A248,PETPELP_1Sem2021!A:K,9,FALSE)),VLOOKUP(A248,PETPELP_1Sem2021!A:K,9,FALSE),"")</f>
        <v/>
      </c>
      <c r="Y248" s="53" t="str">
        <f>IF(ISNUMBER(VLOOKUP(A248,'Resposta dos GETs'!A:B,2,FALSE)),VLOOKUP(A248,'Resposta dos GETs'!A:B,2,FALSE),"")</f>
        <v/>
      </c>
      <c r="Z248" s="19"/>
      <c r="AB248" s="53">
        <f t="shared" si="308"/>
        <v>2023</v>
      </c>
      <c r="AC248" s="53">
        <f t="shared" si="309"/>
        <v>2023</v>
      </c>
      <c r="AD248" s="53">
        <f t="shared" si="310"/>
        <v>2023</v>
      </c>
      <c r="AV248" s="19" t="str">
        <f t="shared" si="313"/>
        <v>DMSE-2023</v>
      </c>
      <c r="AW248" s="19" t="str">
        <f t="shared" si="314"/>
        <v>DMSE-2023</v>
      </c>
      <c r="AX248" s="19" t="str">
        <f t="shared" si="315"/>
        <v>DMSE-2023</v>
      </c>
      <c r="AY248" s="53" t="b">
        <f t="shared" si="316"/>
        <v>0</v>
      </c>
      <c r="AZ248" t="b">
        <f t="shared" si="317"/>
        <v>1</v>
      </c>
      <c r="BA248" t="b">
        <f>AND(AZ248,ISNUMBER(VLOOKUP(A248,'PDE 2030-ref'!A:L,1,FALSE)))</f>
        <v>1</v>
      </c>
      <c r="BB248" s="90" t="b">
        <f>AND(AZ248,NOT(ISNUMBER(VLOOKUP(A248,'PDE 2030-ref'!A:L,1,FALSE))))</f>
        <v>0</v>
      </c>
      <c r="BE248" t="str">
        <f t="shared" si="311"/>
        <v>20423438314517052551,7002233633T2019-037-B45191202320232023</v>
      </c>
      <c r="BM248" s="19">
        <f t="shared" si="318"/>
        <v>230</v>
      </c>
      <c r="BN248" s="19" t="str">
        <f t="shared" si="319"/>
        <v>Santa Catarina</v>
      </c>
      <c r="BO248" s="19" t="str">
        <f>IF(AND(AC248&gt;=2022,AC248&lt;=2031),CONCATENATE(D248,"-",IF(D248="SECC LT",VLOOKUP(K248,Regiões!A:B,2,FALSE),VLOOKUP(I248,Regiões!A:B,2,FALSE))),"fora")</f>
        <v>LT-Sul</v>
      </c>
      <c r="BP248" s="19" t="str">
        <f t="shared" si="320"/>
        <v>LT-Sul-2023</v>
      </c>
      <c r="BQ248" s="19" t="str">
        <f t="shared" si="321"/>
        <v>LT-Sul-DMSE</v>
      </c>
      <c r="BR248" t="str">
        <f t="shared" si="322"/>
        <v>LT-Sul-DMSE-2023</v>
      </c>
      <c r="BS248" s="19">
        <f t="shared" si="323"/>
        <v>26275850.111681662</v>
      </c>
      <c r="BT248" s="19">
        <f t="shared" si="324"/>
        <v>13.35</v>
      </c>
      <c r="BU248" s="19">
        <f t="shared" si="325"/>
        <v>0</v>
      </c>
      <c r="BV248" s="19" t="str">
        <f t="shared" si="326"/>
        <v>Santa Catarina</v>
      </c>
      <c r="BW248" s="19" t="str">
        <f>IF(AND(AC248&gt;=2022,AC248&lt;=2031),IF(D248="LT",CONCATENATE(D248,"-",VLOOKUP(J248,Regiões!A:B,2,FALSE)),BO248),"fora")</f>
        <v>LT-Sul</v>
      </c>
      <c r="BX248" s="19" t="str">
        <f t="shared" si="327"/>
        <v>LT-Sul-2023</v>
      </c>
      <c r="BY248" s="19" t="str">
        <f t="shared" si="328"/>
        <v>LT-Sul-DMSE</v>
      </c>
      <c r="BZ248" t="str">
        <f t="shared" si="329"/>
        <v>LT-Sul-DMSE-2023</v>
      </c>
      <c r="CA248" s="19">
        <f t="shared" si="330"/>
        <v>26275850.111681662</v>
      </c>
      <c r="CB248" s="19">
        <f t="shared" si="331"/>
        <v>13.35</v>
      </c>
      <c r="CC248" s="19">
        <f t="shared" si="332"/>
        <v>0</v>
      </c>
    </row>
    <row r="249" spans="1:81" x14ac:dyDescent="0.25">
      <c r="A249" s="73">
        <v>20639</v>
      </c>
      <c r="B249" s="26" t="s">
        <v>37</v>
      </c>
      <c r="C249" s="26" t="s">
        <v>308</v>
      </c>
      <c r="D249" s="26" t="s">
        <v>15</v>
      </c>
      <c r="E249" s="26" t="s">
        <v>16</v>
      </c>
      <c r="F249" s="26" t="s">
        <v>309</v>
      </c>
      <c r="G249" s="26" t="s">
        <v>310</v>
      </c>
      <c r="H249" s="26" t="s">
        <v>4052</v>
      </c>
      <c r="I249" s="26" t="s">
        <v>1466</v>
      </c>
      <c r="J249" s="26" t="s">
        <v>1466</v>
      </c>
      <c r="K249" s="26" t="s">
        <v>20</v>
      </c>
      <c r="L249" s="26" t="s">
        <v>19</v>
      </c>
      <c r="M249" s="74">
        <v>43831</v>
      </c>
      <c r="N249" s="74">
        <v>44986</v>
      </c>
      <c r="O249" s="26">
        <v>112</v>
      </c>
      <c r="P249" s="26">
        <v>0</v>
      </c>
      <c r="Q249" s="26">
        <f t="shared" si="312"/>
        <v>109340330.27585366</v>
      </c>
      <c r="R249" s="26">
        <v>109340.33027585366</v>
      </c>
      <c r="S249" s="26" t="s">
        <v>21</v>
      </c>
      <c r="T249" s="26" t="s">
        <v>1951</v>
      </c>
      <c r="U249" s="75">
        <v>45007</v>
      </c>
      <c r="V249" s="19" t="b">
        <f>AND(NOT(ISNUMBER(VLOOKUP(A249,PETPELP_1Sem2021!A:A,1,FALSE))),L249="Estudo/Consolidação")</f>
        <v>0</v>
      </c>
      <c r="W249" s="54" t="str">
        <f>IF(ISNUMBER(VLOOKUP(A249,'Leilões 2021'!A:P,16,FALSE)),VLOOKUP(A249,'Leilões 2021'!A:P,16,FALSE),"")</f>
        <v/>
      </c>
      <c r="X249" s="53" t="str">
        <f>IF(ISNUMBER(VLOOKUP(A249,PETPELP_1Sem2021!A:K,9,FALSE)),VLOOKUP(A249,PETPELP_1Sem2021!A:K,9,FALSE),"")</f>
        <v/>
      </c>
      <c r="Y249" s="53" t="str">
        <f>IF(ISNUMBER(VLOOKUP(A249,'Resposta dos GETs'!A:B,2,FALSE)),VLOOKUP(A249,'Resposta dos GETs'!A:B,2,FALSE),"")</f>
        <v/>
      </c>
      <c r="Z249" s="19"/>
      <c r="AB249" s="53">
        <f t="shared" si="308"/>
        <v>2023</v>
      </c>
      <c r="AC249" s="53">
        <f t="shared" si="309"/>
        <v>2023</v>
      </c>
      <c r="AD249" s="53">
        <f t="shared" si="310"/>
        <v>2023</v>
      </c>
      <c r="AV249" s="19" t="str">
        <f t="shared" si="313"/>
        <v>DMSE-2023</v>
      </c>
      <c r="AW249" s="19" t="str">
        <f t="shared" si="314"/>
        <v>DMSE-2023</v>
      </c>
      <c r="AX249" s="19" t="str">
        <f t="shared" si="315"/>
        <v>DMSE-2023</v>
      </c>
      <c r="AY249" s="53" t="b">
        <f t="shared" si="316"/>
        <v>0</v>
      </c>
      <c r="AZ249" t="b">
        <f t="shared" si="317"/>
        <v>1</v>
      </c>
      <c r="BA249" t="b">
        <f>AND(AZ249,ISNUMBER(VLOOKUP(A249,'PDE 2030-ref'!A:L,1,FALSE)))</f>
        <v>1</v>
      </c>
      <c r="BB249" s="90" t="b">
        <f>AND(AZ249,NOT(ISNUMBER(VLOOKUP(A249,'PDE 2030-ref'!A:L,1,FALSE))))</f>
        <v>0</v>
      </c>
      <c r="BE249" t="str">
        <f t="shared" si="311"/>
        <v>206394383144986109340,330275854T2019-03845007202320232023</v>
      </c>
      <c r="BM249" s="19">
        <f t="shared" si="318"/>
        <v>230</v>
      </c>
      <c r="BN249" s="19" t="str">
        <f t="shared" si="319"/>
        <v>São Paulo</v>
      </c>
      <c r="BO249" s="19" t="str">
        <f>IF(AND(AC249&gt;=2022,AC249&lt;=2031),CONCATENATE(D249,"-",IF(D249="SECC LT",VLOOKUP(K249,Regiões!A:B,2,FALSE),VLOOKUP(I249,Regiões!A:B,2,FALSE))),"fora")</f>
        <v>LT-Sudeste/CO</v>
      </c>
      <c r="BP249" s="19" t="str">
        <f t="shared" si="320"/>
        <v>LT-Sudeste/CO-2023</v>
      </c>
      <c r="BQ249" s="19" t="str">
        <f t="shared" si="321"/>
        <v>LT-Sudeste/CO-DMSE</v>
      </c>
      <c r="BR249" t="str">
        <f t="shared" si="322"/>
        <v>LT-Sudeste/CO-DMSE-2023</v>
      </c>
      <c r="BS249" s="19">
        <f t="shared" si="323"/>
        <v>54670165.137926832</v>
      </c>
      <c r="BT249" s="19">
        <f t="shared" si="324"/>
        <v>56</v>
      </c>
      <c r="BU249" s="19">
        <f t="shared" si="325"/>
        <v>0</v>
      </c>
      <c r="BV249" s="19" t="str">
        <f t="shared" si="326"/>
        <v>São Paulo</v>
      </c>
      <c r="BW249" s="19" t="str">
        <f>IF(AND(AC249&gt;=2022,AC249&lt;=2031),IF(D249="LT",CONCATENATE(D249,"-",VLOOKUP(J249,Regiões!A:B,2,FALSE)),BO249),"fora")</f>
        <v>LT-Sudeste/CO</v>
      </c>
      <c r="BX249" s="19" t="str">
        <f t="shared" si="327"/>
        <v>LT-Sudeste/CO-2023</v>
      </c>
      <c r="BY249" s="19" t="str">
        <f t="shared" si="328"/>
        <v>LT-Sudeste/CO-DMSE</v>
      </c>
      <c r="BZ249" t="str">
        <f t="shared" si="329"/>
        <v>LT-Sudeste/CO-DMSE-2023</v>
      </c>
      <c r="CA249" s="19">
        <f t="shared" si="330"/>
        <v>54670165.137926832</v>
      </c>
      <c r="CB249" s="19">
        <f t="shared" si="331"/>
        <v>56</v>
      </c>
      <c r="CC249" s="19">
        <f t="shared" si="332"/>
        <v>0</v>
      </c>
    </row>
    <row r="250" spans="1:81" x14ac:dyDescent="0.25">
      <c r="A250" s="76">
        <v>18951</v>
      </c>
      <c r="B250" s="23" t="s">
        <v>33</v>
      </c>
      <c r="C250" s="23" t="s">
        <v>246</v>
      </c>
      <c r="D250" s="23" t="s">
        <v>15</v>
      </c>
      <c r="E250" s="23" t="s">
        <v>16</v>
      </c>
      <c r="F250" s="23" t="s">
        <v>247</v>
      </c>
      <c r="G250" s="23" t="s">
        <v>248</v>
      </c>
      <c r="H250" s="23" t="s">
        <v>4047</v>
      </c>
      <c r="I250" s="23" t="s">
        <v>1492</v>
      </c>
      <c r="J250" s="23" t="s">
        <v>1492</v>
      </c>
      <c r="K250" s="23" t="s">
        <v>20</v>
      </c>
      <c r="L250" s="23" t="s">
        <v>19</v>
      </c>
      <c r="M250" s="77">
        <v>43466</v>
      </c>
      <c r="N250" s="77">
        <v>45352</v>
      </c>
      <c r="O250" s="23">
        <v>12.85</v>
      </c>
      <c r="P250" s="26">
        <v>0</v>
      </c>
      <c r="Q250" s="26">
        <f t="shared" si="312"/>
        <v>328272227.98139352</v>
      </c>
      <c r="R250" s="23">
        <v>328272.22798139352</v>
      </c>
      <c r="S250" s="23" t="s">
        <v>21</v>
      </c>
      <c r="T250" s="23" t="s">
        <v>1939</v>
      </c>
      <c r="U250" s="78">
        <v>45373</v>
      </c>
      <c r="V250" s="19" t="b">
        <f>AND(NOT(ISNUMBER(VLOOKUP(A250,PETPELP_1Sem2021!A:A,1,FALSE))),L250="Estudo/Consolidação")</f>
        <v>0</v>
      </c>
      <c r="W250" s="54" t="str">
        <f>IF(ISNUMBER(VLOOKUP(A250,'Leilões 2021'!A:P,16,FALSE)),VLOOKUP(A250,'Leilões 2021'!A:P,16,FALSE),"")</f>
        <v/>
      </c>
      <c r="X250" s="53" t="str">
        <f>IF(ISNUMBER(VLOOKUP(A250,PETPELP_1Sem2021!A:K,9,FALSE)),VLOOKUP(A250,PETPELP_1Sem2021!A:K,9,FALSE),"")</f>
        <v/>
      </c>
      <c r="Y250" s="53" t="str">
        <f>IF(ISNUMBER(VLOOKUP(A250,'Resposta dos GETs'!A:B,2,FALSE)),VLOOKUP(A250,'Resposta dos GETs'!A:B,2,FALSE),"")</f>
        <v/>
      </c>
      <c r="Z250" s="19"/>
      <c r="AB250" s="53">
        <f t="shared" si="308"/>
        <v>2024</v>
      </c>
      <c r="AC250" s="53">
        <f t="shared" si="309"/>
        <v>2024</v>
      </c>
      <c r="AD250" s="53">
        <f t="shared" si="310"/>
        <v>2024</v>
      </c>
      <c r="AV250" s="19" t="str">
        <f t="shared" si="313"/>
        <v>DMSE-2024</v>
      </c>
      <c r="AW250" s="19" t="str">
        <f t="shared" si="314"/>
        <v>DMSE-2024</v>
      </c>
      <c r="AX250" s="19" t="str">
        <f t="shared" si="315"/>
        <v>DMSE-2024</v>
      </c>
      <c r="AY250" s="53" t="b">
        <f t="shared" si="316"/>
        <v>0</v>
      </c>
      <c r="AZ250" t="b">
        <f t="shared" si="317"/>
        <v>1</v>
      </c>
      <c r="BA250" t="b">
        <f>AND(AZ250,ISNUMBER(VLOOKUP(A250,'PDE 2030-ref'!A:L,1,FALSE)))</f>
        <v>1</v>
      </c>
      <c r="BB250" s="90" t="b">
        <f>AND(AZ250,NOT(ISNUMBER(VLOOKUP(A250,'PDE 2030-ref'!A:L,1,FALSE))))</f>
        <v>0</v>
      </c>
      <c r="BE250" t="str">
        <f t="shared" si="311"/>
        <v>189514346645352328272,227981394T2019-03945373202420242024</v>
      </c>
      <c r="BM250" s="19">
        <f t="shared" si="318"/>
        <v>230</v>
      </c>
      <c r="BN250" s="19" t="str">
        <f t="shared" si="319"/>
        <v>Amazonas</v>
      </c>
      <c r="BO250" s="19" t="str">
        <f>IF(AND(AC250&gt;=2022,AC250&lt;=2031),CONCATENATE(D250,"-",IF(D250="SECC LT",VLOOKUP(K250,Regiões!A:B,2,FALSE),VLOOKUP(I250,Regiões!A:B,2,FALSE))),"fora")</f>
        <v>LT-Norte</v>
      </c>
      <c r="BP250" s="19" t="str">
        <f t="shared" si="320"/>
        <v>LT-Norte-2024</v>
      </c>
      <c r="BQ250" s="19" t="str">
        <f t="shared" si="321"/>
        <v>LT-Norte-DMSE</v>
      </c>
      <c r="BR250" t="str">
        <f t="shared" si="322"/>
        <v>LT-Norte-DMSE-2024</v>
      </c>
      <c r="BS250" s="19">
        <f t="shared" si="323"/>
        <v>164136113.99069676</v>
      </c>
      <c r="BT250" s="19">
        <f t="shared" si="324"/>
        <v>6.4249999999999998</v>
      </c>
      <c r="BU250" s="19">
        <f t="shared" si="325"/>
        <v>0</v>
      </c>
      <c r="BV250" s="19" t="str">
        <f t="shared" si="326"/>
        <v>Amazonas</v>
      </c>
      <c r="BW250" s="19" t="str">
        <f>IF(AND(AC250&gt;=2022,AC250&lt;=2031),IF(D250="LT",CONCATENATE(D250,"-",VLOOKUP(J250,Regiões!A:B,2,FALSE)),BO250),"fora")</f>
        <v>LT-Norte</v>
      </c>
      <c r="BX250" s="19" t="str">
        <f t="shared" si="327"/>
        <v>LT-Norte-2024</v>
      </c>
      <c r="BY250" s="19" t="str">
        <f t="shared" si="328"/>
        <v>LT-Norte-DMSE</v>
      </c>
      <c r="BZ250" t="str">
        <f t="shared" si="329"/>
        <v>LT-Norte-DMSE-2024</v>
      </c>
      <c r="CA250" s="19">
        <f t="shared" si="330"/>
        <v>164136113.99069676</v>
      </c>
      <c r="CB250" s="19">
        <f t="shared" si="331"/>
        <v>6.4249999999999998</v>
      </c>
      <c r="CC250" s="19">
        <f t="shared" si="332"/>
        <v>0</v>
      </c>
    </row>
    <row r="251" spans="1:81" x14ac:dyDescent="0.25">
      <c r="A251" s="73">
        <v>18517</v>
      </c>
      <c r="B251" s="26" t="s">
        <v>33</v>
      </c>
      <c r="C251" s="26" t="s">
        <v>254</v>
      </c>
      <c r="D251" s="26" t="s">
        <v>15</v>
      </c>
      <c r="E251" s="26" t="s">
        <v>16</v>
      </c>
      <c r="F251" s="26" t="s">
        <v>255</v>
      </c>
      <c r="G251" s="26" t="s">
        <v>256</v>
      </c>
      <c r="H251" s="26" t="s">
        <v>4047</v>
      </c>
      <c r="I251" s="26" t="s">
        <v>1463</v>
      </c>
      <c r="J251" s="26" t="s">
        <v>1463</v>
      </c>
      <c r="K251" s="26" t="s">
        <v>20</v>
      </c>
      <c r="L251" s="26" t="s">
        <v>19</v>
      </c>
      <c r="M251" s="74">
        <v>43466</v>
      </c>
      <c r="N251" s="74">
        <v>44896</v>
      </c>
      <c r="O251" s="26">
        <v>275.60000000000002</v>
      </c>
      <c r="P251" s="26">
        <v>0</v>
      </c>
      <c r="Q251" s="26">
        <f t="shared" si="312"/>
        <v>494224626.18998343</v>
      </c>
      <c r="R251" s="26">
        <v>494224.62618998345</v>
      </c>
      <c r="S251" s="26" t="s">
        <v>21</v>
      </c>
      <c r="T251" s="26" t="s">
        <v>1941</v>
      </c>
      <c r="U251" s="75">
        <v>44915</v>
      </c>
      <c r="V251" s="19" t="b">
        <f>AND(NOT(ISNUMBER(VLOOKUP(A251,PETPELP_1Sem2021!A:A,1,FALSE))),L251="Estudo/Consolidação")</f>
        <v>0</v>
      </c>
      <c r="W251" s="54" t="str">
        <f>IF(ISNUMBER(VLOOKUP(A251,'Leilões 2021'!A:P,16,FALSE)),VLOOKUP(A251,'Leilões 2021'!A:P,16,FALSE),"")</f>
        <v/>
      </c>
      <c r="X251" s="53" t="str">
        <f>IF(ISNUMBER(VLOOKUP(A251,PETPELP_1Sem2021!A:K,9,FALSE)),VLOOKUP(A251,PETPELP_1Sem2021!A:K,9,FALSE),"")</f>
        <v/>
      </c>
      <c r="Y251" s="53" t="str">
        <f>IF(ISNUMBER(VLOOKUP(A251,'Resposta dos GETs'!A:B,2,FALSE)),VLOOKUP(A251,'Resposta dos GETs'!A:B,2,FALSE),"")</f>
        <v/>
      </c>
      <c r="Z251" s="19"/>
      <c r="AB251" s="53">
        <f t="shared" si="308"/>
        <v>2022</v>
      </c>
      <c r="AC251" s="53">
        <f t="shared" si="309"/>
        <v>2022</v>
      </c>
      <c r="AD251" s="53">
        <f t="shared" si="310"/>
        <v>2022</v>
      </c>
      <c r="AV251" s="19" t="str">
        <f t="shared" si="313"/>
        <v>DMSE-2022</v>
      </c>
      <c r="AW251" s="19" t="str">
        <f t="shared" si="314"/>
        <v>DMSE-2022</v>
      </c>
      <c r="AX251" s="19" t="str">
        <f t="shared" si="315"/>
        <v>DMSE-2022</v>
      </c>
      <c r="AY251" s="53" t="b">
        <f t="shared" si="316"/>
        <v>0</v>
      </c>
      <c r="AZ251" t="b">
        <f t="shared" si="317"/>
        <v>1</v>
      </c>
      <c r="BA251" t="b">
        <f>AND(AZ251,ISNUMBER(VLOOKUP(A251,'PDE 2030-ref'!A:L,1,FALSE)))</f>
        <v>1</v>
      </c>
      <c r="BB251" s="90" t="b">
        <f>AND(AZ251,NOT(ISNUMBER(VLOOKUP(A251,'PDE 2030-ref'!A:L,1,FALSE))))</f>
        <v>0</v>
      </c>
      <c r="BE251" t="str">
        <f t="shared" si="311"/>
        <v>185174346644896494224,626189983T2019-040-A44915202220222022</v>
      </c>
      <c r="BM251" s="19">
        <f t="shared" si="318"/>
        <v>230</v>
      </c>
      <c r="BN251" s="19" t="str">
        <f t="shared" si="319"/>
        <v>Pará</v>
      </c>
      <c r="BO251" s="19" t="str">
        <f>IF(AND(AC251&gt;=2022,AC251&lt;=2031),CONCATENATE(D251,"-",IF(D251="SECC LT",VLOOKUP(K251,Regiões!A:B,2,FALSE),VLOOKUP(I251,Regiões!A:B,2,FALSE))),"fora")</f>
        <v>LT-Norte</v>
      </c>
      <c r="BP251" s="19" t="str">
        <f t="shared" si="320"/>
        <v>LT-Norte-2022</v>
      </c>
      <c r="BQ251" s="19" t="str">
        <f t="shared" si="321"/>
        <v>LT-Norte-DMSE</v>
      </c>
      <c r="BR251" t="str">
        <f t="shared" si="322"/>
        <v>LT-Norte-DMSE-2022</v>
      </c>
      <c r="BS251" s="19">
        <f t="shared" si="323"/>
        <v>247112313.09499171</v>
      </c>
      <c r="BT251" s="19">
        <f t="shared" si="324"/>
        <v>137.80000000000001</v>
      </c>
      <c r="BU251" s="19">
        <f t="shared" si="325"/>
        <v>0</v>
      </c>
      <c r="BV251" s="19" t="str">
        <f t="shared" si="326"/>
        <v>Pará</v>
      </c>
      <c r="BW251" s="19" t="str">
        <f>IF(AND(AC251&gt;=2022,AC251&lt;=2031),IF(D251="LT",CONCATENATE(D251,"-",VLOOKUP(J251,Regiões!A:B,2,FALSE)),BO251),"fora")</f>
        <v>LT-Norte</v>
      </c>
      <c r="BX251" s="19" t="str">
        <f t="shared" si="327"/>
        <v>LT-Norte-2022</v>
      </c>
      <c r="BY251" s="19" t="str">
        <f t="shared" si="328"/>
        <v>LT-Norte-DMSE</v>
      </c>
      <c r="BZ251" t="str">
        <f t="shared" si="329"/>
        <v>LT-Norte-DMSE-2022</v>
      </c>
      <c r="CA251" s="19">
        <f t="shared" si="330"/>
        <v>247112313.09499171</v>
      </c>
      <c r="CB251" s="19">
        <f t="shared" si="331"/>
        <v>137.80000000000001</v>
      </c>
      <c r="CC251" s="19">
        <f t="shared" si="332"/>
        <v>0</v>
      </c>
    </row>
    <row r="252" spans="1:81" x14ac:dyDescent="0.25">
      <c r="A252" s="76">
        <v>18526</v>
      </c>
      <c r="B252" s="23" t="s">
        <v>33</v>
      </c>
      <c r="C252" s="23" t="s">
        <v>254</v>
      </c>
      <c r="D252" s="23" t="s">
        <v>22</v>
      </c>
      <c r="E252" s="23" t="s">
        <v>16</v>
      </c>
      <c r="F252" s="23" t="s">
        <v>257</v>
      </c>
      <c r="G252" s="23" t="s">
        <v>258</v>
      </c>
      <c r="H252" s="23" t="s">
        <v>4047</v>
      </c>
      <c r="I252" s="23" t="s">
        <v>1463</v>
      </c>
      <c r="J252" s="23" t="s">
        <v>20</v>
      </c>
      <c r="K252" s="23" t="s">
        <v>20</v>
      </c>
      <c r="L252" s="23" t="s">
        <v>19</v>
      </c>
      <c r="M252" s="77">
        <v>43466</v>
      </c>
      <c r="N252" s="77">
        <v>44896</v>
      </c>
      <c r="O252" s="23">
        <v>0</v>
      </c>
      <c r="P252" s="23">
        <v>600</v>
      </c>
      <c r="Q252" s="26">
        <f t="shared" si="312"/>
        <v>172866603.61846247</v>
      </c>
      <c r="R252" s="23">
        <v>172866.60361846248</v>
      </c>
      <c r="S252" s="23" t="s">
        <v>21</v>
      </c>
      <c r="T252" s="23" t="s">
        <v>1941</v>
      </c>
      <c r="U252" s="78">
        <v>44915</v>
      </c>
      <c r="V252" s="19" t="b">
        <f>AND(NOT(ISNUMBER(VLOOKUP(A252,PETPELP_1Sem2021!A:A,1,FALSE))),L252="Estudo/Consolidação")</f>
        <v>0</v>
      </c>
      <c r="W252" s="54" t="str">
        <f>IF(ISNUMBER(VLOOKUP(A252,'Leilões 2021'!A:P,16,FALSE)),VLOOKUP(A252,'Leilões 2021'!A:P,16,FALSE),"")</f>
        <v/>
      </c>
      <c r="X252" s="53" t="str">
        <f>IF(ISNUMBER(VLOOKUP(A252,PETPELP_1Sem2021!A:K,9,FALSE)),VLOOKUP(A252,PETPELP_1Sem2021!A:K,9,FALSE),"")</f>
        <v/>
      </c>
      <c r="Y252" s="53" t="str">
        <f>IF(ISNUMBER(VLOOKUP(A252,'Resposta dos GETs'!A:B,2,FALSE)),VLOOKUP(A252,'Resposta dos GETs'!A:B,2,FALSE),"")</f>
        <v/>
      </c>
      <c r="Z252" s="19"/>
      <c r="AB252" s="53">
        <f t="shared" si="308"/>
        <v>2022</v>
      </c>
      <c r="AC252" s="53">
        <f t="shared" si="309"/>
        <v>2022</v>
      </c>
      <c r="AD252" s="53">
        <f t="shared" si="310"/>
        <v>2022</v>
      </c>
      <c r="AV252" s="19" t="str">
        <f t="shared" si="313"/>
        <v>DMSE-2022</v>
      </c>
      <c r="AW252" s="19" t="str">
        <f t="shared" si="314"/>
        <v>DMSE-2022</v>
      </c>
      <c r="AX252" s="19" t="str">
        <f t="shared" si="315"/>
        <v>DMSE-2022</v>
      </c>
      <c r="AY252" s="53" t="b">
        <f t="shared" si="316"/>
        <v>0</v>
      </c>
      <c r="AZ252" t="b">
        <f t="shared" si="317"/>
        <v>1</v>
      </c>
      <c r="BA252" t="b">
        <f>AND(AZ252,ISNUMBER(VLOOKUP(A252,'PDE 2030-ref'!A:L,1,FALSE)))</f>
        <v>1</v>
      </c>
      <c r="BB252" s="90" t="b">
        <f>AND(AZ252,NOT(ISNUMBER(VLOOKUP(A252,'PDE 2030-ref'!A:L,1,FALSE))))</f>
        <v>0</v>
      </c>
      <c r="BE252" t="str">
        <f t="shared" si="311"/>
        <v>185264346644896172866,603618462T2019-040-A44915202220222022</v>
      </c>
      <c r="BM252" s="19">
        <f t="shared" si="318"/>
        <v>500</v>
      </c>
      <c r="BN252" s="19" t="str">
        <f t="shared" si="319"/>
        <v>Pará</v>
      </c>
      <c r="BO252" s="19" t="str">
        <f>IF(AND(AC252&gt;=2022,AC252&lt;=2031),CONCATENATE(D252,"-",IF(D252="SECC LT",VLOOKUP(K252,Regiões!A:B,2,FALSE),VLOOKUP(I252,Regiões!A:B,2,FALSE))),"fora")</f>
        <v>SE-Norte</v>
      </c>
      <c r="BP252" s="19" t="str">
        <f t="shared" si="320"/>
        <v>SE-Norte-2022</v>
      </c>
      <c r="BQ252" s="19" t="str">
        <f t="shared" si="321"/>
        <v>SE-Norte-DMSE</v>
      </c>
      <c r="BR252" t="str">
        <f t="shared" si="322"/>
        <v>SE-Norte-DMSE-2022</v>
      </c>
      <c r="BS252" s="19">
        <f t="shared" si="323"/>
        <v>86433301.809231237</v>
      </c>
      <c r="BT252" s="19">
        <f t="shared" si="324"/>
        <v>0</v>
      </c>
      <c r="BU252" s="19">
        <f t="shared" si="325"/>
        <v>300</v>
      </c>
      <c r="BV252" s="19" t="str">
        <f t="shared" si="326"/>
        <v>Pará</v>
      </c>
      <c r="BW252" s="19" t="str">
        <f>IF(AND(AC252&gt;=2022,AC252&lt;=2031),IF(D252="LT",CONCATENATE(D252,"-",VLOOKUP(J252,Regiões!A:B,2,FALSE)),BO252),"fora")</f>
        <v>SE-Norte</v>
      </c>
      <c r="BX252" s="19" t="str">
        <f t="shared" si="327"/>
        <v>SE-Norte-2022</v>
      </c>
      <c r="BY252" s="19" t="str">
        <f t="shared" si="328"/>
        <v>SE-Norte-DMSE</v>
      </c>
      <c r="BZ252" t="str">
        <f t="shared" si="329"/>
        <v>SE-Norte-DMSE-2022</v>
      </c>
      <c r="CA252" s="19">
        <f t="shared" si="330"/>
        <v>86433301.809231237</v>
      </c>
      <c r="CB252" s="19">
        <f t="shared" si="331"/>
        <v>0</v>
      </c>
      <c r="CC252" s="19">
        <f t="shared" si="332"/>
        <v>300</v>
      </c>
    </row>
    <row r="253" spans="1:81" x14ac:dyDescent="0.25">
      <c r="A253" s="73">
        <v>18527</v>
      </c>
      <c r="B253" s="26" t="s">
        <v>33</v>
      </c>
      <c r="C253" s="26" t="s">
        <v>254</v>
      </c>
      <c r="D253" s="26" t="s">
        <v>22</v>
      </c>
      <c r="E253" s="26" t="s">
        <v>16</v>
      </c>
      <c r="F253" s="26" t="s">
        <v>259</v>
      </c>
      <c r="G253" s="26" t="s">
        <v>260</v>
      </c>
      <c r="H253" s="26" t="s">
        <v>4047</v>
      </c>
      <c r="I253" s="26" t="s">
        <v>1463</v>
      </c>
      <c r="J253" s="26" t="s">
        <v>20</v>
      </c>
      <c r="K253" s="26" t="s">
        <v>20</v>
      </c>
      <c r="L253" s="26" t="s">
        <v>19</v>
      </c>
      <c r="M253" s="74">
        <v>43466</v>
      </c>
      <c r="N253" s="74">
        <v>44896</v>
      </c>
      <c r="O253" s="23">
        <v>0</v>
      </c>
      <c r="P253" s="26">
        <v>100</v>
      </c>
      <c r="Q253" s="26">
        <f t="shared" si="312"/>
        <v>65765710.66640006</v>
      </c>
      <c r="R253" s="26">
        <v>65765.71066640006</v>
      </c>
      <c r="S253" s="26" t="s">
        <v>21</v>
      </c>
      <c r="T253" s="26" t="s">
        <v>1941</v>
      </c>
      <c r="U253" s="75">
        <v>44915</v>
      </c>
      <c r="V253" s="19" t="b">
        <f>AND(NOT(ISNUMBER(VLOOKUP(A253,PETPELP_1Sem2021!A:A,1,FALSE))),L253="Estudo/Consolidação")</f>
        <v>0</v>
      </c>
      <c r="W253" s="54" t="str">
        <f>IF(ISNUMBER(VLOOKUP(A253,'Leilões 2021'!A:P,16,FALSE)),VLOOKUP(A253,'Leilões 2021'!A:P,16,FALSE),"")</f>
        <v/>
      </c>
      <c r="X253" s="53" t="str">
        <f>IF(ISNUMBER(VLOOKUP(A253,PETPELP_1Sem2021!A:K,9,FALSE)),VLOOKUP(A253,PETPELP_1Sem2021!A:K,9,FALSE),"")</f>
        <v/>
      </c>
      <c r="Y253" s="53" t="str">
        <f>IF(ISNUMBER(VLOOKUP(A253,'Resposta dos GETs'!A:B,2,FALSE)),VLOOKUP(A253,'Resposta dos GETs'!A:B,2,FALSE),"")</f>
        <v/>
      </c>
      <c r="Z253" s="19"/>
      <c r="AB253" s="53">
        <f t="shared" si="308"/>
        <v>2022</v>
      </c>
      <c r="AC253" s="53">
        <f t="shared" si="309"/>
        <v>2022</v>
      </c>
      <c r="AD253" s="53">
        <f t="shared" si="310"/>
        <v>2022</v>
      </c>
      <c r="AV253" s="19" t="str">
        <f t="shared" si="313"/>
        <v>DMSE-2022</v>
      </c>
      <c r="AW253" s="19" t="str">
        <f t="shared" si="314"/>
        <v>DMSE-2022</v>
      </c>
      <c r="AX253" s="19" t="str">
        <f t="shared" si="315"/>
        <v>DMSE-2022</v>
      </c>
      <c r="AY253" s="53" t="b">
        <f t="shared" si="316"/>
        <v>0</v>
      </c>
      <c r="AZ253" t="b">
        <f t="shared" si="317"/>
        <v>1</v>
      </c>
      <c r="BA253" t="b">
        <f>AND(AZ253,ISNUMBER(VLOOKUP(A253,'PDE 2030-ref'!A:L,1,FALSE)))</f>
        <v>1</v>
      </c>
      <c r="BB253" s="90" t="b">
        <f>AND(AZ253,NOT(ISNUMBER(VLOOKUP(A253,'PDE 2030-ref'!A:L,1,FALSE))))</f>
        <v>0</v>
      </c>
      <c r="BE253" t="str">
        <f t="shared" si="311"/>
        <v>18527434664489665765,7106664001T2019-040-A44915202220222022</v>
      </c>
      <c r="BM253" s="19">
        <f t="shared" si="318"/>
        <v>230</v>
      </c>
      <c r="BN253" s="19" t="str">
        <f t="shared" si="319"/>
        <v>Pará</v>
      </c>
      <c r="BO253" s="19" t="str">
        <f>IF(AND(AC253&gt;=2022,AC253&lt;=2031),CONCATENATE(D253,"-",IF(D253="SECC LT",VLOOKUP(K253,Regiões!A:B,2,FALSE),VLOOKUP(I253,Regiões!A:B,2,FALSE))),"fora")</f>
        <v>SE-Norte</v>
      </c>
      <c r="BP253" s="19" t="str">
        <f t="shared" si="320"/>
        <v>SE-Norte-2022</v>
      </c>
      <c r="BQ253" s="19" t="str">
        <f t="shared" si="321"/>
        <v>SE-Norte-DMSE</v>
      </c>
      <c r="BR253" t="str">
        <f t="shared" si="322"/>
        <v>SE-Norte-DMSE-2022</v>
      </c>
      <c r="BS253" s="19">
        <f t="shared" si="323"/>
        <v>32882855.33320003</v>
      </c>
      <c r="BT253" s="19">
        <f t="shared" si="324"/>
        <v>0</v>
      </c>
      <c r="BU253" s="19">
        <f t="shared" si="325"/>
        <v>50</v>
      </c>
      <c r="BV253" s="19" t="str">
        <f t="shared" si="326"/>
        <v>Pará</v>
      </c>
      <c r="BW253" s="19" t="str">
        <f>IF(AND(AC253&gt;=2022,AC253&lt;=2031),IF(D253="LT",CONCATENATE(D253,"-",VLOOKUP(J253,Regiões!A:B,2,FALSE)),BO253),"fora")</f>
        <v>SE-Norte</v>
      </c>
      <c r="BX253" s="19" t="str">
        <f t="shared" si="327"/>
        <v>SE-Norte-2022</v>
      </c>
      <c r="BY253" s="19" t="str">
        <f t="shared" si="328"/>
        <v>SE-Norte-DMSE</v>
      </c>
      <c r="BZ253" t="str">
        <f t="shared" si="329"/>
        <v>SE-Norte-DMSE-2022</v>
      </c>
      <c r="CA253" s="19">
        <f t="shared" si="330"/>
        <v>32882855.33320003</v>
      </c>
      <c r="CB253" s="19">
        <f t="shared" si="331"/>
        <v>0</v>
      </c>
      <c r="CC253" s="19">
        <f t="shared" si="332"/>
        <v>50</v>
      </c>
    </row>
    <row r="254" spans="1:81" x14ac:dyDescent="0.25">
      <c r="A254" s="76">
        <v>21135</v>
      </c>
      <c r="B254" s="23" t="s">
        <v>33</v>
      </c>
      <c r="C254" s="23" t="s">
        <v>383</v>
      </c>
      <c r="D254" s="23" t="s">
        <v>63</v>
      </c>
      <c r="E254" s="23" t="s">
        <v>16</v>
      </c>
      <c r="F254" s="23" t="s">
        <v>439</v>
      </c>
      <c r="G254" s="23" t="s">
        <v>440</v>
      </c>
      <c r="H254" s="23" t="s">
        <v>4048</v>
      </c>
      <c r="I254" s="23" t="s">
        <v>1482</v>
      </c>
      <c r="J254" s="23" t="s">
        <v>1482</v>
      </c>
      <c r="K254" s="23" t="s">
        <v>1482</v>
      </c>
      <c r="L254" s="23" t="s">
        <v>19</v>
      </c>
      <c r="M254" s="77">
        <v>44927</v>
      </c>
      <c r="N254" s="77">
        <v>44986</v>
      </c>
      <c r="O254" s="23">
        <v>45</v>
      </c>
      <c r="P254" s="26">
        <v>0</v>
      </c>
      <c r="Q254" s="26">
        <f t="shared" si="312"/>
        <v>121074721.26119184</v>
      </c>
      <c r="R254" s="23">
        <v>121074.72126119185</v>
      </c>
      <c r="S254" s="23" t="s">
        <v>25</v>
      </c>
      <c r="T254" s="23" t="s">
        <v>1991</v>
      </c>
      <c r="U254" s="78">
        <v>44992</v>
      </c>
      <c r="V254" s="19" t="b">
        <f>AND(NOT(ISNUMBER(VLOOKUP(A254,PETPELP_1Sem2021!A:A,1,FALSE))),L254="Estudo/Consolidação")</f>
        <v>0</v>
      </c>
      <c r="W254" s="54" t="str">
        <f>IF(ISNUMBER(VLOOKUP(A254,'Leilões 2021'!A:P,16,FALSE)),VLOOKUP(A254,'Leilões 2021'!A:P,16,FALSE),"")</f>
        <v/>
      </c>
      <c r="X254" s="53" t="str">
        <f>IF(ISNUMBER(VLOOKUP(A254,PETPELP_1Sem2021!A:K,9,FALSE)),VLOOKUP(A254,PETPELP_1Sem2021!A:K,9,FALSE),"")</f>
        <v/>
      </c>
      <c r="Y254" s="53" t="str">
        <f>IF(ISNUMBER(VLOOKUP(A254,'Resposta dos GETs'!A:B,2,FALSE)),VLOOKUP(A254,'Resposta dos GETs'!A:B,2,FALSE),"")</f>
        <v/>
      </c>
      <c r="Z254" s="19"/>
      <c r="AB254" s="53">
        <f t="shared" si="308"/>
        <v>2023</v>
      </c>
      <c r="AC254" s="53">
        <f t="shared" si="309"/>
        <v>2023</v>
      </c>
      <c r="AD254" s="53">
        <f t="shared" si="310"/>
        <v>2023</v>
      </c>
      <c r="AV254" s="19" t="str">
        <f t="shared" si="313"/>
        <v>DMSE-2023</v>
      </c>
      <c r="AW254" s="19" t="str">
        <f t="shared" si="314"/>
        <v>DMSE-2023</v>
      </c>
      <c r="AX254" s="19" t="str">
        <f t="shared" si="315"/>
        <v>DMSE-2023</v>
      </c>
      <c r="AY254" s="53" t="b">
        <f t="shared" si="316"/>
        <v>0</v>
      </c>
      <c r="AZ254" t="b">
        <f t="shared" si="317"/>
        <v>1</v>
      </c>
      <c r="BA254" t="b">
        <f>AND(AZ254,ISNUMBER(VLOOKUP(A254,'PDE 2030-ref'!A:L,1,FALSE)))</f>
        <v>1</v>
      </c>
      <c r="BB254" s="90" t="b">
        <f>AND(AZ254,NOT(ISNUMBER(VLOOKUP(A254,'PDE 2030-ref'!A:L,1,FALSE))))</f>
        <v>0</v>
      </c>
      <c r="BE254" t="str">
        <f t="shared" si="311"/>
        <v>211354492744986121074,721261192T2019-07344992202320232023</v>
      </c>
      <c r="BM254" s="19">
        <f t="shared" si="318"/>
        <v>500</v>
      </c>
      <c r="BN254" s="19" t="str">
        <f t="shared" si="319"/>
        <v>Pernambuco</v>
      </c>
      <c r="BO254" s="19" t="str">
        <f>IF(AND(AC254&gt;=2022,AC254&lt;=2031),CONCATENATE(D254,"-",IF(D254="SECC LT",VLOOKUP(K254,Regiões!A:B,2,FALSE),VLOOKUP(I254,Regiões!A:B,2,FALSE))),"fora")</f>
        <v>SECC LT-Nordeste</v>
      </c>
      <c r="BP254" s="19" t="str">
        <f t="shared" si="320"/>
        <v>SECC LT-Nordeste-2023</v>
      </c>
      <c r="BQ254" s="19" t="str">
        <f t="shared" si="321"/>
        <v>SECC LT-Nordeste-DMSE</v>
      </c>
      <c r="BR254" t="str">
        <f t="shared" si="322"/>
        <v>SECC LT-Nordeste-DMSE-2023</v>
      </c>
      <c r="BS254" s="19">
        <f t="shared" si="323"/>
        <v>60537360.630595922</v>
      </c>
      <c r="BT254" s="19">
        <f t="shared" si="324"/>
        <v>22.5</v>
      </c>
      <c r="BU254" s="19">
        <f t="shared" si="325"/>
        <v>0</v>
      </c>
      <c r="BV254" s="19" t="str">
        <f t="shared" si="326"/>
        <v>Pernambuco</v>
      </c>
      <c r="BW254" s="19" t="str">
        <f>IF(AND(AC254&gt;=2022,AC254&lt;=2031),IF(D254="LT",CONCATENATE(D254,"-",VLOOKUP(J254,Regiões!A:B,2,FALSE)),BO254),"fora")</f>
        <v>SECC LT-Nordeste</v>
      </c>
      <c r="BX254" s="19" t="str">
        <f t="shared" si="327"/>
        <v>SECC LT-Nordeste-2023</v>
      </c>
      <c r="BY254" s="19" t="str">
        <f t="shared" si="328"/>
        <v>SECC LT-Nordeste-DMSE</v>
      </c>
      <c r="BZ254" t="str">
        <f t="shared" si="329"/>
        <v>SECC LT-Nordeste-DMSE-2023</v>
      </c>
      <c r="CA254" s="19">
        <f t="shared" si="330"/>
        <v>60537360.630595922</v>
      </c>
      <c r="CB254" s="19">
        <f t="shared" si="331"/>
        <v>22.5</v>
      </c>
      <c r="CC254" s="19">
        <f t="shared" si="332"/>
        <v>0</v>
      </c>
    </row>
    <row r="255" spans="1:81" x14ac:dyDescent="0.25">
      <c r="A255" s="73">
        <v>18842</v>
      </c>
      <c r="B255" s="26" t="s">
        <v>33</v>
      </c>
      <c r="C255" s="26" t="s">
        <v>441</v>
      </c>
      <c r="D255" s="26" t="s">
        <v>63</v>
      </c>
      <c r="E255" s="26" t="s">
        <v>16</v>
      </c>
      <c r="F255" s="26" t="s">
        <v>442</v>
      </c>
      <c r="G255" s="26" t="s">
        <v>443</v>
      </c>
      <c r="H255" s="26" t="s">
        <v>4048</v>
      </c>
      <c r="I255" s="26" t="s">
        <v>1476</v>
      </c>
      <c r="J255" s="26" t="s">
        <v>1482</v>
      </c>
      <c r="K255" s="26" t="s">
        <v>1476</v>
      </c>
      <c r="L255" s="26" t="s">
        <v>19</v>
      </c>
      <c r="M255" s="74">
        <v>44927</v>
      </c>
      <c r="N255" s="74">
        <v>44986</v>
      </c>
      <c r="O255" s="26">
        <v>2</v>
      </c>
      <c r="P255" s="26">
        <v>0</v>
      </c>
      <c r="Q255" s="26">
        <f t="shared" si="312"/>
        <v>40122975.398872472</v>
      </c>
      <c r="R255" s="26">
        <v>40122.97539887247</v>
      </c>
      <c r="S255" s="26" t="s">
        <v>21</v>
      </c>
      <c r="T255" s="26" t="s">
        <v>1992</v>
      </c>
      <c r="U255" s="75">
        <v>44992</v>
      </c>
      <c r="V255" s="19" t="b">
        <f>AND(NOT(ISNUMBER(VLOOKUP(A255,PETPELP_1Sem2021!A:A,1,FALSE))),L255="Estudo/Consolidação")</f>
        <v>0</v>
      </c>
      <c r="W255" s="54" t="str">
        <f>IF(ISNUMBER(VLOOKUP(A255,'Leilões 2021'!A:P,16,FALSE)),VLOOKUP(A255,'Leilões 2021'!A:P,16,FALSE),"")</f>
        <v/>
      </c>
      <c r="X255" s="53" t="str">
        <f>IF(ISNUMBER(VLOOKUP(A255,PETPELP_1Sem2021!A:K,9,FALSE)),VLOOKUP(A255,PETPELP_1Sem2021!A:K,9,FALSE),"")</f>
        <v/>
      </c>
      <c r="Y255" s="53" t="str">
        <f>IF(ISNUMBER(VLOOKUP(A255,'Resposta dos GETs'!A:B,2,FALSE)),VLOOKUP(A255,'Resposta dos GETs'!A:B,2,FALSE),"")</f>
        <v/>
      </c>
      <c r="Z255" s="19"/>
      <c r="AB255" s="53">
        <f t="shared" si="308"/>
        <v>2023</v>
      </c>
      <c r="AC255" s="53">
        <f t="shared" si="309"/>
        <v>2023</v>
      </c>
      <c r="AD255" s="53">
        <f t="shared" si="310"/>
        <v>2023</v>
      </c>
      <c r="AV255" s="19" t="str">
        <f t="shared" si="313"/>
        <v>DMSE-2023</v>
      </c>
      <c r="AW255" s="19" t="str">
        <f t="shared" si="314"/>
        <v>DMSE-2023</v>
      </c>
      <c r="AX255" s="19" t="str">
        <f t="shared" si="315"/>
        <v>DMSE-2023</v>
      </c>
      <c r="AY255" s="53" t="b">
        <f t="shared" si="316"/>
        <v>0</v>
      </c>
      <c r="AZ255" t="b">
        <f t="shared" si="317"/>
        <v>1</v>
      </c>
      <c r="BA255" t="b">
        <f>AND(AZ255,ISNUMBER(VLOOKUP(A255,'PDE 2030-ref'!A:L,1,FALSE)))</f>
        <v>1</v>
      </c>
      <c r="BB255" s="90" t="b">
        <f>AND(AZ255,NOT(ISNUMBER(VLOOKUP(A255,'PDE 2030-ref'!A:L,1,FALSE))))</f>
        <v>0</v>
      </c>
      <c r="BE255" t="str">
        <f t="shared" si="311"/>
        <v>18842449274498640122,9753988725T2019-07444992202320232023</v>
      </c>
      <c r="BM255" s="19">
        <f t="shared" si="318"/>
        <v>500</v>
      </c>
      <c r="BN255" s="19" t="str">
        <f t="shared" si="319"/>
        <v>Bahia</v>
      </c>
      <c r="BO255" s="19" t="str">
        <f>IF(AND(AC255&gt;=2022,AC255&lt;=2031),CONCATENATE(D255,"-",IF(D255="SECC LT",VLOOKUP(K255,Regiões!A:B,2,FALSE),VLOOKUP(I255,Regiões!A:B,2,FALSE))),"fora")</f>
        <v>SECC LT-Nordeste</v>
      </c>
      <c r="BP255" s="19" t="str">
        <f t="shared" si="320"/>
        <v>SECC LT-Nordeste-2023</v>
      </c>
      <c r="BQ255" s="19" t="str">
        <f t="shared" si="321"/>
        <v>SECC LT-Nordeste-DMSE</v>
      </c>
      <c r="BR255" t="str">
        <f t="shared" si="322"/>
        <v>SECC LT-Nordeste-DMSE-2023</v>
      </c>
      <c r="BS255" s="19">
        <f t="shared" si="323"/>
        <v>20061487.699436236</v>
      </c>
      <c r="BT255" s="19">
        <f t="shared" si="324"/>
        <v>1</v>
      </c>
      <c r="BU255" s="19">
        <f t="shared" si="325"/>
        <v>0</v>
      </c>
      <c r="BV255" s="19" t="str">
        <f t="shared" si="326"/>
        <v>Bahia</v>
      </c>
      <c r="BW255" s="19" t="str">
        <f>IF(AND(AC255&gt;=2022,AC255&lt;=2031),IF(D255="LT",CONCATENATE(D255,"-",VLOOKUP(J255,Regiões!A:B,2,FALSE)),BO255),"fora")</f>
        <v>SECC LT-Nordeste</v>
      </c>
      <c r="BX255" s="19" t="str">
        <f t="shared" si="327"/>
        <v>SECC LT-Nordeste-2023</v>
      </c>
      <c r="BY255" s="19" t="str">
        <f t="shared" si="328"/>
        <v>SECC LT-Nordeste-DMSE</v>
      </c>
      <c r="BZ255" t="str">
        <f t="shared" si="329"/>
        <v>SECC LT-Nordeste-DMSE-2023</v>
      </c>
      <c r="CA255" s="19">
        <f t="shared" si="330"/>
        <v>20061487.699436236</v>
      </c>
      <c r="CB255" s="19">
        <f t="shared" si="331"/>
        <v>1</v>
      </c>
      <c r="CC255" s="19">
        <f t="shared" si="332"/>
        <v>0</v>
      </c>
    </row>
    <row r="256" spans="1:81" x14ac:dyDescent="0.25">
      <c r="A256" s="76">
        <v>21136</v>
      </c>
      <c r="B256" s="23" t="s">
        <v>33</v>
      </c>
      <c r="C256" s="23" t="s">
        <v>383</v>
      </c>
      <c r="D256" s="23" t="s">
        <v>63</v>
      </c>
      <c r="E256" s="23" t="s">
        <v>16</v>
      </c>
      <c r="F256" s="23" t="s">
        <v>444</v>
      </c>
      <c r="G256" s="23" t="s">
        <v>445</v>
      </c>
      <c r="H256" s="23" t="s">
        <v>4048</v>
      </c>
      <c r="I256" s="23" t="s">
        <v>1482</v>
      </c>
      <c r="J256" s="23" t="s">
        <v>1482</v>
      </c>
      <c r="K256" s="23" t="s">
        <v>1482</v>
      </c>
      <c r="L256" s="23" t="s">
        <v>19</v>
      </c>
      <c r="M256" s="77">
        <v>44927</v>
      </c>
      <c r="N256" s="77">
        <v>44986</v>
      </c>
      <c r="O256" s="23">
        <v>1</v>
      </c>
      <c r="P256" s="26">
        <v>0</v>
      </c>
      <c r="Q256" s="26">
        <f t="shared" si="312"/>
        <v>852335.96726971597</v>
      </c>
      <c r="R256" s="23">
        <v>852.33596726971598</v>
      </c>
      <c r="S256" s="23" t="s">
        <v>25</v>
      </c>
      <c r="T256" s="23" t="s">
        <v>1993</v>
      </c>
      <c r="U256" s="78">
        <v>44992</v>
      </c>
      <c r="V256" s="19" t="b">
        <f>AND(NOT(ISNUMBER(VLOOKUP(A256,PETPELP_1Sem2021!A:A,1,FALSE))),L256="Estudo/Consolidação")</f>
        <v>0</v>
      </c>
      <c r="W256" s="54" t="str">
        <f>IF(ISNUMBER(VLOOKUP(A256,'Leilões 2021'!A:P,16,FALSE)),VLOOKUP(A256,'Leilões 2021'!A:P,16,FALSE),"")</f>
        <v/>
      </c>
      <c r="X256" s="53" t="str">
        <f>IF(ISNUMBER(VLOOKUP(A256,PETPELP_1Sem2021!A:K,9,FALSE)),VLOOKUP(A256,PETPELP_1Sem2021!A:K,9,FALSE),"")</f>
        <v/>
      </c>
      <c r="Y256" s="53" t="str">
        <f>IF(ISNUMBER(VLOOKUP(A256,'Resposta dos GETs'!A:B,2,FALSE)),VLOOKUP(A256,'Resposta dos GETs'!A:B,2,FALSE),"")</f>
        <v/>
      </c>
      <c r="Z256" s="19"/>
      <c r="AB256" s="53">
        <f t="shared" si="308"/>
        <v>2023</v>
      </c>
      <c r="AC256" s="53">
        <f t="shared" si="309"/>
        <v>2023</v>
      </c>
      <c r="AD256" s="53">
        <f t="shared" si="310"/>
        <v>2023</v>
      </c>
      <c r="AV256" s="19" t="str">
        <f t="shared" si="313"/>
        <v>DMSE-2023</v>
      </c>
      <c r="AW256" s="19" t="str">
        <f t="shared" si="314"/>
        <v>DMSE-2023</v>
      </c>
      <c r="AX256" s="19" t="str">
        <f t="shared" si="315"/>
        <v>DMSE-2023</v>
      </c>
      <c r="AY256" s="53" t="b">
        <f t="shared" si="316"/>
        <v>0</v>
      </c>
      <c r="AZ256" t="b">
        <f t="shared" si="317"/>
        <v>1</v>
      </c>
      <c r="BA256" t="b">
        <f>AND(AZ256,ISNUMBER(VLOOKUP(A256,'PDE 2030-ref'!A:L,1,FALSE)))</f>
        <v>1</v>
      </c>
      <c r="BB256" s="90" t="b">
        <f>AND(AZ256,NOT(ISNUMBER(VLOOKUP(A256,'PDE 2030-ref'!A:L,1,FALSE))))</f>
        <v>0</v>
      </c>
      <c r="BE256" t="str">
        <f t="shared" si="311"/>
        <v>211364492744986852,335967269716T2019-07544992202320232023</v>
      </c>
      <c r="BM256" s="19">
        <f t="shared" si="318"/>
        <v>230</v>
      </c>
      <c r="BN256" s="19" t="str">
        <f t="shared" si="319"/>
        <v>Pernambuco</v>
      </c>
      <c r="BO256" s="19" t="str">
        <f>IF(AND(AC256&gt;=2022,AC256&lt;=2031),CONCATENATE(D256,"-",IF(D256="SECC LT",VLOOKUP(K256,Regiões!A:B,2,FALSE),VLOOKUP(I256,Regiões!A:B,2,FALSE))),"fora")</f>
        <v>SECC LT-Nordeste</v>
      </c>
      <c r="BP256" s="19" t="str">
        <f t="shared" si="320"/>
        <v>SECC LT-Nordeste-2023</v>
      </c>
      <c r="BQ256" s="19" t="str">
        <f t="shared" si="321"/>
        <v>SECC LT-Nordeste-DMSE</v>
      </c>
      <c r="BR256" t="str">
        <f t="shared" si="322"/>
        <v>SECC LT-Nordeste-DMSE-2023</v>
      </c>
      <c r="BS256" s="19">
        <f t="shared" si="323"/>
        <v>426167.98363485798</v>
      </c>
      <c r="BT256" s="19">
        <f t="shared" si="324"/>
        <v>0.5</v>
      </c>
      <c r="BU256" s="19">
        <f t="shared" si="325"/>
        <v>0</v>
      </c>
      <c r="BV256" s="19" t="str">
        <f t="shared" si="326"/>
        <v>Pernambuco</v>
      </c>
      <c r="BW256" s="19" t="str">
        <f>IF(AND(AC256&gt;=2022,AC256&lt;=2031),IF(D256="LT",CONCATENATE(D256,"-",VLOOKUP(J256,Regiões!A:B,2,FALSE)),BO256),"fora")</f>
        <v>SECC LT-Nordeste</v>
      </c>
      <c r="BX256" s="19" t="str">
        <f t="shared" si="327"/>
        <v>SECC LT-Nordeste-2023</v>
      </c>
      <c r="BY256" s="19" t="str">
        <f t="shared" si="328"/>
        <v>SECC LT-Nordeste-DMSE</v>
      </c>
      <c r="BZ256" t="str">
        <f t="shared" si="329"/>
        <v>SECC LT-Nordeste-DMSE-2023</v>
      </c>
      <c r="CA256" s="19">
        <f t="shared" si="330"/>
        <v>426167.98363485798</v>
      </c>
      <c r="CB256" s="19">
        <f t="shared" si="331"/>
        <v>0.5</v>
      </c>
      <c r="CC256" s="19">
        <f t="shared" si="332"/>
        <v>0</v>
      </c>
    </row>
    <row r="257" spans="1:81" x14ac:dyDescent="0.25">
      <c r="A257" s="73">
        <v>18638</v>
      </c>
      <c r="B257" s="26" t="s">
        <v>78</v>
      </c>
      <c r="C257" s="26" t="s">
        <v>422</v>
      </c>
      <c r="D257" s="26" t="s">
        <v>22</v>
      </c>
      <c r="E257" s="26" t="s">
        <v>23</v>
      </c>
      <c r="F257" s="26" t="s">
        <v>423</v>
      </c>
      <c r="G257" s="26" t="s">
        <v>424</v>
      </c>
      <c r="H257" s="26" t="s">
        <v>4051</v>
      </c>
      <c r="I257" s="26" t="s">
        <v>1456</v>
      </c>
      <c r="J257" s="26" t="s">
        <v>20</v>
      </c>
      <c r="K257" s="26" t="s">
        <v>20</v>
      </c>
      <c r="L257" s="26" t="s">
        <v>19</v>
      </c>
      <c r="M257" s="74">
        <v>43101</v>
      </c>
      <c r="N257" s="74">
        <v>45383</v>
      </c>
      <c r="O257" s="23">
        <v>0</v>
      </c>
      <c r="P257" s="26">
        <v>450</v>
      </c>
      <c r="Q257" s="26">
        <f t="shared" si="312"/>
        <v>49371918.819108307</v>
      </c>
      <c r="R257" s="26">
        <v>49371.918819108309</v>
      </c>
      <c r="S257" s="26" t="s">
        <v>115</v>
      </c>
      <c r="T257" s="26" t="s">
        <v>1986</v>
      </c>
      <c r="U257" s="75">
        <v>45406</v>
      </c>
      <c r="V257" s="19" t="b">
        <f>AND(NOT(ISNUMBER(VLOOKUP(A257,PETPELP_1Sem2021!A:A,1,FALSE))),L257="Estudo/Consolidação")</f>
        <v>0</v>
      </c>
      <c r="W257" s="54" t="str">
        <f>IF(ISNUMBER(VLOOKUP(A257,'Leilões 2021'!A:P,16,FALSE)),VLOOKUP(A257,'Leilões 2021'!A:P,16,FALSE),"")</f>
        <v/>
      </c>
      <c r="X257" s="53" t="str">
        <f>IF(ISNUMBER(VLOOKUP(A257,PETPELP_1Sem2021!A:K,9,FALSE)),VLOOKUP(A257,PETPELP_1Sem2021!A:K,9,FALSE),"")</f>
        <v/>
      </c>
      <c r="Y257" s="53" t="str">
        <f>IF(ISNUMBER(VLOOKUP(A257,'Resposta dos GETs'!A:B,2,FALSE)),VLOOKUP(A257,'Resposta dos GETs'!A:B,2,FALSE),"")</f>
        <v/>
      </c>
      <c r="Z257" s="19"/>
      <c r="AB257" s="53">
        <f t="shared" si="308"/>
        <v>2024</v>
      </c>
      <c r="AC257" s="53">
        <f t="shared" si="309"/>
        <v>2024</v>
      </c>
      <c r="AD257" s="53">
        <f t="shared" si="310"/>
        <v>2024</v>
      </c>
      <c r="AV257" s="19" t="str">
        <f t="shared" si="313"/>
        <v>DMSE-2024</v>
      </c>
      <c r="AW257" s="19" t="str">
        <f t="shared" si="314"/>
        <v>DMSE-2024</v>
      </c>
      <c r="AX257" s="19" t="str">
        <f t="shared" si="315"/>
        <v>DMSE-2024</v>
      </c>
      <c r="AY257" s="53" t="b">
        <f t="shared" si="316"/>
        <v>0</v>
      </c>
      <c r="AZ257" t="b">
        <f t="shared" si="317"/>
        <v>1</v>
      </c>
      <c r="BA257" t="b">
        <f>AND(AZ257,ISNUMBER(VLOOKUP(A257,'PDE 2030-ref'!A:L,1,FALSE)))</f>
        <v>1</v>
      </c>
      <c r="BB257" s="90" t="b">
        <f>AND(AZ257,NOT(ISNUMBER(VLOOKUP(A257,'PDE 2030-ref'!A:L,1,FALSE))))</f>
        <v>0</v>
      </c>
      <c r="BE257" t="str">
        <f t="shared" si="311"/>
        <v>18638431014538349371,9188191083T2019-08045406202420242024</v>
      </c>
      <c r="BM257" s="19">
        <f t="shared" si="318"/>
        <v>230</v>
      </c>
      <c r="BN257" s="19" t="str">
        <f t="shared" si="319"/>
        <v>Paraná</v>
      </c>
      <c r="BO257" s="19" t="str">
        <f>IF(AND(AC257&gt;=2022,AC257&lt;=2031),CONCATENATE(D257,"-",IF(D257="SECC LT",VLOOKUP(K257,Regiões!A:B,2,FALSE),VLOOKUP(I257,Regiões!A:B,2,FALSE))),"fora")</f>
        <v>SE-Sul</v>
      </c>
      <c r="BP257" s="19" t="str">
        <f t="shared" si="320"/>
        <v>SE-Sul-2024</v>
      </c>
      <c r="BQ257" s="19" t="str">
        <f t="shared" si="321"/>
        <v>SE-Sul-DMSE</v>
      </c>
      <c r="BR257" t="str">
        <f t="shared" si="322"/>
        <v>SE-Sul-DMSE-2024</v>
      </c>
      <c r="BS257" s="19">
        <f t="shared" si="323"/>
        <v>24685959.409554154</v>
      </c>
      <c r="BT257" s="19">
        <f t="shared" si="324"/>
        <v>0</v>
      </c>
      <c r="BU257" s="19">
        <f t="shared" si="325"/>
        <v>225</v>
      </c>
      <c r="BV257" s="19" t="str">
        <f t="shared" si="326"/>
        <v>Paraná</v>
      </c>
      <c r="BW257" s="19" t="str">
        <f>IF(AND(AC257&gt;=2022,AC257&lt;=2031),IF(D257="LT",CONCATENATE(D257,"-",VLOOKUP(J257,Regiões!A:B,2,FALSE)),BO257),"fora")</f>
        <v>SE-Sul</v>
      </c>
      <c r="BX257" s="19" t="str">
        <f t="shared" si="327"/>
        <v>SE-Sul-2024</v>
      </c>
      <c r="BY257" s="19" t="str">
        <f t="shared" si="328"/>
        <v>SE-Sul-DMSE</v>
      </c>
      <c r="BZ257" t="str">
        <f t="shared" si="329"/>
        <v>SE-Sul-DMSE-2024</v>
      </c>
      <c r="CA257" s="19">
        <f t="shared" si="330"/>
        <v>24685959.409554154</v>
      </c>
      <c r="CB257" s="19">
        <f t="shared" si="331"/>
        <v>0</v>
      </c>
      <c r="CC257" s="19">
        <f t="shared" si="332"/>
        <v>225</v>
      </c>
    </row>
    <row r="258" spans="1:81" x14ac:dyDescent="0.25">
      <c r="A258" s="76">
        <v>19642</v>
      </c>
      <c r="B258" s="23" t="s">
        <v>37</v>
      </c>
      <c r="C258" s="23" t="s">
        <v>354</v>
      </c>
      <c r="D258" s="23" t="s">
        <v>22</v>
      </c>
      <c r="E258" s="23" t="s">
        <v>23</v>
      </c>
      <c r="F258" s="23" t="s">
        <v>355</v>
      </c>
      <c r="G258" s="23" t="s">
        <v>356</v>
      </c>
      <c r="H258" s="23" t="s">
        <v>4052</v>
      </c>
      <c r="I258" s="23" t="s">
        <v>1466</v>
      </c>
      <c r="J258" s="23" t="s">
        <v>20</v>
      </c>
      <c r="K258" s="23" t="s">
        <v>20</v>
      </c>
      <c r="L258" s="23" t="s">
        <v>19</v>
      </c>
      <c r="M258" s="77">
        <v>43101</v>
      </c>
      <c r="N258" s="77">
        <v>45292</v>
      </c>
      <c r="O258" s="23">
        <v>0</v>
      </c>
      <c r="P258" s="23">
        <v>299.7</v>
      </c>
      <c r="Q258" s="26">
        <f t="shared" si="312"/>
        <v>86269670.614178002</v>
      </c>
      <c r="R258" s="23">
        <v>86269.670614178001</v>
      </c>
      <c r="S258" s="23" t="s">
        <v>115</v>
      </c>
      <c r="T258" s="23" t="s">
        <v>1966</v>
      </c>
      <c r="U258" s="78">
        <v>45523</v>
      </c>
      <c r="V258" s="19" t="b">
        <f>AND(NOT(ISNUMBER(VLOOKUP(A258,PETPELP_1Sem2021!A:A,1,FALSE))),L258="Estudo/Consolidação")</f>
        <v>0</v>
      </c>
      <c r="W258" s="54" t="str">
        <f>IF(ISNUMBER(VLOOKUP(A258,'Leilões 2021'!A:P,16,FALSE)),VLOOKUP(A258,'Leilões 2021'!A:P,16,FALSE),"")</f>
        <v/>
      </c>
      <c r="X258" s="53" t="str">
        <f>IF(ISNUMBER(VLOOKUP(A258,PETPELP_1Sem2021!A:K,9,FALSE)),VLOOKUP(A258,PETPELP_1Sem2021!A:K,9,FALSE),"")</f>
        <v/>
      </c>
      <c r="Y258" s="53" t="str">
        <f>IF(ISNUMBER(VLOOKUP(A258,'Resposta dos GETs'!A:B,2,FALSE)),VLOOKUP(A258,'Resposta dos GETs'!A:B,2,FALSE),"")</f>
        <v/>
      </c>
      <c r="Z258" s="19"/>
      <c r="AB258" s="53">
        <f t="shared" ref="AB258:AB321" si="333">IF(ISNUMBER(U258),YEAR(U258),IF(ISNUMBER(W258),YEAR(W258),IF(L258="Estudo/Consolidação",YEAR(N258),AC258)))</f>
        <v>2024</v>
      </c>
      <c r="AC258" s="53">
        <f t="shared" ref="AC258:AC321" si="334">IF(ISNUMBER(U258),YEAR(U258),IF(ISNUMBER(W258),YEAR(W258),IF(ISNUMBER(Y258),Y258,IF(ISNUMBER(X258),X258,YEAR(N258)))))</f>
        <v>2024</v>
      </c>
      <c r="AD258" s="53">
        <f t="shared" ref="AD258:AD321" si="335">IF(ISNUMBER(U258),YEAR(U258),IF(L258="Estudo/Consolidação",9999,AC258))</f>
        <v>2024</v>
      </c>
      <c r="AV258" s="19" t="str">
        <f t="shared" si="313"/>
        <v>DMSE-2024</v>
      </c>
      <c r="AW258" s="19" t="str">
        <f t="shared" si="314"/>
        <v>DMSE-2024</v>
      </c>
      <c r="AX258" s="19" t="str">
        <f t="shared" si="315"/>
        <v>DMSE-2024</v>
      </c>
      <c r="AY258" s="53" t="b">
        <f t="shared" si="316"/>
        <v>0</v>
      </c>
      <c r="AZ258" t="b">
        <f t="shared" si="317"/>
        <v>1</v>
      </c>
      <c r="BA258" t="b">
        <f>AND(AZ258,ISNUMBER(VLOOKUP(A258,'PDE 2030-ref'!A:L,1,FALSE)))</f>
        <v>1</v>
      </c>
      <c r="BB258" s="90" t="b">
        <f>AND(AZ258,NOT(ISNUMBER(VLOOKUP(A258,'PDE 2030-ref'!A:L,1,FALSE))))</f>
        <v>0</v>
      </c>
      <c r="BE258" t="str">
        <f t="shared" ref="BE258:BE321" si="336">CONCATENATE(A258,M258,N258,R258,T258,U258,AB258,AC258,AD258)</f>
        <v>19642431014529286269,670614178T2021-00545523202420242024</v>
      </c>
      <c r="BM258" s="19">
        <f t="shared" si="318"/>
        <v>230</v>
      </c>
      <c r="BN258" s="19" t="str">
        <f t="shared" si="319"/>
        <v>São Paulo</v>
      </c>
      <c r="BO258" s="19" t="str">
        <f>IF(AND(AC258&gt;=2022,AC258&lt;=2031),CONCATENATE(D258,"-",IF(D258="SECC LT",VLOOKUP(K258,Regiões!A:B,2,FALSE),VLOOKUP(I258,Regiões!A:B,2,FALSE))),"fora")</f>
        <v>SE-Sudeste/CO</v>
      </c>
      <c r="BP258" s="19" t="str">
        <f t="shared" si="320"/>
        <v>SE-Sudeste/CO-2024</v>
      </c>
      <c r="BQ258" s="19" t="str">
        <f t="shared" si="321"/>
        <v>SE-Sudeste/CO-DMSE</v>
      </c>
      <c r="BR258" t="str">
        <f t="shared" si="322"/>
        <v>SE-Sudeste/CO-DMSE-2024</v>
      </c>
      <c r="BS258" s="19">
        <f t="shared" si="323"/>
        <v>43134835.307089001</v>
      </c>
      <c r="BT258" s="19">
        <f t="shared" si="324"/>
        <v>0</v>
      </c>
      <c r="BU258" s="19">
        <f t="shared" si="325"/>
        <v>149.85</v>
      </c>
      <c r="BV258" s="19" t="str">
        <f t="shared" si="326"/>
        <v>São Paulo</v>
      </c>
      <c r="BW258" s="19" t="str">
        <f>IF(AND(AC258&gt;=2022,AC258&lt;=2031),IF(D258="LT",CONCATENATE(D258,"-",VLOOKUP(J258,Regiões!A:B,2,FALSE)),BO258),"fora")</f>
        <v>SE-Sudeste/CO</v>
      </c>
      <c r="BX258" s="19" t="str">
        <f t="shared" si="327"/>
        <v>SE-Sudeste/CO-2024</v>
      </c>
      <c r="BY258" s="19" t="str">
        <f t="shared" si="328"/>
        <v>SE-Sudeste/CO-DMSE</v>
      </c>
      <c r="BZ258" t="str">
        <f t="shared" si="329"/>
        <v>SE-Sudeste/CO-DMSE-2024</v>
      </c>
      <c r="CA258" s="19">
        <f t="shared" si="330"/>
        <v>43134835.307089001</v>
      </c>
      <c r="CB258" s="19">
        <f t="shared" si="331"/>
        <v>0</v>
      </c>
      <c r="CC258" s="19">
        <f t="shared" si="332"/>
        <v>149.85</v>
      </c>
    </row>
    <row r="259" spans="1:81" x14ac:dyDescent="0.25">
      <c r="A259" s="73">
        <v>24132</v>
      </c>
      <c r="B259" s="26" t="s">
        <v>13</v>
      </c>
      <c r="C259" s="26" t="s">
        <v>415</v>
      </c>
      <c r="D259" s="26" t="s">
        <v>22</v>
      </c>
      <c r="E259" s="26" t="s">
        <v>23</v>
      </c>
      <c r="F259" s="26" t="s">
        <v>416</v>
      </c>
      <c r="G259" s="26" t="s">
        <v>417</v>
      </c>
      <c r="H259" s="26" t="s">
        <v>4052</v>
      </c>
      <c r="I259" s="26" t="s">
        <v>1472</v>
      </c>
      <c r="J259" s="26" t="s">
        <v>20</v>
      </c>
      <c r="K259" s="26" t="s">
        <v>20</v>
      </c>
      <c r="L259" s="26" t="s">
        <v>19</v>
      </c>
      <c r="M259" s="74">
        <v>44927</v>
      </c>
      <c r="N259" s="74">
        <v>45170</v>
      </c>
      <c r="O259" s="23">
        <v>0</v>
      </c>
      <c r="P259" s="26">
        <v>600</v>
      </c>
      <c r="Q259" s="26">
        <f t="shared" ref="Q259:Q322" si="337">R259*1000</f>
        <v>127902668.95556304</v>
      </c>
      <c r="R259" s="26">
        <v>127902.66895556304</v>
      </c>
      <c r="S259" s="26" t="s">
        <v>25</v>
      </c>
      <c r="T259" s="26" t="s">
        <v>1983</v>
      </c>
      <c r="U259" s="75">
        <v>45208</v>
      </c>
      <c r="V259" s="19" t="b">
        <f>AND(NOT(ISNUMBER(VLOOKUP(A259,PETPELP_1Sem2021!A:A,1,FALSE))),L259="Estudo/Consolidação")</f>
        <v>0</v>
      </c>
      <c r="W259" s="54" t="str">
        <f>IF(ISNUMBER(VLOOKUP(A259,'Leilões 2021'!A:P,16,FALSE)),VLOOKUP(A259,'Leilões 2021'!A:P,16,FALSE),"")</f>
        <v/>
      </c>
      <c r="X259" s="53" t="str">
        <f>IF(ISNUMBER(VLOOKUP(A259,PETPELP_1Sem2021!A:K,9,FALSE)),VLOOKUP(A259,PETPELP_1Sem2021!A:K,9,FALSE),"")</f>
        <v/>
      </c>
      <c r="Y259" s="53" t="str">
        <f>IF(ISNUMBER(VLOOKUP(A259,'Resposta dos GETs'!A:B,2,FALSE)),VLOOKUP(A259,'Resposta dos GETs'!A:B,2,FALSE),"")</f>
        <v/>
      </c>
      <c r="Z259" s="19"/>
      <c r="AB259" s="53">
        <f t="shared" si="333"/>
        <v>2023</v>
      </c>
      <c r="AC259" s="53">
        <f t="shared" si="334"/>
        <v>2023</v>
      </c>
      <c r="AD259" s="53">
        <f t="shared" si="335"/>
        <v>2023</v>
      </c>
      <c r="AV259" s="19" t="str">
        <f t="shared" ref="AV259:AV322" si="338">CONCATENATE($L259,"-",AB259)</f>
        <v>DMSE-2023</v>
      </c>
      <c r="AW259" s="19" t="str">
        <f t="shared" ref="AW259:AW322" si="339">CONCATENATE($L259,"-",AC259)</f>
        <v>DMSE-2023</v>
      </c>
      <c r="AX259" s="19" t="str">
        <f t="shared" ref="AX259:AX322" si="340">CONCATENATE($L259,"-",AD259)</f>
        <v>DMSE-2023</v>
      </c>
      <c r="AY259" s="53" t="b">
        <f t="shared" ref="AY259:AY322" si="341">AC259&lt;2022</f>
        <v>0</v>
      </c>
      <c r="AZ259" t="b">
        <f t="shared" ref="AZ259:AZ322" si="342">AND(AC259&gt;=2022,AC259&lt;=2031)</f>
        <v>1</v>
      </c>
      <c r="BA259" t="b">
        <f>AND(AZ259,ISNUMBER(VLOOKUP(A259,'PDE 2030-ref'!A:L,1,FALSE)))</f>
        <v>1</v>
      </c>
      <c r="BB259" s="90" t="b">
        <f>AND(AZ259,NOT(ISNUMBER(VLOOKUP(A259,'PDE 2030-ref'!A:L,1,FALSE))))</f>
        <v>0</v>
      </c>
      <c r="BE259" t="str">
        <f t="shared" si="336"/>
        <v>241324492745170127902,668955563T2021-01045208202320232023</v>
      </c>
      <c r="BM259" s="19">
        <f t="shared" ref="BM259:BM322" si="343">VALUE(IF(D259="SECC LT",RIGHT(LEFT(F259,11),3),RIGHT(LEFT(F259,6),3)))</f>
        <v>500</v>
      </c>
      <c r="BN259" s="19" t="str">
        <f t="shared" ref="BN259:BN322" si="344">IF(D259="SECC LT",K259,I259)</f>
        <v>Minas Gerais</v>
      </c>
      <c r="BO259" s="19" t="str">
        <f>IF(AND(AC259&gt;=2022,AC259&lt;=2031),CONCATENATE(D259,"-",IF(D259="SECC LT",VLOOKUP(K259,Regiões!A:B,2,FALSE),VLOOKUP(I259,Regiões!A:B,2,FALSE))),"fora")</f>
        <v>SE-Sudeste/CO</v>
      </c>
      <c r="BP259" s="19" t="str">
        <f t="shared" ref="BP259:BP322" si="345">CONCATENATE(BO259,"-",AC259)</f>
        <v>SE-Sudeste/CO-2023</v>
      </c>
      <c r="BQ259" s="19" t="str">
        <f t="shared" ref="BQ259:BQ322" si="346">CONCATENATE(BO259,"-",L259)</f>
        <v>SE-Sudeste/CO-DMSE</v>
      </c>
      <c r="BR259" t="str">
        <f t="shared" ref="BR259:BR322" si="347">CONCATENATE(BQ259,"-",AC259)</f>
        <v>SE-Sudeste/CO-DMSE-2023</v>
      </c>
      <c r="BS259" s="19">
        <f t="shared" ref="BS259:BS322" si="348">Q259/2</f>
        <v>63951334.477781519</v>
      </c>
      <c r="BT259" s="19">
        <f t="shared" ref="BT259:BT322" si="349">O259/2</f>
        <v>0</v>
      </c>
      <c r="BU259" s="19">
        <f t="shared" ref="BU259:BU322" si="350">P259/2</f>
        <v>300</v>
      </c>
      <c r="BV259" s="19" t="str">
        <f t="shared" ref="BV259:BV322" si="351">IF(D259="LT",J259,BN259)</f>
        <v>Minas Gerais</v>
      </c>
      <c r="BW259" s="19" t="str">
        <f>IF(AND(AC259&gt;=2022,AC259&lt;=2031),IF(D259="LT",CONCATENATE(D259,"-",VLOOKUP(J259,Regiões!A:B,2,FALSE)),BO259),"fora")</f>
        <v>SE-Sudeste/CO</v>
      </c>
      <c r="BX259" s="19" t="str">
        <f t="shared" ref="BX259:BX322" si="352">CONCATENATE(BW259,"-",AC259)</f>
        <v>SE-Sudeste/CO-2023</v>
      </c>
      <c r="BY259" s="19" t="str">
        <f t="shared" ref="BY259:BY322" si="353">CONCATENATE(BW259,"-",L259)</f>
        <v>SE-Sudeste/CO-DMSE</v>
      </c>
      <c r="BZ259" t="str">
        <f t="shared" ref="BZ259:BZ322" si="354">CONCATENATE(BY259,"-",AC259)</f>
        <v>SE-Sudeste/CO-DMSE-2023</v>
      </c>
      <c r="CA259" s="19">
        <f t="shared" ref="CA259:CA322" si="355">Q259/2</f>
        <v>63951334.477781519</v>
      </c>
      <c r="CB259" s="19">
        <f t="shared" ref="CB259:CB322" si="356">O259/2</f>
        <v>0</v>
      </c>
      <c r="CC259" s="19">
        <f t="shared" ref="CC259:CC322" si="357">P259/2</f>
        <v>300</v>
      </c>
    </row>
    <row r="260" spans="1:81" x14ac:dyDescent="0.25">
      <c r="A260" s="76">
        <v>19196</v>
      </c>
      <c r="B260" s="23" t="s">
        <v>33</v>
      </c>
      <c r="C260" s="23" t="s">
        <v>164</v>
      </c>
      <c r="D260" s="23" t="s">
        <v>15</v>
      </c>
      <c r="E260" s="23" t="s">
        <v>16</v>
      </c>
      <c r="F260" s="23" t="s">
        <v>609</v>
      </c>
      <c r="G260" s="23" t="s">
        <v>610</v>
      </c>
      <c r="H260" s="23" t="s">
        <v>4052</v>
      </c>
      <c r="I260" s="23" t="s">
        <v>1466</v>
      </c>
      <c r="J260" s="23" t="s">
        <v>1472</v>
      </c>
      <c r="K260" s="23" t="s">
        <v>20</v>
      </c>
      <c r="L260" s="23" t="s">
        <v>611</v>
      </c>
      <c r="M260" s="77">
        <v>47484</v>
      </c>
      <c r="N260" s="77">
        <v>47484</v>
      </c>
      <c r="O260" s="23">
        <v>373</v>
      </c>
      <c r="P260" s="26">
        <v>0</v>
      </c>
      <c r="Q260" s="26">
        <f t="shared" si="337"/>
        <v>990229784.21034837</v>
      </c>
      <c r="R260" s="23">
        <v>990229.78421034839</v>
      </c>
      <c r="S260" s="23" t="s">
        <v>21</v>
      </c>
      <c r="T260" s="23"/>
      <c r="U260" s="78"/>
      <c r="V260" s="19" t="b">
        <f>AND(NOT(ISNUMBER(VLOOKUP(A260,PETPELP_1Sem2021!A:A,1,FALSE))),L260="Estudo/Consolidação")</f>
        <v>0</v>
      </c>
      <c r="W260" s="54" t="str">
        <f>IF(ISNUMBER(VLOOKUP(A260,'Leilões 2021'!A:P,16,FALSE)),VLOOKUP(A260,'Leilões 2021'!A:P,16,FALSE),"")</f>
        <v/>
      </c>
      <c r="X260" s="53">
        <f>IF(ISNUMBER(VLOOKUP(A260,PETPELP_1Sem2021!A:K,9,FALSE)),VLOOKUP(A260,PETPELP_1Sem2021!A:K,9,FALSE),"")</f>
        <v>2031</v>
      </c>
      <c r="Y260" s="53" t="str">
        <f>IF(ISNUMBER(VLOOKUP(A260,'Resposta dos GETs'!A:B,2,FALSE)),VLOOKUP(A260,'Resposta dos GETs'!A:B,2,FALSE),"")</f>
        <v/>
      </c>
      <c r="Z260" s="19"/>
      <c r="AB260" s="53">
        <f t="shared" si="333"/>
        <v>2030</v>
      </c>
      <c r="AC260" s="53">
        <f t="shared" si="334"/>
        <v>2031</v>
      </c>
      <c r="AD260" s="53">
        <f t="shared" si="335"/>
        <v>9999</v>
      </c>
      <c r="AV260" s="19" t="str">
        <f t="shared" si="338"/>
        <v>Estudo/Consolidação-2030</v>
      </c>
      <c r="AW260" s="19" t="str">
        <f t="shared" si="339"/>
        <v>Estudo/Consolidação-2031</v>
      </c>
      <c r="AX260" s="19" t="str">
        <f t="shared" si="340"/>
        <v>Estudo/Consolidação-9999</v>
      </c>
      <c r="AY260" s="53" t="b">
        <f t="shared" si="341"/>
        <v>0</v>
      </c>
      <c r="AZ260" t="b">
        <f t="shared" si="342"/>
        <v>1</v>
      </c>
      <c r="BA260" t="b">
        <f>AND(AZ260,ISNUMBER(VLOOKUP(A260,'PDE 2030-ref'!A:L,1,FALSE)))</f>
        <v>0</v>
      </c>
      <c r="BB260" s="90" t="b">
        <f>AND(AZ260,NOT(ISNUMBER(VLOOKUP(A260,'PDE 2030-ref'!A:L,1,FALSE))))</f>
        <v>1</v>
      </c>
      <c r="BE260" t="str">
        <f t="shared" si="336"/>
        <v>191964748447484990229,784210348203020319999</v>
      </c>
      <c r="BM260" s="19">
        <f t="shared" si="343"/>
        <v>500</v>
      </c>
      <c r="BN260" s="19" t="str">
        <f t="shared" si="344"/>
        <v>São Paulo</v>
      </c>
      <c r="BO260" s="19" t="str">
        <f>IF(AND(AC260&gt;=2022,AC260&lt;=2031),CONCATENATE(D260,"-",IF(D260="SECC LT",VLOOKUP(K260,Regiões!A:B,2,FALSE),VLOOKUP(I260,Regiões!A:B,2,FALSE))),"fora")</f>
        <v>LT-Sudeste/CO</v>
      </c>
      <c r="BP260" s="19" t="str">
        <f t="shared" si="345"/>
        <v>LT-Sudeste/CO-2031</v>
      </c>
      <c r="BQ260" s="19" t="str">
        <f t="shared" si="346"/>
        <v>LT-Sudeste/CO-Estudo/Consolidação</v>
      </c>
      <c r="BR260" t="str">
        <f t="shared" si="347"/>
        <v>LT-Sudeste/CO-Estudo/Consolidação-2031</v>
      </c>
      <c r="BS260" s="19">
        <f t="shared" si="348"/>
        <v>495114892.10517418</v>
      </c>
      <c r="BT260" s="19">
        <f t="shared" si="349"/>
        <v>186.5</v>
      </c>
      <c r="BU260" s="19">
        <f t="shared" si="350"/>
        <v>0</v>
      </c>
      <c r="BV260" s="19" t="str">
        <f t="shared" si="351"/>
        <v>Minas Gerais</v>
      </c>
      <c r="BW260" s="19" t="str">
        <f>IF(AND(AC260&gt;=2022,AC260&lt;=2031),IF(D260="LT",CONCATENATE(D260,"-",VLOOKUP(J260,Regiões!A:B,2,FALSE)),BO260),"fora")</f>
        <v>LT-Sudeste/CO</v>
      </c>
      <c r="BX260" s="19" t="str">
        <f t="shared" si="352"/>
        <v>LT-Sudeste/CO-2031</v>
      </c>
      <c r="BY260" s="19" t="str">
        <f t="shared" si="353"/>
        <v>LT-Sudeste/CO-Estudo/Consolidação</v>
      </c>
      <c r="BZ260" t="str">
        <f t="shared" si="354"/>
        <v>LT-Sudeste/CO-Estudo/Consolidação-2031</v>
      </c>
      <c r="CA260" s="19">
        <f t="shared" si="355"/>
        <v>495114892.10517418</v>
      </c>
      <c r="CB260" s="19">
        <f t="shared" si="356"/>
        <v>186.5</v>
      </c>
      <c r="CC260" s="19">
        <f t="shared" si="357"/>
        <v>0</v>
      </c>
    </row>
    <row r="261" spans="1:81" x14ac:dyDescent="0.25">
      <c r="A261" s="73">
        <v>19207</v>
      </c>
      <c r="B261" s="26" t="s">
        <v>37</v>
      </c>
      <c r="C261" s="26" t="s">
        <v>612</v>
      </c>
      <c r="D261" s="26" t="s">
        <v>15</v>
      </c>
      <c r="E261" s="26" t="s">
        <v>23</v>
      </c>
      <c r="F261" s="26" t="s">
        <v>613</v>
      </c>
      <c r="G261" s="26" t="s">
        <v>614</v>
      </c>
      <c r="H261" s="26" t="s">
        <v>4052</v>
      </c>
      <c r="I261" s="26" t="s">
        <v>1466</v>
      </c>
      <c r="J261" s="26" t="s">
        <v>1466</v>
      </c>
      <c r="K261" s="26" t="s">
        <v>20</v>
      </c>
      <c r="L261" s="26" t="s">
        <v>611</v>
      </c>
      <c r="M261" s="74">
        <v>46023</v>
      </c>
      <c r="N261" s="74">
        <v>46023</v>
      </c>
      <c r="O261" s="26">
        <v>1.52</v>
      </c>
      <c r="P261" s="26">
        <v>0</v>
      </c>
      <c r="Q261" s="26">
        <f t="shared" si="337"/>
        <v>3822338.1166469599</v>
      </c>
      <c r="R261" s="26">
        <v>3822.3381166469599</v>
      </c>
      <c r="S261" s="26" t="s">
        <v>115</v>
      </c>
      <c r="T261" s="26"/>
      <c r="U261" s="75"/>
      <c r="V261" s="19" t="b">
        <f>AND(NOT(ISNUMBER(VLOOKUP(A261,PETPELP_1Sem2021!A:A,1,FALSE))),L261="Estudo/Consolidação")</f>
        <v>0</v>
      </c>
      <c r="W261" s="54" t="str">
        <f>IF(ISNUMBER(VLOOKUP(A261,'Leilões 2021'!A:P,16,FALSE)),VLOOKUP(A261,'Leilões 2021'!A:P,16,FALSE),"")</f>
        <v/>
      </c>
      <c r="X261" s="53">
        <f>IF(ISNUMBER(VLOOKUP(A261,PETPELP_1Sem2021!A:K,9,FALSE)),VLOOKUP(A261,PETPELP_1Sem2021!A:K,9,FALSE),"")</f>
        <v>2030</v>
      </c>
      <c r="Y261" s="53" t="str">
        <f>IF(ISNUMBER(VLOOKUP(A261,'Resposta dos GETs'!A:B,2,FALSE)),VLOOKUP(A261,'Resposta dos GETs'!A:B,2,FALSE),"")</f>
        <v/>
      </c>
      <c r="Z261" s="19"/>
      <c r="AB261" s="53">
        <f t="shared" si="333"/>
        <v>2026</v>
      </c>
      <c r="AC261" s="53">
        <f t="shared" si="334"/>
        <v>2030</v>
      </c>
      <c r="AD261" s="53">
        <f t="shared" si="335"/>
        <v>9999</v>
      </c>
      <c r="AV261" s="19" t="str">
        <f t="shared" si="338"/>
        <v>Estudo/Consolidação-2026</v>
      </c>
      <c r="AW261" s="19" t="str">
        <f t="shared" si="339"/>
        <v>Estudo/Consolidação-2030</v>
      </c>
      <c r="AX261" s="19" t="str">
        <f t="shared" si="340"/>
        <v>Estudo/Consolidação-9999</v>
      </c>
      <c r="AY261" s="53" t="b">
        <f t="shared" si="341"/>
        <v>0</v>
      </c>
      <c r="AZ261" t="b">
        <f t="shared" si="342"/>
        <v>1</v>
      </c>
      <c r="BA261" t="b">
        <f>AND(AZ261,ISNUMBER(VLOOKUP(A261,'PDE 2030-ref'!A:L,1,FALSE)))</f>
        <v>1</v>
      </c>
      <c r="BB261" s="90" t="b">
        <f>AND(AZ261,NOT(ISNUMBER(VLOOKUP(A261,'PDE 2030-ref'!A:L,1,FALSE))))</f>
        <v>0</v>
      </c>
      <c r="BE261" t="str">
        <f t="shared" si="336"/>
        <v>1920746023460233822,33811664696202620309999</v>
      </c>
      <c r="BM261" s="19">
        <f t="shared" si="343"/>
        <v>345</v>
      </c>
      <c r="BN261" s="19" t="str">
        <f t="shared" si="344"/>
        <v>São Paulo</v>
      </c>
      <c r="BO261" s="19" t="str">
        <f>IF(AND(AC261&gt;=2022,AC261&lt;=2031),CONCATENATE(D261,"-",IF(D261="SECC LT",VLOOKUP(K261,Regiões!A:B,2,FALSE),VLOOKUP(I261,Regiões!A:B,2,FALSE))),"fora")</f>
        <v>LT-Sudeste/CO</v>
      </c>
      <c r="BP261" s="19" t="str">
        <f t="shared" si="345"/>
        <v>LT-Sudeste/CO-2030</v>
      </c>
      <c r="BQ261" s="19" t="str">
        <f t="shared" si="346"/>
        <v>LT-Sudeste/CO-Estudo/Consolidação</v>
      </c>
      <c r="BR261" t="str">
        <f t="shared" si="347"/>
        <v>LT-Sudeste/CO-Estudo/Consolidação-2030</v>
      </c>
      <c r="BS261" s="19">
        <f t="shared" si="348"/>
        <v>1911169.05832348</v>
      </c>
      <c r="BT261" s="19">
        <f t="shared" si="349"/>
        <v>0.76</v>
      </c>
      <c r="BU261" s="19">
        <f t="shared" si="350"/>
        <v>0</v>
      </c>
      <c r="BV261" s="19" t="str">
        <f t="shared" si="351"/>
        <v>São Paulo</v>
      </c>
      <c r="BW261" s="19" t="str">
        <f>IF(AND(AC261&gt;=2022,AC261&lt;=2031),IF(D261="LT",CONCATENATE(D261,"-",VLOOKUP(J261,Regiões!A:B,2,FALSE)),BO261),"fora")</f>
        <v>LT-Sudeste/CO</v>
      </c>
      <c r="BX261" s="19" t="str">
        <f t="shared" si="352"/>
        <v>LT-Sudeste/CO-2030</v>
      </c>
      <c r="BY261" s="19" t="str">
        <f t="shared" si="353"/>
        <v>LT-Sudeste/CO-Estudo/Consolidação</v>
      </c>
      <c r="BZ261" t="str">
        <f t="shared" si="354"/>
        <v>LT-Sudeste/CO-Estudo/Consolidação-2030</v>
      </c>
      <c r="CA261" s="19">
        <f t="shared" si="355"/>
        <v>1911169.05832348</v>
      </c>
      <c r="CB261" s="19">
        <f t="shared" si="356"/>
        <v>0.76</v>
      </c>
      <c r="CC261" s="19">
        <f t="shared" si="357"/>
        <v>0</v>
      </c>
    </row>
    <row r="262" spans="1:81" x14ac:dyDescent="0.25">
      <c r="A262" s="76">
        <v>23905</v>
      </c>
      <c r="B262" s="23" t="s">
        <v>33</v>
      </c>
      <c r="C262" s="23" t="s">
        <v>823</v>
      </c>
      <c r="D262" s="23" t="s">
        <v>15</v>
      </c>
      <c r="E262" s="23" t="s">
        <v>16</v>
      </c>
      <c r="F262" s="23" t="s">
        <v>824</v>
      </c>
      <c r="G262" s="23" t="s">
        <v>825</v>
      </c>
      <c r="H262" s="23" t="s">
        <v>4048</v>
      </c>
      <c r="I262" s="23" t="s">
        <v>1476</v>
      </c>
      <c r="J262" s="23" t="s">
        <v>1476</v>
      </c>
      <c r="K262" s="23" t="s">
        <v>20</v>
      </c>
      <c r="L262" s="23" t="s">
        <v>540</v>
      </c>
      <c r="M262" s="77">
        <v>46023</v>
      </c>
      <c r="N262" s="77">
        <v>46082</v>
      </c>
      <c r="O262" s="23">
        <v>328</v>
      </c>
      <c r="P262" s="26">
        <v>0</v>
      </c>
      <c r="Q262" s="26">
        <f t="shared" si="337"/>
        <v>853963973.6527319</v>
      </c>
      <c r="R262" s="23">
        <v>853963.97365273186</v>
      </c>
      <c r="S262" s="23" t="s">
        <v>21</v>
      </c>
      <c r="T262" s="23"/>
      <c r="U262" s="78"/>
      <c r="V262" s="19" t="b">
        <f>AND(NOT(ISNUMBER(VLOOKUP(A262,PETPELP_1Sem2021!A:A,1,FALSE))),L262="Estudo/Consolidação")</f>
        <v>0</v>
      </c>
      <c r="W262" s="54" t="str">
        <f>IF(ISNUMBER(VLOOKUP(A262,'Leilões 2021'!A:P,16,FALSE)),VLOOKUP(A262,'Leilões 2021'!A:P,16,FALSE),"")</f>
        <v/>
      </c>
      <c r="X262" s="53" t="str">
        <f>IF(ISNUMBER(VLOOKUP(A262,PETPELP_1Sem2021!A:K,9,FALSE)),VLOOKUP(A262,PETPELP_1Sem2021!A:K,9,FALSE),"")</f>
        <v/>
      </c>
      <c r="Y262" s="53" t="str">
        <f>IF(ISNUMBER(VLOOKUP(A262,'Resposta dos GETs'!A:B,2,FALSE)),VLOOKUP(A262,'Resposta dos GETs'!A:B,2,FALSE),"")</f>
        <v/>
      </c>
      <c r="Z262" s="19"/>
      <c r="AB262" s="53">
        <f t="shared" si="333"/>
        <v>2026</v>
      </c>
      <c r="AC262" s="53">
        <f t="shared" si="334"/>
        <v>2026</v>
      </c>
      <c r="AD262" s="53">
        <f t="shared" si="335"/>
        <v>2026</v>
      </c>
      <c r="AV262" s="19" t="str">
        <f t="shared" si="338"/>
        <v>Outorga-2026</v>
      </c>
      <c r="AW262" s="19" t="str">
        <f t="shared" si="339"/>
        <v>Outorga-2026</v>
      </c>
      <c r="AX262" s="19" t="str">
        <f t="shared" si="340"/>
        <v>Outorga-2026</v>
      </c>
      <c r="AY262" s="53" t="b">
        <f t="shared" si="341"/>
        <v>0</v>
      </c>
      <c r="AZ262" t="b">
        <f t="shared" si="342"/>
        <v>1</v>
      </c>
      <c r="BA262" t="b">
        <f>AND(AZ262,ISNUMBER(VLOOKUP(A262,'PDE 2030-ref'!A:L,1,FALSE)))</f>
        <v>1</v>
      </c>
      <c r="BB262" s="90" t="b">
        <f>AND(AZ262,NOT(ISNUMBER(VLOOKUP(A262,'PDE 2030-ref'!A:L,1,FALSE))))</f>
        <v>0</v>
      </c>
      <c r="BE262" t="str">
        <f t="shared" si="336"/>
        <v>239054602346082853963,973652732202620262026</v>
      </c>
      <c r="BM262" s="19">
        <f t="shared" si="343"/>
        <v>500</v>
      </c>
      <c r="BN262" s="19" t="str">
        <f t="shared" si="344"/>
        <v>Bahia</v>
      </c>
      <c r="BO262" s="19" t="str">
        <f>IF(AND(AC262&gt;=2022,AC262&lt;=2031),CONCATENATE(D262,"-",IF(D262="SECC LT",VLOOKUP(K262,Regiões!A:B,2,FALSE),VLOOKUP(I262,Regiões!A:B,2,FALSE))),"fora")</f>
        <v>LT-Nordeste</v>
      </c>
      <c r="BP262" s="19" t="str">
        <f t="shared" si="345"/>
        <v>LT-Nordeste-2026</v>
      </c>
      <c r="BQ262" s="19" t="str">
        <f t="shared" si="346"/>
        <v>LT-Nordeste-Outorga</v>
      </c>
      <c r="BR262" t="str">
        <f t="shared" si="347"/>
        <v>LT-Nordeste-Outorga-2026</v>
      </c>
      <c r="BS262" s="19">
        <f t="shared" si="348"/>
        <v>426981986.82636595</v>
      </c>
      <c r="BT262" s="19">
        <f t="shared" si="349"/>
        <v>164</v>
      </c>
      <c r="BU262" s="19">
        <f t="shared" si="350"/>
        <v>0</v>
      </c>
      <c r="BV262" s="19" t="str">
        <f t="shared" si="351"/>
        <v>Bahia</v>
      </c>
      <c r="BW262" s="19" t="str">
        <f>IF(AND(AC262&gt;=2022,AC262&lt;=2031),IF(D262="LT",CONCATENATE(D262,"-",VLOOKUP(J262,Regiões!A:B,2,FALSE)),BO262),"fora")</f>
        <v>LT-Nordeste</v>
      </c>
      <c r="BX262" s="19" t="str">
        <f t="shared" si="352"/>
        <v>LT-Nordeste-2026</v>
      </c>
      <c r="BY262" s="19" t="str">
        <f t="shared" si="353"/>
        <v>LT-Nordeste-Outorga</v>
      </c>
      <c r="BZ262" t="str">
        <f t="shared" si="354"/>
        <v>LT-Nordeste-Outorga-2026</v>
      </c>
      <c r="CA262" s="19">
        <f t="shared" si="355"/>
        <v>426981986.82636595</v>
      </c>
      <c r="CB262" s="19">
        <f t="shared" si="356"/>
        <v>164</v>
      </c>
      <c r="CC262" s="19">
        <f t="shared" si="357"/>
        <v>0</v>
      </c>
    </row>
    <row r="263" spans="1:81" x14ac:dyDescent="0.25">
      <c r="A263" s="73">
        <v>23906</v>
      </c>
      <c r="B263" s="26" t="s">
        <v>33</v>
      </c>
      <c r="C263" s="26" t="s">
        <v>823</v>
      </c>
      <c r="D263" s="26" t="s">
        <v>15</v>
      </c>
      <c r="E263" s="26" t="s">
        <v>16</v>
      </c>
      <c r="F263" s="26" t="s">
        <v>826</v>
      </c>
      <c r="G263" s="26" t="s">
        <v>827</v>
      </c>
      <c r="H263" s="26" t="s">
        <v>4048</v>
      </c>
      <c r="I263" s="26" t="s">
        <v>1476</v>
      </c>
      <c r="J263" s="26" t="s">
        <v>1653</v>
      </c>
      <c r="K263" s="26" t="s">
        <v>20</v>
      </c>
      <c r="L263" s="26" t="s">
        <v>540</v>
      </c>
      <c r="M263" s="74">
        <v>46023</v>
      </c>
      <c r="N263" s="74">
        <v>46082</v>
      </c>
      <c r="O263" s="26">
        <v>283</v>
      </c>
      <c r="P263" s="26">
        <v>0</v>
      </c>
      <c r="Q263" s="26">
        <f t="shared" si="337"/>
        <v>734985442.25431108</v>
      </c>
      <c r="R263" s="26">
        <v>734985.44225431106</v>
      </c>
      <c r="S263" s="26" t="s">
        <v>21</v>
      </c>
      <c r="T263" s="26"/>
      <c r="U263" s="75"/>
      <c r="V263" s="19" t="b">
        <f>AND(NOT(ISNUMBER(VLOOKUP(A263,PETPELP_1Sem2021!A:A,1,FALSE))),L263="Estudo/Consolidação")</f>
        <v>0</v>
      </c>
      <c r="W263" s="54" t="str">
        <f>IF(ISNUMBER(VLOOKUP(A263,'Leilões 2021'!A:P,16,FALSE)),VLOOKUP(A263,'Leilões 2021'!A:P,16,FALSE),"")</f>
        <v/>
      </c>
      <c r="X263" s="53" t="str">
        <f>IF(ISNUMBER(VLOOKUP(A263,PETPELP_1Sem2021!A:K,9,FALSE)),VLOOKUP(A263,PETPELP_1Sem2021!A:K,9,FALSE),"")</f>
        <v/>
      </c>
      <c r="Y263" s="53" t="str">
        <f>IF(ISNUMBER(VLOOKUP(A263,'Resposta dos GETs'!A:B,2,FALSE)),VLOOKUP(A263,'Resposta dos GETs'!A:B,2,FALSE),"")</f>
        <v/>
      </c>
      <c r="Z263" s="19"/>
      <c r="AB263" s="53">
        <f t="shared" si="333"/>
        <v>2026</v>
      </c>
      <c r="AC263" s="53">
        <f t="shared" si="334"/>
        <v>2026</v>
      </c>
      <c r="AD263" s="53">
        <f t="shared" si="335"/>
        <v>2026</v>
      </c>
      <c r="AV263" s="19" t="str">
        <f t="shared" si="338"/>
        <v>Outorga-2026</v>
      </c>
      <c r="AW263" s="19" t="str">
        <f t="shared" si="339"/>
        <v>Outorga-2026</v>
      </c>
      <c r="AX263" s="19" t="str">
        <f t="shared" si="340"/>
        <v>Outorga-2026</v>
      </c>
      <c r="AY263" s="53" t="b">
        <f t="shared" si="341"/>
        <v>0</v>
      </c>
      <c r="AZ263" t="b">
        <f t="shared" si="342"/>
        <v>1</v>
      </c>
      <c r="BA263" t="b">
        <f>AND(AZ263,ISNUMBER(VLOOKUP(A263,'PDE 2030-ref'!A:L,1,FALSE)))</f>
        <v>1</v>
      </c>
      <c r="BB263" s="90" t="b">
        <f>AND(AZ263,NOT(ISNUMBER(VLOOKUP(A263,'PDE 2030-ref'!A:L,1,FALSE))))</f>
        <v>0</v>
      </c>
      <c r="BE263" t="str">
        <f t="shared" si="336"/>
        <v>239064602346082734985,442254311202620262026</v>
      </c>
      <c r="BM263" s="19">
        <f t="shared" si="343"/>
        <v>500</v>
      </c>
      <c r="BN263" s="19" t="str">
        <f t="shared" si="344"/>
        <v>Bahia</v>
      </c>
      <c r="BO263" s="19" t="str">
        <f>IF(AND(AC263&gt;=2022,AC263&lt;=2031),CONCATENATE(D263,"-",IF(D263="SECC LT",VLOOKUP(K263,Regiões!A:B,2,FALSE),VLOOKUP(I263,Regiões!A:B,2,FALSE))),"fora")</f>
        <v>LT-Nordeste</v>
      </c>
      <c r="BP263" s="19" t="str">
        <f t="shared" si="345"/>
        <v>LT-Nordeste-2026</v>
      </c>
      <c r="BQ263" s="19" t="str">
        <f t="shared" si="346"/>
        <v>LT-Nordeste-Outorga</v>
      </c>
      <c r="BR263" t="str">
        <f t="shared" si="347"/>
        <v>LT-Nordeste-Outorga-2026</v>
      </c>
      <c r="BS263" s="19">
        <f t="shared" si="348"/>
        <v>367492721.12715554</v>
      </c>
      <c r="BT263" s="19">
        <f t="shared" si="349"/>
        <v>141.5</v>
      </c>
      <c r="BU263" s="19">
        <f t="shared" si="350"/>
        <v>0</v>
      </c>
      <c r="BV263" s="19" t="str">
        <f t="shared" si="351"/>
        <v>Espírito Santo</v>
      </c>
      <c r="BW263" s="19" t="str">
        <f>IF(AND(AC263&gt;=2022,AC263&lt;=2031),IF(D263="LT",CONCATENATE(D263,"-",VLOOKUP(J263,Regiões!A:B,2,FALSE)),BO263),"fora")</f>
        <v>LT-Sudeste/CO</v>
      </c>
      <c r="BX263" s="19" t="str">
        <f t="shared" si="352"/>
        <v>LT-Sudeste/CO-2026</v>
      </c>
      <c r="BY263" s="19" t="str">
        <f t="shared" si="353"/>
        <v>LT-Sudeste/CO-Outorga</v>
      </c>
      <c r="BZ263" t="str">
        <f t="shared" si="354"/>
        <v>LT-Sudeste/CO-Outorga-2026</v>
      </c>
      <c r="CA263" s="19">
        <f t="shared" si="355"/>
        <v>367492721.12715554</v>
      </c>
      <c r="CB263" s="19">
        <f t="shared" si="356"/>
        <v>141.5</v>
      </c>
      <c r="CC263" s="19">
        <f t="shared" si="357"/>
        <v>0</v>
      </c>
    </row>
    <row r="264" spans="1:81" x14ac:dyDescent="0.25">
      <c r="A264" s="76">
        <v>23908</v>
      </c>
      <c r="B264" s="23" t="s">
        <v>33</v>
      </c>
      <c r="C264" s="23" t="s">
        <v>823</v>
      </c>
      <c r="D264" s="23" t="s">
        <v>15</v>
      </c>
      <c r="E264" s="23" t="s">
        <v>16</v>
      </c>
      <c r="F264" s="23" t="s">
        <v>828</v>
      </c>
      <c r="G264" s="23" t="s">
        <v>829</v>
      </c>
      <c r="H264" s="23" t="s">
        <v>4048</v>
      </c>
      <c r="I264" s="23" t="s">
        <v>1476</v>
      </c>
      <c r="J264" s="23" t="s">
        <v>1476</v>
      </c>
      <c r="K264" s="23" t="s">
        <v>20</v>
      </c>
      <c r="L264" s="23" t="s">
        <v>540</v>
      </c>
      <c r="M264" s="77">
        <v>46023</v>
      </c>
      <c r="N264" s="77">
        <v>46082</v>
      </c>
      <c r="O264" s="23">
        <v>358</v>
      </c>
      <c r="P264" s="26">
        <v>0</v>
      </c>
      <c r="Q264" s="26">
        <f t="shared" si="337"/>
        <v>927928849.67209554</v>
      </c>
      <c r="R264" s="23">
        <v>927928.8496720955</v>
      </c>
      <c r="S264" s="23" t="s">
        <v>21</v>
      </c>
      <c r="T264" s="23"/>
      <c r="U264" s="78"/>
      <c r="V264" s="19" t="b">
        <f>AND(NOT(ISNUMBER(VLOOKUP(A264,PETPELP_1Sem2021!A:A,1,FALSE))),L264="Estudo/Consolidação")</f>
        <v>0</v>
      </c>
      <c r="W264" s="54" t="str">
        <f>IF(ISNUMBER(VLOOKUP(A264,'Leilões 2021'!A:P,16,FALSE)),VLOOKUP(A264,'Leilões 2021'!A:P,16,FALSE),"")</f>
        <v/>
      </c>
      <c r="X264" s="53" t="str">
        <f>IF(ISNUMBER(VLOOKUP(A264,PETPELP_1Sem2021!A:K,9,FALSE)),VLOOKUP(A264,PETPELP_1Sem2021!A:K,9,FALSE),"")</f>
        <v/>
      </c>
      <c r="Y264" s="53" t="str">
        <f>IF(ISNUMBER(VLOOKUP(A264,'Resposta dos GETs'!A:B,2,FALSE)),VLOOKUP(A264,'Resposta dos GETs'!A:B,2,FALSE),"")</f>
        <v/>
      </c>
      <c r="Z264" s="19"/>
      <c r="AB264" s="53">
        <f t="shared" si="333"/>
        <v>2026</v>
      </c>
      <c r="AC264" s="53">
        <f t="shared" si="334"/>
        <v>2026</v>
      </c>
      <c r="AD264" s="53">
        <f t="shared" si="335"/>
        <v>2026</v>
      </c>
      <c r="AV264" s="19" t="str">
        <f t="shared" si="338"/>
        <v>Outorga-2026</v>
      </c>
      <c r="AW264" s="19" t="str">
        <f t="shared" si="339"/>
        <v>Outorga-2026</v>
      </c>
      <c r="AX264" s="19" t="str">
        <f t="shared" si="340"/>
        <v>Outorga-2026</v>
      </c>
      <c r="AY264" s="53" t="b">
        <f t="shared" si="341"/>
        <v>0</v>
      </c>
      <c r="AZ264" t="b">
        <f t="shared" si="342"/>
        <v>1</v>
      </c>
      <c r="BA264" t="b">
        <f>AND(AZ264,ISNUMBER(VLOOKUP(A264,'PDE 2030-ref'!A:L,1,FALSE)))</f>
        <v>1</v>
      </c>
      <c r="BB264" s="90" t="b">
        <f>AND(AZ264,NOT(ISNUMBER(VLOOKUP(A264,'PDE 2030-ref'!A:L,1,FALSE))))</f>
        <v>0</v>
      </c>
      <c r="BE264" t="str">
        <f t="shared" si="336"/>
        <v>239084602346082927928,849672096202620262026</v>
      </c>
      <c r="BM264" s="19">
        <f t="shared" si="343"/>
        <v>500</v>
      </c>
      <c r="BN264" s="19" t="str">
        <f t="shared" si="344"/>
        <v>Bahia</v>
      </c>
      <c r="BO264" s="19" t="str">
        <f>IF(AND(AC264&gt;=2022,AC264&lt;=2031),CONCATENATE(D264,"-",IF(D264="SECC LT",VLOOKUP(K264,Regiões!A:B,2,FALSE),VLOOKUP(I264,Regiões!A:B,2,FALSE))),"fora")</f>
        <v>LT-Nordeste</v>
      </c>
      <c r="BP264" s="19" t="str">
        <f t="shared" si="345"/>
        <v>LT-Nordeste-2026</v>
      </c>
      <c r="BQ264" s="19" t="str">
        <f t="shared" si="346"/>
        <v>LT-Nordeste-Outorga</v>
      </c>
      <c r="BR264" t="str">
        <f t="shared" si="347"/>
        <v>LT-Nordeste-Outorga-2026</v>
      </c>
      <c r="BS264" s="19">
        <f t="shared" si="348"/>
        <v>463964424.83604777</v>
      </c>
      <c r="BT264" s="19">
        <f t="shared" si="349"/>
        <v>179</v>
      </c>
      <c r="BU264" s="19">
        <f t="shared" si="350"/>
        <v>0</v>
      </c>
      <c r="BV264" s="19" t="str">
        <f t="shared" si="351"/>
        <v>Bahia</v>
      </c>
      <c r="BW264" s="19" t="str">
        <f>IF(AND(AC264&gt;=2022,AC264&lt;=2031),IF(D264="LT",CONCATENATE(D264,"-",VLOOKUP(J264,Regiões!A:B,2,FALSE)),BO264),"fora")</f>
        <v>LT-Nordeste</v>
      </c>
      <c r="BX264" s="19" t="str">
        <f t="shared" si="352"/>
        <v>LT-Nordeste-2026</v>
      </c>
      <c r="BY264" s="19" t="str">
        <f t="shared" si="353"/>
        <v>LT-Nordeste-Outorga</v>
      </c>
      <c r="BZ264" t="str">
        <f t="shared" si="354"/>
        <v>LT-Nordeste-Outorga-2026</v>
      </c>
      <c r="CA264" s="19">
        <f t="shared" si="355"/>
        <v>463964424.83604777</v>
      </c>
      <c r="CB264" s="19">
        <f t="shared" si="356"/>
        <v>179</v>
      </c>
      <c r="CC264" s="19">
        <f t="shared" si="357"/>
        <v>0</v>
      </c>
    </row>
    <row r="265" spans="1:81" x14ac:dyDescent="0.25">
      <c r="A265" s="73">
        <v>23971</v>
      </c>
      <c r="B265" s="26" t="s">
        <v>33</v>
      </c>
      <c r="C265" s="26" t="s">
        <v>716</v>
      </c>
      <c r="D265" s="26" t="s">
        <v>15</v>
      </c>
      <c r="E265" s="26" t="s">
        <v>16</v>
      </c>
      <c r="F265" s="26" t="s">
        <v>717</v>
      </c>
      <c r="G265" s="26" t="s">
        <v>718</v>
      </c>
      <c r="H265" s="26" t="s">
        <v>4048</v>
      </c>
      <c r="I265" s="26" t="s">
        <v>1501</v>
      </c>
      <c r="J265" s="26" t="s">
        <v>1501</v>
      </c>
      <c r="K265" s="26" t="s">
        <v>20</v>
      </c>
      <c r="L265" s="26" t="s">
        <v>540</v>
      </c>
      <c r="M265" s="74">
        <v>45292</v>
      </c>
      <c r="N265" s="74">
        <v>46082</v>
      </c>
      <c r="O265" s="26">
        <v>2</v>
      </c>
      <c r="P265" s="26">
        <v>0</v>
      </c>
      <c r="Q265" s="26">
        <f t="shared" si="337"/>
        <v>178786847.31445101</v>
      </c>
      <c r="R265" s="26">
        <v>178786.84731445101</v>
      </c>
      <c r="S265" s="26" t="s">
        <v>21</v>
      </c>
      <c r="T265" s="26"/>
      <c r="U265" s="75"/>
      <c r="V265" s="19" t="b">
        <f>AND(NOT(ISNUMBER(VLOOKUP(A265,PETPELP_1Sem2021!A:A,1,FALSE))),L265="Estudo/Consolidação")</f>
        <v>0</v>
      </c>
      <c r="W265" s="54" t="str">
        <f>IF(ISNUMBER(VLOOKUP(A265,'Leilões 2021'!A:P,16,FALSE)),VLOOKUP(A265,'Leilões 2021'!A:P,16,FALSE),"")</f>
        <v/>
      </c>
      <c r="X265" s="53" t="str">
        <f>IF(ISNUMBER(VLOOKUP(A265,PETPELP_1Sem2021!A:K,9,FALSE)),VLOOKUP(A265,PETPELP_1Sem2021!A:K,9,FALSE),"")</f>
        <v/>
      </c>
      <c r="Y265" s="53" t="str">
        <f>IF(ISNUMBER(VLOOKUP(A265,'Resposta dos GETs'!A:B,2,FALSE)),VLOOKUP(A265,'Resposta dos GETs'!A:B,2,FALSE),"")</f>
        <v/>
      </c>
      <c r="Z265" s="19"/>
      <c r="AB265" s="53">
        <f t="shared" si="333"/>
        <v>2026</v>
      </c>
      <c r="AC265" s="53">
        <f t="shared" si="334"/>
        <v>2026</v>
      </c>
      <c r="AD265" s="53">
        <f t="shared" si="335"/>
        <v>2026</v>
      </c>
      <c r="AV265" s="19" t="str">
        <f t="shared" si="338"/>
        <v>Outorga-2026</v>
      </c>
      <c r="AW265" s="19" t="str">
        <f t="shared" si="339"/>
        <v>Outorga-2026</v>
      </c>
      <c r="AX265" s="19" t="str">
        <f t="shared" si="340"/>
        <v>Outorga-2026</v>
      </c>
      <c r="AY265" s="53" t="b">
        <f t="shared" si="341"/>
        <v>0</v>
      </c>
      <c r="AZ265" t="b">
        <f t="shared" si="342"/>
        <v>1</v>
      </c>
      <c r="BA265" t="b">
        <f>AND(AZ265,ISNUMBER(VLOOKUP(A265,'PDE 2030-ref'!A:L,1,FALSE)))</f>
        <v>1</v>
      </c>
      <c r="BB265" s="90" t="b">
        <f>AND(AZ265,NOT(ISNUMBER(VLOOKUP(A265,'PDE 2030-ref'!A:L,1,FALSE))))</f>
        <v>0</v>
      </c>
      <c r="BE265" t="str">
        <f t="shared" si="336"/>
        <v>239714529246082178786,847314451202620262026</v>
      </c>
      <c r="BM265" s="19">
        <f t="shared" si="343"/>
        <v>230</v>
      </c>
      <c r="BN265" s="19" t="str">
        <f t="shared" si="344"/>
        <v>Ceará</v>
      </c>
      <c r="BO265" s="19" t="str">
        <f>IF(AND(AC265&gt;=2022,AC265&lt;=2031),CONCATENATE(D265,"-",IF(D265="SECC LT",VLOOKUP(K265,Regiões!A:B,2,FALSE),VLOOKUP(I265,Regiões!A:B,2,FALSE))),"fora")</f>
        <v>LT-Nordeste</v>
      </c>
      <c r="BP265" s="19" t="str">
        <f t="shared" si="345"/>
        <v>LT-Nordeste-2026</v>
      </c>
      <c r="BQ265" s="19" t="str">
        <f t="shared" si="346"/>
        <v>LT-Nordeste-Outorga</v>
      </c>
      <c r="BR265" t="str">
        <f t="shared" si="347"/>
        <v>LT-Nordeste-Outorga-2026</v>
      </c>
      <c r="BS265" s="19">
        <f t="shared" si="348"/>
        <v>89393423.657225505</v>
      </c>
      <c r="BT265" s="19">
        <f t="shared" si="349"/>
        <v>1</v>
      </c>
      <c r="BU265" s="19">
        <f t="shared" si="350"/>
        <v>0</v>
      </c>
      <c r="BV265" s="19" t="str">
        <f t="shared" si="351"/>
        <v>Ceará</v>
      </c>
      <c r="BW265" s="19" t="str">
        <f>IF(AND(AC265&gt;=2022,AC265&lt;=2031),IF(D265="LT",CONCATENATE(D265,"-",VLOOKUP(J265,Regiões!A:B,2,FALSE)),BO265),"fora")</f>
        <v>LT-Nordeste</v>
      </c>
      <c r="BX265" s="19" t="str">
        <f t="shared" si="352"/>
        <v>LT-Nordeste-2026</v>
      </c>
      <c r="BY265" s="19" t="str">
        <f t="shared" si="353"/>
        <v>LT-Nordeste-Outorga</v>
      </c>
      <c r="BZ265" t="str">
        <f t="shared" si="354"/>
        <v>LT-Nordeste-Outorga-2026</v>
      </c>
      <c r="CA265" s="19">
        <f t="shared" si="355"/>
        <v>89393423.657225505</v>
      </c>
      <c r="CB265" s="19">
        <f t="shared" si="356"/>
        <v>1</v>
      </c>
      <c r="CC265" s="19">
        <f t="shared" si="357"/>
        <v>0</v>
      </c>
    </row>
    <row r="266" spans="1:81" x14ac:dyDescent="0.25">
      <c r="A266" s="76">
        <v>23972</v>
      </c>
      <c r="B266" s="23" t="s">
        <v>33</v>
      </c>
      <c r="C266" s="23" t="s">
        <v>716</v>
      </c>
      <c r="D266" s="23" t="s">
        <v>15</v>
      </c>
      <c r="E266" s="23" t="s">
        <v>23</v>
      </c>
      <c r="F266" s="23" t="s">
        <v>719</v>
      </c>
      <c r="G266" s="23" t="s">
        <v>720</v>
      </c>
      <c r="H266" s="23" t="s">
        <v>4048</v>
      </c>
      <c r="I266" s="23" t="s">
        <v>1501</v>
      </c>
      <c r="J266" s="23" t="s">
        <v>1501</v>
      </c>
      <c r="K266" s="23" t="s">
        <v>20</v>
      </c>
      <c r="L266" s="23" t="s">
        <v>611</v>
      </c>
      <c r="M266" s="77">
        <v>48214</v>
      </c>
      <c r="N266" s="77">
        <v>48214</v>
      </c>
      <c r="O266" s="23">
        <v>3</v>
      </c>
      <c r="P266" s="26">
        <v>0</v>
      </c>
      <c r="Q266" s="26">
        <f t="shared" si="337"/>
        <v>30573123.643644959</v>
      </c>
      <c r="R266" s="23">
        <v>30573.123643644958</v>
      </c>
      <c r="S266" s="23" t="s">
        <v>25</v>
      </c>
      <c r="T266" s="23"/>
      <c r="U266" s="78"/>
      <c r="V266" s="19" t="b">
        <f>AND(NOT(ISNUMBER(VLOOKUP(A266,PETPELP_1Sem2021!A:A,1,FALSE))),L266="Estudo/Consolidação")</f>
        <v>0</v>
      </c>
      <c r="W266" s="54" t="str">
        <f>IF(ISNUMBER(VLOOKUP(A266,'Leilões 2021'!A:P,16,FALSE)),VLOOKUP(A266,'Leilões 2021'!A:P,16,FALSE),"")</f>
        <v/>
      </c>
      <c r="X266" s="53">
        <f>IF(ISNUMBER(VLOOKUP(A266,PETPELP_1Sem2021!A:K,9,FALSE)),VLOOKUP(A266,PETPELP_1Sem2021!A:K,9,FALSE),"")</f>
        <v>2032</v>
      </c>
      <c r="Y266" s="53" t="str">
        <f>IF(ISNUMBER(VLOOKUP(A266,'Resposta dos GETs'!A:B,2,FALSE)),VLOOKUP(A266,'Resposta dos GETs'!A:B,2,FALSE),"")</f>
        <v/>
      </c>
      <c r="Z266" s="19"/>
      <c r="AB266" s="53">
        <f t="shared" si="333"/>
        <v>2032</v>
      </c>
      <c r="AC266" s="53">
        <f t="shared" si="334"/>
        <v>2032</v>
      </c>
      <c r="AD266" s="53">
        <f t="shared" si="335"/>
        <v>9999</v>
      </c>
      <c r="AV266" s="19" t="str">
        <f t="shared" si="338"/>
        <v>Estudo/Consolidação-2032</v>
      </c>
      <c r="AW266" s="19" t="str">
        <f t="shared" si="339"/>
        <v>Estudo/Consolidação-2032</v>
      </c>
      <c r="AX266" s="19" t="str">
        <f t="shared" si="340"/>
        <v>Estudo/Consolidação-9999</v>
      </c>
      <c r="AY266" s="53" t="b">
        <f t="shared" si="341"/>
        <v>0</v>
      </c>
      <c r="AZ266" t="b">
        <f t="shared" si="342"/>
        <v>0</v>
      </c>
      <c r="BA266" t="b">
        <f>AND(AZ266,ISNUMBER(VLOOKUP(A266,'PDE 2030-ref'!A:L,1,FALSE)))</f>
        <v>0</v>
      </c>
      <c r="BB266" s="90" t="b">
        <f>AND(AZ266,NOT(ISNUMBER(VLOOKUP(A266,'PDE 2030-ref'!A:L,1,FALSE))))</f>
        <v>0</v>
      </c>
      <c r="BE266" t="str">
        <f t="shared" si="336"/>
        <v>23972482144821430573,123643645203220329999</v>
      </c>
      <c r="BM266" s="19">
        <f t="shared" si="343"/>
        <v>230</v>
      </c>
      <c r="BN266" s="19" t="str">
        <f t="shared" si="344"/>
        <v>Ceará</v>
      </c>
      <c r="BO266" s="19" t="str">
        <f>IF(AND(AC266&gt;=2022,AC266&lt;=2031),CONCATENATE(D266,"-",IF(D266="SECC LT",VLOOKUP(K266,Regiões!A:B,2,FALSE),VLOOKUP(I266,Regiões!A:B,2,FALSE))),"fora")</f>
        <v>fora</v>
      </c>
      <c r="BP266" s="19" t="str">
        <f t="shared" si="345"/>
        <v>fora-2032</v>
      </c>
      <c r="BQ266" s="19" t="str">
        <f t="shared" si="346"/>
        <v>fora-Estudo/Consolidação</v>
      </c>
      <c r="BR266" t="str">
        <f t="shared" si="347"/>
        <v>fora-Estudo/Consolidação-2032</v>
      </c>
      <c r="BS266" s="19">
        <f t="shared" si="348"/>
        <v>15286561.821822479</v>
      </c>
      <c r="BT266" s="19">
        <f t="shared" si="349"/>
        <v>1.5</v>
      </c>
      <c r="BU266" s="19">
        <f t="shared" si="350"/>
        <v>0</v>
      </c>
      <c r="BV266" s="19" t="str">
        <f t="shared" si="351"/>
        <v>Ceará</v>
      </c>
      <c r="BW266" s="19" t="str">
        <f>IF(AND(AC266&gt;=2022,AC266&lt;=2031),IF(D266="LT",CONCATENATE(D266,"-",VLOOKUP(J266,Regiões!A:B,2,FALSE)),BO266),"fora")</f>
        <v>fora</v>
      </c>
      <c r="BX266" s="19" t="str">
        <f t="shared" si="352"/>
        <v>fora-2032</v>
      </c>
      <c r="BY266" s="19" t="str">
        <f t="shared" si="353"/>
        <v>fora-Estudo/Consolidação</v>
      </c>
      <c r="BZ266" t="str">
        <f t="shared" si="354"/>
        <v>fora-Estudo/Consolidação-2032</v>
      </c>
      <c r="CA266" s="19">
        <f t="shared" si="355"/>
        <v>15286561.821822479</v>
      </c>
      <c r="CB266" s="19">
        <f t="shared" si="356"/>
        <v>1.5</v>
      </c>
      <c r="CC266" s="19">
        <f t="shared" si="357"/>
        <v>0</v>
      </c>
    </row>
    <row r="267" spans="1:81" x14ac:dyDescent="0.25">
      <c r="A267" s="73">
        <v>24084</v>
      </c>
      <c r="B267" s="26" t="s">
        <v>13</v>
      </c>
      <c r="C267" s="26" t="s">
        <v>721</v>
      </c>
      <c r="D267" s="26" t="s">
        <v>15</v>
      </c>
      <c r="E267" s="26" t="s">
        <v>16</v>
      </c>
      <c r="F267" s="26" t="s">
        <v>722</v>
      </c>
      <c r="G267" s="26" t="s">
        <v>723</v>
      </c>
      <c r="H267" s="26" t="s">
        <v>4070</v>
      </c>
      <c r="I267" s="26" t="s">
        <v>1545</v>
      </c>
      <c r="J267" s="26" t="s">
        <v>1519</v>
      </c>
      <c r="K267" s="26" t="s">
        <v>20</v>
      </c>
      <c r="L267" s="26" t="s">
        <v>540</v>
      </c>
      <c r="M267" s="74">
        <v>44621</v>
      </c>
      <c r="N267" s="74">
        <v>46082</v>
      </c>
      <c r="O267" s="26">
        <v>300</v>
      </c>
      <c r="P267" s="26">
        <v>0</v>
      </c>
      <c r="Q267" s="26">
        <f t="shared" si="337"/>
        <v>343212601.39570123</v>
      </c>
      <c r="R267" s="26">
        <v>343212.60139570123</v>
      </c>
      <c r="S267" s="26" t="s">
        <v>21</v>
      </c>
      <c r="T267" s="26"/>
      <c r="U267" s="75"/>
      <c r="V267" s="19" t="b">
        <f>AND(NOT(ISNUMBER(VLOOKUP(A267,PETPELP_1Sem2021!A:A,1,FALSE))),L267="Estudo/Consolidação")</f>
        <v>0</v>
      </c>
      <c r="W267" s="54">
        <f>IF(ISNUMBER(VLOOKUP(A267,'Leilões 2021'!A:P,16,FALSE)),VLOOKUP(A267,'Leilões 2021'!A:P,16,FALSE),"")</f>
        <v>46295</v>
      </c>
      <c r="X267" s="53">
        <f>IF(ISNUMBER(VLOOKUP(A267,PETPELP_1Sem2021!A:K,9,FALSE)),VLOOKUP(A267,PETPELP_1Sem2021!A:K,9,FALSE),"")</f>
        <v>2026</v>
      </c>
      <c r="Y267" s="53" t="str">
        <f>IF(ISNUMBER(VLOOKUP(A267,'Resposta dos GETs'!A:B,2,FALSE)),VLOOKUP(A267,'Resposta dos GETs'!A:B,2,FALSE),"")</f>
        <v/>
      </c>
      <c r="Z267" s="19"/>
      <c r="AB267" s="53">
        <f t="shared" si="333"/>
        <v>2026</v>
      </c>
      <c r="AC267" s="53">
        <f t="shared" si="334"/>
        <v>2026</v>
      </c>
      <c r="AD267" s="53">
        <f t="shared" si="335"/>
        <v>2026</v>
      </c>
      <c r="AE267" s="53" t="s">
        <v>4012</v>
      </c>
      <c r="AV267" s="19" t="str">
        <f t="shared" si="338"/>
        <v>Outorga-2026</v>
      </c>
      <c r="AW267" s="19" t="str">
        <f t="shared" si="339"/>
        <v>Outorga-2026</v>
      </c>
      <c r="AX267" s="19" t="str">
        <f t="shared" si="340"/>
        <v>Outorga-2026</v>
      </c>
      <c r="AY267" s="53" t="b">
        <f t="shared" si="341"/>
        <v>0</v>
      </c>
      <c r="AZ267" t="b">
        <f t="shared" si="342"/>
        <v>1</v>
      </c>
      <c r="BA267" t="b">
        <f>AND(AZ267,ISNUMBER(VLOOKUP(A267,'PDE 2030-ref'!A:L,1,FALSE)))</f>
        <v>1</v>
      </c>
      <c r="BB267" s="90" t="b">
        <f>AND(AZ267,NOT(ISNUMBER(VLOOKUP(A267,'PDE 2030-ref'!A:L,1,FALSE))))</f>
        <v>0</v>
      </c>
      <c r="BE267" t="str">
        <f t="shared" si="336"/>
        <v>240844462146082343212,601395701202620262026</v>
      </c>
      <c r="BM267" s="19">
        <f t="shared" si="343"/>
        <v>230</v>
      </c>
      <c r="BN267" s="19" t="str">
        <f t="shared" si="344"/>
        <v>Rondônia</v>
      </c>
      <c r="BO267" s="19" t="str">
        <f>IF(AND(AC267&gt;=2022,AC267&lt;=2031),CONCATENATE(D267,"-",IF(D267="SECC LT",VLOOKUP(K267,Regiões!A:B,2,FALSE),VLOOKUP(I267,Regiões!A:B,2,FALSE))),"fora")</f>
        <v>LT-Sudeste/CO</v>
      </c>
      <c r="BP267" s="19" t="str">
        <f t="shared" si="345"/>
        <v>LT-Sudeste/CO-2026</v>
      </c>
      <c r="BQ267" s="19" t="str">
        <f t="shared" si="346"/>
        <v>LT-Sudeste/CO-Outorga</v>
      </c>
      <c r="BR267" t="str">
        <f t="shared" si="347"/>
        <v>LT-Sudeste/CO-Outorga-2026</v>
      </c>
      <c r="BS267" s="19">
        <f t="shared" si="348"/>
        <v>171606300.69785061</v>
      </c>
      <c r="BT267" s="19">
        <f t="shared" si="349"/>
        <v>150</v>
      </c>
      <c r="BU267" s="19">
        <f t="shared" si="350"/>
        <v>0</v>
      </c>
      <c r="BV267" s="19" t="str">
        <f t="shared" si="351"/>
        <v>Acre</v>
      </c>
      <c r="BW267" s="19" t="str">
        <f>IF(AND(AC267&gt;=2022,AC267&lt;=2031),IF(D267="LT",CONCATENATE(D267,"-",VLOOKUP(J267,Regiões!A:B,2,FALSE)),BO267),"fora")</f>
        <v>LT-Sudeste/CO</v>
      </c>
      <c r="BX267" s="19" t="str">
        <f t="shared" si="352"/>
        <v>LT-Sudeste/CO-2026</v>
      </c>
      <c r="BY267" s="19" t="str">
        <f t="shared" si="353"/>
        <v>LT-Sudeste/CO-Outorga</v>
      </c>
      <c r="BZ267" t="str">
        <f t="shared" si="354"/>
        <v>LT-Sudeste/CO-Outorga-2026</v>
      </c>
      <c r="CA267" s="19">
        <f t="shared" si="355"/>
        <v>171606300.69785061</v>
      </c>
      <c r="CB267" s="19">
        <f t="shared" si="356"/>
        <v>150</v>
      </c>
      <c r="CC267" s="19">
        <f t="shared" si="357"/>
        <v>0</v>
      </c>
    </row>
    <row r="268" spans="1:81" x14ac:dyDescent="0.25">
      <c r="A268" s="76">
        <v>24088</v>
      </c>
      <c r="B268" s="23" t="s">
        <v>13</v>
      </c>
      <c r="C268" s="23" t="s">
        <v>721</v>
      </c>
      <c r="D268" s="23" t="s">
        <v>15</v>
      </c>
      <c r="E268" s="23" t="s">
        <v>16</v>
      </c>
      <c r="F268" s="23" t="s">
        <v>724</v>
      </c>
      <c r="G268" s="23" t="s">
        <v>725</v>
      </c>
      <c r="H268" s="23" t="s">
        <v>4070</v>
      </c>
      <c r="I268" s="23" t="s">
        <v>1545</v>
      </c>
      <c r="J268" s="23" t="s">
        <v>1545</v>
      </c>
      <c r="K268" s="23" t="s">
        <v>20</v>
      </c>
      <c r="L268" s="23" t="s">
        <v>611</v>
      </c>
      <c r="M268" s="77">
        <v>46753</v>
      </c>
      <c r="N268" s="77">
        <v>46753</v>
      </c>
      <c r="O268" s="23">
        <v>190</v>
      </c>
      <c r="P268" s="26">
        <v>0</v>
      </c>
      <c r="Q268" s="26">
        <f t="shared" si="337"/>
        <v>224060246.19854334</v>
      </c>
      <c r="R268" s="23">
        <v>224060.24619854335</v>
      </c>
      <c r="S268" s="23" t="s">
        <v>21</v>
      </c>
      <c r="T268" s="23"/>
      <c r="U268" s="78"/>
      <c r="V268" s="19" t="b">
        <f>AND(NOT(ISNUMBER(VLOOKUP(A268,PETPELP_1Sem2021!A:A,1,FALSE))),L268="Estudo/Consolidação")</f>
        <v>0</v>
      </c>
      <c r="W268" s="54" t="str">
        <f>IF(ISNUMBER(VLOOKUP(A268,'Leilões 2021'!A:P,16,FALSE)),VLOOKUP(A268,'Leilões 2021'!A:P,16,FALSE),"")</f>
        <v/>
      </c>
      <c r="X268" s="53">
        <f>IF(ISNUMBER(VLOOKUP(A268,PETPELP_1Sem2021!A:K,9,FALSE)),VLOOKUP(A268,PETPELP_1Sem2021!A:K,9,FALSE),"")</f>
        <v>2028</v>
      </c>
      <c r="Y268" s="53" t="str">
        <f>IF(ISNUMBER(VLOOKUP(A268,'Resposta dos GETs'!A:B,2,FALSE)),VLOOKUP(A268,'Resposta dos GETs'!A:B,2,FALSE),"")</f>
        <v/>
      </c>
      <c r="Z268" s="19"/>
      <c r="AB268" s="53">
        <f t="shared" si="333"/>
        <v>2028</v>
      </c>
      <c r="AC268" s="53">
        <f t="shared" si="334"/>
        <v>2028</v>
      </c>
      <c r="AD268" s="53">
        <f t="shared" si="335"/>
        <v>9999</v>
      </c>
      <c r="AV268" s="19" t="str">
        <f t="shared" si="338"/>
        <v>Estudo/Consolidação-2028</v>
      </c>
      <c r="AW268" s="19" t="str">
        <f t="shared" si="339"/>
        <v>Estudo/Consolidação-2028</v>
      </c>
      <c r="AX268" s="19" t="str">
        <f t="shared" si="340"/>
        <v>Estudo/Consolidação-9999</v>
      </c>
      <c r="AY268" s="53" t="b">
        <f t="shared" si="341"/>
        <v>0</v>
      </c>
      <c r="AZ268" t="b">
        <f t="shared" si="342"/>
        <v>1</v>
      </c>
      <c r="BA268" t="b">
        <f>AND(AZ268,ISNUMBER(VLOOKUP(A268,'PDE 2030-ref'!A:L,1,FALSE)))</f>
        <v>1</v>
      </c>
      <c r="BB268" s="90" t="b">
        <f>AND(AZ268,NOT(ISNUMBER(VLOOKUP(A268,'PDE 2030-ref'!A:L,1,FALSE))))</f>
        <v>0</v>
      </c>
      <c r="BE268" t="str">
        <f t="shared" si="336"/>
        <v>240884675346753224060,246198543202820289999</v>
      </c>
      <c r="BM268" s="19">
        <f t="shared" si="343"/>
        <v>230</v>
      </c>
      <c r="BN268" s="19" t="str">
        <f t="shared" si="344"/>
        <v>Rondônia</v>
      </c>
      <c r="BO268" s="19" t="str">
        <f>IF(AND(AC268&gt;=2022,AC268&lt;=2031),CONCATENATE(D268,"-",IF(D268="SECC LT",VLOOKUP(K268,Regiões!A:B,2,FALSE),VLOOKUP(I268,Regiões!A:B,2,FALSE))),"fora")</f>
        <v>LT-Sudeste/CO</v>
      </c>
      <c r="BP268" s="19" t="str">
        <f t="shared" si="345"/>
        <v>LT-Sudeste/CO-2028</v>
      </c>
      <c r="BQ268" s="19" t="str">
        <f t="shared" si="346"/>
        <v>LT-Sudeste/CO-Estudo/Consolidação</v>
      </c>
      <c r="BR268" t="str">
        <f t="shared" si="347"/>
        <v>LT-Sudeste/CO-Estudo/Consolidação-2028</v>
      </c>
      <c r="BS268" s="19">
        <f t="shared" si="348"/>
        <v>112030123.09927167</v>
      </c>
      <c r="BT268" s="19">
        <f t="shared" si="349"/>
        <v>95</v>
      </c>
      <c r="BU268" s="19">
        <f t="shared" si="350"/>
        <v>0</v>
      </c>
      <c r="BV268" s="19" t="str">
        <f t="shared" si="351"/>
        <v>Rondônia</v>
      </c>
      <c r="BW268" s="19" t="str">
        <f>IF(AND(AC268&gt;=2022,AC268&lt;=2031),IF(D268="LT",CONCATENATE(D268,"-",VLOOKUP(J268,Regiões!A:B,2,FALSE)),BO268),"fora")</f>
        <v>LT-Sudeste/CO</v>
      </c>
      <c r="BX268" s="19" t="str">
        <f t="shared" si="352"/>
        <v>LT-Sudeste/CO-2028</v>
      </c>
      <c r="BY268" s="19" t="str">
        <f t="shared" si="353"/>
        <v>LT-Sudeste/CO-Estudo/Consolidação</v>
      </c>
      <c r="BZ268" t="str">
        <f t="shared" si="354"/>
        <v>LT-Sudeste/CO-Estudo/Consolidação-2028</v>
      </c>
      <c r="CA268" s="19">
        <f t="shared" si="355"/>
        <v>112030123.09927167</v>
      </c>
      <c r="CB268" s="19">
        <f t="shared" si="356"/>
        <v>95</v>
      </c>
      <c r="CC268" s="19">
        <f t="shared" si="357"/>
        <v>0</v>
      </c>
    </row>
    <row r="269" spans="1:81" x14ac:dyDescent="0.25">
      <c r="A269" s="73">
        <v>24091</v>
      </c>
      <c r="B269" s="26" t="s">
        <v>13</v>
      </c>
      <c r="C269" s="26" t="s">
        <v>726</v>
      </c>
      <c r="D269" s="26" t="s">
        <v>15</v>
      </c>
      <c r="E269" s="26" t="s">
        <v>16</v>
      </c>
      <c r="F269" s="26" t="s">
        <v>727</v>
      </c>
      <c r="G269" s="26" t="s">
        <v>728</v>
      </c>
      <c r="H269" s="26" t="s">
        <v>4052</v>
      </c>
      <c r="I269" s="26" t="s">
        <v>1460</v>
      </c>
      <c r="J269" s="26" t="s">
        <v>1460</v>
      </c>
      <c r="K269" s="26" t="s">
        <v>20</v>
      </c>
      <c r="L269" s="26" t="s">
        <v>540</v>
      </c>
      <c r="M269" s="74">
        <v>45717</v>
      </c>
      <c r="N269" s="74">
        <v>46082</v>
      </c>
      <c r="O269" s="26">
        <v>84</v>
      </c>
      <c r="P269" s="26">
        <v>0</v>
      </c>
      <c r="Q269" s="26">
        <f t="shared" si="337"/>
        <v>263084505.39064226</v>
      </c>
      <c r="R269" s="26">
        <v>263084.50539064227</v>
      </c>
      <c r="S269" s="26" t="s">
        <v>21</v>
      </c>
      <c r="T269" s="26"/>
      <c r="U269" s="75"/>
      <c r="V269" s="19" t="b">
        <f>AND(NOT(ISNUMBER(VLOOKUP(A269,PETPELP_1Sem2021!A:A,1,FALSE))),L269="Estudo/Consolidação")</f>
        <v>0</v>
      </c>
      <c r="W269" s="54">
        <f>IF(ISNUMBER(VLOOKUP(A269,'Leilões 2021'!A:P,16,FALSE)),VLOOKUP(A269,'Leilões 2021'!A:P,16,FALSE),"")</f>
        <v>46295</v>
      </c>
      <c r="X269" s="53">
        <f>IF(ISNUMBER(VLOOKUP(A269,PETPELP_1Sem2021!A:K,9,FALSE)),VLOOKUP(A269,PETPELP_1Sem2021!A:K,9,FALSE),"")</f>
        <v>2026</v>
      </c>
      <c r="Y269" s="53" t="str">
        <f>IF(ISNUMBER(VLOOKUP(A269,'Resposta dos GETs'!A:B,2,FALSE)),VLOOKUP(A269,'Resposta dos GETs'!A:B,2,FALSE),"")</f>
        <v/>
      </c>
      <c r="Z269" s="19"/>
      <c r="AB269" s="53">
        <f t="shared" si="333"/>
        <v>2026</v>
      </c>
      <c r="AC269" s="53">
        <f t="shared" si="334"/>
        <v>2026</v>
      </c>
      <c r="AD269" s="53">
        <f t="shared" si="335"/>
        <v>2026</v>
      </c>
      <c r="AE269" s="53" t="s">
        <v>4012</v>
      </c>
      <c r="AV269" s="19" t="str">
        <f t="shared" si="338"/>
        <v>Outorga-2026</v>
      </c>
      <c r="AW269" s="19" t="str">
        <f t="shared" si="339"/>
        <v>Outorga-2026</v>
      </c>
      <c r="AX269" s="19" t="str">
        <f t="shared" si="340"/>
        <v>Outorga-2026</v>
      </c>
      <c r="AY269" s="53" t="b">
        <f t="shared" si="341"/>
        <v>0</v>
      </c>
      <c r="AZ269" t="b">
        <f t="shared" si="342"/>
        <v>1</v>
      </c>
      <c r="BA269" t="b">
        <f>AND(AZ269,ISNUMBER(VLOOKUP(A269,'PDE 2030-ref'!A:L,1,FALSE)))</f>
        <v>1</v>
      </c>
      <c r="BB269" s="90" t="b">
        <f>AND(AZ269,NOT(ISNUMBER(VLOOKUP(A269,'PDE 2030-ref'!A:L,1,FALSE))))</f>
        <v>0</v>
      </c>
      <c r="BE269" t="str">
        <f t="shared" si="336"/>
        <v>240914571746082263084,505390642202620262026</v>
      </c>
      <c r="BM269" s="19">
        <f t="shared" si="343"/>
        <v>345</v>
      </c>
      <c r="BN269" s="19" t="str">
        <f t="shared" si="344"/>
        <v>Rio de Janeiro</v>
      </c>
      <c r="BO269" s="19" t="str">
        <f>IF(AND(AC269&gt;=2022,AC269&lt;=2031),CONCATENATE(D269,"-",IF(D269="SECC LT",VLOOKUP(K269,Regiões!A:B,2,FALSE),VLOOKUP(I269,Regiões!A:B,2,FALSE))),"fora")</f>
        <v>LT-Sudeste/CO</v>
      </c>
      <c r="BP269" s="19" t="str">
        <f t="shared" si="345"/>
        <v>LT-Sudeste/CO-2026</v>
      </c>
      <c r="BQ269" s="19" t="str">
        <f t="shared" si="346"/>
        <v>LT-Sudeste/CO-Outorga</v>
      </c>
      <c r="BR269" t="str">
        <f t="shared" si="347"/>
        <v>LT-Sudeste/CO-Outorga-2026</v>
      </c>
      <c r="BS269" s="19">
        <f t="shared" si="348"/>
        <v>131542252.69532113</v>
      </c>
      <c r="BT269" s="19">
        <f t="shared" si="349"/>
        <v>42</v>
      </c>
      <c r="BU269" s="19">
        <f t="shared" si="350"/>
        <v>0</v>
      </c>
      <c r="BV269" s="19" t="str">
        <f t="shared" si="351"/>
        <v>Rio de Janeiro</v>
      </c>
      <c r="BW269" s="19" t="str">
        <f>IF(AND(AC269&gt;=2022,AC269&lt;=2031),IF(D269="LT",CONCATENATE(D269,"-",VLOOKUP(J269,Regiões!A:B,2,FALSE)),BO269),"fora")</f>
        <v>LT-Sudeste/CO</v>
      </c>
      <c r="BX269" s="19" t="str">
        <f t="shared" si="352"/>
        <v>LT-Sudeste/CO-2026</v>
      </c>
      <c r="BY269" s="19" t="str">
        <f t="shared" si="353"/>
        <v>LT-Sudeste/CO-Outorga</v>
      </c>
      <c r="BZ269" t="str">
        <f t="shared" si="354"/>
        <v>LT-Sudeste/CO-Outorga-2026</v>
      </c>
      <c r="CA269" s="19">
        <f t="shared" si="355"/>
        <v>131542252.69532113</v>
      </c>
      <c r="CB269" s="19">
        <f t="shared" si="356"/>
        <v>42</v>
      </c>
      <c r="CC269" s="19">
        <f t="shared" si="357"/>
        <v>0</v>
      </c>
    </row>
    <row r="270" spans="1:81" x14ac:dyDescent="0.25">
      <c r="A270" s="76">
        <v>24097</v>
      </c>
      <c r="B270" s="23" t="s">
        <v>13</v>
      </c>
      <c r="C270" s="23" t="s">
        <v>726</v>
      </c>
      <c r="D270" s="23" t="s">
        <v>15</v>
      </c>
      <c r="E270" s="23" t="s">
        <v>16</v>
      </c>
      <c r="F270" s="23" t="s">
        <v>729</v>
      </c>
      <c r="G270" s="23" t="s">
        <v>730</v>
      </c>
      <c r="H270" s="23" t="s">
        <v>4052</v>
      </c>
      <c r="I270" s="23" t="s">
        <v>1460</v>
      </c>
      <c r="J270" s="23" t="s">
        <v>1460</v>
      </c>
      <c r="K270" s="23" t="s">
        <v>20</v>
      </c>
      <c r="L270" s="23" t="s">
        <v>540</v>
      </c>
      <c r="M270" s="77">
        <v>45717</v>
      </c>
      <c r="N270" s="77">
        <v>46082</v>
      </c>
      <c r="O270" s="23">
        <v>16</v>
      </c>
      <c r="P270" s="26">
        <v>0</v>
      </c>
      <c r="Q270" s="26">
        <f t="shared" si="337"/>
        <v>55332523.934921831</v>
      </c>
      <c r="R270" s="23">
        <v>55332.523934921832</v>
      </c>
      <c r="S270" s="23" t="s">
        <v>21</v>
      </c>
      <c r="T270" s="23"/>
      <c r="U270" s="78"/>
      <c r="V270" s="19" t="b">
        <f>AND(NOT(ISNUMBER(VLOOKUP(A270,PETPELP_1Sem2021!A:A,1,FALSE))),L270="Estudo/Consolidação")</f>
        <v>0</v>
      </c>
      <c r="W270" s="54">
        <f>IF(ISNUMBER(VLOOKUP(A270,'Leilões 2021'!A:P,16,FALSE)),VLOOKUP(A270,'Leilões 2021'!A:P,16,FALSE),"")</f>
        <v>46295</v>
      </c>
      <c r="X270" s="53">
        <f>IF(ISNUMBER(VLOOKUP(A270,PETPELP_1Sem2021!A:K,9,FALSE)),VLOOKUP(A270,PETPELP_1Sem2021!A:K,9,FALSE),"")</f>
        <v>2026</v>
      </c>
      <c r="Y270" s="53" t="str">
        <f>IF(ISNUMBER(VLOOKUP(A270,'Resposta dos GETs'!A:B,2,FALSE)),VLOOKUP(A270,'Resposta dos GETs'!A:B,2,FALSE),"")</f>
        <v/>
      </c>
      <c r="Z270" s="19"/>
      <c r="AB270" s="53">
        <f t="shared" si="333"/>
        <v>2026</v>
      </c>
      <c r="AC270" s="53">
        <f t="shared" si="334"/>
        <v>2026</v>
      </c>
      <c r="AD270" s="53">
        <f t="shared" si="335"/>
        <v>2026</v>
      </c>
      <c r="AE270" s="53" t="s">
        <v>4012</v>
      </c>
      <c r="AV270" s="19" t="str">
        <f t="shared" si="338"/>
        <v>Outorga-2026</v>
      </c>
      <c r="AW270" s="19" t="str">
        <f t="shared" si="339"/>
        <v>Outorga-2026</v>
      </c>
      <c r="AX270" s="19" t="str">
        <f t="shared" si="340"/>
        <v>Outorga-2026</v>
      </c>
      <c r="AY270" s="53" t="b">
        <f t="shared" si="341"/>
        <v>0</v>
      </c>
      <c r="AZ270" t="b">
        <f t="shared" si="342"/>
        <v>1</v>
      </c>
      <c r="BA270" t="b">
        <f>AND(AZ270,ISNUMBER(VLOOKUP(A270,'PDE 2030-ref'!A:L,1,FALSE)))</f>
        <v>1</v>
      </c>
      <c r="BB270" s="90" t="b">
        <f>AND(AZ270,NOT(ISNUMBER(VLOOKUP(A270,'PDE 2030-ref'!A:L,1,FALSE))))</f>
        <v>0</v>
      </c>
      <c r="BE270" t="str">
        <f t="shared" si="336"/>
        <v>24097457174608255332,5239349218202620262026</v>
      </c>
      <c r="BM270" s="19">
        <f t="shared" si="343"/>
        <v>345</v>
      </c>
      <c r="BN270" s="19" t="str">
        <f t="shared" si="344"/>
        <v>Rio de Janeiro</v>
      </c>
      <c r="BO270" s="19" t="str">
        <f>IF(AND(AC270&gt;=2022,AC270&lt;=2031),CONCATENATE(D270,"-",IF(D270="SECC LT",VLOOKUP(K270,Regiões!A:B,2,FALSE),VLOOKUP(I270,Regiões!A:B,2,FALSE))),"fora")</f>
        <v>LT-Sudeste/CO</v>
      </c>
      <c r="BP270" s="19" t="str">
        <f t="shared" si="345"/>
        <v>LT-Sudeste/CO-2026</v>
      </c>
      <c r="BQ270" s="19" t="str">
        <f t="shared" si="346"/>
        <v>LT-Sudeste/CO-Outorga</v>
      </c>
      <c r="BR270" t="str">
        <f t="shared" si="347"/>
        <v>LT-Sudeste/CO-Outorga-2026</v>
      </c>
      <c r="BS270" s="19">
        <f t="shared" si="348"/>
        <v>27666261.967460915</v>
      </c>
      <c r="BT270" s="19">
        <f t="shared" si="349"/>
        <v>8</v>
      </c>
      <c r="BU270" s="19">
        <f t="shared" si="350"/>
        <v>0</v>
      </c>
      <c r="BV270" s="19" t="str">
        <f t="shared" si="351"/>
        <v>Rio de Janeiro</v>
      </c>
      <c r="BW270" s="19" t="str">
        <f>IF(AND(AC270&gt;=2022,AC270&lt;=2031),IF(D270="LT",CONCATENATE(D270,"-",VLOOKUP(J270,Regiões!A:B,2,FALSE)),BO270),"fora")</f>
        <v>LT-Sudeste/CO</v>
      </c>
      <c r="BX270" s="19" t="str">
        <f t="shared" si="352"/>
        <v>LT-Sudeste/CO-2026</v>
      </c>
      <c r="BY270" s="19" t="str">
        <f t="shared" si="353"/>
        <v>LT-Sudeste/CO-Outorga</v>
      </c>
      <c r="BZ270" t="str">
        <f t="shared" si="354"/>
        <v>LT-Sudeste/CO-Outorga-2026</v>
      </c>
      <c r="CA270" s="19">
        <f t="shared" si="355"/>
        <v>27666261.967460915</v>
      </c>
      <c r="CB270" s="19">
        <f t="shared" si="356"/>
        <v>8</v>
      </c>
      <c r="CC270" s="19">
        <f t="shared" si="357"/>
        <v>0</v>
      </c>
    </row>
    <row r="271" spans="1:81" x14ac:dyDescent="0.25">
      <c r="A271" s="73">
        <v>24143</v>
      </c>
      <c r="B271" s="26" t="s">
        <v>37</v>
      </c>
      <c r="C271" s="26" t="s">
        <v>731</v>
      </c>
      <c r="D271" s="26" t="s">
        <v>15</v>
      </c>
      <c r="E271" s="26" t="s">
        <v>16</v>
      </c>
      <c r="F271" s="26" t="s">
        <v>732</v>
      </c>
      <c r="G271" s="26" t="s">
        <v>733</v>
      </c>
      <c r="H271" s="26" t="s">
        <v>4052</v>
      </c>
      <c r="I271" s="26" t="s">
        <v>1466</v>
      </c>
      <c r="J271" s="26" t="s">
        <v>1466</v>
      </c>
      <c r="K271" s="26" t="s">
        <v>20</v>
      </c>
      <c r="L271" s="26" t="s">
        <v>540</v>
      </c>
      <c r="M271" s="74">
        <v>44562</v>
      </c>
      <c r="N271" s="74">
        <v>45901</v>
      </c>
      <c r="O271" s="26">
        <v>14.5</v>
      </c>
      <c r="P271" s="26">
        <v>0</v>
      </c>
      <c r="Q271" s="26">
        <f t="shared" si="337"/>
        <v>699117243.08468843</v>
      </c>
      <c r="R271" s="26">
        <v>699117.24308468844</v>
      </c>
      <c r="S271" s="26" t="s">
        <v>21</v>
      </c>
      <c r="T271" s="26"/>
      <c r="U271" s="75"/>
      <c r="V271" s="19" t="b">
        <f>AND(NOT(ISNUMBER(VLOOKUP(A271,PETPELP_1Sem2021!A:A,1,FALSE))),L271="Estudo/Consolidação")</f>
        <v>0</v>
      </c>
      <c r="W271" s="54" t="str">
        <f>IF(ISNUMBER(VLOOKUP(A271,'Leilões 2021'!A:P,16,FALSE)),VLOOKUP(A271,'Leilões 2021'!A:P,16,FALSE),"")</f>
        <v/>
      </c>
      <c r="X271" s="53" t="str">
        <f>IF(ISNUMBER(VLOOKUP(A271,PETPELP_1Sem2021!A:K,9,FALSE)),VLOOKUP(A271,PETPELP_1Sem2021!A:K,9,FALSE),"")</f>
        <v/>
      </c>
      <c r="Y271" s="53" t="str">
        <f>IF(ISNUMBER(VLOOKUP(A271,'Resposta dos GETs'!A:B,2,FALSE)),VLOOKUP(A271,'Resposta dos GETs'!A:B,2,FALSE),"")</f>
        <v/>
      </c>
      <c r="Z271" s="19"/>
      <c r="AB271" s="53">
        <f t="shared" si="333"/>
        <v>2025</v>
      </c>
      <c r="AC271" s="53">
        <f t="shared" si="334"/>
        <v>2025</v>
      </c>
      <c r="AD271" s="53">
        <f t="shared" si="335"/>
        <v>2025</v>
      </c>
      <c r="AV271" s="19" t="str">
        <f t="shared" si="338"/>
        <v>Outorga-2025</v>
      </c>
      <c r="AW271" s="19" t="str">
        <f t="shared" si="339"/>
        <v>Outorga-2025</v>
      </c>
      <c r="AX271" s="19" t="str">
        <f t="shared" si="340"/>
        <v>Outorga-2025</v>
      </c>
      <c r="AY271" s="53" t="b">
        <f t="shared" si="341"/>
        <v>0</v>
      </c>
      <c r="AZ271" t="b">
        <f t="shared" si="342"/>
        <v>1</v>
      </c>
      <c r="BA271" t="b">
        <f>AND(AZ271,ISNUMBER(VLOOKUP(A271,'PDE 2030-ref'!A:L,1,FALSE)))</f>
        <v>1</v>
      </c>
      <c r="BB271" s="90" t="b">
        <f>AND(AZ271,NOT(ISNUMBER(VLOOKUP(A271,'PDE 2030-ref'!A:L,1,FALSE))))</f>
        <v>0</v>
      </c>
      <c r="BE271" t="str">
        <f t="shared" si="336"/>
        <v>241434456245901699117,243084688202520252025</v>
      </c>
      <c r="BM271" s="19">
        <f t="shared" si="343"/>
        <v>345</v>
      </c>
      <c r="BN271" s="19" t="str">
        <f t="shared" si="344"/>
        <v>São Paulo</v>
      </c>
      <c r="BO271" s="19" t="str">
        <f>IF(AND(AC271&gt;=2022,AC271&lt;=2031),CONCATENATE(D271,"-",IF(D271="SECC LT",VLOOKUP(K271,Regiões!A:B,2,FALSE),VLOOKUP(I271,Regiões!A:B,2,FALSE))),"fora")</f>
        <v>LT-Sudeste/CO</v>
      </c>
      <c r="BP271" s="19" t="str">
        <f t="shared" si="345"/>
        <v>LT-Sudeste/CO-2025</v>
      </c>
      <c r="BQ271" s="19" t="str">
        <f t="shared" si="346"/>
        <v>LT-Sudeste/CO-Outorga</v>
      </c>
      <c r="BR271" t="str">
        <f t="shared" si="347"/>
        <v>LT-Sudeste/CO-Outorga-2025</v>
      </c>
      <c r="BS271" s="19">
        <f t="shared" si="348"/>
        <v>349558621.54234421</v>
      </c>
      <c r="BT271" s="19">
        <f t="shared" si="349"/>
        <v>7.25</v>
      </c>
      <c r="BU271" s="19">
        <f t="shared" si="350"/>
        <v>0</v>
      </c>
      <c r="BV271" s="19" t="str">
        <f t="shared" si="351"/>
        <v>São Paulo</v>
      </c>
      <c r="BW271" s="19" t="str">
        <f>IF(AND(AC271&gt;=2022,AC271&lt;=2031),IF(D271="LT",CONCATENATE(D271,"-",VLOOKUP(J271,Regiões!A:B,2,FALSE)),BO271),"fora")</f>
        <v>LT-Sudeste/CO</v>
      </c>
      <c r="BX271" s="19" t="str">
        <f t="shared" si="352"/>
        <v>LT-Sudeste/CO-2025</v>
      </c>
      <c r="BY271" s="19" t="str">
        <f t="shared" si="353"/>
        <v>LT-Sudeste/CO-Outorga</v>
      </c>
      <c r="BZ271" t="str">
        <f t="shared" si="354"/>
        <v>LT-Sudeste/CO-Outorga-2025</v>
      </c>
      <c r="CA271" s="19">
        <f t="shared" si="355"/>
        <v>349558621.54234421</v>
      </c>
      <c r="CB271" s="19">
        <f t="shared" si="356"/>
        <v>7.25</v>
      </c>
      <c r="CC271" s="19">
        <f t="shared" si="357"/>
        <v>0</v>
      </c>
    </row>
    <row r="272" spans="1:81" x14ac:dyDescent="0.25">
      <c r="A272" s="76">
        <v>24144</v>
      </c>
      <c r="B272" s="23" t="s">
        <v>37</v>
      </c>
      <c r="C272" s="23" t="s">
        <v>731</v>
      </c>
      <c r="D272" s="23" t="s">
        <v>15</v>
      </c>
      <c r="E272" s="23" t="s">
        <v>16</v>
      </c>
      <c r="F272" s="23" t="s">
        <v>734</v>
      </c>
      <c r="G272" s="23" t="s">
        <v>735</v>
      </c>
      <c r="H272" s="23" t="s">
        <v>4052</v>
      </c>
      <c r="I272" s="23" t="s">
        <v>1466</v>
      </c>
      <c r="J272" s="23" t="s">
        <v>1466</v>
      </c>
      <c r="K272" s="23" t="s">
        <v>20</v>
      </c>
      <c r="L272" s="23" t="s">
        <v>540</v>
      </c>
      <c r="M272" s="77">
        <v>46023</v>
      </c>
      <c r="N272" s="77">
        <v>46082</v>
      </c>
      <c r="O272" s="23">
        <v>9.1</v>
      </c>
      <c r="P272" s="26">
        <v>0</v>
      </c>
      <c r="Q272" s="26">
        <f t="shared" si="337"/>
        <v>468930823.45721936</v>
      </c>
      <c r="R272" s="23">
        <v>468930.82345721935</v>
      </c>
      <c r="S272" s="23" t="s">
        <v>21</v>
      </c>
      <c r="T272" s="23"/>
      <c r="U272" s="78"/>
      <c r="V272" s="19" t="b">
        <f>AND(NOT(ISNUMBER(VLOOKUP(A272,PETPELP_1Sem2021!A:A,1,FALSE))),L272="Estudo/Consolidação")</f>
        <v>0</v>
      </c>
      <c r="W272" s="54" t="str">
        <f>IF(ISNUMBER(VLOOKUP(A272,'Leilões 2021'!A:P,16,FALSE)),VLOOKUP(A272,'Leilões 2021'!A:P,16,FALSE),"")</f>
        <v/>
      </c>
      <c r="X272" s="53" t="str">
        <f>IF(ISNUMBER(VLOOKUP(A272,PETPELP_1Sem2021!A:K,9,FALSE)),VLOOKUP(A272,PETPELP_1Sem2021!A:K,9,FALSE),"")</f>
        <v/>
      </c>
      <c r="Y272" s="53" t="str">
        <f>IF(ISNUMBER(VLOOKUP(A272,'Resposta dos GETs'!A:B,2,FALSE)),VLOOKUP(A272,'Resposta dos GETs'!A:B,2,FALSE),"")</f>
        <v/>
      </c>
      <c r="Z272" s="19"/>
      <c r="AB272" s="53">
        <f t="shared" si="333"/>
        <v>2026</v>
      </c>
      <c r="AC272" s="53">
        <f t="shared" si="334"/>
        <v>2026</v>
      </c>
      <c r="AD272" s="53">
        <f t="shared" si="335"/>
        <v>2026</v>
      </c>
      <c r="AV272" s="19" t="str">
        <f t="shared" si="338"/>
        <v>Outorga-2026</v>
      </c>
      <c r="AW272" s="19" t="str">
        <f t="shared" si="339"/>
        <v>Outorga-2026</v>
      </c>
      <c r="AX272" s="19" t="str">
        <f t="shared" si="340"/>
        <v>Outorga-2026</v>
      </c>
      <c r="AY272" s="53" t="b">
        <f t="shared" si="341"/>
        <v>0</v>
      </c>
      <c r="AZ272" t="b">
        <f t="shared" si="342"/>
        <v>1</v>
      </c>
      <c r="BA272" t="b">
        <f>AND(AZ272,ISNUMBER(VLOOKUP(A272,'PDE 2030-ref'!A:L,1,FALSE)))</f>
        <v>1</v>
      </c>
      <c r="BB272" s="90" t="b">
        <f>AND(AZ272,NOT(ISNUMBER(VLOOKUP(A272,'PDE 2030-ref'!A:L,1,FALSE))))</f>
        <v>0</v>
      </c>
      <c r="BE272" t="str">
        <f t="shared" si="336"/>
        <v>241444602346082468930,823457219202620262026</v>
      </c>
      <c r="BM272" s="19">
        <f t="shared" si="343"/>
        <v>345</v>
      </c>
      <c r="BN272" s="19" t="str">
        <f t="shared" si="344"/>
        <v>São Paulo</v>
      </c>
      <c r="BO272" s="19" t="str">
        <f>IF(AND(AC272&gt;=2022,AC272&lt;=2031),CONCATENATE(D272,"-",IF(D272="SECC LT",VLOOKUP(K272,Regiões!A:B,2,FALSE),VLOOKUP(I272,Regiões!A:B,2,FALSE))),"fora")</f>
        <v>LT-Sudeste/CO</v>
      </c>
      <c r="BP272" s="19" t="str">
        <f t="shared" si="345"/>
        <v>LT-Sudeste/CO-2026</v>
      </c>
      <c r="BQ272" s="19" t="str">
        <f t="shared" si="346"/>
        <v>LT-Sudeste/CO-Outorga</v>
      </c>
      <c r="BR272" t="str">
        <f t="shared" si="347"/>
        <v>LT-Sudeste/CO-Outorga-2026</v>
      </c>
      <c r="BS272" s="19">
        <f t="shared" si="348"/>
        <v>234465411.72860968</v>
      </c>
      <c r="BT272" s="19">
        <f t="shared" si="349"/>
        <v>4.55</v>
      </c>
      <c r="BU272" s="19">
        <f t="shared" si="350"/>
        <v>0</v>
      </c>
      <c r="BV272" s="19" t="str">
        <f t="shared" si="351"/>
        <v>São Paulo</v>
      </c>
      <c r="BW272" s="19" t="str">
        <f>IF(AND(AC272&gt;=2022,AC272&lt;=2031),IF(D272="LT",CONCATENATE(D272,"-",VLOOKUP(J272,Regiões!A:B,2,FALSE)),BO272),"fora")</f>
        <v>LT-Sudeste/CO</v>
      </c>
      <c r="BX272" s="19" t="str">
        <f t="shared" si="352"/>
        <v>LT-Sudeste/CO-2026</v>
      </c>
      <c r="BY272" s="19" t="str">
        <f t="shared" si="353"/>
        <v>LT-Sudeste/CO-Outorga</v>
      </c>
      <c r="BZ272" t="str">
        <f t="shared" si="354"/>
        <v>LT-Sudeste/CO-Outorga-2026</v>
      </c>
      <c r="CA272" s="19">
        <f t="shared" si="355"/>
        <v>234465411.72860968</v>
      </c>
      <c r="CB272" s="19">
        <f t="shared" si="356"/>
        <v>4.55</v>
      </c>
      <c r="CC272" s="19">
        <f t="shared" si="357"/>
        <v>0</v>
      </c>
    </row>
    <row r="273" spans="1:81" x14ac:dyDescent="0.25">
      <c r="A273" s="73">
        <v>18476</v>
      </c>
      <c r="B273" s="26" t="s">
        <v>33</v>
      </c>
      <c r="C273" s="26" t="s">
        <v>816</v>
      </c>
      <c r="D273" s="26" t="s">
        <v>15</v>
      </c>
      <c r="E273" s="26" t="s">
        <v>16</v>
      </c>
      <c r="F273" s="26" t="s">
        <v>817</v>
      </c>
      <c r="G273" s="26" t="s">
        <v>818</v>
      </c>
      <c r="H273" s="26" t="s">
        <v>4047</v>
      </c>
      <c r="I273" s="26" t="s">
        <v>1463</v>
      </c>
      <c r="J273" s="26" t="s">
        <v>1463</v>
      </c>
      <c r="K273" s="26" t="s">
        <v>20</v>
      </c>
      <c r="L273" s="26" t="s">
        <v>611</v>
      </c>
      <c r="M273" s="74">
        <v>47119</v>
      </c>
      <c r="N273" s="74">
        <v>47119</v>
      </c>
      <c r="O273" s="26">
        <v>79</v>
      </c>
      <c r="P273" s="26">
        <v>0</v>
      </c>
      <c r="Q273" s="26">
        <f t="shared" si="337"/>
        <v>79153242.081519738</v>
      </c>
      <c r="R273" s="26">
        <v>79153.24208151974</v>
      </c>
      <c r="S273" s="26" t="s">
        <v>21</v>
      </c>
      <c r="T273" s="26"/>
      <c r="U273" s="75"/>
      <c r="V273" s="19" t="b">
        <f>AND(NOT(ISNUMBER(VLOOKUP(A273,PETPELP_1Sem2021!A:A,1,FALSE))),L273="Estudo/Consolidação")</f>
        <v>0</v>
      </c>
      <c r="W273" s="54" t="str">
        <f>IF(ISNUMBER(VLOOKUP(A273,'Leilões 2021'!A:P,16,FALSE)),VLOOKUP(A273,'Leilões 2021'!A:P,16,FALSE),"")</f>
        <v/>
      </c>
      <c r="X273" s="53">
        <f>IF(ISNUMBER(VLOOKUP(A273,PETPELP_1Sem2021!A:K,9,FALSE)),VLOOKUP(A273,PETPELP_1Sem2021!A:K,9,FALSE),"")</f>
        <v>2029</v>
      </c>
      <c r="Y273" s="53" t="str">
        <f>IF(ISNUMBER(VLOOKUP(A273,'Resposta dos GETs'!A:B,2,FALSE)),VLOOKUP(A273,'Resposta dos GETs'!A:B,2,FALSE),"")</f>
        <v/>
      </c>
      <c r="Z273" s="19"/>
      <c r="AB273" s="53">
        <f t="shared" si="333"/>
        <v>2029</v>
      </c>
      <c r="AC273" s="53">
        <f t="shared" si="334"/>
        <v>2029</v>
      </c>
      <c r="AD273" s="53">
        <f t="shared" si="335"/>
        <v>9999</v>
      </c>
      <c r="AV273" s="19" t="str">
        <f t="shared" si="338"/>
        <v>Estudo/Consolidação-2029</v>
      </c>
      <c r="AW273" s="19" t="str">
        <f t="shared" si="339"/>
        <v>Estudo/Consolidação-2029</v>
      </c>
      <c r="AX273" s="19" t="str">
        <f t="shared" si="340"/>
        <v>Estudo/Consolidação-9999</v>
      </c>
      <c r="AY273" s="53" t="b">
        <f t="shared" si="341"/>
        <v>0</v>
      </c>
      <c r="AZ273" t="b">
        <f t="shared" si="342"/>
        <v>1</v>
      </c>
      <c r="BA273" t="b">
        <f>AND(AZ273,ISNUMBER(VLOOKUP(A273,'PDE 2030-ref'!A:L,1,FALSE)))</f>
        <v>1</v>
      </c>
      <c r="BB273" s="90" t="b">
        <f>AND(AZ273,NOT(ISNUMBER(VLOOKUP(A273,'PDE 2030-ref'!A:L,1,FALSE))))</f>
        <v>0</v>
      </c>
      <c r="BE273" t="str">
        <f t="shared" si="336"/>
        <v>18476471194711979153,2420815197202920299999</v>
      </c>
      <c r="BM273" s="19">
        <f t="shared" si="343"/>
        <v>230</v>
      </c>
      <c r="BN273" s="19" t="str">
        <f t="shared" si="344"/>
        <v>Pará</v>
      </c>
      <c r="BO273" s="19" t="str">
        <f>IF(AND(AC273&gt;=2022,AC273&lt;=2031),CONCATENATE(D273,"-",IF(D273="SECC LT",VLOOKUP(K273,Regiões!A:B,2,FALSE),VLOOKUP(I273,Regiões!A:B,2,FALSE))),"fora")</f>
        <v>LT-Norte</v>
      </c>
      <c r="BP273" s="19" t="str">
        <f t="shared" si="345"/>
        <v>LT-Norte-2029</v>
      </c>
      <c r="BQ273" s="19" t="str">
        <f t="shared" si="346"/>
        <v>LT-Norte-Estudo/Consolidação</v>
      </c>
      <c r="BR273" t="str">
        <f t="shared" si="347"/>
        <v>LT-Norte-Estudo/Consolidação-2029</v>
      </c>
      <c r="BS273" s="19">
        <f t="shared" si="348"/>
        <v>39576621.040759869</v>
      </c>
      <c r="BT273" s="19">
        <f t="shared" si="349"/>
        <v>39.5</v>
      </c>
      <c r="BU273" s="19">
        <f t="shared" si="350"/>
        <v>0</v>
      </c>
      <c r="BV273" s="19" t="str">
        <f t="shared" si="351"/>
        <v>Pará</v>
      </c>
      <c r="BW273" s="19" t="str">
        <f>IF(AND(AC273&gt;=2022,AC273&lt;=2031),IF(D273="LT",CONCATENATE(D273,"-",VLOOKUP(J273,Regiões!A:B,2,FALSE)),BO273),"fora")</f>
        <v>LT-Norte</v>
      </c>
      <c r="BX273" s="19" t="str">
        <f t="shared" si="352"/>
        <v>LT-Norte-2029</v>
      </c>
      <c r="BY273" s="19" t="str">
        <f t="shared" si="353"/>
        <v>LT-Norte-Estudo/Consolidação</v>
      </c>
      <c r="BZ273" t="str">
        <f t="shared" si="354"/>
        <v>LT-Norte-Estudo/Consolidação-2029</v>
      </c>
      <c r="CA273" s="19">
        <f t="shared" si="355"/>
        <v>39576621.040759869</v>
      </c>
      <c r="CB273" s="19">
        <f t="shared" si="356"/>
        <v>39.5</v>
      </c>
      <c r="CC273" s="19">
        <f t="shared" si="357"/>
        <v>0</v>
      </c>
    </row>
    <row r="274" spans="1:81" x14ac:dyDescent="0.25">
      <c r="A274" s="76">
        <v>18876</v>
      </c>
      <c r="B274" s="23" t="s">
        <v>78</v>
      </c>
      <c r="C274" s="23" t="s">
        <v>209</v>
      </c>
      <c r="D274" s="23" t="s">
        <v>15</v>
      </c>
      <c r="E274" s="23" t="s">
        <v>16</v>
      </c>
      <c r="F274" s="23" t="s">
        <v>705</v>
      </c>
      <c r="G274" s="23" t="s">
        <v>706</v>
      </c>
      <c r="H274" s="23" t="s">
        <v>4051</v>
      </c>
      <c r="I274" s="23" t="s">
        <v>1474</v>
      </c>
      <c r="J274" s="23" t="s">
        <v>1458</v>
      </c>
      <c r="K274" s="23" t="s">
        <v>20</v>
      </c>
      <c r="L274" s="23" t="s">
        <v>611</v>
      </c>
      <c r="M274" s="77">
        <v>45292</v>
      </c>
      <c r="N274" s="77">
        <v>46388</v>
      </c>
      <c r="O274" s="23">
        <v>111</v>
      </c>
      <c r="P274" s="26">
        <v>0</v>
      </c>
      <c r="Q274" s="26">
        <f t="shared" si="337"/>
        <v>117562822.86127995</v>
      </c>
      <c r="R274" s="23">
        <v>117562.82286127994</v>
      </c>
      <c r="S274" s="23" t="s">
        <v>21</v>
      </c>
      <c r="T274" s="23"/>
      <c r="U274" s="78"/>
      <c r="V274" s="19" t="b">
        <f>AND(NOT(ISNUMBER(VLOOKUP(A274,PETPELP_1Sem2021!A:A,1,FALSE))),L274="Estudo/Consolidação")</f>
        <v>0</v>
      </c>
      <c r="W274" s="54" t="str">
        <f>IF(ISNUMBER(VLOOKUP(A274,'Leilões 2021'!A:P,16,FALSE)),VLOOKUP(A274,'Leilões 2021'!A:P,16,FALSE),"")</f>
        <v/>
      </c>
      <c r="X274" s="53">
        <f>IF(ISNUMBER(VLOOKUP(A274,PETPELP_1Sem2021!A:K,9,FALSE)),VLOOKUP(A274,PETPELP_1Sem2021!A:K,9,FALSE),"")</f>
        <v>2030</v>
      </c>
      <c r="Y274" s="53" t="str">
        <f>IF(ISNUMBER(VLOOKUP(A274,'Resposta dos GETs'!A:B,2,FALSE)),VLOOKUP(A274,'Resposta dos GETs'!A:B,2,FALSE),"")</f>
        <v/>
      </c>
      <c r="Z274" s="19"/>
      <c r="AB274" s="53">
        <f t="shared" si="333"/>
        <v>2027</v>
      </c>
      <c r="AC274" s="53">
        <f t="shared" si="334"/>
        <v>2030</v>
      </c>
      <c r="AD274" s="53">
        <f t="shared" si="335"/>
        <v>9999</v>
      </c>
      <c r="AV274" s="19" t="str">
        <f t="shared" si="338"/>
        <v>Estudo/Consolidação-2027</v>
      </c>
      <c r="AW274" s="19" t="str">
        <f t="shared" si="339"/>
        <v>Estudo/Consolidação-2030</v>
      </c>
      <c r="AX274" s="19" t="str">
        <f t="shared" si="340"/>
        <v>Estudo/Consolidação-9999</v>
      </c>
      <c r="AY274" s="53" t="b">
        <f t="shared" si="341"/>
        <v>0</v>
      </c>
      <c r="AZ274" t="b">
        <f t="shared" si="342"/>
        <v>1</v>
      </c>
      <c r="BA274" t="b">
        <f>AND(AZ274,ISNUMBER(VLOOKUP(A274,'PDE 2030-ref'!A:L,1,FALSE)))</f>
        <v>1</v>
      </c>
      <c r="BB274" s="90" t="b">
        <f>AND(AZ274,NOT(ISNUMBER(VLOOKUP(A274,'PDE 2030-ref'!A:L,1,FALSE))))</f>
        <v>0</v>
      </c>
      <c r="BE274" t="str">
        <f t="shared" si="336"/>
        <v>188764529246388117562,82286128202720309999</v>
      </c>
      <c r="BM274" s="19">
        <f t="shared" si="343"/>
        <v>230</v>
      </c>
      <c r="BN274" s="19" t="str">
        <f t="shared" si="344"/>
        <v>Rio Grande do Sul</v>
      </c>
      <c r="BO274" s="19" t="str">
        <f>IF(AND(AC274&gt;=2022,AC274&lt;=2031),CONCATENATE(D274,"-",IF(D274="SECC LT",VLOOKUP(K274,Regiões!A:B,2,FALSE),VLOOKUP(I274,Regiões!A:B,2,FALSE))),"fora")</f>
        <v>LT-Sul</v>
      </c>
      <c r="BP274" s="19" t="str">
        <f t="shared" si="345"/>
        <v>LT-Sul-2030</v>
      </c>
      <c r="BQ274" s="19" t="str">
        <f t="shared" si="346"/>
        <v>LT-Sul-Estudo/Consolidação</v>
      </c>
      <c r="BR274" t="str">
        <f t="shared" si="347"/>
        <v>LT-Sul-Estudo/Consolidação-2030</v>
      </c>
      <c r="BS274" s="19">
        <f t="shared" si="348"/>
        <v>58781411.430639975</v>
      </c>
      <c r="BT274" s="19">
        <f t="shared" si="349"/>
        <v>55.5</v>
      </c>
      <c r="BU274" s="19">
        <f t="shared" si="350"/>
        <v>0</v>
      </c>
      <c r="BV274" s="19" t="str">
        <f t="shared" si="351"/>
        <v>Santa Catarina</v>
      </c>
      <c r="BW274" s="19" t="str">
        <f>IF(AND(AC274&gt;=2022,AC274&lt;=2031),IF(D274="LT",CONCATENATE(D274,"-",VLOOKUP(J274,Regiões!A:B,2,FALSE)),BO274),"fora")</f>
        <v>LT-Sul</v>
      </c>
      <c r="BX274" s="19" t="str">
        <f t="shared" si="352"/>
        <v>LT-Sul-2030</v>
      </c>
      <c r="BY274" s="19" t="str">
        <f t="shared" si="353"/>
        <v>LT-Sul-Estudo/Consolidação</v>
      </c>
      <c r="BZ274" t="str">
        <f t="shared" si="354"/>
        <v>LT-Sul-Estudo/Consolidação-2030</v>
      </c>
      <c r="CA274" s="19">
        <f t="shared" si="355"/>
        <v>58781411.430639975</v>
      </c>
      <c r="CB274" s="19">
        <f t="shared" si="356"/>
        <v>55.5</v>
      </c>
      <c r="CC274" s="19">
        <f t="shared" si="357"/>
        <v>0</v>
      </c>
    </row>
    <row r="275" spans="1:81" x14ac:dyDescent="0.25">
      <c r="A275" s="73">
        <v>21287</v>
      </c>
      <c r="B275" s="26" t="s">
        <v>33</v>
      </c>
      <c r="C275" s="26" t="s">
        <v>522</v>
      </c>
      <c r="D275" s="26" t="s">
        <v>15</v>
      </c>
      <c r="E275" s="26" t="s">
        <v>16</v>
      </c>
      <c r="F275" s="26" t="s">
        <v>639</v>
      </c>
      <c r="G275" s="26" t="s">
        <v>640</v>
      </c>
      <c r="H275" s="26" t="s">
        <v>4047</v>
      </c>
      <c r="I275" s="26" t="s">
        <v>1463</v>
      </c>
      <c r="J275" s="26" t="s">
        <v>1463</v>
      </c>
      <c r="K275" s="26" t="s">
        <v>20</v>
      </c>
      <c r="L275" s="26" t="s">
        <v>611</v>
      </c>
      <c r="M275" s="74">
        <v>46023</v>
      </c>
      <c r="N275" s="74">
        <v>46023</v>
      </c>
      <c r="O275" s="26">
        <v>61</v>
      </c>
      <c r="P275" s="26">
        <v>0</v>
      </c>
      <c r="Q275" s="26">
        <f t="shared" si="337"/>
        <v>101023098.06013414</v>
      </c>
      <c r="R275" s="26">
        <v>101023.09806013414</v>
      </c>
      <c r="S275" s="26" t="s">
        <v>21</v>
      </c>
      <c r="T275" s="26"/>
      <c r="U275" s="75"/>
      <c r="V275" s="19" t="b">
        <f>AND(NOT(ISNUMBER(VLOOKUP(A275,PETPELP_1Sem2021!A:A,1,FALSE))),L275="Estudo/Consolidação")</f>
        <v>0</v>
      </c>
      <c r="W275" s="54" t="str">
        <f>IF(ISNUMBER(VLOOKUP(A275,'Leilões 2021'!A:P,16,FALSE)),VLOOKUP(A275,'Leilões 2021'!A:P,16,FALSE),"")</f>
        <v/>
      </c>
      <c r="X275" s="53">
        <f>IF(ISNUMBER(VLOOKUP(A275,PETPELP_1Sem2021!A:K,9,FALSE)),VLOOKUP(A275,PETPELP_1Sem2021!A:K,9,FALSE),"")</f>
        <v>2027</v>
      </c>
      <c r="Y275" s="53" t="str">
        <f>IF(ISNUMBER(VLOOKUP(A275,'Resposta dos GETs'!A:B,2,FALSE)),VLOOKUP(A275,'Resposta dos GETs'!A:B,2,FALSE),"")</f>
        <v/>
      </c>
      <c r="Z275" s="19"/>
      <c r="AB275" s="53">
        <f t="shared" si="333"/>
        <v>2026</v>
      </c>
      <c r="AC275" s="53">
        <f t="shared" si="334"/>
        <v>2027</v>
      </c>
      <c r="AD275" s="53">
        <f t="shared" si="335"/>
        <v>9999</v>
      </c>
      <c r="AV275" s="19" t="str">
        <f t="shared" si="338"/>
        <v>Estudo/Consolidação-2026</v>
      </c>
      <c r="AW275" s="19" t="str">
        <f t="shared" si="339"/>
        <v>Estudo/Consolidação-2027</v>
      </c>
      <c r="AX275" s="19" t="str">
        <f t="shared" si="340"/>
        <v>Estudo/Consolidação-9999</v>
      </c>
      <c r="AY275" s="53" t="b">
        <f t="shared" si="341"/>
        <v>0</v>
      </c>
      <c r="AZ275" t="b">
        <f t="shared" si="342"/>
        <v>1</v>
      </c>
      <c r="BA275" t="b">
        <f>AND(AZ275,ISNUMBER(VLOOKUP(A275,'PDE 2030-ref'!A:L,1,FALSE)))</f>
        <v>1</v>
      </c>
      <c r="BB275" s="90" t="b">
        <f>AND(AZ275,NOT(ISNUMBER(VLOOKUP(A275,'PDE 2030-ref'!A:L,1,FALSE))))</f>
        <v>0</v>
      </c>
      <c r="BE275" t="str">
        <f t="shared" si="336"/>
        <v>212874602346023101023,098060134202620279999</v>
      </c>
      <c r="BM275" s="19">
        <f t="shared" si="343"/>
        <v>230</v>
      </c>
      <c r="BN275" s="19" t="str">
        <f t="shared" si="344"/>
        <v>Pará</v>
      </c>
      <c r="BO275" s="19" t="str">
        <f>IF(AND(AC275&gt;=2022,AC275&lt;=2031),CONCATENATE(D275,"-",IF(D275="SECC LT",VLOOKUP(K275,Regiões!A:B,2,FALSE),VLOOKUP(I275,Regiões!A:B,2,FALSE))),"fora")</f>
        <v>LT-Norte</v>
      </c>
      <c r="BP275" s="19" t="str">
        <f t="shared" si="345"/>
        <v>LT-Norte-2027</v>
      </c>
      <c r="BQ275" s="19" t="str">
        <f t="shared" si="346"/>
        <v>LT-Norte-Estudo/Consolidação</v>
      </c>
      <c r="BR275" t="str">
        <f t="shared" si="347"/>
        <v>LT-Norte-Estudo/Consolidação-2027</v>
      </c>
      <c r="BS275" s="19">
        <f t="shared" si="348"/>
        <v>50511549.030067071</v>
      </c>
      <c r="BT275" s="19">
        <f t="shared" si="349"/>
        <v>30.5</v>
      </c>
      <c r="BU275" s="19">
        <f t="shared" si="350"/>
        <v>0</v>
      </c>
      <c r="BV275" s="19" t="str">
        <f t="shared" si="351"/>
        <v>Pará</v>
      </c>
      <c r="BW275" s="19" t="str">
        <f>IF(AND(AC275&gt;=2022,AC275&lt;=2031),IF(D275="LT",CONCATENATE(D275,"-",VLOOKUP(J275,Regiões!A:B,2,FALSE)),BO275),"fora")</f>
        <v>LT-Norte</v>
      </c>
      <c r="BX275" s="19" t="str">
        <f t="shared" si="352"/>
        <v>LT-Norte-2027</v>
      </c>
      <c r="BY275" s="19" t="str">
        <f t="shared" si="353"/>
        <v>LT-Norte-Estudo/Consolidação</v>
      </c>
      <c r="BZ275" t="str">
        <f t="shared" si="354"/>
        <v>LT-Norte-Estudo/Consolidação-2027</v>
      </c>
      <c r="CA275" s="19">
        <f t="shared" si="355"/>
        <v>50511549.030067071</v>
      </c>
      <c r="CB275" s="19">
        <f t="shared" si="356"/>
        <v>30.5</v>
      </c>
      <c r="CC275" s="19">
        <f t="shared" si="357"/>
        <v>0</v>
      </c>
    </row>
    <row r="276" spans="1:81" x14ac:dyDescent="0.25">
      <c r="A276" s="76">
        <v>21289</v>
      </c>
      <c r="B276" s="23" t="s">
        <v>33</v>
      </c>
      <c r="C276" s="23" t="s">
        <v>522</v>
      </c>
      <c r="D276" s="23" t="s">
        <v>15</v>
      </c>
      <c r="E276" s="23" t="s">
        <v>16</v>
      </c>
      <c r="F276" s="23" t="s">
        <v>641</v>
      </c>
      <c r="G276" s="23" t="s">
        <v>642</v>
      </c>
      <c r="H276" s="23" t="s">
        <v>4047</v>
      </c>
      <c r="I276" s="23" t="s">
        <v>1463</v>
      </c>
      <c r="J276" s="23" t="s">
        <v>1463</v>
      </c>
      <c r="K276" s="23" t="s">
        <v>20</v>
      </c>
      <c r="L276" s="23" t="s">
        <v>611</v>
      </c>
      <c r="M276" s="77">
        <v>46023</v>
      </c>
      <c r="N276" s="77">
        <v>46023</v>
      </c>
      <c r="O276" s="23">
        <v>187</v>
      </c>
      <c r="P276" s="26">
        <v>0</v>
      </c>
      <c r="Q276" s="26">
        <f t="shared" si="337"/>
        <v>240845603.23516554</v>
      </c>
      <c r="R276" s="23">
        <v>240845.60323516553</v>
      </c>
      <c r="S276" s="23" t="s">
        <v>21</v>
      </c>
      <c r="T276" s="23"/>
      <c r="U276" s="78"/>
      <c r="V276" s="19" t="b">
        <f>AND(NOT(ISNUMBER(VLOOKUP(A276,PETPELP_1Sem2021!A:A,1,FALSE))),L276="Estudo/Consolidação")</f>
        <v>0</v>
      </c>
      <c r="W276" s="54" t="str">
        <f>IF(ISNUMBER(VLOOKUP(A276,'Leilões 2021'!A:P,16,FALSE)),VLOOKUP(A276,'Leilões 2021'!A:P,16,FALSE),"")</f>
        <v/>
      </c>
      <c r="X276" s="53">
        <f>IF(ISNUMBER(VLOOKUP(A276,PETPELP_1Sem2021!A:K,9,FALSE)),VLOOKUP(A276,PETPELP_1Sem2021!A:K,9,FALSE),"")</f>
        <v>2027</v>
      </c>
      <c r="Y276" s="53" t="str">
        <f>IF(ISNUMBER(VLOOKUP(A276,'Resposta dos GETs'!A:B,2,FALSE)),VLOOKUP(A276,'Resposta dos GETs'!A:B,2,FALSE),"")</f>
        <v/>
      </c>
      <c r="Z276" s="19"/>
      <c r="AB276" s="53">
        <f t="shared" si="333"/>
        <v>2026</v>
      </c>
      <c r="AC276" s="53">
        <f t="shared" si="334"/>
        <v>2027</v>
      </c>
      <c r="AD276" s="53">
        <f t="shared" si="335"/>
        <v>9999</v>
      </c>
      <c r="AV276" s="19" t="str">
        <f t="shared" si="338"/>
        <v>Estudo/Consolidação-2026</v>
      </c>
      <c r="AW276" s="19" t="str">
        <f t="shared" si="339"/>
        <v>Estudo/Consolidação-2027</v>
      </c>
      <c r="AX276" s="19" t="str">
        <f t="shared" si="340"/>
        <v>Estudo/Consolidação-9999</v>
      </c>
      <c r="AY276" s="53" t="b">
        <f t="shared" si="341"/>
        <v>0</v>
      </c>
      <c r="AZ276" t="b">
        <f t="shared" si="342"/>
        <v>1</v>
      </c>
      <c r="BA276" t="b">
        <f>AND(AZ276,ISNUMBER(VLOOKUP(A276,'PDE 2030-ref'!A:L,1,FALSE)))</f>
        <v>1</v>
      </c>
      <c r="BB276" s="90" t="b">
        <f>AND(AZ276,NOT(ISNUMBER(VLOOKUP(A276,'PDE 2030-ref'!A:L,1,FALSE))))</f>
        <v>0</v>
      </c>
      <c r="BE276" t="str">
        <f t="shared" si="336"/>
        <v>212894602346023240845,603235166202620279999</v>
      </c>
      <c r="BM276" s="19">
        <f t="shared" si="343"/>
        <v>230</v>
      </c>
      <c r="BN276" s="19" t="str">
        <f t="shared" si="344"/>
        <v>Pará</v>
      </c>
      <c r="BO276" s="19" t="str">
        <f>IF(AND(AC276&gt;=2022,AC276&lt;=2031),CONCATENATE(D276,"-",IF(D276="SECC LT",VLOOKUP(K276,Regiões!A:B,2,FALSE),VLOOKUP(I276,Regiões!A:B,2,FALSE))),"fora")</f>
        <v>LT-Norte</v>
      </c>
      <c r="BP276" s="19" t="str">
        <f t="shared" si="345"/>
        <v>LT-Norte-2027</v>
      </c>
      <c r="BQ276" s="19" t="str">
        <f t="shared" si="346"/>
        <v>LT-Norte-Estudo/Consolidação</v>
      </c>
      <c r="BR276" t="str">
        <f t="shared" si="347"/>
        <v>LT-Norte-Estudo/Consolidação-2027</v>
      </c>
      <c r="BS276" s="19">
        <f t="shared" si="348"/>
        <v>120422801.61758277</v>
      </c>
      <c r="BT276" s="19">
        <f t="shared" si="349"/>
        <v>93.5</v>
      </c>
      <c r="BU276" s="19">
        <f t="shared" si="350"/>
        <v>0</v>
      </c>
      <c r="BV276" s="19" t="str">
        <f t="shared" si="351"/>
        <v>Pará</v>
      </c>
      <c r="BW276" s="19" t="str">
        <f>IF(AND(AC276&gt;=2022,AC276&lt;=2031),IF(D276="LT",CONCATENATE(D276,"-",VLOOKUP(J276,Regiões!A:B,2,FALSE)),BO276),"fora")</f>
        <v>LT-Norte</v>
      </c>
      <c r="BX276" s="19" t="str">
        <f t="shared" si="352"/>
        <v>LT-Norte-2027</v>
      </c>
      <c r="BY276" s="19" t="str">
        <f t="shared" si="353"/>
        <v>LT-Norte-Estudo/Consolidação</v>
      </c>
      <c r="BZ276" t="str">
        <f t="shared" si="354"/>
        <v>LT-Norte-Estudo/Consolidação-2027</v>
      </c>
      <c r="CA276" s="19">
        <f t="shared" si="355"/>
        <v>120422801.61758277</v>
      </c>
      <c r="CB276" s="19">
        <f t="shared" si="356"/>
        <v>93.5</v>
      </c>
      <c r="CC276" s="19">
        <f t="shared" si="357"/>
        <v>0</v>
      </c>
    </row>
    <row r="277" spans="1:81" x14ac:dyDescent="0.25">
      <c r="A277" s="73">
        <v>21290</v>
      </c>
      <c r="B277" s="26" t="s">
        <v>33</v>
      </c>
      <c r="C277" s="26" t="s">
        <v>522</v>
      </c>
      <c r="D277" s="26" t="s">
        <v>15</v>
      </c>
      <c r="E277" s="26" t="s">
        <v>16</v>
      </c>
      <c r="F277" s="26" t="s">
        <v>643</v>
      </c>
      <c r="G277" s="26" t="s">
        <v>644</v>
      </c>
      <c r="H277" s="26" t="s">
        <v>4047</v>
      </c>
      <c r="I277" s="26" t="s">
        <v>1463</v>
      </c>
      <c r="J277" s="26" t="s">
        <v>1463</v>
      </c>
      <c r="K277" s="26" t="s">
        <v>20</v>
      </c>
      <c r="L277" s="26" t="s">
        <v>611</v>
      </c>
      <c r="M277" s="74">
        <v>47849</v>
      </c>
      <c r="N277" s="74">
        <v>47849</v>
      </c>
      <c r="O277" s="26">
        <v>146</v>
      </c>
      <c r="P277" s="26">
        <v>0</v>
      </c>
      <c r="Q277" s="26">
        <f t="shared" si="337"/>
        <v>223215358.60383525</v>
      </c>
      <c r="R277" s="26">
        <v>223215.35860383525</v>
      </c>
      <c r="S277" s="26" t="s">
        <v>21</v>
      </c>
      <c r="T277" s="26"/>
      <c r="U277" s="75"/>
      <c r="V277" s="19" t="b">
        <f>AND(NOT(ISNUMBER(VLOOKUP(A277,PETPELP_1Sem2021!A:A,1,FALSE))),L277="Estudo/Consolidação")</f>
        <v>0</v>
      </c>
      <c r="W277" s="54" t="str">
        <f>IF(ISNUMBER(VLOOKUP(A277,'Leilões 2021'!A:P,16,FALSE)),VLOOKUP(A277,'Leilões 2021'!A:P,16,FALSE),"")</f>
        <v/>
      </c>
      <c r="X277" s="53">
        <f>IF(ISNUMBER(VLOOKUP(A277,PETPELP_1Sem2021!A:K,9,FALSE)),VLOOKUP(A277,PETPELP_1Sem2021!A:K,9,FALSE),"")</f>
        <v>2031</v>
      </c>
      <c r="Y277" s="53" t="str">
        <f>IF(ISNUMBER(VLOOKUP(A277,'Resposta dos GETs'!A:B,2,FALSE)),VLOOKUP(A277,'Resposta dos GETs'!A:B,2,FALSE),"")</f>
        <v/>
      </c>
      <c r="Z277" s="19"/>
      <c r="AB277" s="53">
        <f t="shared" si="333"/>
        <v>2031</v>
      </c>
      <c r="AC277" s="53">
        <f t="shared" si="334"/>
        <v>2031</v>
      </c>
      <c r="AD277" s="53">
        <f t="shared" si="335"/>
        <v>9999</v>
      </c>
      <c r="AV277" s="19" t="str">
        <f t="shared" si="338"/>
        <v>Estudo/Consolidação-2031</v>
      </c>
      <c r="AW277" s="19" t="str">
        <f t="shared" si="339"/>
        <v>Estudo/Consolidação-2031</v>
      </c>
      <c r="AX277" s="19" t="str">
        <f t="shared" si="340"/>
        <v>Estudo/Consolidação-9999</v>
      </c>
      <c r="AY277" s="53" t="b">
        <f t="shared" si="341"/>
        <v>0</v>
      </c>
      <c r="AZ277" t="b">
        <f t="shared" si="342"/>
        <v>1</v>
      </c>
      <c r="BA277" t="b">
        <f>AND(AZ277,ISNUMBER(VLOOKUP(A277,'PDE 2030-ref'!A:L,1,FALSE)))</f>
        <v>0</v>
      </c>
      <c r="BB277" s="90" t="b">
        <f>AND(AZ277,NOT(ISNUMBER(VLOOKUP(A277,'PDE 2030-ref'!A:L,1,FALSE))))</f>
        <v>1</v>
      </c>
      <c r="BE277" t="str">
        <f t="shared" si="336"/>
        <v>212904784947849223215,358603835203120319999</v>
      </c>
      <c r="BM277" s="19">
        <f t="shared" si="343"/>
        <v>230</v>
      </c>
      <c r="BN277" s="19" t="str">
        <f t="shared" si="344"/>
        <v>Pará</v>
      </c>
      <c r="BO277" s="19" t="str">
        <f>IF(AND(AC277&gt;=2022,AC277&lt;=2031),CONCATENATE(D277,"-",IF(D277="SECC LT",VLOOKUP(K277,Regiões!A:B,2,FALSE),VLOOKUP(I277,Regiões!A:B,2,FALSE))),"fora")</f>
        <v>LT-Norte</v>
      </c>
      <c r="BP277" s="19" t="str">
        <f t="shared" si="345"/>
        <v>LT-Norte-2031</v>
      </c>
      <c r="BQ277" s="19" t="str">
        <f t="shared" si="346"/>
        <v>LT-Norte-Estudo/Consolidação</v>
      </c>
      <c r="BR277" t="str">
        <f t="shared" si="347"/>
        <v>LT-Norte-Estudo/Consolidação-2031</v>
      </c>
      <c r="BS277" s="19">
        <f t="shared" si="348"/>
        <v>111607679.30191763</v>
      </c>
      <c r="BT277" s="19">
        <f t="shared" si="349"/>
        <v>73</v>
      </c>
      <c r="BU277" s="19">
        <f t="shared" si="350"/>
        <v>0</v>
      </c>
      <c r="BV277" s="19" t="str">
        <f t="shared" si="351"/>
        <v>Pará</v>
      </c>
      <c r="BW277" s="19" t="str">
        <f>IF(AND(AC277&gt;=2022,AC277&lt;=2031),IF(D277="LT",CONCATENATE(D277,"-",VLOOKUP(J277,Regiões!A:B,2,FALSE)),BO277),"fora")</f>
        <v>LT-Norte</v>
      </c>
      <c r="BX277" s="19" t="str">
        <f t="shared" si="352"/>
        <v>LT-Norte-2031</v>
      </c>
      <c r="BY277" s="19" t="str">
        <f t="shared" si="353"/>
        <v>LT-Norte-Estudo/Consolidação</v>
      </c>
      <c r="BZ277" t="str">
        <f t="shared" si="354"/>
        <v>LT-Norte-Estudo/Consolidação-2031</v>
      </c>
      <c r="CA277" s="19">
        <f t="shared" si="355"/>
        <v>111607679.30191763</v>
      </c>
      <c r="CB277" s="19">
        <f t="shared" si="356"/>
        <v>73</v>
      </c>
      <c r="CC277" s="19">
        <f t="shared" si="357"/>
        <v>0</v>
      </c>
    </row>
    <row r="278" spans="1:81" x14ac:dyDescent="0.25">
      <c r="A278" s="76">
        <v>22003</v>
      </c>
      <c r="B278" s="23" t="s">
        <v>13</v>
      </c>
      <c r="C278" s="23" t="s">
        <v>645</v>
      </c>
      <c r="D278" s="23" t="s">
        <v>15</v>
      </c>
      <c r="E278" s="23" t="s">
        <v>16</v>
      </c>
      <c r="F278" s="23" t="s">
        <v>646</v>
      </c>
      <c r="G278" s="23" t="s">
        <v>647</v>
      </c>
      <c r="H278" s="23" t="s">
        <v>4048</v>
      </c>
      <c r="I278" s="23" t="s">
        <v>1476</v>
      </c>
      <c r="J278" s="23" t="s">
        <v>1593</v>
      </c>
      <c r="K278" s="23" t="s">
        <v>20</v>
      </c>
      <c r="L278" s="23" t="s">
        <v>611</v>
      </c>
      <c r="M278" s="77">
        <v>46753</v>
      </c>
      <c r="N278" s="77">
        <v>46753</v>
      </c>
      <c r="O278" s="23">
        <v>140</v>
      </c>
      <c r="P278" s="26">
        <v>0</v>
      </c>
      <c r="Q278" s="26">
        <f t="shared" si="337"/>
        <v>123184411.88469875</v>
      </c>
      <c r="R278" s="23">
        <v>123184.41188469875</v>
      </c>
      <c r="S278" s="23" t="s">
        <v>21</v>
      </c>
      <c r="T278" s="23"/>
      <c r="U278" s="78"/>
      <c r="V278" s="19" t="b">
        <f>AND(NOT(ISNUMBER(VLOOKUP(A278,PETPELP_1Sem2021!A:A,1,FALSE))),L278="Estudo/Consolidação")</f>
        <v>0</v>
      </c>
      <c r="W278" s="54" t="str">
        <f>IF(ISNUMBER(VLOOKUP(A278,'Leilões 2021'!A:P,16,FALSE)),VLOOKUP(A278,'Leilões 2021'!A:P,16,FALSE),"")</f>
        <v/>
      </c>
      <c r="X278" s="53">
        <f>IF(ISNUMBER(VLOOKUP(A278,PETPELP_1Sem2021!A:K,9,FALSE)),VLOOKUP(A278,PETPELP_1Sem2021!A:K,9,FALSE),"")</f>
        <v>2028</v>
      </c>
      <c r="Y278" s="53" t="str">
        <f>IF(ISNUMBER(VLOOKUP(A278,'Resposta dos GETs'!A:B,2,FALSE)),VLOOKUP(A278,'Resposta dos GETs'!A:B,2,FALSE),"")</f>
        <v/>
      </c>
      <c r="Z278" s="19"/>
      <c r="AB278" s="53">
        <f t="shared" si="333"/>
        <v>2028</v>
      </c>
      <c r="AC278" s="53">
        <f t="shared" si="334"/>
        <v>2028</v>
      </c>
      <c r="AD278" s="53">
        <f t="shared" si="335"/>
        <v>9999</v>
      </c>
      <c r="AV278" s="19" t="str">
        <f t="shared" si="338"/>
        <v>Estudo/Consolidação-2028</v>
      </c>
      <c r="AW278" s="19" t="str">
        <f t="shared" si="339"/>
        <v>Estudo/Consolidação-2028</v>
      </c>
      <c r="AX278" s="19" t="str">
        <f t="shared" si="340"/>
        <v>Estudo/Consolidação-9999</v>
      </c>
      <c r="AY278" s="53" t="b">
        <f t="shared" si="341"/>
        <v>0</v>
      </c>
      <c r="AZ278" t="b">
        <f t="shared" si="342"/>
        <v>1</v>
      </c>
      <c r="BA278" t="b">
        <f>AND(AZ278,ISNUMBER(VLOOKUP(A278,'PDE 2030-ref'!A:L,1,FALSE)))</f>
        <v>1</v>
      </c>
      <c r="BB278" s="90" t="b">
        <f>AND(AZ278,NOT(ISNUMBER(VLOOKUP(A278,'PDE 2030-ref'!A:L,1,FALSE))))</f>
        <v>0</v>
      </c>
      <c r="BE278" t="str">
        <f t="shared" si="336"/>
        <v>220034675346753123184,411884699202820289999</v>
      </c>
      <c r="BM278" s="19">
        <f t="shared" si="343"/>
        <v>230</v>
      </c>
      <c r="BN278" s="19" t="str">
        <f t="shared" si="344"/>
        <v>Bahia</v>
      </c>
      <c r="BO278" s="19" t="str">
        <f>IF(AND(AC278&gt;=2022,AC278&lt;=2031),CONCATENATE(D278,"-",IF(D278="SECC LT",VLOOKUP(K278,Regiões!A:B,2,FALSE),VLOOKUP(I278,Regiões!A:B,2,FALSE))),"fora")</f>
        <v>LT-Nordeste</v>
      </c>
      <c r="BP278" s="19" t="str">
        <f t="shared" si="345"/>
        <v>LT-Nordeste-2028</v>
      </c>
      <c r="BQ278" s="19" t="str">
        <f t="shared" si="346"/>
        <v>LT-Nordeste-Estudo/Consolidação</v>
      </c>
      <c r="BR278" t="str">
        <f t="shared" si="347"/>
        <v>LT-Nordeste-Estudo/Consolidação-2028</v>
      </c>
      <c r="BS278" s="19">
        <f t="shared" si="348"/>
        <v>61592205.942349374</v>
      </c>
      <c r="BT278" s="19">
        <f t="shared" si="349"/>
        <v>70</v>
      </c>
      <c r="BU278" s="19">
        <f t="shared" si="350"/>
        <v>0</v>
      </c>
      <c r="BV278" s="19" t="str">
        <f t="shared" si="351"/>
        <v>Goiás</v>
      </c>
      <c r="BW278" s="19" t="str">
        <f>IF(AND(AC278&gt;=2022,AC278&lt;=2031),IF(D278="LT",CONCATENATE(D278,"-",VLOOKUP(J278,Regiões!A:B,2,FALSE)),BO278),"fora")</f>
        <v>LT-Sudeste/CO</v>
      </c>
      <c r="BX278" s="19" t="str">
        <f t="shared" si="352"/>
        <v>LT-Sudeste/CO-2028</v>
      </c>
      <c r="BY278" s="19" t="str">
        <f t="shared" si="353"/>
        <v>LT-Sudeste/CO-Estudo/Consolidação</v>
      </c>
      <c r="BZ278" t="str">
        <f t="shared" si="354"/>
        <v>LT-Sudeste/CO-Estudo/Consolidação-2028</v>
      </c>
      <c r="CA278" s="19">
        <f t="shared" si="355"/>
        <v>61592205.942349374</v>
      </c>
      <c r="CB278" s="19">
        <f t="shared" si="356"/>
        <v>70</v>
      </c>
      <c r="CC278" s="19">
        <f t="shared" si="357"/>
        <v>0</v>
      </c>
    </row>
    <row r="279" spans="1:81" x14ac:dyDescent="0.25">
      <c r="A279" s="73">
        <v>23264</v>
      </c>
      <c r="B279" s="26" t="s">
        <v>33</v>
      </c>
      <c r="C279" s="26" t="s">
        <v>404</v>
      </c>
      <c r="D279" s="26" t="s">
        <v>15</v>
      </c>
      <c r="E279" s="26" t="s">
        <v>16</v>
      </c>
      <c r="F279" s="26" t="s">
        <v>648</v>
      </c>
      <c r="G279" s="26" t="s">
        <v>649</v>
      </c>
      <c r="H279" s="26" t="s">
        <v>4048</v>
      </c>
      <c r="I279" s="26" t="s">
        <v>1498</v>
      </c>
      <c r="J279" s="26" t="s">
        <v>1501</v>
      </c>
      <c r="K279" s="26" t="s">
        <v>20</v>
      </c>
      <c r="L279" s="26" t="s">
        <v>611</v>
      </c>
      <c r="M279" s="74">
        <v>47119</v>
      </c>
      <c r="N279" s="74">
        <v>47119</v>
      </c>
      <c r="O279" s="26">
        <v>142</v>
      </c>
      <c r="P279" s="26">
        <v>0</v>
      </c>
      <c r="Q279" s="26">
        <f t="shared" si="337"/>
        <v>129974957.86486542</v>
      </c>
      <c r="R279" s="26">
        <v>129974.95786486543</v>
      </c>
      <c r="S279" s="26" t="s">
        <v>21</v>
      </c>
      <c r="T279" s="26"/>
      <c r="U279" s="75"/>
      <c r="V279" s="19" t="b">
        <f>AND(NOT(ISNUMBER(VLOOKUP(A279,PETPELP_1Sem2021!A:A,1,FALSE))),L279="Estudo/Consolidação")</f>
        <v>0</v>
      </c>
      <c r="W279" s="54" t="str">
        <f>IF(ISNUMBER(VLOOKUP(A279,'Leilões 2021'!A:P,16,FALSE)),VLOOKUP(A279,'Leilões 2021'!A:P,16,FALSE),"")</f>
        <v/>
      </c>
      <c r="X279" s="53">
        <f>IF(ISNUMBER(VLOOKUP(A279,PETPELP_1Sem2021!A:K,9,FALSE)),VLOOKUP(A279,PETPELP_1Sem2021!A:K,9,FALSE),"")</f>
        <v>2029</v>
      </c>
      <c r="Y279" s="53" t="str">
        <f>IF(ISNUMBER(VLOOKUP(A279,'Resposta dos GETs'!A:B,2,FALSE)),VLOOKUP(A279,'Resposta dos GETs'!A:B,2,FALSE),"")</f>
        <v/>
      </c>
      <c r="Z279" s="19"/>
      <c r="AB279" s="53">
        <f t="shared" si="333"/>
        <v>2029</v>
      </c>
      <c r="AC279" s="53">
        <f t="shared" si="334"/>
        <v>2029</v>
      </c>
      <c r="AD279" s="53">
        <f t="shared" si="335"/>
        <v>9999</v>
      </c>
      <c r="AV279" s="19" t="str">
        <f t="shared" si="338"/>
        <v>Estudo/Consolidação-2029</v>
      </c>
      <c r="AW279" s="19" t="str">
        <f t="shared" si="339"/>
        <v>Estudo/Consolidação-2029</v>
      </c>
      <c r="AX279" s="19" t="str">
        <f t="shared" si="340"/>
        <v>Estudo/Consolidação-9999</v>
      </c>
      <c r="AY279" s="53" t="b">
        <f t="shared" si="341"/>
        <v>0</v>
      </c>
      <c r="AZ279" t="b">
        <f t="shared" si="342"/>
        <v>1</v>
      </c>
      <c r="BA279" t="b">
        <f>AND(AZ279,ISNUMBER(VLOOKUP(A279,'PDE 2030-ref'!A:L,1,FALSE)))</f>
        <v>1</v>
      </c>
      <c r="BB279" s="90" t="b">
        <f>AND(AZ279,NOT(ISNUMBER(VLOOKUP(A279,'PDE 2030-ref'!A:L,1,FALSE))))</f>
        <v>0</v>
      </c>
      <c r="BE279" t="str">
        <f t="shared" si="336"/>
        <v>232644711947119129974,957864865202920299999</v>
      </c>
      <c r="BM279" s="19">
        <f t="shared" si="343"/>
        <v>230</v>
      </c>
      <c r="BN279" s="19" t="str">
        <f t="shared" si="344"/>
        <v>Piauí</v>
      </c>
      <c r="BO279" s="19" t="str">
        <f>IF(AND(AC279&gt;=2022,AC279&lt;=2031),CONCATENATE(D279,"-",IF(D279="SECC LT",VLOOKUP(K279,Regiões!A:B,2,FALSE),VLOOKUP(I279,Regiões!A:B,2,FALSE))),"fora")</f>
        <v>LT-Nordeste</v>
      </c>
      <c r="BP279" s="19" t="str">
        <f t="shared" si="345"/>
        <v>LT-Nordeste-2029</v>
      </c>
      <c r="BQ279" s="19" t="str">
        <f t="shared" si="346"/>
        <v>LT-Nordeste-Estudo/Consolidação</v>
      </c>
      <c r="BR279" t="str">
        <f t="shared" si="347"/>
        <v>LT-Nordeste-Estudo/Consolidação-2029</v>
      </c>
      <c r="BS279" s="19">
        <f t="shared" si="348"/>
        <v>64987478.932432711</v>
      </c>
      <c r="BT279" s="19">
        <f t="shared" si="349"/>
        <v>71</v>
      </c>
      <c r="BU279" s="19">
        <f t="shared" si="350"/>
        <v>0</v>
      </c>
      <c r="BV279" s="19" t="str">
        <f t="shared" si="351"/>
        <v>Ceará</v>
      </c>
      <c r="BW279" s="19" t="str">
        <f>IF(AND(AC279&gt;=2022,AC279&lt;=2031),IF(D279="LT",CONCATENATE(D279,"-",VLOOKUP(J279,Regiões!A:B,2,FALSE)),BO279),"fora")</f>
        <v>LT-Nordeste</v>
      </c>
      <c r="BX279" s="19" t="str">
        <f t="shared" si="352"/>
        <v>LT-Nordeste-2029</v>
      </c>
      <c r="BY279" s="19" t="str">
        <f t="shared" si="353"/>
        <v>LT-Nordeste-Estudo/Consolidação</v>
      </c>
      <c r="BZ279" t="str">
        <f t="shared" si="354"/>
        <v>LT-Nordeste-Estudo/Consolidação-2029</v>
      </c>
      <c r="CA279" s="19">
        <f t="shared" si="355"/>
        <v>64987478.932432711</v>
      </c>
      <c r="CB279" s="19">
        <f t="shared" si="356"/>
        <v>71</v>
      </c>
      <c r="CC279" s="19">
        <f t="shared" si="357"/>
        <v>0</v>
      </c>
    </row>
    <row r="280" spans="1:81" x14ac:dyDescent="0.25">
      <c r="A280" s="76">
        <v>23272</v>
      </c>
      <c r="B280" s="23" t="s">
        <v>33</v>
      </c>
      <c r="C280" s="23" t="s">
        <v>152</v>
      </c>
      <c r="D280" s="23" t="s">
        <v>15</v>
      </c>
      <c r="E280" s="23" t="s">
        <v>16</v>
      </c>
      <c r="F280" s="23" t="s">
        <v>650</v>
      </c>
      <c r="G280" s="23" t="s">
        <v>651</v>
      </c>
      <c r="H280" s="23" t="s">
        <v>4048</v>
      </c>
      <c r="I280" s="23" t="s">
        <v>1476</v>
      </c>
      <c r="J280" s="23" t="s">
        <v>1476</v>
      </c>
      <c r="K280" s="23" t="s">
        <v>20</v>
      </c>
      <c r="L280" s="23" t="s">
        <v>611</v>
      </c>
      <c r="M280" s="77">
        <v>47484</v>
      </c>
      <c r="N280" s="77">
        <v>47484</v>
      </c>
      <c r="O280" s="23">
        <v>5.0999999999999996</v>
      </c>
      <c r="P280" s="26">
        <v>0</v>
      </c>
      <c r="Q280" s="26">
        <f t="shared" si="337"/>
        <v>58041055.95161517</v>
      </c>
      <c r="R280" s="23">
        <v>58041.05595161517</v>
      </c>
      <c r="S280" s="23" t="s">
        <v>21</v>
      </c>
      <c r="T280" s="23"/>
      <c r="U280" s="78"/>
      <c r="V280" s="19" t="b">
        <f>AND(NOT(ISNUMBER(VLOOKUP(A280,PETPELP_1Sem2021!A:A,1,FALSE))),L280="Estudo/Consolidação")</f>
        <v>0</v>
      </c>
      <c r="W280" s="54" t="str">
        <f>IF(ISNUMBER(VLOOKUP(A280,'Leilões 2021'!A:P,16,FALSE)),VLOOKUP(A280,'Leilões 2021'!A:P,16,FALSE),"")</f>
        <v/>
      </c>
      <c r="X280" s="53">
        <f>IF(ISNUMBER(VLOOKUP(A280,PETPELP_1Sem2021!A:K,9,FALSE)),VLOOKUP(A280,PETPELP_1Sem2021!A:K,9,FALSE),"")</f>
        <v>2030</v>
      </c>
      <c r="Y280" s="53" t="str">
        <f>IF(ISNUMBER(VLOOKUP(A280,'Resposta dos GETs'!A:B,2,FALSE)),VLOOKUP(A280,'Resposta dos GETs'!A:B,2,FALSE),"")</f>
        <v/>
      </c>
      <c r="Z280" s="19"/>
      <c r="AB280" s="53">
        <f t="shared" si="333"/>
        <v>2030</v>
      </c>
      <c r="AC280" s="53">
        <f t="shared" si="334"/>
        <v>2030</v>
      </c>
      <c r="AD280" s="53">
        <f t="shared" si="335"/>
        <v>9999</v>
      </c>
      <c r="AV280" s="19" t="str">
        <f t="shared" si="338"/>
        <v>Estudo/Consolidação-2030</v>
      </c>
      <c r="AW280" s="19" t="str">
        <f t="shared" si="339"/>
        <v>Estudo/Consolidação-2030</v>
      </c>
      <c r="AX280" s="19" t="str">
        <f t="shared" si="340"/>
        <v>Estudo/Consolidação-9999</v>
      </c>
      <c r="AY280" s="53" t="b">
        <f t="shared" si="341"/>
        <v>0</v>
      </c>
      <c r="AZ280" t="b">
        <f t="shared" si="342"/>
        <v>1</v>
      </c>
      <c r="BA280" t="b">
        <f>AND(AZ280,ISNUMBER(VLOOKUP(A280,'PDE 2030-ref'!A:L,1,FALSE)))</f>
        <v>1</v>
      </c>
      <c r="BB280" s="90" t="b">
        <f>AND(AZ280,NOT(ISNUMBER(VLOOKUP(A280,'PDE 2030-ref'!A:L,1,FALSE))))</f>
        <v>0</v>
      </c>
      <c r="BE280" t="str">
        <f t="shared" si="336"/>
        <v>23272474844748458041,0559516152203020309999</v>
      </c>
      <c r="BM280" s="19">
        <f t="shared" si="343"/>
        <v>230</v>
      </c>
      <c r="BN280" s="19" t="str">
        <f t="shared" si="344"/>
        <v>Bahia</v>
      </c>
      <c r="BO280" s="19" t="str">
        <f>IF(AND(AC280&gt;=2022,AC280&lt;=2031),CONCATENATE(D280,"-",IF(D280="SECC LT",VLOOKUP(K280,Regiões!A:B,2,FALSE),VLOOKUP(I280,Regiões!A:B,2,FALSE))),"fora")</f>
        <v>LT-Nordeste</v>
      </c>
      <c r="BP280" s="19" t="str">
        <f t="shared" si="345"/>
        <v>LT-Nordeste-2030</v>
      </c>
      <c r="BQ280" s="19" t="str">
        <f t="shared" si="346"/>
        <v>LT-Nordeste-Estudo/Consolidação</v>
      </c>
      <c r="BR280" t="str">
        <f t="shared" si="347"/>
        <v>LT-Nordeste-Estudo/Consolidação-2030</v>
      </c>
      <c r="BS280" s="19">
        <f t="shared" si="348"/>
        <v>29020527.975807585</v>
      </c>
      <c r="BT280" s="19">
        <f t="shared" si="349"/>
        <v>2.5499999999999998</v>
      </c>
      <c r="BU280" s="19">
        <f t="shared" si="350"/>
        <v>0</v>
      </c>
      <c r="BV280" s="19" t="str">
        <f t="shared" si="351"/>
        <v>Bahia</v>
      </c>
      <c r="BW280" s="19" t="str">
        <f>IF(AND(AC280&gt;=2022,AC280&lt;=2031),IF(D280="LT",CONCATENATE(D280,"-",VLOOKUP(J280,Regiões!A:B,2,FALSE)),BO280),"fora")</f>
        <v>LT-Nordeste</v>
      </c>
      <c r="BX280" s="19" t="str">
        <f t="shared" si="352"/>
        <v>LT-Nordeste-2030</v>
      </c>
      <c r="BY280" s="19" t="str">
        <f t="shared" si="353"/>
        <v>LT-Nordeste-Estudo/Consolidação</v>
      </c>
      <c r="BZ280" t="str">
        <f t="shared" si="354"/>
        <v>LT-Nordeste-Estudo/Consolidação-2030</v>
      </c>
      <c r="CA280" s="19">
        <f t="shared" si="355"/>
        <v>29020527.975807585</v>
      </c>
      <c r="CB280" s="19">
        <f t="shared" si="356"/>
        <v>2.5499999999999998</v>
      </c>
      <c r="CC280" s="19">
        <f t="shared" si="357"/>
        <v>0</v>
      </c>
    </row>
    <row r="281" spans="1:81" x14ac:dyDescent="0.25">
      <c r="A281" s="73">
        <v>23412</v>
      </c>
      <c r="B281" s="26" t="s">
        <v>37</v>
      </c>
      <c r="C281" s="26" t="s">
        <v>652</v>
      </c>
      <c r="D281" s="26" t="s">
        <v>15</v>
      </c>
      <c r="E281" s="26" t="s">
        <v>23</v>
      </c>
      <c r="F281" s="26" t="s">
        <v>653</v>
      </c>
      <c r="G281" s="26" t="s">
        <v>654</v>
      </c>
      <c r="H281" s="26" t="s">
        <v>4052</v>
      </c>
      <c r="I281" s="26" t="s">
        <v>1466</v>
      </c>
      <c r="J281" s="26" t="s">
        <v>1466</v>
      </c>
      <c r="K281" s="26" t="s">
        <v>20</v>
      </c>
      <c r="L281" s="26" t="s">
        <v>611</v>
      </c>
      <c r="M281" s="74">
        <v>43831</v>
      </c>
      <c r="N281" s="74">
        <v>45292</v>
      </c>
      <c r="O281" s="23">
        <v>0</v>
      </c>
      <c r="P281" s="26">
        <v>0</v>
      </c>
      <c r="Q281" s="26">
        <f t="shared" si="337"/>
        <v>10107289.218299201</v>
      </c>
      <c r="R281" s="26">
        <v>10107.2892182992</v>
      </c>
      <c r="S281" s="26" t="s">
        <v>115</v>
      </c>
      <c r="T281" s="26"/>
      <c r="U281" s="75"/>
      <c r="V281" s="19" t="b">
        <f>AND(NOT(ISNUMBER(VLOOKUP(A281,PETPELP_1Sem2021!A:A,1,FALSE))),L281="Estudo/Consolidação")</f>
        <v>0</v>
      </c>
      <c r="W281" s="54" t="str">
        <f>IF(ISNUMBER(VLOOKUP(A281,'Leilões 2021'!A:P,16,FALSE)),VLOOKUP(A281,'Leilões 2021'!A:P,16,FALSE),"")</f>
        <v/>
      </c>
      <c r="X281" s="53">
        <f>IF(ISNUMBER(VLOOKUP(A281,PETPELP_1Sem2021!A:K,9,FALSE)),VLOOKUP(A281,PETPELP_1Sem2021!A:K,9,FALSE),"")</f>
        <v>2024</v>
      </c>
      <c r="Y281" s="53" t="str">
        <f>IF(ISNUMBER(VLOOKUP(A281,'Resposta dos GETs'!A:B,2,FALSE)),VLOOKUP(A281,'Resposta dos GETs'!A:B,2,FALSE),"")</f>
        <v/>
      </c>
      <c r="Z281" s="19"/>
      <c r="AB281" s="53">
        <f t="shared" si="333"/>
        <v>2024</v>
      </c>
      <c r="AC281" s="53">
        <f t="shared" si="334"/>
        <v>2024</v>
      </c>
      <c r="AD281" s="53">
        <f t="shared" si="335"/>
        <v>9999</v>
      </c>
      <c r="AV281" s="19" t="str">
        <f t="shared" si="338"/>
        <v>Estudo/Consolidação-2024</v>
      </c>
      <c r="AW281" s="19" t="str">
        <f t="shared" si="339"/>
        <v>Estudo/Consolidação-2024</v>
      </c>
      <c r="AX281" s="19" t="str">
        <f t="shared" si="340"/>
        <v>Estudo/Consolidação-9999</v>
      </c>
      <c r="AY281" s="53" t="b">
        <f t="shared" si="341"/>
        <v>0</v>
      </c>
      <c r="AZ281" t="b">
        <f t="shared" si="342"/>
        <v>1</v>
      </c>
      <c r="BA281" t="b">
        <f>AND(AZ281,ISNUMBER(VLOOKUP(A281,'PDE 2030-ref'!A:L,1,FALSE)))</f>
        <v>1</v>
      </c>
      <c r="BB281" s="90" t="b">
        <f>AND(AZ281,NOT(ISNUMBER(VLOOKUP(A281,'PDE 2030-ref'!A:L,1,FALSE))))</f>
        <v>0</v>
      </c>
      <c r="BE281" t="str">
        <f t="shared" si="336"/>
        <v>23412438314529210107,2892182992202420249999</v>
      </c>
      <c r="BM281" s="19">
        <f t="shared" si="343"/>
        <v>440</v>
      </c>
      <c r="BN281" s="19" t="str">
        <f t="shared" si="344"/>
        <v>São Paulo</v>
      </c>
      <c r="BO281" s="19" t="str">
        <f>IF(AND(AC281&gt;=2022,AC281&lt;=2031),CONCATENATE(D281,"-",IF(D281="SECC LT",VLOOKUP(K281,Regiões!A:B,2,FALSE),VLOOKUP(I281,Regiões!A:B,2,FALSE))),"fora")</f>
        <v>LT-Sudeste/CO</v>
      </c>
      <c r="BP281" s="19" t="str">
        <f t="shared" si="345"/>
        <v>LT-Sudeste/CO-2024</v>
      </c>
      <c r="BQ281" s="19" t="str">
        <f t="shared" si="346"/>
        <v>LT-Sudeste/CO-Estudo/Consolidação</v>
      </c>
      <c r="BR281" t="str">
        <f t="shared" si="347"/>
        <v>LT-Sudeste/CO-Estudo/Consolidação-2024</v>
      </c>
      <c r="BS281" s="19">
        <f t="shared" si="348"/>
        <v>5053644.6091496004</v>
      </c>
      <c r="BT281" s="19">
        <f t="shared" si="349"/>
        <v>0</v>
      </c>
      <c r="BU281" s="19">
        <f t="shared" si="350"/>
        <v>0</v>
      </c>
      <c r="BV281" s="19" t="str">
        <f t="shared" si="351"/>
        <v>São Paulo</v>
      </c>
      <c r="BW281" s="19" t="str">
        <f>IF(AND(AC281&gt;=2022,AC281&lt;=2031),IF(D281="LT",CONCATENATE(D281,"-",VLOOKUP(J281,Regiões!A:B,2,FALSE)),BO281),"fora")</f>
        <v>LT-Sudeste/CO</v>
      </c>
      <c r="BX281" s="19" t="str">
        <f t="shared" si="352"/>
        <v>LT-Sudeste/CO-2024</v>
      </c>
      <c r="BY281" s="19" t="str">
        <f t="shared" si="353"/>
        <v>LT-Sudeste/CO-Estudo/Consolidação</v>
      </c>
      <c r="BZ281" t="str">
        <f t="shared" si="354"/>
        <v>LT-Sudeste/CO-Estudo/Consolidação-2024</v>
      </c>
      <c r="CA281" s="19">
        <f t="shared" si="355"/>
        <v>5053644.6091496004</v>
      </c>
      <c r="CB281" s="19">
        <f t="shared" si="356"/>
        <v>0</v>
      </c>
      <c r="CC281" s="19">
        <f t="shared" si="357"/>
        <v>0</v>
      </c>
    </row>
    <row r="282" spans="1:81" x14ac:dyDescent="0.25">
      <c r="A282" s="76">
        <v>23413</v>
      </c>
      <c r="B282" s="23" t="s">
        <v>37</v>
      </c>
      <c r="C282" s="23" t="s">
        <v>652</v>
      </c>
      <c r="D282" s="23" t="s">
        <v>15</v>
      </c>
      <c r="E282" s="23" t="s">
        <v>23</v>
      </c>
      <c r="F282" s="23" t="s">
        <v>655</v>
      </c>
      <c r="G282" s="23" t="s">
        <v>656</v>
      </c>
      <c r="H282" s="23" t="s">
        <v>4052</v>
      </c>
      <c r="I282" s="23" t="s">
        <v>1466</v>
      </c>
      <c r="J282" s="23" t="s">
        <v>1466</v>
      </c>
      <c r="K282" s="23" t="s">
        <v>20</v>
      </c>
      <c r="L282" s="23" t="s">
        <v>611</v>
      </c>
      <c r="M282" s="77">
        <v>43831</v>
      </c>
      <c r="N282" s="77">
        <v>45292</v>
      </c>
      <c r="O282" s="23">
        <v>0</v>
      </c>
      <c r="P282" s="26">
        <v>0</v>
      </c>
      <c r="Q282" s="26">
        <f t="shared" si="337"/>
        <v>22298345.775008101</v>
      </c>
      <c r="R282" s="23">
        <v>22298.3457750081</v>
      </c>
      <c r="S282" s="23" t="s">
        <v>115</v>
      </c>
      <c r="T282" s="23"/>
      <c r="U282" s="78"/>
      <c r="V282" s="19" t="b">
        <f>AND(NOT(ISNUMBER(VLOOKUP(A282,PETPELP_1Sem2021!A:A,1,FALSE))),L282="Estudo/Consolidação")</f>
        <v>0</v>
      </c>
      <c r="W282" s="54" t="str">
        <f>IF(ISNUMBER(VLOOKUP(A282,'Leilões 2021'!A:P,16,FALSE)),VLOOKUP(A282,'Leilões 2021'!A:P,16,FALSE),"")</f>
        <v/>
      </c>
      <c r="X282" s="53">
        <f>IF(ISNUMBER(VLOOKUP(A282,PETPELP_1Sem2021!A:K,9,FALSE)),VLOOKUP(A282,PETPELP_1Sem2021!A:K,9,FALSE),"")</f>
        <v>2024</v>
      </c>
      <c r="Y282" s="53" t="str">
        <f>IF(ISNUMBER(VLOOKUP(A282,'Resposta dos GETs'!A:B,2,FALSE)),VLOOKUP(A282,'Resposta dos GETs'!A:B,2,FALSE),"")</f>
        <v/>
      </c>
      <c r="Z282" s="19"/>
      <c r="AB282" s="53">
        <f t="shared" si="333"/>
        <v>2024</v>
      </c>
      <c r="AC282" s="53">
        <f t="shared" si="334"/>
        <v>2024</v>
      </c>
      <c r="AD282" s="53">
        <f t="shared" si="335"/>
        <v>9999</v>
      </c>
      <c r="AV282" s="19" t="str">
        <f t="shared" si="338"/>
        <v>Estudo/Consolidação-2024</v>
      </c>
      <c r="AW282" s="19" t="str">
        <f t="shared" si="339"/>
        <v>Estudo/Consolidação-2024</v>
      </c>
      <c r="AX282" s="19" t="str">
        <f t="shared" si="340"/>
        <v>Estudo/Consolidação-9999</v>
      </c>
      <c r="AY282" s="53" t="b">
        <f t="shared" si="341"/>
        <v>0</v>
      </c>
      <c r="AZ282" t="b">
        <f t="shared" si="342"/>
        <v>1</v>
      </c>
      <c r="BA282" t="b">
        <f>AND(AZ282,ISNUMBER(VLOOKUP(A282,'PDE 2030-ref'!A:L,1,FALSE)))</f>
        <v>1</v>
      </c>
      <c r="BB282" s="90" t="b">
        <f>AND(AZ282,NOT(ISNUMBER(VLOOKUP(A282,'PDE 2030-ref'!A:L,1,FALSE))))</f>
        <v>0</v>
      </c>
      <c r="BE282" t="str">
        <f t="shared" si="336"/>
        <v>23413438314529222298,3457750081202420249999</v>
      </c>
      <c r="BM282" s="19">
        <f t="shared" si="343"/>
        <v>440</v>
      </c>
      <c r="BN282" s="19" t="str">
        <f t="shared" si="344"/>
        <v>São Paulo</v>
      </c>
      <c r="BO282" s="19" t="str">
        <f>IF(AND(AC282&gt;=2022,AC282&lt;=2031),CONCATENATE(D282,"-",IF(D282="SECC LT",VLOOKUP(K282,Regiões!A:B,2,FALSE),VLOOKUP(I282,Regiões!A:B,2,FALSE))),"fora")</f>
        <v>LT-Sudeste/CO</v>
      </c>
      <c r="BP282" s="19" t="str">
        <f t="shared" si="345"/>
        <v>LT-Sudeste/CO-2024</v>
      </c>
      <c r="BQ282" s="19" t="str">
        <f t="shared" si="346"/>
        <v>LT-Sudeste/CO-Estudo/Consolidação</v>
      </c>
      <c r="BR282" t="str">
        <f t="shared" si="347"/>
        <v>LT-Sudeste/CO-Estudo/Consolidação-2024</v>
      </c>
      <c r="BS282" s="19">
        <f t="shared" si="348"/>
        <v>11149172.887504051</v>
      </c>
      <c r="BT282" s="19">
        <f t="shared" si="349"/>
        <v>0</v>
      </c>
      <c r="BU282" s="19">
        <f t="shared" si="350"/>
        <v>0</v>
      </c>
      <c r="BV282" s="19" t="str">
        <f t="shared" si="351"/>
        <v>São Paulo</v>
      </c>
      <c r="BW282" s="19" t="str">
        <f>IF(AND(AC282&gt;=2022,AC282&lt;=2031),IF(D282="LT",CONCATENATE(D282,"-",VLOOKUP(J282,Regiões!A:B,2,FALSE)),BO282),"fora")</f>
        <v>LT-Sudeste/CO</v>
      </c>
      <c r="BX282" s="19" t="str">
        <f t="shared" si="352"/>
        <v>LT-Sudeste/CO-2024</v>
      </c>
      <c r="BY282" s="19" t="str">
        <f t="shared" si="353"/>
        <v>LT-Sudeste/CO-Estudo/Consolidação</v>
      </c>
      <c r="BZ282" t="str">
        <f t="shared" si="354"/>
        <v>LT-Sudeste/CO-Estudo/Consolidação-2024</v>
      </c>
      <c r="CA282" s="19">
        <f t="shared" si="355"/>
        <v>11149172.887504051</v>
      </c>
      <c r="CB282" s="19">
        <f t="shared" si="356"/>
        <v>0</v>
      </c>
      <c r="CC282" s="19">
        <f t="shared" si="357"/>
        <v>0</v>
      </c>
    </row>
    <row r="283" spans="1:81" x14ac:dyDescent="0.25">
      <c r="A283" s="73">
        <v>23705</v>
      </c>
      <c r="B283" s="26" t="s">
        <v>13</v>
      </c>
      <c r="C283" s="26" t="s">
        <v>657</v>
      </c>
      <c r="D283" s="26" t="s">
        <v>15</v>
      </c>
      <c r="E283" s="26" t="s">
        <v>16</v>
      </c>
      <c r="F283" s="26" t="s">
        <v>658</v>
      </c>
      <c r="G283" s="26" t="s">
        <v>659</v>
      </c>
      <c r="H283" s="26" t="s">
        <v>4070</v>
      </c>
      <c r="I283" s="26" t="s">
        <v>1593</v>
      </c>
      <c r="J283" s="26" t="s">
        <v>1593</v>
      </c>
      <c r="K283" s="26" t="s">
        <v>20</v>
      </c>
      <c r="L283" s="26" t="s">
        <v>540</v>
      </c>
      <c r="M283" s="74">
        <v>45292</v>
      </c>
      <c r="N283" s="74">
        <v>45717</v>
      </c>
      <c r="O283" s="26">
        <v>155</v>
      </c>
      <c r="P283" s="26">
        <v>0</v>
      </c>
      <c r="Q283" s="26">
        <f t="shared" si="337"/>
        <v>384208397.55276763</v>
      </c>
      <c r="R283" s="26">
        <v>384208.39755276765</v>
      </c>
      <c r="S283" s="26" t="s">
        <v>21</v>
      </c>
      <c r="T283" s="26"/>
      <c r="U283" s="75"/>
      <c r="V283" s="19" t="b">
        <f>AND(NOT(ISNUMBER(VLOOKUP(A283,PETPELP_1Sem2021!A:A,1,FALSE))),L283="Estudo/Consolidação")</f>
        <v>0</v>
      </c>
      <c r="W283" s="54" t="str">
        <f>IF(ISNUMBER(VLOOKUP(A283,'Leilões 2021'!A:P,16,FALSE)),VLOOKUP(A283,'Leilões 2021'!A:P,16,FALSE),"")</f>
        <v/>
      </c>
      <c r="X283" s="53" t="str">
        <f>IF(ISNUMBER(VLOOKUP(A283,PETPELP_1Sem2021!A:K,9,FALSE)),VLOOKUP(A283,PETPELP_1Sem2021!A:K,9,FALSE),"")</f>
        <v/>
      </c>
      <c r="Y283" s="53" t="str">
        <f>IF(ISNUMBER(VLOOKUP(A283,'Resposta dos GETs'!A:B,2,FALSE)),VLOOKUP(A283,'Resposta dos GETs'!A:B,2,FALSE),"")</f>
        <v/>
      </c>
      <c r="Z283" s="19"/>
      <c r="AB283" s="53">
        <f t="shared" si="333"/>
        <v>2025</v>
      </c>
      <c r="AC283" s="53">
        <f t="shared" si="334"/>
        <v>2025</v>
      </c>
      <c r="AD283" s="53">
        <f t="shared" si="335"/>
        <v>2025</v>
      </c>
      <c r="AV283" s="19" t="str">
        <f t="shared" si="338"/>
        <v>Outorga-2025</v>
      </c>
      <c r="AW283" s="19" t="str">
        <f t="shared" si="339"/>
        <v>Outorga-2025</v>
      </c>
      <c r="AX283" s="19" t="str">
        <f t="shared" si="340"/>
        <v>Outorga-2025</v>
      </c>
      <c r="AY283" s="53" t="b">
        <f t="shared" si="341"/>
        <v>0</v>
      </c>
      <c r="AZ283" t="b">
        <f t="shared" si="342"/>
        <v>1</v>
      </c>
      <c r="BA283" t="b">
        <f>AND(AZ283,ISNUMBER(VLOOKUP(A283,'PDE 2030-ref'!A:L,1,FALSE)))</f>
        <v>1</v>
      </c>
      <c r="BB283" s="90" t="b">
        <f>AND(AZ283,NOT(ISNUMBER(VLOOKUP(A283,'PDE 2030-ref'!A:L,1,FALSE))))</f>
        <v>0</v>
      </c>
      <c r="BE283" t="str">
        <f t="shared" si="336"/>
        <v>237054529245717384208,397552768202520252025</v>
      </c>
      <c r="BM283" s="19">
        <f t="shared" si="343"/>
        <v>500</v>
      </c>
      <c r="BN283" s="19" t="str">
        <f t="shared" si="344"/>
        <v>Goiás</v>
      </c>
      <c r="BO283" s="19" t="str">
        <f>IF(AND(AC283&gt;=2022,AC283&lt;=2031),CONCATENATE(D283,"-",IF(D283="SECC LT",VLOOKUP(K283,Regiões!A:B,2,FALSE),VLOOKUP(I283,Regiões!A:B,2,FALSE))),"fora")</f>
        <v>LT-Sudeste/CO</v>
      </c>
      <c r="BP283" s="19" t="str">
        <f t="shared" si="345"/>
        <v>LT-Sudeste/CO-2025</v>
      </c>
      <c r="BQ283" s="19" t="str">
        <f t="shared" si="346"/>
        <v>LT-Sudeste/CO-Outorga</v>
      </c>
      <c r="BR283" t="str">
        <f t="shared" si="347"/>
        <v>LT-Sudeste/CO-Outorga-2025</v>
      </c>
      <c r="BS283" s="19">
        <f t="shared" si="348"/>
        <v>192104198.77638382</v>
      </c>
      <c r="BT283" s="19">
        <f t="shared" si="349"/>
        <v>77.5</v>
      </c>
      <c r="BU283" s="19">
        <f t="shared" si="350"/>
        <v>0</v>
      </c>
      <c r="BV283" s="19" t="str">
        <f t="shared" si="351"/>
        <v>Goiás</v>
      </c>
      <c r="BW283" s="19" t="str">
        <f>IF(AND(AC283&gt;=2022,AC283&lt;=2031),IF(D283="LT",CONCATENATE(D283,"-",VLOOKUP(J283,Regiões!A:B,2,FALSE)),BO283),"fora")</f>
        <v>LT-Sudeste/CO</v>
      </c>
      <c r="BX283" s="19" t="str">
        <f t="shared" si="352"/>
        <v>LT-Sudeste/CO-2025</v>
      </c>
      <c r="BY283" s="19" t="str">
        <f t="shared" si="353"/>
        <v>LT-Sudeste/CO-Outorga</v>
      </c>
      <c r="BZ283" t="str">
        <f t="shared" si="354"/>
        <v>LT-Sudeste/CO-Outorga-2025</v>
      </c>
      <c r="CA283" s="19">
        <f t="shared" si="355"/>
        <v>192104198.77638382</v>
      </c>
      <c r="CB283" s="19">
        <f t="shared" si="356"/>
        <v>77.5</v>
      </c>
      <c r="CC283" s="19">
        <f t="shared" si="357"/>
        <v>0</v>
      </c>
    </row>
    <row r="284" spans="1:81" x14ac:dyDescent="0.25">
      <c r="A284" s="76">
        <v>23716</v>
      </c>
      <c r="B284" s="23" t="s">
        <v>78</v>
      </c>
      <c r="C284" s="23" t="s">
        <v>660</v>
      </c>
      <c r="D284" s="23" t="s">
        <v>15</v>
      </c>
      <c r="E284" s="23" t="s">
        <v>16</v>
      </c>
      <c r="F284" s="23" t="s">
        <v>661</v>
      </c>
      <c r="G284" s="23" t="s">
        <v>662</v>
      </c>
      <c r="H284" s="23" t="s">
        <v>4051</v>
      </c>
      <c r="I284" s="23" t="s">
        <v>1474</v>
      </c>
      <c r="J284" s="23" t="s">
        <v>1474</v>
      </c>
      <c r="K284" s="23" t="s">
        <v>20</v>
      </c>
      <c r="L284" s="23" t="s">
        <v>611</v>
      </c>
      <c r="M284" s="77">
        <v>45292</v>
      </c>
      <c r="N284" s="77">
        <v>46082</v>
      </c>
      <c r="O284" s="23">
        <v>109.6</v>
      </c>
      <c r="P284" s="26">
        <v>0</v>
      </c>
      <c r="Q284" s="26">
        <f t="shared" si="337"/>
        <v>142869388.2426236</v>
      </c>
      <c r="R284" s="23">
        <v>142869.38824262359</v>
      </c>
      <c r="S284" s="23" t="s">
        <v>21</v>
      </c>
      <c r="T284" s="23"/>
      <c r="U284" s="78"/>
      <c r="V284" s="19" t="b">
        <f>AND(NOT(ISNUMBER(VLOOKUP(A284,PETPELP_1Sem2021!A:A,1,FALSE))),L284="Estudo/Consolidação")</f>
        <v>0</v>
      </c>
      <c r="W284" s="54" t="str">
        <f>IF(ISNUMBER(VLOOKUP(A284,'Leilões 2021'!A:P,16,FALSE)),VLOOKUP(A284,'Leilões 2021'!A:P,16,FALSE),"")</f>
        <v/>
      </c>
      <c r="X284" s="53">
        <f>IF(ISNUMBER(VLOOKUP(A284,PETPELP_1Sem2021!A:K,9,FALSE)),VLOOKUP(A284,PETPELP_1Sem2021!A:K,9,FALSE),"")</f>
        <v>2030</v>
      </c>
      <c r="Y284" s="53" t="str">
        <f>IF(ISNUMBER(VLOOKUP(A284,'Resposta dos GETs'!A:B,2,FALSE)),VLOOKUP(A284,'Resposta dos GETs'!A:B,2,FALSE),"")</f>
        <v/>
      </c>
      <c r="Z284" s="19"/>
      <c r="AB284" s="53">
        <f t="shared" si="333"/>
        <v>2026</v>
      </c>
      <c r="AC284" s="53">
        <f t="shared" si="334"/>
        <v>2030</v>
      </c>
      <c r="AD284" s="53">
        <f t="shared" si="335"/>
        <v>9999</v>
      </c>
      <c r="AV284" s="19" t="str">
        <f t="shared" si="338"/>
        <v>Estudo/Consolidação-2026</v>
      </c>
      <c r="AW284" s="19" t="str">
        <f t="shared" si="339"/>
        <v>Estudo/Consolidação-2030</v>
      </c>
      <c r="AX284" s="19" t="str">
        <f t="shared" si="340"/>
        <v>Estudo/Consolidação-9999</v>
      </c>
      <c r="AY284" s="53" t="b">
        <f t="shared" si="341"/>
        <v>0</v>
      </c>
      <c r="AZ284" t="b">
        <f t="shared" si="342"/>
        <v>1</v>
      </c>
      <c r="BA284" t="b">
        <f>AND(AZ284,ISNUMBER(VLOOKUP(A284,'PDE 2030-ref'!A:L,1,FALSE)))</f>
        <v>1</v>
      </c>
      <c r="BB284" s="90" t="b">
        <f>AND(AZ284,NOT(ISNUMBER(VLOOKUP(A284,'PDE 2030-ref'!A:L,1,FALSE))))</f>
        <v>0</v>
      </c>
      <c r="BE284" t="str">
        <f t="shared" si="336"/>
        <v>237164529246082142869,388242624202620309999</v>
      </c>
      <c r="BM284" s="19">
        <f t="shared" si="343"/>
        <v>230</v>
      </c>
      <c r="BN284" s="19" t="str">
        <f t="shared" si="344"/>
        <v>Rio Grande do Sul</v>
      </c>
      <c r="BO284" s="19" t="str">
        <f>IF(AND(AC284&gt;=2022,AC284&lt;=2031),CONCATENATE(D284,"-",IF(D284="SECC LT",VLOOKUP(K284,Regiões!A:B,2,FALSE),VLOOKUP(I284,Regiões!A:B,2,FALSE))),"fora")</f>
        <v>LT-Sul</v>
      </c>
      <c r="BP284" s="19" t="str">
        <f t="shared" si="345"/>
        <v>LT-Sul-2030</v>
      </c>
      <c r="BQ284" s="19" t="str">
        <f t="shared" si="346"/>
        <v>LT-Sul-Estudo/Consolidação</v>
      </c>
      <c r="BR284" t="str">
        <f t="shared" si="347"/>
        <v>LT-Sul-Estudo/Consolidação-2030</v>
      </c>
      <c r="BS284" s="19">
        <f t="shared" si="348"/>
        <v>71434694.121311799</v>
      </c>
      <c r="BT284" s="19">
        <f t="shared" si="349"/>
        <v>54.8</v>
      </c>
      <c r="BU284" s="19">
        <f t="shared" si="350"/>
        <v>0</v>
      </c>
      <c r="BV284" s="19" t="str">
        <f t="shared" si="351"/>
        <v>Rio Grande do Sul</v>
      </c>
      <c r="BW284" s="19" t="str">
        <f>IF(AND(AC284&gt;=2022,AC284&lt;=2031),IF(D284="LT",CONCATENATE(D284,"-",VLOOKUP(J284,Regiões!A:B,2,FALSE)),BO284),"fora")</f>
        <v>LT-Sul</v>
      </c>
      <c r="BX284" s="19" t="str">
        <f t="shared" si="352"/>
        <v>LT-Sul-2030</v>
      </c>
      <c r="BY284" s="19" t="str">
        <f t="shared" si="353"/>
        <v>LT-Sul-Estudo/Consolidação</v>
      </c>
      <c r="BZ284" t="str">
        <f t="shared" si="354"/>
        <v>LT-Sul-Estudo/Consolidação-2030</v>
      </c>
      <c r="CA284" s="19">
        <f t="shared" si="355"/>
        <v>71434694.121311799</v>
      </c>
      <c r="CB284" s="19">
        <f t="shared" si="356"/>
        <v>54.8</v>
      </c>
      <c r="CC284" s="19">
        <f t="shared" si="357"/>
        <v>0</v>
      </c>
    </row>
    <row r="285" spans="1:81" x14ac:dyDescent="0.25">
      <c r="A285" s="73">
        <v>23717</v>
      </c>
      <c r="B285" s="26" t="s">
        <v>78</v>
      </c>
      <c r="C285" s="26" t="s">
        <v>660</v>
      </c>
      <c r="D285" s="26" t="s">
        <v>15</v>
      </c>
      <c r="E285" s="26" t="s">
        <v>16</v>
      </c>
      <c r="F285" s="26" t="s">
        <v>663</v>
      </c>
      <c r="G285" s="26" t="s">
        <v>664</v>
      </c>
      <c r="H285" s="26" t="s">
        <v>4051</v>
      </c>
      <c r="I285" s="26" t="s">
        <v>1474</v>
      </c>
      <c r="J285" s="26" t="s">
        <v>1474</v>
      </c>
      <c r="K285" s="26" t="s">
        <v>20</v>
      </c>
      <c r="L285" s="26" t="s">
        <v>19</v>
      </c>
      <c r="M285" s="74">
        <v>45292</v>
      </c>
      <c r="N285" s="74">
        <v>46082</v>
      </c>
      <c r="O285" s="26">
        <v>8.4</v>
      </c>
      <c r="P285" s="26">
        <v>0</v>
      </c>
      <c r="Q285" s="26">
        <f t="shared" si="337"/>
        <v>121122893.50051321</v>
      </c>
      <c r="R285" s="26">
        <v>121122.89350051321</v>
      </c>
      <c r="S285" s="26" t="s">
        <v>21</v>
      </c>
      <c r="T285" s="26"/>
      <c r="U285" s="75"/>
      <c r="V285" s="19" t="b">
        <f>AND(NOT(ISNUMBER(VLOOKUP(A285,PETPELP_1Sem2021!A:A,1,FALSE))),L285="Estudo/Consolidação")</f>
        <v>0</v>
      </c>
      <c r="W285" s="54" t="str">
        <f>IF(ISNUMBER(VLOOKUP(A285,'Leilões 2021'!A:P,16,FALSE)),VLOOKUP(A285,'Leilões 2021'!A:P,16,FALSE),"")</f>
        <v/>
      </c>
      <c r="X285" s="53" t="str">
        <f>IF(ISNUMBER(VLOOKUP(A285,PETPELP_1Sem2021!A:K,9,FALSE)),VLOOKUP(A285,PETPELP_1Sem2021!A:K,9,FALSE),"")</f>
        <v/>
      </c>
      <c r="Y285" s="53" t="str">
        <f>IF(ISNUMBER(VLOOKUP(A285,'Resposta dos GETs'!A:B,2,FALSE)),VLOOKUP(A285,'Resposta dos GETs'!A:B,2,FALSE),"")</f>
        <v/>
      </c>
      <c r="Z285" s="19"/>
      <c r="AB285" s="53">
        <f t="shared" si="333"/>
        <v>2026</v>
      </c>
      <c r="AC285" s="53">
        <f t="shared" si="334"/>
        <v>2026</v>
      </c>
      <c r="AD285" s="53">
        <f t="shared" si="335"/>
        <v>2026</v>
      </c>
      <c r="AV285" s="19" t="str">
        <f t="shared" si="338"/>
        <v>DMSE-2026</v>
      </c>
      <c r="AW285" s="19" t="str">
        <f t="shared" si="339"/>
        <v>DMSE-2026</v>
      </c>
      <c r="AX285" s="19" t="str">
        <f t="shared" si="340"/>
        <v>DMSE-2026</v>
      </c>
      <c r="AY285" s="53" t="b">
        <f t="shared" si="341"/>
        <v>0</v>
      </c>
      <c r="AZ285" t="b">
        <f t="shared" si="342"/>
        <v>1</v>
      </c>
      <c r="BA285" t="b">
        <f>AND(AZ285,ISNUMBER(VLOOKUP(A285,'PDE 2030-ref'!A:L,1,FALSE)))</f>
        <v>1</v>
      </c>
      <c r="BB285" s="90" t="b">
        <f>AND(AZ285,NOT(ISNUMBER(VLOOKUP(A285,'PDE 2030-ref'!A:L,1,FALSE))))</f>
        <v>0</v>
      </c>
      <c r="BE285" t="str">
        <f t="shared" si="336"/>
        <v>237174529246082121122,893500513202620262026</v>
      </c>
      <c r="BM285" s="19">
        <f t="shared" si="343"/>
        <v>230</v>
      </c>
      <c r="BN285" s="19" t="str">
        <f t="shared" si="344"/>
        <v>Rio Grande do Sul</v>
      </c>
      <c r="BO285" s="19" t="str">
        <f>IF(AND(AC285&gt;=2022,AC285&lt;=2031),CONCATENATE(D285,"-",IF(D285="SECC LT",VLOOKUP(K285,Regiões!A:B,2,FALSE),VLOOKUP(I285,Regiões!A:B,2,FALSE))),"fora")</f>
        <v>LT-Sul</v>
      </c>
      <c r="BP285" s="19" t="str">
        <f t="shared" si="345"/>
        <v>LT-Sul-2026</v>
      </c>
      <c r="BQ285" s="19" t="str">
        <f t="shared" si="346"/>
        <v>LT-Sul-DMSE</v>
      </c>
      <c r="BR285" t="str">
        <f t="shared" si="347"/>
        <v>LT-Sul-DMSE-2026</v>
      </c>
      <c r="BS285" s="19">
        <f t="shared" si="348"/>
        <v>60561446.750256605</v>
      </c>
      <c r="BT285" s="19">
        <f t="shared" si="349"/>
        <v>4.2</v>
      </c>
      <c r="BU285" s="19">
        <f t="shared" si="350"/>
        <v>0</v>
      </c>
      <c r="BV285" s="19" t="str">
        <f t="shared" si="351"/>
        <v>Rio Grande do Sul</v>
      </c>
      <c r="BW285" s="19" t="str">
        <f>IF(AND(AC285&gt;=2022,AC285&lt;=2031),IF(D285="LT",CONCATENATE(D285,"-",VLOOKUP(J285,Regiões!A:B,2,FALSE)),BO285),"fora")</f>
        <v>LT-Sul</v>
      </c>
      <c r="BX285" s="19" t="str">
        <f t="shared" si="352"/>
        <v>LT-Sul-2026</v>
      </c>
      <c r="BY285" s="19" t="str">
        <f t="shared" si="353"/>
        <v>LT-Sul-DMSE</v>
      </c>
      <c r="BZ285" t="str">
        <f t="shared" si="354"/>
        <v>LT-Sul-DMSE-2026</v>
      </c>
      <c r="CA285" s="19">
        <f t="shared" si="355"/>
        <v>60561446.750256605</v>
      </c>
      <c r="CB285" s="19">
        <f t="shared" si="356"/>
        <v>4.2</v>
      </c>
      <c r="CC285" s="19">
        <f t="shared" si="357"/>
        <v>0</v>
      </c>
    </row>
    <row r="286" spans="1:81" x14ac:dyDescent="0.25">
      <c r="A286" s="76">
        <v>23718</v>
      </c>
      <c r="B286" s="23" t="s">
        <v>78</v>
      </c>
      <c r="C286" s="23" t="s">
        <v>660</v>
      </c>
      <c r="D286" s="23" t="s">
        <v>15</v>
      </c>
      <c r="E286" s="23" t="s">
        <v>16</v>
      </c>
      <c r="F286" s="23" t="s">
        <v>665</v>
      </c>
      <c r="G286" s="23" t="s">
        <v>666</v>
      </c>
      <c r="H286" s="23" t="s">
        <v>4051</v>
      </c>
      <c r="I286" s="23" t="s">
        <v>1474</v>
      </c>
      <c r="J286" s="23" t="s">
        <v>1474</v>
      </c>
      <c r="K286" s="23" t="s">
        <v>20</v>
      </c>
      <c r="L286" s="23" t="s">
        <v>19</v>
      </c>
      <c r="M286" s="77">
        <v>45292</v>
      </c>
      <c r="N286" s="77">
        <v>46082</v>
      </c>
      <c r="O286" s="23">
        <v>34.85</v>
      </c>
      <c r="P286" s="26">
        <v>0</v>
      </c>
      <c r="Q286" s="26">
        <f t="shared" si="337"/>
        <v>77475002.959270626</v>
      </c>
      <c r="R286" s="23">
        <v>77475.002959270627</v>
      </c>
      <c r="S286" s="23" t="s">
        <v>21</v>
      </c>
      <c r="T286" s="23"/>
      <c r="U286" s="78"/>
      <c r="V286" s="19" t="b">
        <f>AND(NOT(ISNUMBER(VLOOKUP(A286,PETPELP_1Sem2021!A:A,1,FALSE))),L286="Estudo/Consolidação")</f>
        <v>0</v>
      </c>
      <c r="W286" s="54" t="str">
        <f>IF(ISNUMBER(VLOOKUP(A286,'Leilões 2021'!A:P,16,FALSE)),VLOOKUP(A286,'Leilões 2021'!A:P,16,FALSE),"")</f>
        <v/>
      </c>
      <c r="X286" s="53" t="str">
        <f>IF(ISNUMBER(VLOOKUP(A286,PETPELP_1Sem2021!A:K,9,FALSE)),VLOOKUP(A286,PETPELP_1Sem2021!A:K,9,FALSE),"")</f>
        <v/>
      </c>
      <c r="Y286" s="53" t="str">
        <f>IF(ISNUMBER(VLOOKUP(A286,'Resposta dos GETs'!A:B,2,FALSE)),VLOOKUP(A286,'Resposta dos GETs'!A:B,2,FALSE),"")</f>
        <v/>
      </c>
      <c r="Z286" s="19"/>
      <c r="AB286" s="53">
        <f t="shared" si="333"/>
        <v>2026</v>
      </c>
      <c r="AC286" s="53">
        <f t="shared" si="334"/>
        <v>2026</v>
      </c>
      <c r="AD286" s="53">
        <f t="shared" si="335"/>
        <v>2026</v>
      </c>
      <c r="AV286" s="19" t="str">
        <f t="shared" si="338"/>
        <v>DMSE-2026</v>
      </c>
      <c r="AW286" s="19" t="str">
        <f t="shared" si="339"/>
        <v>DMSE-2026</v>
      </c>
      <c r="AX286" s="19" t="str">
        <f t="shared" si="340"/>
        <v>DMSE-2026</v>
      </c>
      <c r="AY286" s="53" t="b">
        <f t="shared" si="341"/>
        <v>0</v>
      </c>
      <c r="AZ286" t="b">
        <f t="shared" si="342"/>
        <v>1</v>
      </c>
      <c r="BA286" t="b">
        <f>AND(AZ286,ISNUMBER(VLOOKUP(A286,'PDE 2030-ref'!A:L,1,FALSE)))</f>
        <v>1</v>
      </c>
      <c r="BB286" s="90" t="b">
        <f>AND(AZ286,NOT(ISNUMBER(VLOOKUP(A286,'PDE 2030-ref'!A:L,1,FALSE))))</f>
        <v>0</v>
      </c>
      <c r="BE286" t="str">
        <f t="shared" si="336"/>
        <v>23718452924608277475,0029592706202620262026</v>
      </c>
      <c r="BM286" s="19">
        <f t="shared" si="343"/>
        <v>230</v>
      </c>
      <c r="BN286" s="19" t="str">
        <f t="shared" si="344"/>
        <v>Rio Grande do Sul</v>
      </c>
      <c r="BO286" s="19" t="str">
        <f>IF(AND(AC286&gt;=2022,AC286&lt;=2031),CONCATENATE(D286,"-",IF(D286="SECC LT",VLOOKUP(K286,Regiões!A:B,2,FALSE),VLOOKUP(I286,Regiões!A:B,2,FALSE))),"fora")</f>
        <v>LT-Sul</v>
      </c>
      <c r="BP286" s="19" t="str">
        <f t="shared" si="345"/>
        <v>LT-Sul-2026</v>
      </c>
      <c r="BQ286" s="19" t="str">
        <f t="shared" si="346"/>
        <v>LT-Sul-DMSE</v>
      </c>
      <c r="BR286" t="str">
        <f t="shared" si="347"/>
        <v>LT-Sul-DMSE-2026</v>
      </c>
      <c r="BS286" s="19">
        <f t="shared" si="348"/>
        <v>38737501.479635313</v>
      </c>
      <c r="BT286" s="19">
        <f t="shared" si="349"/>
        <v>17.425000000000001</v>
      </c>
      <c r="BU286" s="19">
        <f t="shared" si="350"/>
        <v>0</v>
      </c>
      <c r="BV286" s="19" t="str">
        <f t="shared" si="351"/>
        <v>Rio Grande do Sul</v>
      </c>
      <c r="BW286" s="19" t="str">
        <f>IF(AND(AC286&gt;=2022,AC286&lt;=2031),IF(D286="LT",CONCATENATE(D286,"-",VLOOKUP(J286,Regiões!A:B,2,FALSE)),BO286),"fora")</f>
        <v>LT-Sul</v>
      </c>
      <c r="BX286" s="19" t="str">
        <f t="shared" si="352"/>
        <v>LT-Sul-2026</v>
      </c>
      <c r="BY286" s="19" t="str">
        <f t="shared" si="353"/>
        <v>LT-Sul-DMSE</v>
      </c>
      <c r="BZ286" t="str">
        <f t="shared" si="354"/>
        <v>LT-Sul-DMSE-2026</v>
      </c>
      <c r="CA286" s="19">
        <f t="shared" si="355"/>
        <v>38737501.479635313</v>
      </c>
      <c r="CB286" s="19">
        <f t="shared" si="356"/>
        <v>17.425000000000001</v>
      </c>
      <c r="CC286" s="19">
        <f t="shared" si="357"/>
        <v>0</v>
      </c>
    </row>
    <row r="287" spans="1:81" x14ac:dyDescent="0.25">
      <c r="A287" s="73">
        <v>23719</v>
      </c>
      <c r="B287" s="26" t="s">
        <v>78</v>
      </c>
      <c r="C287" s="26" t="s">
        <v>660</v>
      </c>
      <c r="D287" s="26" t="s">
        <v>15</v>
      </c>
      <c r="E287" s="26" t="s">
        <v>16</v>
      </c>
      <c r="F287" s="26" t="s">
        <v>667</v>
      </c>
      <c r="G287" s="26" t="s">
        <v>668</v>
      </c>
      <c r="H287" s="26" t="s">
        <v>4051</v>
      </c>
      <c r="I287" s="26" t="s">
        <v>1474</v>
      </c>
      <c r="J287" s="26" t="s">
        <v>1474</v>
      </c>
      <c r="K287" s="26" t="s">
        <v>20</v>
      </c>
      <c r="L287" s="26" t="s">
        <v>19</v>
      </c>
      <c r="M287" s="74">
        <v>45292</v>
      </c>
      <c r="N287" s="74">
        <v>46082</v>
      </c>
      <c r="O287" s="26">
        <v>33.590000000000003</v>
      </c>
      <c r="P287" s="26">
        <v>0</v>
      </c>
      <c r="Q287" s="26">
        <f t="shared" si="337"/>
        <v>64983093.481929734</v>
      </c>
      <c r="R287" s="26">
        <v>64983.093481929733</v>
      </c>
      <c r="S287" s="26" t="s">
        <v>21</v>
      </c>
      <c r="T287" s="26"/>
      <c r="U287" s="75"/>
      <c r="V287" s="19" t="b">
        <f>AND(NOT(ISNUMBER(VLOOKUP(A287,PETPELP_1Sem2021!A:A,1,FALSE))),L287="Estudo/Consolidação")</f>
        <v>0</v>
      </c>
      <c r="W287" s="54" t="str">
        <f>IF(ISNUMBER(VLOOKUP(A287,'Leilões 2021'!A:P,16,FALSE)),VLOOKUP(A287,'Leilões 2021'!A:P,16,FALSE),"")</f>
        <v/>
      </c>
      <c r="X287" s="53" t="str">
        <f>IF(ISNUMBER(VLOOKUP(A287,PETPELP_1Sem2021!A:K,9,FALSE)),VLOOKUP(A287,PETPELP_1Sem2021!A:K,9,FALSE),"")</f>
        <v/>
      </c>
      <c r="Y287" s="53" t="str">
        <f>IF(ISNUMBER(VLOOKUP(A287,'Resposta dos GETs'!A:B,2,FALSE)),VLOOKUP(A287,'Resposta dos GETs'!A:B,2,FALSE),"")</f>
        <v/>
      </c>
      <c r="Z287" s="19"/>
      <c r="AB287" s="53">
        <f t="shared" si="333"/>
        <v>2026</v>
      </c>
      <c r="AC287" s="53">
        <f t="shared" si="334"/>
        <v>2026</v>
      </c>
      <c r="AD287" s="53">
        <f t="shared" si="335"/>
        <v>2026</v>
      </c>
      <c r="AV287" s="19" t="str">
        <f t="shared" si="338"/>
        <v>DMSE-2026</v>
      </c>
      <c r="AW287" s="19" t="str">
        <f t="shared" si="339"/>
        <v>DMSE-2026</v>
      </c>
      <c r="AX287" s="19" t="str">
        <f t="shared" si="340"/>
        <v>DMSE-2026</v>
      </c>
      <c r="AY287" s="53" t="b">
        <f t="shared" si="341"/>
        <v>0</v>
      </c>
      <c r="AZ287" t="b">
        <f t="shared" si="342"/>
        <v>1</v>
      </c>
      <c r="BA287" t="b">
        <f>AND(AZ287,ISNUMBER(VLOOKUP(A287,'PDE 2030-ref'!A:L,1,FALSE)))</f>
        <v>1</v>
      </c>
      <c r="BB287" s="90" t="b">
        <f>AND(AZ287,NOT(ISNUMBER(VLOOKUP(A287,'PDE 2030-ref'!A:L,1,FALSE))))</f>
        <v>0</v>
      </c>
      <c r="BE287" t="str">
        <f t="shared" si="336"/>
        <v>23719452924608264983,0934819297202620262026</v>
      </c>
      <c r="BM287" s="19">
        <f t="shared" si="343"/>
        <v>230</v>
      </c>
      <c r="BN287" s="19" t="str">
        <f t="shared" si="344"/>
        <v>Rio Grande do Sul</v>
      </c>
      <c r="BO287" s="19" t="str">
        <f>IF(AND(AC287&gt;=2022,AC287&lt;=2031),CONCATENATE(D287,"-",IF(D287="SECC LT",VLOOKUP(K287,Regiões!A:B,2,FALSE),VLOOKUP(I287,Regiões!A:B,2,FALSE))),"fora")</f>
        <v>LT-Sul</v>
      </c>
      <c r="BP287" s="19" t="str">
        <f t="shared" si="345"/>
        <v>LT-Sul-2026</v>
      </c>
      <c r="BQ287" s="19" t="str">
        <f t="shared" si="346"/>
        <v>LT-Sul-DMSE</v>
      </c>
      <c r="BR287" t="str">
        <f t="shared" si="347"/>
        <v>LT-Sul-DMSE-2026</v>
      </c>
      <c r="BS287" s="19">
        <f t="shared" si="348"/>
        <v>32491546.740964867</v>
      </c>
      <c r="BT287" s="19">
        <f t="shared" si="349"/>
        <v>16.795000000000002</v>
      </c>
      <c r="BU287" s="19">
        <f t="shared" si="350"/>
        <v>0</v>
      </c>
      <c r="BV287" s="19" t="str">
        <f t="shared" si="351"/>
        <v>Rio Grande do Sul</v>
      </c>
      <c r="BW287" s="19" t="str">
        <f>IF(AND(AC287&gt;=2022,AC287&lt;=2031),IF(D287="LT",CONCATENATE(D287,"-",VLOOKUP(J287,Regiões!A:B,2,FALSE)),BO287),"fora")</f>
        <v>LT-Sul</v>
      </c>
      <c r="BX287" s="19" t="str">
        <f t="shared" si="352"/>
        <v>LT-Sul-2026</v>
      </c>
      <c r="BY287" s="19" t="str">
        <f t="shared" si="353"/>
        <v>LT-Sul-DMSE</v>
      </c>
      <c r="BZ287" t="str">
        <f t="shared" si="354"/>
        <v>LT-Sul-DMSE-2026</v>
      </c>
      <c r="CA287" s="19">
        <f t="shared" si="355"/>
        <v>32491546.740964867</v>
      </c>
      <c r="CB287" s="19">
        <f t="shared" si="356"/>
        <v>16.795000000000002</v>
      </c>
      <c r="CC287" s="19">
        <f t="shared" si="357"/>
        <v>0</v>
      </c>
    </row>
    <row r="288" spans="1:81" x14ac:dyDescent="0.25">
      <c r="A288" s="76">
        <v>23720</v>
      </c>
      <c r="B288" s="23" t="s">
        <v>78</v>
      </c>
      <c r="C288" s="23" t="s">
        <v>660</v>
      </c>
      <c r="D288" s="23" t="s">
        <v>15</v>
      </c>
      <c r="E288" s="23" t="s">
        <v>16</v>
      </c>
      <c r="F288" s="23" t="s">
        <v>669</v>
      </c>
      <c r="G288" s="23" t="s">
        <v>670</v>
      </c>
      <c r="H288" s="23" t="s">
        <v>4051</v>
      </c>
      <c r="I288" s="23" t="s">
        <v>1474</v>
      </c>
      <c r="J288" s="23" t="s">
        <v>1474</v>
      </c>
      <c r="K288" s="23" t="s">
        <v>20</v>
      </c>
      <c r="L288" s="23" t="s">
        <v>611</v>
      </c>
      <c r="M288" s="77">
        <v>45231</v>
      </c>
      <c r="N288" s="77">
        <v>46082</v>
      </c>
      <c r="O288" s="23">
        <v>36.18</v>
      </c>
      <c r="P288" s="26">
        <v>0</v>
      </c>
      <c r="Q288" s="26">
        <f t="shared" si="337"/>
        <v>107452570.82050449</v>
      </c>
      <c r="R288" s="23">
        <v>107452.57082050448</v>
      </c>
      <c r="S288" s="23" t="s">
        <v>21</v>
      </c>
      <c r="T288" s="23"/>
      <c r="U288" s="78"/>
      <c r="V288" s="19" t="b">
        <f>AND(NOT(ISNUMBER(VLOOKUP(A288,PETPELP_1Sem2021!A:A,1,FALSE))),L288="Estudo/Consolidação")</f>
        <v>0</v>
      </c>
      <c r="W288" s="54" t="str">
        <f>IF(ISNUMBER(VLOOKUP(A288,'Leilões 2021'!A:P,16,FALSE)),VLOOKUP(A288,'Leilões 2021'!A:P,16,FALSE),"")</f>
        <v/>
      </c>
      <c r="X288" s="53">
        <f>IF(ISNUMBER(VLOOKUP(A288,PETPELP_1Sem2021!A:K,9,FALSE)),VLOOKUP(A288,PETPELP_1Sem2021!A:K,9,FALSE),"")</f>
        <v>2033</v>
      </c>
      <c r="Y288" s="53" t="str">
        <f>IF(ISNUMBER(VLOOKUP(A288,'Resposta dos GETs'!A:B,2,FALSE)),VLOOKUP(A288,'Resposta dos GETs'!A:B,2,FALSE),"")</f>
        <v/>
      </c>
      <c r="Z288" s="19"/>
      <c r="AB288" s="53">
        <f t="shared" si="333"/>
        <v>2026</v>
      </c>
      <c r="AC288" s="53">
        <f t="shared" si="334"/>
        <v>2033</v>
      </c>
      <c r="AD288" s="53">
        <f t="shared" si="335"/>
        <v>9999</v>
      </c>
      <c r="AV288" s="19" t="str">
        <f t="shared" si="338"/>
        <v>Estudo/Consolidação-2026</v>
      </c>
      <c r="AW288" s="19" t="str">
        <f t="shared" si="339"/>
        <v>Estudo/Consolidação-2033</v>
      </c>
      <c r="AX288" s="19" t="str">
        <f t="shared" si="340"/>
        <v>Estudo/Consolidação-9999</v>
      </c>
      <c r="AY288" s="53" t="b">
        <f t="shared" si="341"/>
        <v>0</v>
      </c>
      <c r="AZ288" t="b">
        <f t="shared" si="342"/>
        <v>0</v>
      </c>
      <c r="BA288" t="b">
        <f>AND(AZ288,ISNUMBER(VLOOKUP(A288,'PDE 2030-ref'!A:L,1,FALSE)))</f>
        <v>0</v>
      </c>
      <c r="BB288" s="90" t="b">
        <f>AND(AZ288,NOT(ISNUMBER(VLOOKUP(A288,'PDE 2030-ref'!A:L,1,FALSE))))</f>
        <v>0</v>
      </c>
      <c r="BE288" t="str">
        <f t="shared" si="336"/>
        <v>237204523146082107452,570820504202620339999</v>
      </c>
      <c r="BM288" s="19">
        <f t="shared" si="343"/>
        <v>525</v>
      </c>
      <c r="BN288" s="19" t="str">
        <f t="shared" si="344"/>
        <v>Rio Grande do Sul</v>
      </c>
      <c r="BO288" s="19" t="str">
        <f>IF(AND(AC288&gt;=2022,AC288&lt;=2031),CONCATENATE(D288,"-",IF(D288="SECC LT",VLOOKUP(K288,Regiões!A:B,2,FALSE),VLOOKUP(I288,Regiões!A:B,2,FALSE))),"fora")</f>
        <v>fora</v>
      </c>
      <c r="BP288" s="19" t="str">
        <f t="shared" si="345"/>
        <v>fora-2033</v>
      </c>
      <c r="BQ288" s="19" t="str">
        <f t="shared" si="346"/>
        <v>fora-Estudo/Consolidação</v>
      </c>
      <c r="BR288" t="str">
        <f t="shared" si="347"/>
        <v>fora-Estudo/Consolidação-2033</v>
      </c>
      <c r="BS288" s="19">
        <f t="shared" si="348"/>
        <v>53726285.410252243</v>
      </c>
      <c r="BT288" s="19">
        <f t="shared" si="349"/>
        <v>18.09</v>
      </c>
      <c r="BU288" s="19">
        <f t="shared" si="350"/>
        <v>0</v>
      </c>
      <c r="BV288" s="19" t="str">
        <f t="shared" si="351"/>
        <v>Rio Grande do Sul</v>
      </c>
      <c r="BW288" s="19" t="str">
        <f>IF(AND(AC288&gt;=2022,AC288&lt;=2031),IF(D288="LT",CONCATENATE(D288,"-",VLOOKUP(J288,Regiões!A:B,2,FALSE)),BO288),"fora")</f>
        <v>fora</v>
      </c>
      <c r="BX288" s="19" t="str">
        <f t="shared" si="352"/>
        <v>fora-2033</v>
      </c>
      <c r="BY288" s="19" t="str">
        <f t="shared" si="353"/>
        <v>fora-Estudo/Consolidação</v>
      </c>
      <c r="BZ288" t="str">
        <f t="shared" si="354"/>
        <v>fora-Estudo/Consolidação-2033</v>
      </c>
      <c r="CA288" s="19">
        <f t="shared" si="355"/>
        <v>53726285.410252243</v>
      </c>
      <c r="CB288" s="19">
        <f t="shared" si="356"/>
        <v>18.09</v>
      </c>
      <c r="CC288" s="19">
        <f t="shared" si="357"/>
        <v>0</v>
      </c>
    </row>
    <row r="289" spans="1:81" x14ac:dyDescent="0.25">
      <c r="A289" s="73">
        <v>23721</v>
      </c>
      <c r="B289" s="26" t="s">
        <v>78</v>
      </c>
      <c r="C289" s="26" t="s">
        <v>660</v>
      </c>
      <c r="D289" s="26" t="s">
        <v>15</v>
      </c>
      <c r="E289" s="26" t="s">
        <v>16</v>
      </c>
      <c r="F289" s="26" t="s">
        <v>671</v>
      </c>
      <c r="G289" s="26" t="s">
        <v>672</v>
      </c>
      <c r="H289" s="26" t="s">
        <v>4051</v>
      </c>
      <c r="I289" s="26" t="s">
        <v>1474</v>
      </c>
      <c r="J289" s="26" t="s">
        <v>1474</v>
      </c>
      <c r="K289" s="26" t="s">
        <v>20</v>
      </c>
      <c r="L289" s="26" t="s">
        <v>611</v>
      </c>
      <c r="M289" s="74">
        <v>45292</v>
      </c>
      <c r="N289" s="74">
        <v>46082</v>
      </c>
      <c r="O289" s="26">
        <v>39.79</v>
      </c>
      <c r="P289" s="26">
        <v>0</v>
      </c>
      <c r="Q289" s="26">
        <f t="shared" si="337"/>
        <v>139392616.80559483</v>
      </c>
      <c r="R289" s="26">
        <v>139392.61680559482</v>
      </c>
      <c r="S289" s="26" t="s">
        <v>21</v>
      </c>
      <c r="T289" s="26"/>
      <c r="U289" s="75"/>
      <c r="V289" s="19" t="b">
        <f>AND(NOT(ISNUMBER(VLOOKUP(A289,PETPELP_1Sem2021!A:A,1,FALSE))),L289="Estudo/Consolidação")</f>
        <v>0</v>
      </c>
      <c r="W289" s="54" t="str">
        <f>IF(ISNUMBER(VLOOKUP(A289,'Leilões 2021'!A:P,16,FALSE)),VLOOKUP(A289,'Leilões 2021'!A:P,16,FALSE),"")</f>
        <v/>
      </c>
      <c r="X289" s="53">
        <f>IF(ISNUMBER(VLOOKUP(A289,PETPELP_1Sem2021!A:K,9,FALSE)),VLOOKUP(A289,PETPELP_1Sem2021!A:K,9,FALSE),"")</f>
        <v>2033</v>
      </c>
      <c r="Y289" s="53" t="str">
        <f>IF(ISNUMBER(VLOOKUP(A289,'Resposta dos GETs'!A:B,2,FALSE)),VLOOKUP(A289,'Resposta dos GETs'!A:B,2,FALSE),"")</f>
        <v/>
      </c>
      <c r="Z289" s="19"/>
      <c r="AB289" s="53">
        <f t="shared" si="333"/>
        <v>2026</v>
      </c>
      <c r="AC289" s="53">
        <f t="shared" si="334"/>
        <v>2033</v>
      </c>
      <c r="AD289" s="53">
        <f t="shared" si="335"/>
        <v>9999</v>
      </c>
      <c r="AV289" s="19" t="str">
        <f t="shared" si="338"/>
        <v>Estudo/Consolidação-2026</v>
      </c>
      <c r="AW289" s="19" t="str">
        <f t="shared" si="339"/>
        <v>Estudo/Consolidação-2033</v>
      </c>
      <c r="AX289" s="19" t="str">
        <f t="shared" si="340"/>
        <v>Estudo/Consolidação-9999</v>
      </c>
      <c r="AY289" s="53" t="b">
        <f t="shared" si="341"/>
        <v>0</v>
      </c>
      <c r="AZ289" t="b">
        <f t="shared" si="342"/>
        <v>0</v>
      </c>
      <c r="BA289" t="b">
        <f>AND(AZ289,ISNUMBER(VLOOKUP(A289,'PDE 2030-ref'!A:L,1,FALSE)))</f>
        <v>0</v>
      </c>
      <c r="BB289" s="90" t="b">
        <f>AND(AZ289,NOT(ISNUMBER(VLOOKUP(A289,'PDE 2030-ref'!A:L,1,FALSE))))</f>
        <v>0</v>
      </c>
      <c r="BE289" t="str">
        <f t="shared" si="336"/>
        <v>237214529246082139392,616805595202620339999</v>
      </c>
      <c r="BM289" s="19">
        <f t="shared" si="343"/>
        <v>525</v>
      </c>
      <c r="BN289" s="19" t="str">
        <f t="shared" si="344"/>
        <v>Rio Grande do Sul</v>
      </c>
      <c r="BO289" s="19" t="str">
        <f>IF(AND(AC289&gt;=2022,AC289&lt;=2031),CONCATENATE(D289,"-",IF(D289="SECC LT",VLOOKUP(K289,Regiões!A:B,2,FALSE),VLOOKUP(I289,Regiões!A:B,2,FALSE))),"fora")</f>
        <v>fora</v>
      </c>
      <c r="BP289" s="19" t="str">
        <f t="shared" si="345"/>
        <v>fora-2033</v>
      </c>
      <c r="BQ289" s="19" t="str">
        <f t="shared" si="346"/>
        <v>fora-Estudo/Consolidação</v>
      </c>
      <c r="BR289" t="str">
        <f t="shared" si="347"/>
        <v>fora-Estudo/Consolidação-2033</v>
      </c>
      <c r="BS289" s="19">
        <f t="shared" si="348"/>
        <v>69696308.402797416</v>
      </c>
      <c r="BT289" s="19">
        <f t="shared" si="349"/>
        <v>19.895</v>
      </c>
      <c r="BU289" s="19">
        <f t="shared" si="350"/>
        <v>0</v>
      </c>
      <c r="BV289" s="19" t="str">
        <f t="shared" si="351"/>
        <v>Rio Grande do Sul</v>
      </c>
      <c r="BW289" s="19" t="str">
        <f>IF(AND(AC289&gt;=2022,AC289&lt;=2031),IF(D289="LT",CONCATENATE(D289,"-",VLOOKUP(J289,Regiões!A:B,2,FALSE)),BO289),"fora")</f>
        <v>fora</v>
      </c>
      <c r="BX289" s="19" t="str">
        <f t="shared" si="352"/>
        <v>fora-2033</v>
      </c>
      <c r="BY289" s="19" t="str">
        <f t="shared" si="353"/>
        <v>fora-Estudo/Consolidação</v>
      </c>
      <c r="BZ289" t="str">
        <f t="shared" si="354"/>
        <v>fora-Estudo/Consolidação-2033</v>
      </c>
      <c r="CA289" s="19">
        <f t="shared" si="355"/>
        <v>69696308.402797416</v>
      </c>
      <c r="CB289" s="19">
        <f t="shared" si="356"/>
        <v>19.895</v>
      </c>
      <c r="CC289" s="19">
        <f t="shared" si="357"/>
        <v>0</v>
      </c>
    </row>
    <row r="290" spans="1:81" x14ac:dyDescent="0.25">
      <c r="A290" s="76">
        <v>23724</v>
      </c>
      <c r="B290" s="23" t="s">
        <v>78</v>
      </c>
      <c r="C290" s="23" t="s">
        <v>660</v>
      </c>
      <c r="D290" s="23" t="s">
        <v>15</v>
      </c>
      <c r="E290" s="23" t="s">
        <v>16</v>
      </c>
      <c r="F290" s="23" t="s">
        <v>673</v>
      </c>
      <c r="G290" s="23" t="s">
        <v>674</v>
      </c>
      <c r="H290" s="23" t="s">
        <v>4051</v>
      </c>
      <c r="I290" s="23" t="s">
        <v>1474</v>
      </c>
      <c r="J290" s="23" t="s">
        <v>1474</v>
      </c>
      <c r="K290" s="23" t="s">
        <v>20</v>
      </c>
      <c r="L290" s="23" t="s">
        <v>19</v>
      </c>
      <c r="M290" s="77">
        <v>45292</v>
      </c>
      <c r="N290" s="77">
        <v>46082</v>
      </c>
      <c r="O290" s="23">
        <v>13.47</v>
      </c>
      <c r="P290" s="26">
        <v>0</v>
      </c>
      <c r="Q290" s="26">
        <f t="shared" si="337"/>
        <v>40573556.776525848</v>
      </c>
      <c r="R290" s="23">
        <v>40573.556776525846</v>
      </c>
      <c r="S290" s="23" t="s">
        <v>21</v>
      </c>
      <c r="T290" s="23"/>
      <c r="U290" s="78"/>
      <c r="V290" s="19" t="b">
        <f>AND(NOT(ISNUMBER(VLOOKUP(A290,PETPELP_1Sem2021!A:A,1,FALSE))),L290="Estudo/Consolidação")</f>
        <v>0</v>
      </c>
      <c r="W290" s="54" t="str">
        <f>IF(ISNUMBER(VLOOKUP(A290,'Leilões 2021'!A:P,16,FALSE)),VLOOKUP(A290,'Leilões 2021'!A:P,16,FALSE),"")</f>
        <v/>
      </c>
      <c r="X290" s="53" t="str">
        <f>IF(ISNUMBER(VLOOKUP(A290,PETPELP_1Sem2021!A:K,9,FALSE)),VLOOKUP(A290,PETPELP_1Sem2021!A:K,9,FALSE),"")</f>
        <v/>
      </c>
      <c r="Y290" s="53" t="str">
        <f>IF(ISNUMBER(VLOOKUP(A290,'Resposta dos GETs'!A:B,2,FALSE)),VLOOKUP(A290,'Resposta dos GETs'!A:B,2,FALSE),"")</f>
        <v/>
      </c>
      <c r="Z290" s="19"/>
      <c r="AB290" s="53">
        <f t="shared" si="333"/>
        <v>2026</v>
      </c>
      <c r="AC290" s="53">
        <f t="shared" si="334"/>
        <v>2026</v>
      </c>
      <c r="AD290" s="53">
        <f t="shared" si="335"/>
        <v>2026</v>
      </c>
      <c r="AV290" s="19" t="str">
        <f t="shared" si="338"/>
        <v>DMSE-2026</v>
      </c>
      <c r="AW290" s="19" t="str">
        <f t="shared" si="339"/>
        <v>DMSE-2026</v>
      </c>
      <c r="AX290" s="19" t="str">
        <f t="shared" si="340"/>
        <v>DMSE-2026</v>
      </c>
      <c r="AY290" s="53" t="b">
        <f t="shared" si="341"/>
        <v>0</v>
      </c>
      <c r="AZ290" t="b">
        <f t="shared" si="342"/>
        <v>1</v>
      </c>
      <c r="BA290" t="b">
        <f>AND(AZ290,ISNUMBER(VLOOKUP(A290,'PDE 2030-ref'!A:L,1,FALSE)))</f>
        <v>1</v>
      </c>
      <c r="BB290" s="90" t="b">
        <f>AND(AZ290,NOT(ISNUMBER(VLOOKUP(A290,'PDE 2030-ref'!A:L,1,FALSE))))</f>
        <v>0</v>
      </c>
      <c r="BE290" t="str">
        <f t="shared" si="336"/>
        <v>23724452924608240573,5567765258202620262026</v>
      </c>
      <c r="BM290" s="19">
        <f t="shared" si="343"/>
        <v>230</v>
      </c>
      <c r="BN290" s="19" t="str">
        <f t="shared" si="344"/>
        <v>Rio Grande do Sul</v>
      </c>
      <c r="BO290" s="19" t="str">
        <f>IF(AND(AC290&gt;=2022,AC290&lt;=2031),CONCATENATE(D290,"-",IF(D290="SECC LT",VLOOKUP(K290,Regiões!A:B,2,FALSE),VLOOKUP(I290,Regiões!A:B,2,FALSE))),"fora")</f>
        <v>LT-Sul</v>
      </c>
      <c r="BP290" s="19" t="str">
        <f t="shared" si="345"/>
        <v>LT-Sul-2026</v>
      </c>
      <c r="BQ290" s="19" t="str">
        <f t="shared" si="346"/>
        <v>LT-Sul-DMSE</v>
      </c>
      <c r="BR290" t="str">
        <f t="shared" si="347"/>
        <v>LT-Sul-DMSE-2026</v>
      </c>
      <c r="BS290" s="19">
        <f t="shared" si="348"/>
        <v>20286778.388262924</v>
      </c>
      <c r="BT290" s="19">
        <f t="shared" si="349"/>
        <v>6.7350000000000003</v>
      </c>
      <c r="BU290" s="19">
        <f t="shared" si="350"/>
        <v>0</v>
      </c>
      <c r="BV290" s="19" t="str">
        <f t="shared" si="351"/>
        <v>Rio Grande do Sul</v>
      </c>
      <c r="BW290" s="19" t="str">
        <f>IF(AND(AC290&gt;=2022,AC290&lt;=2031),IF(D290="LT",CONCATENATE(D290,"-",VLOOKUP(J290,Regiões!A:B,2,FALSE)),BO290),"fora")</f>
        <v>LT-Sul</v>
      </c>
      <c r="BX290" s="19" t="str">
        <f t="shared" si="352"/>
        <v>LT-Sul-2026</v>
      </c>
      <c r="BY290" s="19" t="str">
        <f t="shared" si="353"/>
        <v>LT-Sul-DMSE</v>
      </c>
      <c r="BZ290" t="str">
        <f t="shared" si="354"/>
        <v>LT-Sul-DMSE-2026</v>
      </c>
      <c r="CA290" s="19">
        <f t="shared" si="355"/>
        <v>20286778.388262924</v>
      </c>
      <c r="CB290" s="19">
        <f t="shared" si="356"/>
        <v>6.7350000000000003</v>
      </c>
      <c r="CC290" s="19">
        <f t="shared" si="357"/>
        <v>0</v>
      </c>
    </row>
    <row r="291" spans="1:81" x14ac:dyDescent="0.25">
      <c r="A291" s="73">
        <v>19418</v>
      </c>
      <c r="B291" s="26" t="s">
        <v>13</v>
      </c>
      <c r="C291" s="26" t="s">
        <v>280</v>
      </c>
      <c r="D291" s="26" t="s">
        <v>15</v>
      </c>
      <c r="E291" s="26" t="s">
        <v>16</v>
      </c>
      <c r="F291" s="26" t="s">
        <v>615</v>
      </c>
      <c r="G291" s="26" t="s">
        <v>616</v>
      </c>
      <c r="H291" s="26" t="s">
        <v>4047</v>
      </c>
      <c r="I291" s="26" t="s">
        <v>1535</v>
      </c>
      <c r="J291" s="26" t="s">
        <v>1593</v>
      </c>
      <c r="K291" s="26" t="s">
        <v>20</v>
      </c>
      <c r="L291" s="26" t="s">
        <v>611</v>
      </c>
      <c r="M291" s="74">
        <v>46388</v>
      </c>
      <c r="N291" s="74">
        <v>46388</v>
      </c>
      <c r="O291" s="26">
        <v>2920</v>
      </c>
      <c r="P291" s="26">
        <v>0</v>
      </c>
      <c r="Q291" s="26">
        <f t="shared" si="337"/>
        <v>3689290930.8216801</v>
      </c>
      <c r="R291" s="26">
        <v>3689290.93082168</v>
      </c>
      <c r="S291" s="26" t="s">
        <v>21</v>
      </c>
      <c r="T291" s="26"/>
      <c r="U291" s="75"/>
      <c r="V291" s="19" t="b">
        <f>AND(NOT(ISNUMBER(VLOOKUP(A291,PETPELP_1Sem2021!A:A,1,FALSE))),L291="Estudo/Consolidação")</f>
        <v>0</v>
      </c>
      <c r="W291" s="54" t="str">
        <f>IF(ISNUMBER(VLOOKUP(A291,'Leilões 2021'!A:P,16,FALSE)),VLOOKUP(A291,'Leilões 2021'!A:P,16,FALSE),"")</f>
        <v/>
      </c>
      <c r="X291" s="53">
        <f>IF(ISNUMBER(VLOOKUP(A291,PETPELP_1Sem2021!A:K,9,FALSE)),VLOOKUP(A291,PETPELP_1Sem2021!A:K,9,FALSE),"")</f>
        <v>2030</v>
      </c>
      <c r="Y291" s="53">
        <f>IF(ISNUMBER(VLOOKUP(A291,'Resposta dos GETs'!A:B,2,FALSE)),VLOOKUP(A291,'Resposta dos GETs'!A:B,2,FALSE),"")</f>
        <v>2028</v>
      </c>
      <c r="Z291" s="19"/>
      <c r="AB291" s="53">
        <f t="shared" si="333"/>
        <v>2027</v>
      </c>
      <c r="AC291" s="53">
        <f t="shared" si="334"/>
        <v>2028</v>
      </c>
      <c r="AD291" s="53">
        <f t="shared" si="335"/>
        <v>9999</v>
      </c>
      <c r="AV291" s="19" t="str">
        <f t="shared" si="338"/>
        <v>Estudo/Consolidação-2027</v>
      </c>
      <c r="AW291" s="19" t="str">
        <f t="shared" si="339"/>
        <v>Estudo/Consolidação-2028</v>
      </c>
      <c r="AX291" s="19" t="str">
        <f t="shared" si="340"/>
        <v>Estudo/Consolidação-9999</v>
      </c>
      <c r="AY291" s="53" t="b">
        <f t="shared" si="341"/>
        <v>0</v>
      </c>
      <c r="AZ291" t="b">
        <f t="shared" si="342"/>
        <v>1</v>
      </c>
      <c r="BA291" t="b">
        <f>AND(AZ291,ISNUMBER(VLOOKUP(A291,'PDE 2030-ref'!A:L,1,FALSE)))</f>
        <v>1</v>
      </c>
      <c r="BB291" s="90" t="b">
        <f>AND(AZ291,NOT(ISNUMBER(VLOOKUP(A291,'PDE 2030-ref'!A:L,1,FALSE))))</f>
        <v>0</v>
      </c>
      <c r="BE291" t="str">
        <f t="shared" si="336"/>
        <v>1941846388463883689290,93082168202720289999</v>
      </c>
      <c r="BM291" s="19">
        <f t="shared" si="343"/>
        <v>800</v>
      </c>
      <c r="BN291" s="19" t="str">
        <f t="shared" si="344"/>
        <v>Maranhão</v>
      </c>
      <c r="BO291" s="19" t="str">
        <f>IF(AND(AC291&gt;=2022,AC291&lt;=2031),CONCATENATE(D291,"-",IF(D291="SECC LT",VLOOKUP(K291,Regiões!A:B,2,FALSE),VLOOKUP(I291,Regiões!A:B,2,FALSE))),"fora")</f>
        <v>LT-Norte</v>
      </c>
      <c r="BP291" s="19" t="str">
        <f t="shared" si="345"/>
        <v>LT-Norte-2028</v>
      </c>
      <c r="BQ291" s="19" t="str">
        <f t="shared" si="346"/>
        <v>LT-Norte-Estudo/Consolidação</v>
      </c>
      <c r="BR291" t="str">
        <f t="shared" si="347"/>
        <v>LT-Norte-Estudo/Consolidação-2028</v>
      </c>
      <c r="BS291" s="19">
        <f t="shared" si="348"/>
        <v>1844645465.41084</v>
      </c>
      <c r="BT291" s="19">
        <f t="shared" si="349"/>
        <v>1460</v>
      </c>
      <c r="BU291" s="19">
        <f t="shared" si="350"/>
        <v>0</v>
      </c>
      <c r="BV291" s="19" t="str">
        <f t="shared" si="351"/>
        <v>Goiás</v>
      </c>
      <c r="BW291" s="19" t="str">
        <f>IF(AND(AC291&gt;=2022,AC291&lt;=2031),IF(D291="LT",CONCATENATE(D291,"-",VLOOKUP(J291,Regiões!A:B,2,FALSE)),BO291),"fora")</f>
        <v>LT-Sudeste/CO</v>
      </c>
      <c r="BX291" s="19" t="str">
        <f t="shared" si="352"/>
        <v>LT-Sudeste/CO-2028</v>
      </c>
      <c r="BY291" s="19" t="str">
        <f t="shared" si="353"/>
        <v>LT-Sudeste/CO-Estudo/Consolidação</v>
      </c>
      <c r="BZ291" t="str">
        <f t="shared" si="354"/>
        <v>LT-Sudeste/CO-Estudo/Consolidação-2028</v>
      </c>
      <c r="CA291" s="19">
        <f t="shared" si="355"/>
        <v>1844645465.41084</v>
      </c>
      <c r="CB291" s="19">
        <f t="shared" si="356"/>
        <v>1460</v>
      </c>
      <c r="CC291" s="19">
        <f t="shared" si="357"/>
        <v>0</v>
      </c>
    </row>
    <row r="292" spans="1:81" x14ac:dyDescent="0.25">
      <c r="A292" s="76">
        <v>19648</v>
      </c>
      <c r="B292" s="23" t="s">
        <v>37</v>
      </c>
      <c r="C292" s="23" t="s">
        <v>354</v>
      </c>
      <c r="D292" s="23" t="s">
        <v>15</v>
      </c>
      <c r="E292" s="23" t="s">
        <v>23</v>
      </c>
      <c r="F292" s="23" t="s">
        <v>617</v>
      </c>
      <c r="G292" s="23" t="s">
        <v>618</v>
      </c>
      <c r="H292" s="23" t="s">
        <v>4052</v>
      </c>
      <c r="I292" s="23" t="s">
        <v>1466</v>
      </c>
      <c r="J292" s="23" t="s">
        <v>1466</v>
      </c>
      <c r="K292" s="23" t="s">
        <v>20</v>
      </c>
      <c r="L292" s="23" t="s">
        <v>611</v>
      </c>
      <c r="M292" s="77">
        <v>43831</v>
      </c>
      <c r="N292" s="77">
        <v>45292</v>
      </c>
      <c r="O292" s="23">
        <v>0</v>
      </c>
      <c r="P292" s="26">
        <v>0</v>
      </c>
      <c r="Q292" s="26">
        <f t="shared" si="337"/>
        <v>16492791.435940443</v>
      </c>
      <c r="R292" s="23">
        <v>16492.791435940442</v>
      </c>
      <c r="S292" s="23" t="s">
        <v>115</v>
      </c>
      <c r="T292" s="23"/>
      <c r="U292" s="78"/>
      <c r="V292" s="19" t="b">
        <f>AND(NOT(ISNUMBER(VLOOKUP(A292,PETPELP_1Sem2021!A:A,1,FALSE))),L292="Estudo/Consolidação")</f>
        <v>0</v>
      </c>
      <c r="W292" s="54" t="str">
        <f>IF(ISNUMBER(VLOOKUP(A292,'Leilões 2021'!A:P,16,FALSE)),VLOOKUP(A292,'Leilões 2021'!A:P,16,FALSE),"")</f>
        <v/>
      </c>
      <c r="X292" s="53">
        <f>IF(ISNUMBER(VLOOKUP(A292,PETPELP_1Sem2021!A:K,9,FALSE)),VLOOKUP(A292,PETPELP_1Sem2021!A:K,9,FALSE),"")</f>
        <v>2024</v>
      </c>
      <c r="Y292" s="53" t="str">
        <f>IF(ISNUMBER(VLOOKUP(A292,'Resposta dos GETs'!A:B,2,FALSE)),VLOOKUP(A292,'Resposta dos GETs'!A:B,2,FALSE),"")</f>
        <v/>
      </c>
      <c r="Z292" s="19"/>
      <c r="AB292" s="53">
        <f t="shared" si="333"/>
        <v>2024</v>
      </c>
      <c r="AC292" s="53">
        <f t="shared" si="334"/>
        <v>2024</v>
      </c>
      <c r="AD292" s="53">
        <f t="shared" si="335"/>
        <v>9999</v>
      </c>
      <c r="AV292" s="19" t="str">
        <f t="shared" si="338"/>
        <v>Estudo/Consolidação-2024</v>
      </c>
      <c r="AW292" s="19" t="str">
        <f t="shared" si="339"/>
        <v>Estudo/Consolidação-2024</v>
      </c>
      <c r="AX292" s="19" t="str">
        <f t="shared" si="340"/>
        <v>Estudo/Consolidação-9999</v>
      </c>
      <c r="AY292" s="53" t="b">
        <f t="shared" si="341"/>
        <v>0</v>
      </c>
      <c r="AZ292" t="b">
        <f t="shared" si="342"/>
        <v>1</v>
      </c>
      <c r="BA292" t="b">
        <f>AND(AZ292,ISNUMBER(VLOOKUP(A292,'PDE 2030-ref'!A:L,1,FALSE)))</f>
        <v>1</v>
      </c>
      <c r="BB292" s="90" t="b">
        <f>AND(AZ292,NOT(ISNUMBER(VLOOKUP(A292,'PDE 2030-ref'!A:L,1,FALSE))))</f>
        <v>0</v>
      </c>
      <c r="BE292" t="str">
        <f t="shared" si="336"/>
        <v>19648438314529216492,7914359404202420249999</v>
      </c>
      <c r="BM292" s="19">
        <f t="shared" si="343"/>
        <v>230</v>
      </c>
      <c r="BN292" s="19" t="str">
        <f t="shared" si="344"/>
        <v>São Paulo</v>
      </c>
      <c r="BO292" s="19" t="str">
        <f>IF(AND(AC292&gt;=2022,AC292&lt;=2031),CONCATENATE(D292,"-",IF(D292="SECC LT",VLOOKUP(K292,Regiões!A:B,2,FALSE),VLOOKUP(I292,Regiões!A:B,2,FALSE))),"fora")</f>
        <v>LT-Sudeste/CO</v>
      </c>
      <c r="BP292" s="19" t="str">
        <f t="shared" si="345"/>
        <v>LT-Sudeste/CO-2024</v>
      </c>
      <c r="BQ292" s="19" t="str">
        <f t="shared" si="346"/>
        <v>LT-Sudeste/CO-Estudo/Consolidação</v>
      </c>
      <c r="BR292" t="str">
        <f t="shared" si="347"/>
        <v>LT-Sudeste/CO-Estudo/Consolidação-2024</v>
      </c>
      <c r="BS292" s="19">
        <f t="shared" si="348"/>
        <v>8246395.7179702213</v>
      </c>
      <c r="BT292" s="19">
        <f t="shared" si="349"/>
        <v>0</v>
      </c>
      <c r="BU292" s="19">
        <f t="shared" si="350"/>
        <v>0</v>
      </c>
      <c r="BV292" s="19" t="str">
        <f t="shared" si="351"/>
        <v>São Paulo</v>
      </c>
      <c r="BW292" s="19" t="str">
        <f>IF(AND(AC292&gt;=2022,AC292&lt;=2031),IF(D292="LT",CONCATENATE(D292,"-",VLOOKUP(J292,Regiões!A:B,2,FALSE)),BO292),"fora")</f>
        <v>LT-Sudeste/CO</v>
      </c>
      <c r="BX292" s="19" t="str">
        <f t="shared" si="352"/>
        <v>LT-Sudeste/CO-2024</v>
      </c>
      <c r="BY292" s="19" t="str">
        <f t="shared" si="353"/>
        <v>LT-Sudeste/CO-Estudo/Consolidação</v>
      </c>
      <c r="BZ292" t="str">
        <f t="shared" si="354"/>
        <v>LT-Sudeste/CO-Estudo/Consolidação-2024</v>
      </c>
      <c r="CA292" s="19">
        <f t="shared" si="355"/>
        <v>8246395.7179702213</v>
      </c>
      <c r="CB292" s="19">
        <f t="shared" si="356"/>
        <v>0</v>
      </c>
      <c r="CC292" s="19">
        <f t="shared" si="357"/>
        <v>0</v>
      </c>
    </row>
    <row r="293" spans="1:81" x14ac:dyDescent="0.25">
      <c r="A293" s="73">
        <v>19652</v>
      </c>
      <c r="B293" s="26" t="s">
        <v>37</v>
      </c>
      <c r="C293" s="26" t="s">
        <v>354</v>
      </c>
      <c r="D293" s="26" t="s">
        <v>15</v>
      </c>
      <c r="E293" s="26" t="s">
        <v>16</v>
      </c>
      <c r="F293" s="26" t="s">
        <v>619</v>
      </c>
      <c r="G293" s="26" t="s">
        <v>620</v>
      </c>
      <c r="H293" s="26" t="s">
        <v>4052</v>
      </c>
      <c r="I293" s="26" t="s">
        <v>1466</v>
      </c>
      <c r="J293" s="26" t="s">
        <v>1466</v>
      </c>
      <c r="K293" s="26" t="s">
        <v>20</v>
      </c>
      <c r="L293" s="26" t="s">
        <v>611</v>
      </c>
      <c r="M293" s="74">
        <v>45658</v>
      </c>
      <c r="N293" s="74">
        <v>45658</v>
      </c>
      <c r="O293" s="26">
        <v>70</v>
      </c>
      <c r="P293" s="26">
        <v>0</v>
      </c>
      <c r="Q293" s="26">
        <f t="shared" si="337"/>
        <v>33523090.996227022</v>
      </c>
      <c r="R293" s="26">
        <v>33523.090996227023</v>
      </c>
      <c r="S293" s="26" t="s">
        <v>25</v>
      </c>
      <c r="T293" s="26"/>
      <c r="U293" s="75"/>
      <c r="V293" s="19" t="b">
        <f>AND(NOT(ISNUMBER(VLOOKUP(A293,PETPELP_1Sem2021!A:A,1,FALSE))),L293="Estudo/Consolidação")</f>
        <v>0</v>
      </c>
      <c r="W293" s="54" t="str">
        <f>IF(ISNUMBER(VLOOKUP(A293,'Leilões 2021'!A:P,16,FALSE)),VLOOKUP(A293,'Leilões 2021'!A:P,16,FALSE),"")</f>
        <v/>
      </c>
      <c r="X293" s="53">
        <f>IF(ISNUMBER(VLOOKUP(A293,PETPELP_1Sem2021!A:K,9,FALSE)),VLOOKUP(A293,PETPELP_1Sem2021!A:K,9,FALSE),"")</f>
        <v>2025</v>
      </c>
      <c r="Y293" s="53" t="str">
        <f>IF(ISNUMBER(VLOOKUP(A293,'Resposta dos GETs'!A:B,2,FALSE)),VLOOKUP(A293,'Resposta dos GETs'!A:B,2,FALSE),"")</f>
        <v/>
      </c>
      <c r="Z293" s="19"/>
      <c r="AB293" s="53">
        <f t="shared" si="333"/>
        <v>2025</v>
      </c>
      <c r="AC293" s="53">
        <f t="shared" si="334"/>
        <v>2025</v>
      </c>
      <c r="AD293" s="53">
        <f t="shared" si="335"/>
        <v>9999</v>
      </c>
      <c r="AV293" s="19" t="str">
        <f t="shared" si="338"/>
        <v>Estudo/Consolidação-2025</v>
      </c>
      <c r="AW293" s="19" t="str">
        <f t="shared" si="339"/>
        <v>Estudo/Consolidação-2025</v>
      </c>
      <c r="AX293" s="19" t="str">
        <f t="shared" si="340"/>
        <v>Estudo/Consolidação-9999</v>
      </c>
      <c r="AY293" s="53" t="b">
        <f t="shared" si="341"/>
        <v>0</v>
      </c>
      <c r="AZ293" t="b">
        <f t="shared" si="342"/>
        <v>1</v>
      </c>
      <c r="BA293" t="b">
        <f>AND(AZ293,ISNUMBER(VLOOKUP(A293,'PDE 2030-ref'!A:L,1,FALSE)))</f>
        <v>1</v>
      </c>
      <c r="BB293" s="90" t="b">
        <f>AND(AZ293,NOT(ISNUMBER(VLOOKUP(A293,'PDE 2030-ref'!A:L,1,FALSE))))</f>
        <v>0</v>
      </c>
      <c r="BE293" t="str">
        <f t="shared" si="336"/>
        <v>19652456584565833523,090996227202520259999</v>
      </c>
      <c r="BM293" s="19">
        <f t="shared" si="343"/>
        <v>230</v>
      </c>
      <c r="BN293" s="19" t="str">
        <f t="shared" si="344"/>
        <v>São Paulo</v>
      </c>
      <c r="BO293" s="19" t="str">
        <f>IF(AND(AC293&gt;=2022,AC293&lt;=2031),CONCATENATE(D293,"-",IF(D293="SECC LT",VLOOKUP(K293,Regiões!A:B,2,FALSE),VLOOKUP(I293,Regiões!A:B,2,FALSE))),"fora")</f>
        <v>LT-Sudeste/CO</v>
      </c>
      <c r="BP293" s="19" t="str">
        <f t="shared" si="345"/>
        <v>LT-Sudeste/CO-2025</v>
      </c>
      <c r="BQ293" s="19" t="str">
        <f t="shared" si="346"/>
        <v>LT-Sudeste/CO-Estudo/Consolidação</v>
      </c>
      <c r="BR293" t="str">
        <f t="shared" si="347"/>
        <v>LT-Sudeste/CO-Estudo/Consolidação-2025</v>
      </c>
      <c r="BS293" s="19">
        <f t="shared" si="348"/>
        <v>16761545.498113511</v>
      </c>
      <c r="BT293" s="19">
        <f t="shared" si="349"/>
        <v>35</v>
      </c>
      <c r="BU293" s="19">
        <f t="shared" si="350"/>
        <v>0</v>
      </c>
      <c r="BV293" s="19" t="str">
        <f t="shared" si="351"/>
        <v>São Paulo</v>
      </c>
      <c r="BW293" s="19" t="str">
        <f>IF(AND(AC293&gt;=2022,AC293&lt;=2031),IF(D293="LT",CONCATENATE(D293,"-",VLOOKUP(J293,Regiões!A:B,2,FALSE)),BO293),"fora")</f>
        <v>LT-Sudeste/CO</v>
      </c>
      <c r="BX293" s="19" t="str">
        <f t="shared" si="352"/>
        <v>LT-Sudeste/CO-2025</v>
      </c>
      <c r="BY293" s="19" t="str">
        <f t="shared" si="353"/>
        <v>LT-Sudeste/CO-Estudo/Consolidação</v>
      </c>
      <c r="BZ293" t="str">
        <f t="shared" si="354"/>
        <v>LT-Sudeste/CO-Estudo/Consolidação-2025</v>
      </c>
      <c r="CA293" s="19">
        <f t="shared" si="355"/>
        <v>16761545.498113511</v>
      </c>
      <c r="CB293" s="19">
        <f t="shared" si="356"/>
        <v>35</v>
      </c>
      <c r="CC293" s="19">
        <f t="shared" si="357"/>
        <v>0</v>
      </c>
    </row>
    <row r="294" spans="1:81" x14ac:dyDescent="0.25">
      <c r="A294" s="76">
        <v>18574</v>
      </c>
      <c r="B294" s="23" t="s">
        <v>78</v>
      </c>
      <c r="C294" s="23" t="s">
        <v>813</v>
      </c>
      <c r="D294" s="23" t="s">
        <v>15</v>
      </c>
      <c r="E294" s="23" t="s">
        <v>23</v>
      </c>
      <c r="F294" s="23" t="s">
        <v>814</v>
      </c>
      <c r="G294" s="23" t="s">
        <v>815</v>
      </c>
      <c r="H294" s="23" t="s">
        <v>4051</v>
      </c>
      <c r="I294" s="23" t="s">
        <v>1456</v>
      </c>
      <c r="J294" s="23" t="s">
        <v>1456</v>
      </c>
      <c r="K294" s="23" t="s">
        <v>20</v>
      </c>
      <c r="L294" s="23" t="s">
        <v>611</v>
      </c>
      <c r="M294" s="77">
        <v>44927</v>
      </c>
      <c r="N294" s="77">
        <v>45292</v>
      </c>
      <c r="O294" s="23">
        <v>46</v>
      </c>
      <c r="P294" s="26">
        <v>0</v>
      </c>
      <c r="Q294" s="26">
        <f t="shared" si="337"/>
        <v>20609380.774211999</v>
      </c>
      <c r="R294" s="23">
        <v>20609.380774212001</v>
      </c>
      <c r="S294" s="23" t="s">
        <v>115</v>
      </c>
      <c r="T294" s="23"/>
      <c r="U294" s="78"/>
      <c r="V294" s="19" t="b">
        <f>AND(NOT(ISNUMBER(VLOOKUP(A294,PETPELP_1Sem2021!A:A,1,FALSE))),L294="Estudo/Consolidação")</f>
        <v>0</v>
      </c>
      <c r="W294" s="54" t="str">
        <f>IF(ISNUMBER(VLOOKUP(A294,'Leilões 2021'!A:P,16,FALSE)),VLOOKUP(A294,'Leilões 2021'!A:P,16,FALSE),"")</f>
        <v/>
      </c>
      <c r="X294" s="53">
        <f>IF(ISNUMBER(VLOOKUP(A294,PETPELP_1Sem2021!A:K,9,FALSE)),VLOOKUP(A294,PETPELP_1Sem2021!A:K,9,FALSE),"")</f>
        <v>2033</v>
      </c>
      <c r="Y294" s="53" t="str">
        <f>IF(ISNUMBER(VLOOKUP(A294,'Resposta dos GETs'!A:B,2,FALSE)),VLOOKUP(A294,'Resposta dos GETs'!A:B,2,FALSE),"")</f>
        <v/>
      </c>
      <c r="Z294" s="19"/>
      <c r="AB294" s="53">
        <f t="shared" si="333"/>
        <v>2024</v>
      </c>
      <c r="AC294" s="53">
        <f t="shared" si="334"/>
        <v>2033</v>
      </c>
      <c r="AD294" s="53">
        <f t="shared" si="335"/>
        <v>9999</v>
      </c>
      <c r="AV294" s="19" t="str">
        <f t="shared" si="338"/>
        <v>Estudo/Consolidação-2024</v>
      </c>
      <c r="AW294" s="19" t="str">
        <f t="shared" si="339"/>
        <v>Estudo/Consolidação-2033</v>
      </c>
      <c r="AX294" s="19" t="str">
        <f t="shared" si="340"/>
        <v>Estudo/Consolidação-9999</v>
      </c>
      <c r="AY294" s="53" t="b">
        <f t="shared" si="341"/>
        <v>0</v>
      </c>
      <c r="AZ294" t="b">
        <f t="shared" si="342"/>
        <v>0</v>
      </c>
      <c r="BA294" t="b">
        <f>AND(AZ294,ISNUMBER(VLOOKUP(A294,'PDE 2030-ref'!A:L,1,FALSE)))</f>
        <v>0</v>
      </c>
      <c r="BB294" s="90" t="b">
        <f>AND(AZ294,NOT(ISNUMBER(VLOOKUP(A294,'PDE 2030-ref'!A:L,1,FALSE))))</f>
        <v>0</v>
      </c>
      <c r="BE294" t="str">
        <f t="shared" si="336"/>
        <v>18574449274529220609,380774212202420339999</v>
      </c>
      <c r="BM294" s="19">
        <f t="shared" si="343"/>
        <v>230</v>
      </c>
      <c r="BN294" s="19" t="str">
        <f t="shared" si="344"/>
        <v>Paraná</v>
      </c>
      <c r="BO294" s="19" t="str">
        <f>IF(AND(AC294&gt;=2022,AC294&lt;=2031),CONCATENATE(D294,"-",IF(D294="SECC LT",VLOOKUP(K294,Regiões!A:B,2,FALSE),VLOOKUP(I294,Regiões!A:B,2,FALSE))),"fora")</f>
        <v>fora</v>
      </c>
      <c r="BP294" s="19" t="str">
        <f t="shared" si="345"/>
        <v>fora-2033</v>
      </c>
      <c r="BQ294" s="19" t="str">
        <f t="shared" si="346"/>
        <v>fora-Estudo/Consolidação</v>
      </c>
      <c r="BR294" t="str">
        <f t="shared" si="347"/>
        <v>fora-Estudo/Consolidação-2033</v>
      </c>
      <c r="BS294" s="19">
        <f t="shared" si="348"/>
        <v>10304690.387106</v>
      </c>
      <c r="BT294" s="19">
        <f t="shared" si="349"/>
        <v>23</v>
      </c>
      <c r="BU294" s="19">
        <f t="shared" si="350"/>
        <v>0</v>
      </c>
      <c r="BV294" s="19" t="str">
        <f t="shared" si="351"/>
        <v>Paraná</v>
      </c>
      <c r="BW294" s="19" t="str">
        <f>IF(AND(AC294&gt;=2022,AC294&lt;=2031),IF(D294="LT",CONCATENATE(D294,"-",VLOOKUP(J294,Regiões!A:B,2,FALSE)),BO294),"fora")</f>
        <v>fora</v>
      </c>
      <c r="BX294" s="19" t="str">
        <f t="shared" si="352"/>
        <v>fora-2033</v>
      </c>
      <c r="BY294" s="19" t="str">
        <f t="shared" si="353"/>
        <v>fora-Estudo/Consolidação</v>
      </c>
      <c r="BZ294" t="str">
        <f t="shared" si="354"/>
        <v>fora-Estudo/Consolidação-2033</v>
      </c>
      <c r="CA294" s="19">
        <f t="shared" si="355"/>
        <v>10304690.387106</v>
      </c>
      <c r="CB294" s="19">
        <f t="shared" si="356"/>
        <v>23</v>
      </c>
      <c r="CC294" s="19">
        <f t="shared" si="357"/>
        <v>0</v>
      </c>
    </row>
    <row r="295" spans="1:81" x14ac:dyDescent="0.25">
      <c r="A295" s="73">
        <v>24359</v>
      </c>
      <c r="B295" s="26" t="s">
        <v>78</v>
      </c>
      <c r="C295" s="26" t="s">
        <v>745</v>
      </c>
      <c r="D295" s="26" t="s">
        <v>15</v>
      </c>
      <c r="E295" s="26" t="s">
        <v>16</v>
      </c>
      <c r="F295" s="26" t="s">
        <v>746</v>
      </c>
      <c r="G295" s="26" t="s">
        <v>747</v>
      </c>
      <c r="H295" s="26" t="s">
        <v>4051</v>
      </c>
      <c r="I295" s="26" t="s">
        <v>1456</v>
      </c>
      <c r="J295" s="26" t="s">
        <v>1456</v>
      </c>
      <c r="K295" s="26" t="s">
        <v>20</v>
      </c>
      <c r="L295" s="26" t="s">
        <v>611</v>
      </c>
      <c r="M295" s="74">
        <v>45292</v>
      </c>
      <c r="N295" s="74">
        <v>46388</v>
      </c>
      <c r="O295" s="26">
        <v>158</v>
      </c>
      <c r="P295" s="26">
        <v>0</v>
      </c>
      <c r="Q295" s="26">
        <f t="shared" si="337"/>
        <v>398016536.45452738</v>
      </c>
      <c r="R295" s="26">
        <v>398016.53645452741</v>
      </c>
      <c r="S295" s="26" t="s">
        <v>21</v>
      </c>
      <c r="T295" s="26"/>
      <c r="U295" s="75"/>
      <c r="V295" s="19" t="b">
        <f>AND(NOT(ISNUMBER(VLOOKUP(A295,PETPELP_1Sem2021!A:A,1,FALSE))),L295="Estudo/Consolidação")</f>
        <v>0</v>
      </c>
      <c r="W295" s="54">
        <f>IF(ISNUMBER(VLOOKUP(A295,'Leilões 2021'!A:P,16,FALSE)),VLOOKUP(A295,'Leilões 2021'!A:P,16,FALSE),"")</f>
        <v>46477</v>
      </c>
      <c r="X295" s="53">
        <f>IF(ISNUMBER(VLOOKUP(A295,PETPELP_1Sem2021!A:K,9,FALSE)),VLOOKUP(A295,PETPELP_1Sem2021!A:K,9,FALSE),"")</f>
        <v>2027</v>
      </c>
      <c r="Y295" s="53" t="str">
        <f>IF(ISNUMBER(VLOOKUP(A295,'Resposta dos GETs'!A:B,2,FALSE)),VLOOKUP(A295,'Resposta dos GETs'!A:B,2,FALSE),"")</f>
        <v/>
      </c>
      <c r="Z295" s="19"/>
      <c r="AB295" s="53">
        <f t="shared" si="333"/>
        <v>2027</v>
      </c>
      <c r="AC295" s="53">
        <f t="shared" si="334"/>
        <v>2027</v>
      </c>
      <c r="AD295" s="53">
        <f t="shared" si="335"/>
        <v>9999</v>
      </c>
      <c r="AE295" s="53" t="s">
        <v>4012</v>
      </c>
      <c r="AV295" s="19" t="str">
        <f t="shared" si="338"/>
        <v>Estudo/Consolidação-2027</v>
      </c>
      <c r="AW295" s="19" t="str">
        <f t="shared" si="339"/>
        <v>Estudo/Consolidação-2027</v>
      </c>
      <c r="AX295" s="19" t="str">
        <f t="shared" si="340"/>
        <v>Estudo/Consolidação-9999</v>
      </c>
      <c r="AY295" s="53" t="b">
        <f t="shared" si="341"/>
        <v>0</v>
      </c>
      <c r="AZ295" t="b">
        <f t="shared" si="342"/>
        <v>1</v>
      </c>
      <c r="BA295" t="b">
        <f>AND(AZ295,ISNUMBER(VLOOKUP(A295,'PDE 2030-ref'!A:L,1,FALSE)))</f>
        <v>1</v>
      </c>
      <c r="BB295" s="90" t="b">
        <f>AND(AZ295,NOT(ISNUMBER(VLOOKUP(A295,'PDE 2030-ref'!A:L,1,FALSE))))</f>
        <v>0</v>
      </c>
      <c r="BE295" t="str">
        <f t="shared" si="336"/>
        <v>243594529246388398016,536454527202720279999</v>
      </c>
      <c r="BM295" s="19">
        <f t="shared" si="343"/>
        <v>525</v>
      </c>
      <c r="BN295" s="19" t="str">
        <f t="shared" si="344"/>
        <v>Paraná</v>
      </c>
      <c r="BO295" s="19" t="str">
        <f>IF(AND(AC295&gt;=2022,AC295&lt;=2031),CONCATENATE(D295,"-",IF(D295="SECC LT",VLOOKUP(K295,Regiões!A:B,2,FALSE),VLOOKUP(I295,Regiões!A:B,2,FALSE))),"fora")</f>
        <v>LT-Sul</v>
      </c>
      <c r="BP295" s="19" t="str">
        <f t="shared" si="345"/>
        <v>LT-Sul-2027</v>
      </c>
      <c r="BQ295" s="19" t="str">
        <f t="shared" si="346"/>
        <v>LT-Sul-Estudo/Consolidação</v>
      </c>
      <c r="BR295" t="str">
        <f t="shared" si="347"/>
        <v>LT-Sul-Estudo/Consolidação-2027</v>
      </c>
      <c r="BS295" s="19">
        <f t="shared" si="348"/>
        <v>199008268.22726369</v>
      </c>
      <c r="BT295" s="19">
        <f t="shared" si="349"/>
        <v>79</v>
      </c>
      <c r="BU295" s="19">
        <f t="shared" si="350"/>
        <v>0</v>
      </c>
      <c r="BV295" s="19" t="str">
        <f t="shared" si="351"/>
        <v>Paraná</v>
      </c>
      <c r="BW295" s="19" t="str">
        <f>IF(AND(AC295&gt;=2022,AC295&lt;=2031),IF(D295="LT",CONCATENATE(D295,"-",VLOOKUP(J295,Regiões!A:B,2,FALSE)),BO295),"fora")</f>
        <v>LT-Sul</v>
      </c>
      <c r="BX295" s="19" t="str">
        <f t="shared" si="352"/>
        <v>LT-Sul-2027</v>
      </c>
      <c r="BY295" s="19" t="str">
        <f t="shared" si="353"/>
        <v>LT-Sul-Estudo/Consolidação</v>
      </c>
      <c r="BZ295" t="str">
        <f t="shared" si="354"/>
        <v>LT-Sul-Estudo/Consolidação-2027</v>
      </c>
      <c r="CA295" s="19">
        <f t="shared" si="355"/>
        <v>199008268.22726369</v>
      </c>
      <c r="CB295" s="19">
        <f t="shared" si="356"/>
        <v>79</v>
      </c>
      <c r="CC295" s="19">
        <f t="shared" si="357"/>
        <v>0</v>
      </c>
    </row>
    <row r="296" spans="1:81" x14ac:dyDescent="0.25">
      <c r="A296" s="76">
        <v>24360</v>
      </c>
      <c r="B296" s="23" t="s">
        <v>78</v>
      </c>
      <c r="C296" s="23" t="s">
        <v>745</v>
      </c>
      <c r="D296" s="23" t="s">
        <v>15</v>
      </c>
      <c r="E296" s="23" t="s">
        <v>16</v>
      </c>
      <c r="F296" s="23" t="s">
        <v>748</v>
      </c>
      <c r="G296" s="23" t="s">
        <v>749</v>
      </c>
      <c r="H296" s="23" t="s">
        <v>4051</v>
      </c>
      <c r="I296" s="23" t="s">
        <v>1456</v>
      </c>
      <c r="J296" s="23" t="s">
        <v>1456</v>
      </c>
      <c r="K296" s="23" t="s">
        <v>20</v>
      </c>
      <c r="L296" s="23" t="s">
        <v>611</v>
      </c>
      <c r="M296" s="77">
        <v>47484</v>
      </c>
      <c r="N296" s="77">
        <v>47484</v>
      </c>
      <c r="O296" s="23">
        <v>112</v>
      </c>
      <c r="P296" s="26">
        <v>0</v>
      </c>
      <c r="Q296" s="26">
        <f t="shared" si="337"/>
        <v>234919611.98492169</v>
      </c>
      <c r="R296" s="23">
        <v>234919.61198492171</v>
      </c>
      <c r="S296" s="23" t="s">
        <v>21</v>
      </c>
      <c r="T296" s="23"/>
      <c r="U296" s="78"/>
      <c r="V296" s="19" t="b">
        <f>AND(NOT(ISNUMBER(VLOOKUP(A296,PETPELP_1Sem2021!A:A,1,FALSE))),L296="Estudo/Consolidação")</f>
        <v>0</v>
      </c>
      <c r="W296" s="54" t="str">
        <f>IF(ISNUMBER(VLOOKUP(A296,'Leilões 2021'!A:P,16,FALSE)),VLOOKUP(A296,'Leilões 2021'!A:P,16,FALSE),"")</f>
        <v/>
      </c>
      <c r="X296" s="53">
        <f>IF(ISNUMBER(VLOOKUP(A296,PETPELP_1Sem2021!A:K,9,FALSE)),VLOOKUP(A296,PETPELP_1Sem2021!A:K,9,FALSE),"")</f>
        <v>2030</v>
      </c>
      <c r="Y296" s="53" t="str">
        <f>IF(ISNUMBER(VLOOKUP(A296,'Resposta dos GETs'!A:B,2,FALSE)),VLOOKUP(A296,'Resposta dos GETs'!A:B,2,FALSE),"")</f>
        <v/>
      </c>
      <c r="Z296" s="19"/>
      <c r="AB296" s="53">
        <f t="shared" si="333"/>
        <v>2030</v>
      </c>
      <c r="AC296" s="53">
        <f t="shared" si="334"/>
        <v>2030</v>
      </c>
      <c r="AD296" s="53">
        <f t="shared" si="335"/>
        <v>9999</v>
      </c>
      <c r="AV296" s="19" t="str">
        <f t="shared" si="338"/>
        <v>Estudo/Consolidação-2030</v>
      </c>
      <c r="AW296" s="19" t="str">
        <f t="shared" si="339"/>
        <v>Estudo/Consolidação-2030</v>
      </c>
      <c r="AX296" s="19" t="str">
        <f t="shared" si="340"/>
        <v>Estudo/Consolidação-9999</v>
      </c>
      <c r="AY296" s="53" t="b">
        <f t="shared" si="341"/>
        <v>0</v>
      </c>
      <c r="AZ296" t="b">
        <f t="shared" si="342"/>
        <v>1</v>
      </c>
      <c r="BA296" t="b">
        <f>AND(AZ296,ISNUMBER(VLOOKUP(A296,'PDE 2030-ref'!A:L,1,FALSE)))</f>
        <v>1</v>
      </c>
      <c r="BB296" s="90" t="b">
        <f>AND(AZ296,NOT(ISNUMBER(VLOOKUP(A296,'PDE 2030-ref'!A:L,1,FALSE))))</f>
        <v>0</v>
      </c>
      <c r="BE296" t="str">
        <f t="shared" si="336"/>
        <v>243604748447484234919,611984922203020309999</v>
      </c>
      <c r="BM296" s="19">
        <f t="shared" si="343"/>
        <v>230</v>
      </c>
      <c r="BN296" s="19" t="str">
        <f t="shared" si="344"/>
        <v>Paraná</v>
      </c>
      <c r="BO296" s="19" t="str">
        <f>IF(AND(AC296&gt;=2022,AC296&lt;=2031),CONCATENATE(D296,"-",IF(D296="SECC LT",VLOOKUP(K296,Regiões!A:B,2,FALSE),VLOOKUP(I296,Regiões!A:B,2,FALSE))),"fora")</f>
        <v>LT-Sul</v>
      </c>
      <c r="BP296" s="19" t="str">
        <f t="shared" si="345"/>
        <v>LT-Sul-2030</v>
      </c>
      <c r="BQ296" s="19" t="str">
        <f t="shared" si="346"/>
        <v>LT-Sul-Estudo/Consolidação</v>
      </c>
      <c r="BR296" t="str">
        <f t="shared" si="347"/>
        <v>LT-Sul-Estudo/Consolidação-2030</v>
      </c>
      <c r="BS296" s="19">
        <f t="shared" si="348"/>
        <v>117459805.99246085</v>
      </c>
      <c r="BT296" s="19">
        <f t="shared" si="349"/>
        <v>56</v>
      </c>
      <c r="BU296" s="19">
        <f t="shared" si="350"/>
        <v>0</v>
      </c>
      <c r="BV296" s="19" t="str">
        <f t="shared" si="351"/>
        <v>Paraná</v>
      </c>
      <c r="BW296" s="19" t="str">
        <f>IF(AND(AC296&gt;=2022,AC296&lt;=2031),IF(D296="LT",CONCATENATE(D296,"-",VLOOKUP(J296,Regiões!A:B,2,FALSE)),BO296),"fora")</f>
        <v>LT-Sul</v>
      </c>
      <c r="BX296" s="19" t="str">
        <f t="shared" si="352"/>
        <v>LT-Sul-2030</v>
      </c>
      <c r="BY296" s="19" t="str">
        <f t="shared" si="353"/>
        <v>LT-Sul-Estudo/Consolidação</v>
      </c>
      <c r="BZ296" t="str">
        <f t="shared" si="354"/>
        <v>LT-Sul-Estudo/Consolidação-2030</v>
      </c>
      <c r="CA296" s="19">
        <f t="shared" si="355"/>
        <v>117459805.99246085</v>
      </c>
      <c r="CB296" s="19">
        <f t="shared" si="356"/>
        <v>56</v>
      </c>
      <c r="CC296" s="19">
        <f t="shared" si="357"/>
        <v>0</v>
      </c>
    </row>
    <row r="297" spans="1:81" x14ac:dyDescent="0.25">
      <c r="A297" s="73">
        <v>24361</v>
      </c>
      <c r="B297" s="26" t="s">
        <v>78</v>
      </c>
      <c r="C297" s="26" t="s">
        <v>745</v>
      </c>
      <c r="D297" s="26" t="s">
        <v>15</v>
      </c>
      <c r="E297" s="26" t="s">
        <v>16</v>
      </c>
      <c r="F297" s="26" t="s">
        <v>750</v>
      </c>
      <c r="G297" s="26" t="s">
        <v>751</v>
      </c>
      <c r="H297" s="26" t="s">
        <v>4051</v>
      </c>
      <c r="I297" s="26" t="s">
        <v>1456</v>
      </c>
      <c r="J297" s="26" t="s">
        <v>1456</v>
      </c>
      <c r="K297" s="26" t="s">
        <v>20</v>
      </c>
      <c r="L297" s="26" t="s">
        <v>611</v>
      </c>
      <c r="M297" s="74">
        <v>48580</v>
      </c>
      <c r="N297" s="74">
        <v>48580</v>
      </c>
      <c r="O297" s="26">
        <v>29.400000000000002</v>
      </c>
      <c r="P297" s="26">
        <v>0</v>
      </c>
      <c r="Q297" s="26">
        <f t="shared" si="337"/>
        <v>108319590.51944184</v>
      </c>
      <c r="R297" s="26">
        <v>108319.59051944184</v>
      </c>
      <c r="S297" s="26" t="s">
        <v>21</v>
      </c>
      <c r="T297" s="26"/>
      <c r="U297" s="75"/>
      <c r="V297" s="19" t="b">
        <f>AND(NOT(ISNUMBER(VLOOKUP(A297,PETPELP_1Sem2021!A:A,1,FALSE))),L297="Estudo/Consolidação")</f>
        <v>0</v>
      </c>
      <c r="W297" s="54" t="str">
        <f>IF(ISNUMBER(VLOOKUP(A297,'Leilões 2021'!A:P,16,FALSE)),VLOOKUP(A297,'Leilões 2021'!A:P,16,FALSE),"")</f>
        <v/>
      </c>
      <c r="X297" s="53">
        <f>IF(ISNUMBER(VLOOKUP(A297,PETPELP_1Sem2021!A:K,9,FALSE)),VLOOKUP(A297,PETPELP_1Sem2021!A:K,9,FALSE),"")</f>
        <v>2033</v>
      </c>
      <c r="Y297" s="53" t="str">
        <f>IF(ISNUMBER(VLOOKUP(A297,'Resposta dos GETs'!A:B,2,FALSE)),VLOOKUP(A297,'Resposta dos GETs'!A:B,2,FALSE),"")</f>
        <v/>
      </c>
      <c r="Z297" s="19"/>
      <c r="AB297" s="53">
        <f t="shared" si="333"/>
        <v>2033</v>
      </c>
      <c r="AC297" s="53">
        <f t="shared" si="334"/>
        <v>2033</v>
      </c>
      <c r="AD297" s="53">
        <f t="shared" si="335"/>
        <v>9999</v>
      </c>
      <c r="AV297" s="19" t="str">
        <f t="shared" si="338"/>
        <v>Estudo/Consolidação-2033</v>
      </c>
      <c r="AW297" s="19" t="str">
        <f t="shared" si="339"/>
        <v>Estudo/Consolidação-2033</v>
      </c>
      <c r="AX297" s="19" t="str">
        <f t="shared" si="340"/>
        <v>Estudo/Consolidação-9999</v>
      </c>
      <c r="AY297" s="53" t="b">
        <f t="shared" si="341"/>
        <v>0</v>
      </c>
      <c r="AZ297" t="b">
        <f t="shared" si="342"/>
        <v>0</v>
      </c>
      <c r="BA297" t="b">
        <f>AND(AZ297,ISNUMBER(VLOOKUP(A297,'PDE 2030-ref'!A:L,1,FALSE)))</f>
        <v>0</v>
      </c>
      <c r="BB297" s="90" t="b">
        <f>AND(AZ297,NOT(ISNUMBER(VLOOKUP(A297,'PDE 2030-ref'!A:L,1,FALSE))))</f>
        <v>0</v>
      </c>
      <c r="BE297" t="str">
        <f t="shared" si="336"/>
        <v>243614858048580108319,590519442203320339999</v>
      </c>
      <c r="BM297" s="19">
        <f t="shared" si="343"/>
        <v>230</v>
      </c>
      <c r="BN297" s="19" t="str">
        <f t="shared" si="344"/>
        <v>Paraná</v>
      </c>
      <c r="BO297" s="19" t="str">
        <f>IF(AND(AC297&gt;=2022,AC297&lt;=2031),CONCATENATE(D297,"-",IF(D297="SECC LT",VLOOKUP(K297,Regiões!A:B,2,FALSE),VLOOKUP(I297,Regiões!A:B,2,FALSE))),"fora")</f>
        <v>fora</v>
      </c>
      <c r="BP297" s="19" t="str">
        <f t="shared" si="345"/>
        <v>fora-2033</v>
      </c>
      <c r="BQ297" s="19" t="str">
        <f t="shared" si="346"/>
        <v>fora-Estudo/Consolidação</v>
      </c>
      <c r="BR297" t="str">
        <f t="shared" si="347"/>
        <v>fora-Estudo/Consolidação-2033</v>
      </c>
      <c r="BS297" s="19">
        <f t="shared" si="348"/>
        <v>54159795.259720922</v>
      </c>
      <c r="BT297" s="19">
        <f t="shared" si="349"/>
        <v>14.700000000000001</v>
      </c>
      <c r="BU297" s="19">
        <f t="shared" si="350"/>
        <v>0</v>
      </c>
      <c r="BV297" s="19" t="str">
        <f t="shared" si="351"/>
        <v>Paraná</v>
      </c>
      <c r="BW297" s="19" t="str">
        <f>IF(AND(AC297&gt;=2022,AC297&lt;=2031),IF(D297="LT",CONCATENATE(D297,"-",VLOOKUP(J297,Regiões!A:B,2,FALSE)),BO297),"fora")</f>
        <v>fora</v>
      </c>
      <c r="BX297" s="19" t="str">
        <f t="shared" si="352"/>
        <v>fora-2033</v>
      </c>
      <c r="BY297" s="19" t="str">
        <f t="shared" si="353"/>
        <v>fora-Estudo/Consolidação</v>
      </c>
      <c r="BZ297" t="str">
        <f t="shared" si="354"/>
        <v>fora-Estudo/Consolidação-2033</v>
      </c>
      <c r="CA297" s="19">
        <f t="shared" si="355"/>
        <v>54159795.259720922</v>
      </c>
      <c r="CB297" s="19">
        <f t="shared" si="356"/>
        <v>14.700000000000001</v>
      </c>
      <c r="CC297" s="19">
        <f t="shared" si="357"/>
        <v>0</v>
      </c>
    </row>
    <row r="298" spans="1:81" x14ac:dyDescent="0.25">
      <c r="A298" s="76">
        <v>24365</v>
      </c>
      <c r="B298" s="23" t="s">
        <v>78</v>
      </c>
      <c r="C298" s="23" t="s">
        <v>745</v>
      </c>
      <c r="D298" s="23" t="s">
        <v>15</v>
      </c>
      <c r="E298" s="23" t="s">
        <v>16</v>
      </c>
      <c r="F298" s="23" t="s">
        <v>752</v>
      </c>
      <c r="G298" s="23" t="s">
        <v>753</v>
      </c>
      <c r="H298" s="23" t="s">
        <v>4052</v>
      </c>
      <c r="I298" s="23" t="s">
        <v>1466</v>
      </c>
      <c r="J298" s="23" t="s">
        <v>1456</v>
      </c>
      <c r="K298" s="23" t="s">
        <v>20</v>
      </c>
      <c r="L298" s="23" t="s">
        <v>611</v>
      </c>
      <c r="M298" s="77">
        <v>45292</v>
      </c>
      <c r="N298" s="77">
        <v>46388</v>
      </c>
      <c r="O298" s="23">
        <v>568</v>
      </c>
      <c r="P298" s="26">
        <v>0</v>
      </c>
      <c r="Q298" s="26">
        <f t="shared" si="337"/>
        <v>1160632884.8661861</v>
      </c>
      <c r="R298" s="23">
        <v>1160632.8848661862</v>
      </c>
      <c r="S298" s="23" t="s">
        <v>21</v>
      </c>
      <c r="T298" s="23"/>
      <c r="U298" s="78"/>
      <c r="V298" s="19" t="b">
        <f>AND(NOT(ISNUMBER(VLOOKUP(A298,PETPELP_1Sem2021!A:A,1,FALSE))),L298="Estudo/Consolidação")</f>
        <v>0</v>
      </c>
      <c r="W298" s="54">
        <f>IF(ISNUMBER(VLOOKUP(A298,'Leilões 2021'!A:P,16,FALSE)),VLOOKUP(A298,'Leilões 2021'!A:P,16,FALSE),"")</f>
        <v>46477</v>
      </c>
      <c r="X298" s="53">
        <f>IF(ISNUMBER(VLOOKUP(A298,PETPELP_1Sem2021!A:K,9,FALSE)),VLOOKUP(A298,PETPELP_1Sem2021!A:K,9,FALSE),"")</f>
        <v>2027</v>
      </c>
      <c r="Y298" s="53" t="str">
        <f>IF(ISNUMBER(VLOOKUP(A298,'Resposta dos GETs'!A:B,2,FALSE)),VLOOKUP(A298,'Resposta dos GETs'!A:B,2,FALSE),"")</f>
        <v/>
      </c>
      <c r="Z298" s="19"/>
      <c r="AB298" s="53">
        <f t="shared" si="333"/>
        <v>2027</v>
      </c>
      <c r="AC298" s="53">
        <f t="shared" si="334"/>
        <v>2027</v>
      </c>
      <c r="AD298" s="53">
        <f t="shared" si="335"/>
        <v>9999</v>
      </c>
      <c r="AE298" s="53" t="s">
        <v>4012</v>
      </c>
      <c r="AV298" s="19" t="str">
        <f t="shared" si="338"/>
        <v>Estudo/Consolidação-2027</v>
      </c>
      <c r="AW298" s="19" t="str">
        <f t="shared" si="339"/>
        <v>Estudo/Consolidação-2027</v>
      </c>
      <c r="AX298" s="19" t="str">
        <f t="shared" si="340"/>
        <v>Estudo/Consolidação-9999</v>
      </c>
      <c r="AY298" s="53" t="b">
        <f t="shared" si="341"/>
        <v>0</v>
      </c>
      <c r="AZ298" t="b">
        <f t="shared" si="342"/>
        <v>1</v>
      </c>
      <c r="BA298" t="b">
        <f>AND(AZ298,ISNUMBER(VLOOKUP(A298,'PDE 2030-ref'!A:L,1,FALSE)))</f>
        <v>1</v>
      </c>
      <c r="BB298" s="90" t="b">
        <f>AND(AZ298,NOT(ISNUMBER(VLOOKUP(A298,'PDE 2030-ref'!A:L,1,FALSE))))</f>
        <v>0</v>
      </c>
      <c r="BE298" t="str">
        <f t="shared" si="336"/>
        <v>2436545292463881160632,88486619202720279999</v>
      </c>
      <c r="BM298" s="19">
        <f t="shared" si="343"/>
        <v>500</v>
      </c>
      <c r="BN298" s="19" t="str">
        <f t="shared" si="344"/>
        <v>São Paulo</v>
      </c>
      <c r="BO298" s="19" t="str">
        <f>IF(AND(AC298&gt;=2022,AC298&lt;=2031),CONCATENATE(D298,"-",IF(D298="SECC LT",VLOOKUP(K298,Regiões!A:B,2,FALSE),VLOOKUP(I298,Regiões!A:B,2,FALSE))),"fora")</f>
        <v>LT-Sudeste/CO</v>
      </c>
      <c r="BP298" s="19" t="str">
        <f t="shared" si="345"/>
        <v>LT-Sudeste/CO-2027</v>
      </c>
      <c r="BQ298" s="19" t="str">
        <f t="shared" si="346"/>
        <v>LT-Sudeste/CO-Estudo/Consolidação</v>
      </c>
      <c r="BR298" t="str">
        <f t="shared" si="347"/>
        <v>LT-Sudeste/CO-Estudo/Consolidação-2027</v>
      </c>
      <c r="BS298" s="19">
        <f t="shared" si="348"/>
        <v>580316442.43309307</v>
      </c>
      <c r="BT298" s="19">
        <f t="shared" si="349"/>
        <v>284</v>
      </c>
      <c r="BU298" s="19">
        <f t="shared" si="350"/>
        <v>0</v>
      </c>
      <c r="BV298" s="19" t="str">
        <f t="shared" si="351"/>
        <v>Paraná</v>
      </c>
      <c r="BW298" s="19" t="str">
        <f>IF(AND(AC298&gt;=2022,AC298&lt;=2031),IF(D298="LT",CONCATENATE(D298,"-",VLOOKUP(J298,Regiões!A:B,2,FALSE)),BO298),"fora")</f>
        <v>LT-Sul</v>
      </c>
      <c r="BX298" s="19" t="str">
        <f t="shared" si="352"/>
        <v>LT-Sul-2027</v>
      </c>
      <c r="BY298" s="19" t="str">
        <f t="shared" si="353"/>
        <v>LT-Sul-Estudo/Consolidação</v>
      </c>
      <c r="BZ298" t="str">
        <f t="shared" si="354"/>
        <v>LT-Sul-Estudo/Consolidação-2027</v>
      </c>
      <c r="CA298" s="19">
        <f t="shared" si="355"/>
        <v>580316442.43309307</v>
      </c>
      <c r="CB298" s="19">
        <f t="shared" si="356"/>
        <v>284</v>
      </c>
      <c r="CC298" s="19">
        <f t="shared" si="357"/>
        <v>0</v>
      </c>
    </row>
    <row r="299" spans="1:81" x14ac:dyDescent="0.25">
      <c r="A299" s="73">
        <v>24369</v>
      </c>
      <c r="B299" s="26" t="s">
        <v>78</v>
      </c>
      <c r="C299" s="26" t="s">
        <v>745</v>
      </c>
      <c r="D299" s="26" t="s">
        <v>15</v>
      </c>
      <c r="E299" s="26" t="s">
        <v>16</v>
      </c>
      <c r="F299" s="26" t="s">
        <v>754</v>
      </c>
      <c r="G299" s="26" t="s">
        <v>755</v>
      </c>
      <c r="H299" s="26" t="s">
        <v>4051</v>
      </c>
      <c r="I299" s="26" t="s">
        <v>1456</v>
      </c>
      <c r="J299" s="26" t="s">
        <v>1456</v>
      </c>
      <c r="K299" s="26" t="s">
        <v>20</v>
      </c>
      <c r="L299" s="26" t="s">
        <v>611</v>
      </c>
      <c r="M299" s="74">
        <v>47484</v>
      </c>
      <c r="N299" s="74">
        <v>47484</v>
      </c>
      <c r="O299" s="26">
        <v>5.4</v>
      </c>
      <c r="P299" s="26">
        <v>0</v>
      </c>
      <c r="Q299" s="26">
        <f t="shared" si="337"/>
        <v>23914802.018362395</v>
      </c>
      <c r="R299" s="26">
        <v>23914.802018362396</v>
      </c>
      <c r="S299" s="26" t="s">
        <v>21</v>
      </c>
      <c r="T299" s="26"/>
      <c r="U299" s="75"/>
      <c r="V299" s="19" t="b">
        <f>AND(NOT(ISNUMBER(VLOOKUP(A299,PETPELP_1Sem2021!A:A,1,FALSE))),L299="Estudo/Consolidação")</f>
        <v>0</v>
      </c>
      <c r="W299" s="54" t="str">
        <f>IF(ISNUMBER(VLOOKUP(A299,'Leilões 2021'!A:P,16,FALSE)),VLOOKUP(A299,'Leilões 2021'!A:P,16,FALSE),"")</f>
        <v/>
      </c>
      <c r="X299" s="53">
        <f>IF(ISNUMBER(VLOOKUP(A299,PETPELP_1Sem2021!A:K,9,FALSE)),VLOOKUP(A299,PETPELP_1Sem2021!A:K,9,FALSE),"")</f>
        <v>2030</v>
      </c>
      <c r="Y299" s="53" t="str">
        <f>IF(ISNUMBER(VLOOKUP(A299,'Resposta dos GETs'!A:B,2,FALSE)),VLOOKUP(A299,'Resposta dos GETs'!A:B,2,FALSE),"")</f>
        <v/>
      </c>
      <c r="Z299" s="19"/>
      <c r="AB299" s="53">
        <f t="shared" si="333"/>
        <v>2030</v>
      </c>
      <c r="AC299" s="53">
        <f t="shared" si="334"/>
        <v>2030</v>
      </c>
      <c r="AD299" s="53">
        <f t="shared" si="335"/>
        <v>9999</v>
      </c>
      <c r="AV299" s="19" t="str">
        <f t="shared" si="338"/>
        <v>Estudo/Consolidação-2030</v>
      </c>
      <c r="AW299" s="19" t="str">
        <f t="shared" si="339"/>
        <v>Estudo/Consolidação-2030</v>
      </c>
      <c r="AX299" s="19" t="str">
        <f t="shared" si="340"/>
        <v>Estudo/Consolidação-9999</v>
      </c>
      <c r="AY299" s="53" t="b">
        <f t="shared" si="341"/>
        <v>0</v>
      </c>
      <c r="AZ299" t="b">
        <f t="shared" si="342"/>
        <v>1</v>
      </c>
      <c r="BA299" t="b">
        <f>AND(AZ299,ISNUMBER(VLOOKUP(A299,'PDE 2030-ref'!A:L,1,FALSE)))</f>
        <v>1</v>
      </c>
      <c r="BB299" s="90" t="b">
        <f>AND(AZ299,NOT(ISNUMBER(VLOOKUP(A299,'PDE 2030-ref'!A:L,1,FALSE))))</f>
        <v>0</v>
      </c>
      <c r="BE299" t="str">
        <f t="shared" si="336"/>
        <v>24369474844748423914,8020183624203020309999</v>
      </c>
      <c r="BM299" s="19">
        <f t="shared" si="343"/>
        <v>230</v>
      </c>
      <c r="BN299" s="19" t="str">
        <f t="shared" si="344"/>
        <v>Paraná</v>
      </c>
      <c r="BO299" s="19" t="str">
        <f>IF(AND(AC299&gt;=2022,AC299&lt;=2031),CONCATENATE(D299,"-",IF(D299="SECC LT",VLOOKUP(K299,Regiões!A:B,2,FALSE),VLOOKUP(I299,Regiões!A:B,2,FALSE))),"fora")</f>
        <v>LT-Sul</v>
      </c>
      <c r="BP299" s="19" t="str">
        <f t="shared" si="345"/>
        <v>LT-Sul-2030</v>
      </c>
      <c r="BQ299" s="19" t="str">
        <f t="shared" si="346"/>
        <v>LT-Sul-Estudo/Consolidação</v>
      </c>
      <c r="BR299" t="str">
        <f t="shared" si="347"/>
        <v>LT-Sul-Estudo/Consolidação-2030</v>
      </c>
      <c r="BS299" s="19">
        <f t="shared" si="348"/>
        <v>11957401.009181198</v>
      </c>
      <c r="BT299" s="19">
        <f t="shared" si="349"/>
        <v>2.7</v>
      </c>
      <c r="BU299" s="19">
        <f t="shared" si="350"/>
        <v>0</v>
      </c>
      <c r="BV299" s="19" t="str">
        <f t="shared" si="351"/>
        <v>Paraná</v>
      </c>
      <c r="BW299" s="19" t="str">
        <f>IF(AND(AC299&gt;=2022,AC299&lt;=2031),IF(D299="LT",CONCATENATE(D299,"-",VLOOKUP(J299,Regiões!A:B,2,FALSE)),BO299),"fora")</f>
        <v>LT-Sul</v>
      </c>
      <c r="BX299" s="19" t="str">
        <f t="shared" si="352"/>
        <v>LT-Sul-2030</v>
      </c>
      <c r="BY299" s="19" t="str">
        <f t="shared" si="353"/>
        <v>LT-Sul-Estudo/Consolidação</v>
      </c>
      <c r="BZ299" t="str">
        <f t="shared" si="354"/>
        <v>LT-Sul-Estudo/Consolidação-2030</v>
      </c>
      <c r="CA299" s="19">
        <f t="shared" si="355"/>
        <v>11957401.009181198</v>
      </c>
      <c r="CB299" s="19">
        <f t="shared" si="356"/>
        <v>2.7</v>
      </c>
      <c r="CC299" s="19">
        <f t="shared" si="357"/>
        <v>0</v>
      </c>
    </row>
    <row r="300" spans="1:81" x14ac:dyDescent="0.25">
      <c r="A300" s="76">
        <v>24370</v>
      </c>
      <c r="B300" s="23" t="s">
        <v>78</v>
      </c>
      <c r="C300" s="23" t="s">
        <v>745</v>
      </c>
      <c r="D300" s="23" t="s">
        <v>15</v>
      </c>
      <c r="E300" s="23" t="s">
        <v>16</v>
      </c>
      <c r="F300" s="23" t="s">
        <v>756</v>
      </c>
      <c r="G300" s="23" t="s">
        <v>757</v>
      </c>
      <c r="H300" s="23" t="s">
        <v>4051</v>
      </c>
      <c r="I300" s="23" t="s">
        <v>1456</v>
      </c>
      <c r="J300" s="23" t="s">
        <v>1456</v>
      </c>
      <c r="K300" s="23" t="s">
        <v>20</v>
      </c>
      <c r="L300" s="23" t="s">
        <v>611</v>
      </c>
      <c r="M300" s="77">
        <v>47484</v>
      </c>
      <c r="N300" s="77">
        <v>47484</v>
      </c>
      <c r="O300" s="23">
        <v>5.4</v>
      </c>
      <c r="P300" s="26">
        <v>0</v>
      </c>
      <c r="Q300" s="26">
        <f t="shared" si="337"/>
        <v>53302997.1740641</v>
      </c>
      <c r="R300" s="23">
        <v>53302.997174064098</v>
      </c>
      <c r="S300" s="23" t="s">
        <v>21</v>
      </c>
      <c r="T300" s="23"/>
      <c r="U300" s="78"/>
      <c r="V300" s="19" t="b">
        <f>AND(NOT(ISNUMBER(VLOOKUP(A300,PETPELP_1Sem2021!A:A,1,FALSE))),L300="Estudo/Consolidação")</f>
        <v>0</v>
      </c>
      <c r="W300" s="54" t="str">
        <f>IF(ISNUMBER(VLOOKUP(A300,'Leilões 2021'!A:P,16,FALSE)),VLOOKUP(A300,'Leilões 2021'!A:P,16,FALSE),"")</f>
        <v/>
      </c>
      <c r="X300" s="53">
        <f>IF(ISNUMBER(VLOOKUP(A300,PETPELP_1Sem2021!A:K,9,FALSE)),VLOOKUP(A300,PETPELP_1Sem2021!A:K,9,FALSE),"")</f>
        <v>2030</v>
      </c>
      <c r="Y300" s="53" t="str">
        <f>IF(ISNUMBER(VLOOKUP(A300,'Resposta dos GETs'!A:B,2,FALSE)),VLOOKUP(A300,'Resposta dos GETs'!A:B,2,FALSE),"")</f>
        <v/>
      </c>
      <c r="Z300" s="19"/>
      <c r="AB300" s="53">
        <f t="shared" si="333"/>
        <v>2030</v>
      </c>
      <c r="AC300" s="53">
        <f t="shared" si="334"/>
        <v>2030</v>
      </c>
      <c r="AD300" s="53">
        <f t="shared" si="335"/>
        <v>9999</v>
      </c>
      <c r="AV300" s="19" t="str">
        <f t="shared" si="338"/>
        <v>Estudo/Consolidação-2030</v>
      </c>
      <c r="AW300" s="19" t="str">
        <f t="shared" si="339"/>
        <v>Estudo/Consolidação-2030</v>
      </c>
      <c r="AX300" s="19" t="str">
        <f t="shared" si="340"/>
        <v>Estudo/Consolidação-9999</v>
      </c>
      <c r="AY300" s="53" t="b">
        <f t="shared" si="341"/>
        <v>0</v>
      </c>
      <c r="AZ300" t="b">
        <f t="shared" si="342"/>
        <v>1</v>
      </c>
      <c r="BA300" t="b">
        <f>AND(AZ300,ISNUMBER(VLOOKUP(A300,'PDE 2030-ref'!A:L,1,FALSE)))</f>
        <v>1</v>
      </c>
      <c r="BB300" s="90" t="b">
        <f>AND(AZ300,NOT(ISNUMBER(VLOOKUP(A300,'PDE 2030-ref'!A:L,1,FALSE))))</f>
        <v>0</v>
      </c>
      <c r="BE300" t="str">
        <f t="shared" si="336"/>
        <v>24370474844748453302,9971740641203020309999</v>
      </c>
      <c r="BM300" s="19">
        <f t="shared" si="343"/>
        <v>525</v>
      </c>
      <c r="BN300" s="19" t="str">
        <f t="shared" si="344"/>
        <v>Paraná</v>
      </c>
      <c r="BO300" s="19" t="str">
        <f>IF(AND(AC300&gt;=2022,AC300&lt;=2031),CONCATENATE(D300,"-",IF(D300="SECC LT",VLOOKUP(K300,Regiões!A:B,2,FALSE),VLOOKUP(I300,Regiões!A:B,2,FALSE))),"fora")</f>
        <v>LT-Sul</v>
      </c>
      <c r="BP300" s="19" t="str">
        <f t="shared" si="345"/>
        <v>LT-Sul-2030</v>
      </c>
      <c r="BQ300" s="19" t="str">
        <f t="shared" si="346"/>
        <v>LT-Sul-Estudo/Consolidação</v>
      </c>
      <c r="BR300" t="str">
        <f t="shared" si="347"/>
        <v>LT-Sul-Estudo/Consolidação-2030</v>
      </c>
      <c r="BS300" s="19">
        <f t="shared" si="348"/>
        <v>26651498.58703205</v>
      </c>
      <c r="BT300" s="19">
        <f t="shared" si="349"/>
        <v>2.7</v>
      </c>
      <c r="BU300" s="19">
        <f t="shared" si="350"/>
        <v>0</v>
      </c>
      <c r="BV300" s="19" t="str">
        <f t="shared" si="351"/>
        <v>Paraná</v>
      </c>
      <c r="BW300" s="19" t="str">
        <f>IF(AND(AC300&gt;=2022,AC300&lt;=2031),IF(D300="LT",CONCATENATE(D300,"-",VLOOKUP(J300,Regiões!A:B,2,FALSE)),BO300),"fora")</f>
        <v>LT-Sul</v>
      </c>
      <c r="BX300" s="19" t="str">
        <f t="shared" si="352"/>
        <v>LT-Sul-2030</v>
      </c>
      <c r="BY300" s="19" t="str">
        <f t="shared" si="353"/>
        <v>LT-Sul-Estudo/Consolidação</v>
      </c>
      <c r="BZ300" t="str">
        <f t="shared" si="354"/>
        <v>LT-Sul-Estudo/Consolidação-2030</v>
      </c>
      <c r="CA300" s="19">
        <f t="shared" si="355"/>
        <v>26651498.58703205</v>
      </c>
      <c r="CB300" s="19">
        <f t="shared" si="356"/>
        <v>2.7</v>
      </c>
      <c r="CC300" s="19">
        <f t="shared" si="357"/>
        <v>0</v>
      </c>
    </row>
    <row r="301" spans="1:81" x14ac:dyDescent="0.25">
      <c r="A301" s="73">
        <v>24371</v>
      </c>
      <c r="B301" s="26" t="s">
        <v>78</v>
      </c>
      <c r="C301" s="26" t="s">
        <v>745</v>
      </c>
      <c r="D301" s="26" t="s">
        <v>15</v>
      </c>
      <c r="E301" s="26" t="s">
        <v>16</v>
      </c>
      <c r="F301" s="26" t="s">
        <v>758</v>
      </c>
      <c r="G301" s="26" t="s">
        <v>759</v>
      </c>
      <c r="H301" s="26" t="s">
        <v>4051</v>
      </c>
      <c r="I301" s="26" t="s">
        <v>1456</v>
      </c>
      <c r="J301" s="26" t="s">
        <v>1456</v>
      </c>
      <c r="K301" s="26" t="s">
        <v>20</v>
      </c>
      <c r="L301" s="26" t="s">
        <v>611</v>
      </c>
      <c r="M301" s="74">
        <v>48580</v>
      </c>
      <c r="N301" s="74">
        <v>48580</v>
      </c>
      <c r="O301" s="26">
        <v>18.2</v>
      </c>
      <c r="P301" s="26">
        <v>0</v>
      </c>
      <c r="Q301" s="26">
        <f t="shared" si="337"/>
        <v>54052180.607788116</v>
      </c>
      <c r="R301" s="26">
        <v>54052.180607788119</v>
      </c>
      <c r="S301" s="26" t="s">
        <v>21</v>
      </c>
      <c r="T301" s="26"/>
      <c r="U301" s="75"/>
      <c r="V301" s="19" t="b">
        <f>AND(NOT(ISNUMBER(VLOOKUP(A301,PETPELP_1Sem2021!A:A,1,FALSE))),L301="Estudo/Consolidação")</f>
        <v>0</v>
      </c>
      <c r="W301" s="54" t="str">
        <f>IF(ISNUMBER(VLOOKUP(A301,'Leilões 2021'!A:P,16,FALSE)),VLOOKUP(A301,'Leilões 2021'!A:P,16,FALSE),"")</f>
        <v/>
      </c>
      <c r="X301" s="53">
        <f>IF(ISNUMBER(VLOOKUP(A301,PETPELP_1Sem2021!A:K,9,FALSE)),VLOOKUP(A301,PETPELP_1Sem2021!A:K,9,FALSE),"")</f>
        <v>2033</v>
      </c>
      <c r="Y301" s="53" t="str">
        <f>IF(ISNUMBER(VLOOKUP(A301,'Resposta dos GETs'!A:B,2,FALSE)),VLOOKUP(A301,'Resposta dos GETs'!A:B,2,FALSE),"")</f>
        <v/>
      </c>
      <c r="Z301" s="19"/>
      <c r="AB301" s="53">
        <f t="shared" si="333"/>
        <v>2033</v>
      </c>
      <c r="AC301" s="53">
        <f t="shared" si="334"/>
        <v>2033</v>
      </c>
      <c r="AD301" s="53">
        <f t="shared" si="335"/>
        <v>9999</v>
      </c>
      <c r="AV301" s="19" t="str">
        <f t="shared" si="338"/>
        <v>Estudo/Consolidação-2033</v>
      </c>
      <c r="AW301" s="19" t="str">
        <f t="shared" si="339"/>
        <v>Estudo/Consolidação-2033</v>
      </c>
      <c r="AX301" s="19" t="str">
        <f t="shared" si="340"/>
        <v>Estudo/Consolidação-9999</v>
      </c>
      <c r="AY301" s="53" t="b">
        <f t="shared" si="341"/>
        <v>0</v>
      </c>
      <c r="AZ301" t="b">
        <f t="shared" si="342"/>
        <v>0</v>
      </c>
      <c r="BA301" t="b">
        <f>AND(AZ301,ISNUMBER(VLOOKUP(A301,'PDE 2030-ref'!A:L,1,FALSE)))</f>
        <v>0</v>
      </c>
      <c r="BB301" s="90" t="b">
        <f>AND(AZ301,NOT(ISNUMBER(VLOOKUP(A301,'PDE 2030-ref'!A:L,1,FALSE))))</f>
        <v>0</v>
      </c>
      <c r="BE301" t="str">
        <f t="shared" si="336"/>
        <v>24371485804858054052,1806077881203320339999</v>
      </c>
      <c r="BM301" s="19">
        <f t="shared" si="343"/>
        <v>230</v>
      </c>
      <c r="BN301" s="19" t="str">
        <f t="shared" si="344"/>
        <v>Paraná</v>
      </c>
      <c r="BO301" s="19" t="str">
        <f>IF(AND(AC301&gt;=2022,AC301&lt;=2031),CONCATENATE(D301,"-",IF(D301="SECC LT",VLOOKUP(K301,Regiões!A:B,2,FALSE),VLOOKUP(I301,Regiões!A:B,2,FALSE))),"fora")</f>
        <v>fora</v>
      </c>
      <c r="BP301" s="19" t="str">
        <f t="shared" si="345"/>
        <v>fora-2033</v>
      </c>
      <c r="BQ301" s="19" t="str">
        <f t="shared" si="346"/>
        <v>fora-Estudo/Consolidação</v>
      </c>
      <c r="BR301" t="str">
        <f t="shared" si="347"/>
        <v>fora-Estudo/Consolidação-2033</v>
      </c>
      <c r="BS301" s="19">
        <f t="shared" si="348"/>
        <v>27026090.303894058</v>
      </c>
      <c r="BT301" s="19">
        <f t="shared" si="349"/>
        <v>9.1</v>
      </c>
      <c r="BU301" s="19">
        <f t="shared" si="350"/>
        <v>0</v>
      </c>
      <c r="BV301" s="19" t="str">
        <f t="shared" si="351"/>
        <v>Paraná</v>
      </c>
      <c r="BW301" s="19" t="str">
        <f>IF(AND(AC301&gt;=2022,AC301&lt;=2031),IF(D301="LT",CONCATENATE(D301,"-",VLOOKUP(J301,Regiões!A:B,2,FALSE)),BO301),"fora")</f>
        <v>fora</v>
      </c>
      <c r="BX301" s="19" t="str">
        <f t="shared" si="352"/>
        <v>fora-2033</v>
      </c>
      <c r="BY301" s="19" t="str">
        <f t="shared" si="353"/>
        <v>fora-Estudo/Consolidação</v>
      </c>
      <c r="BZ301" t="str">
        <f t="shared" si="354"/>
        <v>fora-Estudo/Consolidação-2033</v>
      </c>
      <c r="CA301" s="19">
        <f t="shared" si="355"/>
        <v>27026090.303894058</v>
      </c>
      <c r="CB301" s="19">
        <f t="shared" si="356"/>
        <v>9.1</v>
      </c>
      <c r="CC301" s="19">
        <f t="shared" si="357"/>
        <v>0</v>
      </c>
    </row>
    <row r="302" spans="1:81" x14ac:dyDescent="0.25">
      <c r="A302" s="76">
        <v>24373</v>
      </c>
      <c r="B302" s="23" t="s">
        <v>78</v>
      </c>
      <c r="C302" s="23" t="s">
        <v>745</v>
      </c>
      <c r="D302" s="23" t="s">
        <v>15</v>
      </c>
      <c r="E302" s="23" t="s">
        <v>23</v>
      </c>
      <c r="F302" s="23" t="s">
        <v>760</v>
      </c>
      <c r="G302" s="23" t="s">
        <v>761</v>
      </c>
      <c r="H302" s="23" t="s">
        <v>4051</v>
      </c>
      <c r="I302" s="23" t="s">
        <v>1456</v>
      </c>
      <c r="J302" s="23" t="s">
        <v>1456</v>
      </c>
      <c r="K302" s="23" t="s">
        <v>20</v>
      </c>
      <c r="L302" s="23" t="s">
        <v>611</v>
      </c>
      <c r="M302" s="77">
        <v>48580</v>
      </c>
      <c r="N302" s="77">
        <v>48580</v>
      </c>
      <c r="O302" s="23">
        <v>55.2</v>
      </c>
      <c r="P302" s="26">
        <v>0</v>
      </c>
      <c r="Q302" s="26">
        <f t="shared" si="337"/>
        <v>21956101.211932499</v>
      </c>
      <c r="R302" s="23">
        <v>21956.101211932499</v>
      </c>
      <c r="S302" s="23" t="s">
        <v>25</v>
      </c>
      <c r="T302" s="23"/>
      <c r="U302" s="78"/>
      <c r="V302" s="19" t="b">
        <f>AND(NOT(ISNUMBER(VLOOKUP(A302,PETPELP_1Sem2021!A:A,1,FALSE))),L302="Estudo/Consolidação")</f>
        <v>0</v>
      </c>
      <c r="W302" s="54" t="str">
        <f>IF(ISNUMBER(VLOOKUP(A302,'Leilões 2021'!A:P,16,FALSE)),VLOOKUP(A302,'Leilões 2021'!A:P,16,FALSE),"")</f>
        <v/>
      </c>
      <c r="X302" s="53">
        <f>IF(ISNUMBER(VLOOKUP(A302,PETPELP_1Sem2021!A:K,9,FALSE)),VLOOKUP(A302,PETPELP_1Sem2021!A:K,9,FALSE),"")</f>
        <v>2033</v>
      </c>
      <c r="Y302" s="53" t="str">
        <f>IF(ISNUMBER(VLOOKUP(A302,'Resposta dos GETs'!A:B,2,FALSE)),VLOOKUP(A302,'Resposta dos GETs'!A:B,2,FALSE),"")</f>
        <v/>
      </c>
      <c r="Z302" s="19"/>
      <c r="AB302" s="53">
        <f t="shared" si="333"/>
        <v>2033</v>
      </c>
      <c r="AC302" s="53">
        <f t="shared" si="334"/>
        <v>2033</v>
      </c>
      <c r="AD302" s="53">
        <f t="shared" si="335"/>
        <v>9999</v>
      </c>
      <c r="AV302" s="19" t="str">
        <f t="shared" si="338"/>
        <v>Estudo/Consolidação-2033</v>
      </c>
      <c r="AW302" s="19" t="str">
        <f t="shared" si="339"/>
        <v>Estudo/Consolidação-2033</v>
      </c>
      <c r="AX302" s="19" t="str">
        <f t="shared" si="340"/>
        <v>Estudo/Consolidação-9999</v>
      </c>
      <c r="AY302" s="53" t="b">
        <f t="shared" si="341"/>
        <v>0</v>
      </c>
      <c r="AZ302" t="b">
        <f t="shared" si="342"/>
        <v>0</v>
      </c>
      <c r="BA302" t="b">
        <f>AND(AZ302,ISNUMBER(VLOOKUP(A302,'PDE 2030-ref'!A:L,1,FALSE)))</f>
        <v>0</v>
      </c>
      <c r="BB302" s="90" t="b">
        <f>AND(AZ302,NOT(ISNUMBER(VLOOKUP(A302,'PDE 2030-ref'!A:L,1,FALSE))))</f>
        <v>0</v>
      </c>
      <c r="BE302" t="str">
        <f t="shared" si="336"/>
        <v>24373485804858021956,1012119325203320339999</v>
      </c>
      <c r="BM302" s="19">
        <f t="shared" si="343"/>
        <v>230</v>
      </c>
      <c r="BN302" s="19" t="str">
        <f t="shared" si="344"/>
        <v>Paraná</v>
      </c>
      <c r="BO302" s="19" t="str">
        <f>IF(AND(AC302&gt;=2022,AC302&lt;=2031),CONCATENATE(D302,"-",IF(D302="SECC LT",VLOOKUP(K302,Regiões!A:B,2,FALSE),VLOOKUP(I302,Regiões!A:B,2,FALSE))),"fora")</f>
        <v>fora</v>
      </c>
      <c r="BP302" s="19" t="str">
        <f t="shared" si="345"/>
        <v>fora-2033</v>
      </c>
      <c r="BQ302" s="19" t="str">
        <f t="shared" si="346"/>
        <v>fora-Estudo/Consolidação</v>
      </c>
      <c r="BR302" t="str">
        <f t="shared" si="347"/>
        <v>fora-Estudo/Consolidação-2033</v>
      </c>
      <c r="BS302" s="19">
        <f t="shared" si="348"/>
        <v>10978050.605966249</v>
      </c>
      <c r="BT302" s="19">
        <f t="shared" si="349"/>
        <v>27.6</v>
      </c>
      <c r="BU302" s="19">
        <f t="shared" si="350"/>
        <v>0</v>
      </c>
      <c r="BV302" s="19" t="str">
        <f t="shared" si="351"/>
        <v>Paraná</v>
      </c>
      <c r="BW302" s="19" t="str">
        <f>IF(AND(AC302&gt;=2022,AC302&lt;=2031),IF(D302="LT",CONCATENATE(D302,"-",VLOOKUP(J302,Regiões!A:B,2,FALSE)),BO302),"fora")</f>
        <v>fora</v>
      </c>
      <c r="BX302" s="19" t="str">
        <f t="shared" si="352"/>
        <v>fora-2033</v>
      </c>
      <c r="BY302" s="19" t="str">
        <f t="shared" si="353"/>
        <v>fora-Estudo/Consolidação</v>
      </c>
      <c r="BZ302" t="str">
        <f t="shared" si="354"/>
        <v>fora-Estudo/Consolidação-2033</v>
      </c>
      <c r="CA302" s="19">
        <f t="shared" si="355"/>
        <v>10978050.605966249</v>
      </c>
      <c r="CB302" s="19">
        <f t="shared" si="356"/>
        <v>27.6</v>
      </c>
      <c r="CC302" s="19">
        <f t="shared" si="357"/>
        <v>0</v>
      </c>
    </row>
    <row r="303" spans="1:81" x14ac:dyDescent="0.25">
      <c r="A303" s="73">
        <v>24374</v>
      </c>
      <c r="B303" s="26" t="s">
        <v>78</v>
      </c>
      <c r="C303" s="26" t="s">
        <v>745</v>
      </c>
      <c r="D303" s="26" t="s">
        <v>15</v>
      </c>
      <c r="E303" s="26" t="s">
        <v>23</v>
      </c>
      <c r="F303" s="26" t="s">
        <v>762</v>
      </c>
      <c r="G303" s="26" t="s">
        <v>763</v>
      </c>
      <c r="H303" s="26" t="s">
        <v>4051</v>
      </c>
      <c r="I303" s="26" t="s">
        <v>1456</v>
      </c>
      <c r="J303" s="26" t="s">
        <v>1456</v>
      </c>
      <c r="K303" s="26" t="s">
        <v>20</v>
      </c>
      <c r="L303" s="26" t="s">
        <v>611</v>
      </c>
      <c r="M303" s="74">
        <v>48580</v>
      </c>
      <c r="N303" s="74">
        <v>48580</v>
      </c>
      <c r="O303" s="26">
        <v>70</v>
      </c>
      <c r="P303" s="26">
        <v>0</v>
      </c>
      <c r="Q303" s="26">
        <f t="shared" si="337"/>
        <v>27842881.971653599</v>
      </c>
      <c r="R303" s="26">
        <v>27842.881971653598</v>
      </c>
      <c r="S303" s="26" t="s">
        <v>25</v>
      </c>
      <c r="T303" s="26"/>
      <c r="U303" s="75"/>
      <c r="V303" s="19" t="b">
        <f>AND(NOT(ISNUMBER(VLOOKUP(A303,PETPELP_1Sem2021!A:A,1,FALSE))),L303="Estudo/Consolidação")</f>
        <v>0</v>
      </c>
      <c r="W303" s="54" t="str">
        <f>IF(ISNUMBER(VLOOKUP(A303,'Leilões 2021'!A:P,16,FALSE)),VLOOKUP(A303,'Leilões 2021'!A:P,16,FALSE),"")</f>
        <v/>
      </c>
      <c r="X303" s="53">
        <f>IF(ISNUMBER(VLOOKUP(A303,PETPELP_1Sem2021!A:K,9,FALSE)),VLOOKUP(A303,PETPELP_1Sem2021!A:K,9,FALSE),"")</f>
        <v>2033</v>
      </c>
      <c r="Y303" s="53" t="str">
        <f>IF(ISNUMBER(VLOOKUP(A303,'Resposta dos GETs'!A:B,2,FALSE)),VLOOKUP(A303,'Resposta dos GETs'!A:B,2,FALSE),"")</f>
        <v/>
      </c>
      <c r="Z303" s="19"/>
      <c r="AB303" s="53">
        <f t="shared" si="333"/>
        <v>2033</v>
      </c>
      <c r="AC303" s="53">
        <f t="shared" si="334"/>
        <v>2033</v>
      </c>
      <c r="AD303" s="53">
        <f t="shared" si="335"/>
        <v>9999</v>
      </c>
      <c r="AV303" s="19" t="str">
        <f t="shared" si="338"/>
        <v>Estudo/Consolidação-2033</v>
      </c>
      <c r="AW303" s="19" t="str">
        <f t="shared" si="339"/>
        <v>Estudo/Consolidação-2033</v>
      </c>
      <c r="AX303" s="19" t="str">
        <f t="shared" si="340"/>
        <v>Estudo/Consolidação-9999</v>
      </c>
      <c r="AY303" s="53" t="b">
        <f t="shared" si="341"/>
        <v>0</v>
      </c>
      <c r="AZ303" t="b">
        <f t="shared" si="342"/>
        <v>0</v>
      </c>
      <c r="BA303" t="b">
        <f>AND(AZ303,ISNUMBER(VLOOKUP(A303,'PDE 2030-ref'!A:L,1,FALSE)))</f>
        <v>0</v>
      </c>
      <c r="BB303" s="90" t="b">
        <f>AND(AZ303,NOT(ISNUMBER(VLOOKUP(A303,'PDE 2030-ref'!A:L,1,FALSE))))</f>
        <v>0</v>
      </c>
      <c r="BE303" t="str">
        <f t="shared" si="336"/>
        <v>24374485804858027842,8819716536203320339999</v>
      </c>
      <c r="BM303" s="19">
        <f t="shared" si="343"/>
        <v>230</v>
      </c>
      <c r="BN303" s="19" t="str">
        <f t="shared" si="344"/>
        <v>Paraná</v>
      </c>
      <c r="BO303" s="19" t="str">
        <f>IF(AND(AC303&gt;=2022,AC303&lt;=2031),CONCATENATE(D303,"-",IF(D303="SECC LT",VLOOKUP(K303,Regiões!A:B,2,FALSE),VLOOKUP(I303,Regiões!A:B,2,FALSE))),"fora")</f>
        <v>fora</v>
      </c>
      <c r="BP303" s="19" t="str">
        <f t="shared" si="345"/>
        <v>fora-2033</v>
      </c>
      <c r="BQ303" s="19" t="str">
        <f t="shared" si="346"/>
        <v>fora-Estudo/Consolidação</v>
      </c>
      <c r="BR303" t="str">
        <f t="shared" si="347"/>
        <v>fora-Estudo/Consolidação-2033</v>
      </c>
      <c r="BS303" s="19">
        <f t="shared" si="348"/>
        <v>13921440.9858268</v>
      </c>
      <c r="BT303" s="19">
        <f t="shared" si="349"/>
        <v>35</v>
      </c>
      <c r="BU303" s="19">
        <f t="shared" si="350"/>
        <v>0</v>
      </c>
      <c r="BV303" s="19" t="str">
        <f t="shared" si="351"/>
        <v>Paraná</v>
      </c>
      <c r="BW303" s="19" t="str">
        <f>IF(AND(AC303&gt;=2022,AC303&lt;=2031),IF(D303="LT",CONCATENATE(D303,"-",VLOOKUP(J303,Regiões!A:B,2,FALSE)),BO303),"fora")</f>
        <v>fora</v>
      </c>
      <c r="BX303" s="19" t="str">
        <f t="shared" si="352"/>
        <v>fora-2033</v>
      </c>
      <c r="BY303" s="19" t="str">
        <f t="shared" si="353"/>
        <v>fora-Estudo/Consolidação</v>
      </c>
      <c r="BZ303" t="str">
        <f t="shared" si="354"/>
        <v>fora-Estudo/Consolidação-2033</v>
      </c>
      <c r="CA303" s="19">
        <f t="shared" si="355"/>
        <v>13921440.9858268</v>
      </c>
      <c r="CB303" s="19">
        <f t="shared" si="356"/>
        <v>35</v>
      </c>
      <c r="CC303" s="19">
        <f t="shared" si="357"/>
        <v>0</v>
      </c>
    </row>
    <row r="304" spans="1:81" x14ac:dyDescent="0.25">
      <c r="A304" s="76">
        <v>24375</v>
      </c>
      <c r="B304" s="23" t="s">
        <v>78</v>
      </c>
      <c r="C304" s="23" t="s">
        <v>745</v>
      </c>
      <c r="D304" s="23" t="s">
        <v>15</v>
      </c>
      <c r="E304" s="23" t="s">
        <v>23</v>
      </c>
      <c r="F304" s="23" t="s">
        <v>764</v>
      </c>
      <c r="G304" s="23" t="s">
        <v>765</v>
      </c>
      <c r="H304" s="23" t="s">
        <v>4051</v>
      </c>
      <c r="I304" s="23" t="s">
        <v>1456</v>
      </c>
      <c r="J304" s="23" t="s">
        <v>1456</v>
      </c>
      <c r="K304" s="23" t="s">
        <v>20</v>
      </c>
      <c r="L304" s="23" t="s">
        <v>611</v>
      </c>
      <c r="M304" s="77">
        <v>48580</v>
      </c>
      <c r="N304" s="77">
        <v>48580</v>
      </c>
      <c r="O304" s="23">
        <v>61.4</v>
      </c>
      <c r="P304" s="26">
        <v>0</v>
      </c>
      <c r="Q304" s="26">
        <f t="shared" si="337"/>
        <v>24422185.043707602</v>
      </c>
      <c r="R304" s="23">
        <v>24422.185043707603</v>
      </c>
      <c r="S304" s="23" t="s">
        <v>25</v>
      </c>
      <c r="T304" s="23"/>
      <c r="U304" s="78"/>
      <c r="V304" s="19" t="b">
        <f>AND(NOT(ISNUMBER(VLOOKUP(A304,PETPELP_1Sem2021!A:A,1,FALSE))),L304="Estudo/Consolidação")</f>
        <v>0</v>
      </c>
      <c r="W304" s="54" t="str">
        <f>IF(ISNUMBER(VLOOKUP(A304,'Leilões 2021'!A:P,16,FALSE)),VLOOKUP(A304,'Leilões 2021'!A:P,16,FALSE),"")</f>
        <v/>
      </c>
      <c r="X304" s="53">
        <f>IF(ISNUMBER(VLOOKUP(A304,PETPELP_1Sem2021!A:K,9,FALSE)),VLOOKUP(A304,PETPELP_1Sem2021!A:K,9,FALSE),"")</f>
        <v>2033</v>
      </c>
      <c r="Y304" s="53" t="str">
        <f>IF(ISNUMBER(VLOOKUP(A304,'Resposta dos GETs'!A:B,2,FALSE)),VLOOKUP(A304,'Resposta dos GETs'!A:B,2,FALSE),"")</f>
        <v/>
      </c>
      <c r="Z304" s="19"/>
      <c r="AB304" s="53">
        <f t="shared" si="333"/>
        <v>2033</v>
      </c>
      <c r="AC304" s="53">
        <f t="shared" si="334"/>
        <v>2033</v>
      </c>
      <c r="AD304" s="53">
        <f t="shared" si="335"/>
        <v>9999</v>
      </c>
      <c r="AV304" s="19" t="str">
        <f t="shared" si="338"/>
        <v>Estudo/Consolidação-2033</v>
      </c>
      <c r="AW304" s="19" t="str">
        <f t="shared" si="339"/>
        <v>Estudo/Consolidação-2033</v>
      </c>
      <c r="AX304" s="19" t="str">
        <f t="shared" si="340"/>
        <v>Estudo/Consolidação-9999</v>
      </c>
      <c r="AY304" s="53" t="b">
        <f t="shared" si="341"/>
        <v>0</v>
      </c>
      <c r="AZ304" t="b">
        <f t="shared" si="342"/>
        <v>0</v>
      </c>
      <c r="BA304" t="b">
        <f>AND(AZ304,ISNUMBER(VLOOKUP(A304,'PDE 2030-ref'!A:L,1,FALSE)))</f>
        <v>0</v>
      </c>
      <c r="BB304" s="90" t="b">
        <f>AND(AZ304,NOT(ISNUMBER(VLOOKUP(A304,'PDE 2030-ref'!A:L,1,FALSE))))</f>
        <v>0</v>
      </c>
      <c r="BE304" t="str">
        <f t="shared" si="336"/>
        <v>24375485804858024422,1850437076203320339999</v>
      </c>
      <c r="BM304" s="19">
        <f t="shared" si="343"/>
        <v>230</v>
      </c>
      <c r="BN304" s="19" t="str">
        <f t="shared" si="344"/>
        <v>Paraná</v>
      </c>
      <c r="BO304" s="19" t="str">
        <f>IF(AND(AC304&gt;=2022,AC304&lt;=2031),CONCATENATE(D304,"-",IF(D304="SECC LT",VLOOKUP(K304,Regiões!A:B,2,FALSE),VLOOKUP(I304,Regiões!A:B,2,FALSE))),"fora")</f>
        <v>fora</v>
      </c>
      <c r="BP304" s="19" t="str">
        <f t="shared" si="345"/>
        <v>fora-2033</v>
      </c>
      <c r="BQ304" s="19" t="str">
        <f t="shared" si="346"/>
        <v>fora-Estudo/Consolidação</v>
      </c>
      <c r="BR304" t="str">
        <f t="shared" si="347"/>
        <v>fora-Estudo/Consolidação-2033</v>
      </c>
      <c r="BS304" s="19">
        <f t="shared" si="348"/>
        <v>12211092.521853801</v>
      </c>
      <c r="BT304" s="19">
        <f t="shared" si="349"/>
        <v>30.7</v>
      </c>
      <c r="BU304" s="19">
        <f t="shared" si="350"/>
        <v>0</v>
      </c>
      <c r="BV304" s="19" t="str">
        <f t="shared" si="351"/>
        <v>Paraná</v>
      </c>
      <c r="BW304" s="19" t="str">
        <f>IF(AND(AC304&gt;=2022,AC304&lt;=2031),IF(D304="LT",CONCATENATE(D304,"-",VLOOKUP(J304,Regiões!A:B,2,FALSE)),BO304),"fora")</f>
        <v>fora</v>
      </c>
      <c r="BX304" s="19" t="str">
        <f t="shared" si="352"/>
        <v>fora-2033</v>
      </c>
      <c r="BY304" s="19" t="str">
        <f t="shared" si="353"/>
        <v>fora-Estudo/Consolidação</v>
      </c>
      <c r="BZ304" t="str">
        <f t="shared" si="354"/>
        <v>fora-Estudo/Consolidação-2033</v>
      </c>
      <c r="CA304" s="19">
        <f t="shared" si="355"/>
        <v>12211092.521853801</v>
      </c>
      <c r="CB304" s="19">
        <f t="shared" si="356"/>
        <v>30.7</v>
      </c>
      <c r="CC304" s="19">
        <f t="shared" si="357"/>
        <v>0</v>
      </c>
    </row>
    <row r="305" spans="1:81" x14ac:dyDescent="0.25">
      <c r="A305" s="73">
        <v>24376</v>
      </c>
      <c r="B305" s="26" t="s">
        <v>78</v>
      </c>
      <c r="C305" s="26" t="s">
        <v>745</v>
      </c>
      <c r="D305" s="26" t="s">
        <v>15</v>
      </c>
      <c r="E305" s="26" t="s">
        <v>23</v>
      </c>
      <c r="F305" s="26" t="s">
        <v>766</v>
      </c>
      <c r="G305" s="26" t="s">
        <v>767</v>
      </c>
      <c r="H305" s="26" t="s">
        <v>4051</v>
      </c>
      <c r="I305" s="26" t="s">
        <v>1456</v>
      </c>
      <c r="J305" s="26" t="s">
        <v>1456</v>
      </c>
      <c r="K305" s="26" t="s">
        <v>20</v>
      </c>
      <c r="L305" s="26" t="s">
        <v>611</v>
      </c>
      <c r="M305" s="74">
        <v>48580</v>
      </c>
      <c r="N305" s="74">
        <v>48580</v>
      </c>
      <c r="O305" s="23">
        <v>0</v>
      </c>
      <c r="P305" s="26">
        <v>0</v>
      </c>
      <c r="Q305" s="26">
        <f t="shared" si="337"/>
        <v>0</v>
      </c>
      <c r="R305" s="26">
        <v>0</v>
      </c>
      <c r="S305" s="26" t="s">
        <v>25</v>
      </c>
      <c r="T305" s="26"/>
      <c r="U305" s="75"/>
      <c r="V305" s="19" t="b">
        <f>AND(NOT(ISNUMBER(VLOOKUP(A305,PETPELP_1Sem2021!A:A,1,FALSE))),L305="Estudo/Consolidação")</f>
        <v>0</v>
      </c>
      <c r="W305" s="54" t="str">
        <f>IF(ISNUMBER(VLOOKUP(A305,'Leilões 2021'!A:P,16,FALSE)),VLOOKUP(A305,'Leilões 2021'!A:P,16,FALSE),"")</f>
        <v/>
      </c>
      <c r="X305" s="53">
        <f>IF(ISNUMBER(VLOOKUP(A305,PETPELP_1Sem2021!A:K,9,FALSE)),VLOOKUP(A305,PETPELP_1Sem2021!A:K,9,FALSE),"")</f>
        <v>2033</v>
      </c>
      <c r="Y305" s="53" t="str">
        <f>IF(ISNUMBER(VLOOKUP(A305,'Resposta dos GETs'!A:B,2,FALSE)),VLOOKUP(A305,'Resposta dos GETs'!A:B,2,FALSE),"")</f>
        <v/>
      </c>
      <c r="Z305" s="19"/>
      <c r="AB305" s="53">
        <f t="shared" si="333"/>
        <v>2033</v>
      </c>
      <c r="AC305" s="53">
        <f t="shared" si="334"/>
        <v>2033</v>
      </c>
      <c r="AD305" s="53">
        <f t="shared" si="335"/>
        <v>9999</v>
      </c>
      <c r="AV305" s="19" t="str">
        <f t="shared" si="338"/>
        <v>Estudo/Consolidação-2033</v>
      </c>
      <c r="AW305" s="19" t="str">
        <f t="shared" si="339"/>
        <v>Estudo/Consolidação-2033</v>
      </c>
      <c r="AX305" s="19" t="str">
        <f t="shared" si="340"/>
        <v>Estudo/Consolidação-9999</v>
      </c>
      <c r="AY305" s="53" t="b">
        <f t="shared" si="341"/>
        <v>0</v>
      </c>
      <c r="AZ305" t="b">
        <f t="shared" si="342"/>
        <v>0</v>
      </c>
      <c r="BA305" t="b">
        <f>AND(AZ305,ISNUMBER(VLOOKUP(A305,'PDE 2030-ref'!A:L,1,FALSE)))</f>
        <v>0</v>
      </c>
      <c r="BB305" s="90" t="b">
        <f>AND(AZ305,NOT(ISNUMBER(VLOOKUP(A305,'PDE 2030-ref'!A:L,1,FALSE))))</f>
        <v>0</v>
      </c>
      <c r="BE305" t="str">
        <f t="shared" si="336"/>
        <v>2437648580485800203320339999</v>
      </c>
      <c r="BM305" s="19">
        <f t="shared" si="343"/>
        <v>230</v>
      </c>
      <c r="BN305" s="19" t="str">
        <f t="shared" si="344"/>
        <v>Paraná</v>
      </c>
      <c r="BO305" s="19" t="str">
        <f>IF(AND(AC305&gt;=2022,AC305&lt;=2031),CONCATENATE(D305,"-",IF(D305="SECC LT",VLOOKUP(K305,Regiões!A:B,2,FALSE),VLOOKUP(I305,Regiões!A:B,2,FALSE))),"fora")</f>
        <v>fora</v>
      </c>
      <c r="BP305" s="19" t="str">
        <f t="shared" si="345"/>
        <v>fora-2033</v>
      </c>
      <c r="BQ305" s="19" t="str">
        <f t="shared" si="346"/>
        <v>fora-Estudo/Consolidação</v>
      </c>
      <c r="BR305" t="str">
        <f t="shared" si="347"/>
        <v>fora-Estudo/Consolidação-2033</v>
      </c>
      <c r="BS305" s="19">
        <f t="shared" si="348"/>
        <v>0</v>
      </c>
      <c r="BT305" s="19">
        <f t="shared" si="349"/>
        <v>0</v>
      </c>
      <c r="BU305" s="19">
        <f t="shared" si="350"/>
        <v>0</v>
      </c>
      <c r="BV305" s="19" t="str">
        <f t="shared" si="351"/>
        <v>Paraná</v>
      </c>
      <c r="BW305" s="19" t="str">
        <f>IF(AND(AC305&gt;=2022,AC305&lt;=2031),IF(D305="LT",CONCATENATE(D305,"-",VLOOKUP(J305,Regiões!A:B,2,FALSE)),BO305),"fora")</f>
        <v>fora</v>
      </c>
      <c r="BX305" s="19" t="str">
        <f t="shared" si="352"/>
        <v>fora-2033</v>
      </c>
      <c r="BY305" s="19" t="str">
        <f t="shared" si="353"/>
        <v>fora-Estudo/Consolidação</v>
      </c>
      <c r="BZ305" t="str">
        <f t="shared" si="354"/>
        <v>fora-Estudo/Consolidação-2033</v>
      </c>
      <c r="CA305" s="19">
        <f t="shared" si="355"/>
        <v>0</v>
      </c>
      <c r="CB305" s="19">
        <f t="shared" si="356"/>
        <v>0</v>
      </c>
      <c r="CC305" s="19">
        <f t="shared" si="357"/>
        <v>0</v>
      </c>
    </row>
    <row r="306" spans="1:81" x14ac:dyDescent="0.25">
      <c r="A306" s="76">
        <v>24377</v>
      </c>
      <c r="B306" s="23" t="s">
        <v>78</v>
      </c>
      <c r="C306" s="23" t="s">
        <v>745</v>
      </c>
      <c r="D306" s="23" t="s">
        <v>15</v>
      </c>
      <c r="E306" s="23" t="s">
        <v>23</v>
      </c>
      <c r="F306" s="23" t="s">
        <v>768</v>
      </c>
      <c r="G306" s="23" t="s">
        <v>769</v>
      </c>
      <c r="H306" s="23" t="s">
        <v>4052</v>
      </c>
      <c r="I306" s="23" t="s">
        <v>1466</v>
      </c>
      <c r="J306" s="23" t="s">
        <v>1456</v>
      </c>
      <c r="K306" s="23" t="s">
        <v>20</v>
      </c>
      <c r="L306" s="23" t="s">
        <v>611</v>
      </c>
      <c r="M306" s="77">
        <v>45292</v>
      </c>
      <c r="N306" s="77">
        <v>45292</v>
      </c>
      <c r="O306" s="23">
        <v>0</v>
      </c>
      <c r="P306" s="26">
        <v>0</v>
      </c>
      <c r="Q306" s="26">
        <f t="shared" si="337"/>
        <v>0</v>
      </c>
      <c r="R306" s="23">
        <v>0</v>
      </c>
      <c r="S306" s="23" t="s">
        <v>25</v>
      </c>
      <c r="T306" s="23"/>
      <c r="U306" s="78"/>
      <c r="V306" s="19" t="b">
        <f>AND(NOT(ISNUMBER(VLOOKUP(A306,PETPELP_1Sem2021!A:A,1,FALSE))),L306="Estudo/Consolidação")</f>
        <v>0</v>
      </c>
      <c r="W306" s="54" t="str">
        <f>IF(ISNUMBER(VLOOKUP(A306,'Leilões 2021'!A:P,16,FALSE)),VLOOKUP(A306,'Leilões 2021'!A:P,16,FALSE),"")</f>
        <v/>
      </c>
      <c r="X306" s="53">
        <f>IF(ISNUMBER(VLOOKUP(A306,PETPELP_1Sem2021!A:K,9,FALSE)),VLOOKUP(A306,PETPELP_1Sem2021!A:K,9,FALSE),"")</f>
        <v>2033</v>
      </c>
      <c r="Y306" s="53" t="str">
        <f>IF(ISNUMBER(VLOOKUP(A306,'Resposta dos GETs'!A:B,2,FALSE)),VLOOKUP(A306,'Resposta dos GETs'!A:B,2,FALSE),"")</f>
        <v/>
      </c>
      <c r="Z306" s="19"/>
      <c r="AB306" s="53">
        <f t="shared" si="333"/>
        <v>2024</v>
      </c>
      <c r="AC306" s="53">
        <f t="shared" si="334"/>
        <v>2033</v>
      </c>
      <c r="AD306" s="53">
        <f t="shared" si="335"/>
        <v>9999</v>
      </c>
      <c r="AV306" s="19" t="str">
        <f t="shared" si="338"/>
        <v>Estudo/Consolidação-2024</v>
      </c>
      <c r="AW306" s="19" t="str">
        <f t="shared" si="339"/>
        <v>Estudo/Consolidação-2033</v>
      </c>
      <c r="AX306" s="19" t="str">
        <f t="shared" si="340"/>
        <v>Estudo/Consolidação-9999</v>
      </c>
      <c r="AY306" s="53" t="b">
        <f t="shared" si="341"/>
        <v>0</v>
      </c>
      <c r="AZ306" t="b">
        <f t="shared" si="342"/>
        <v>0</v>
      </c>
      <c r="BA306" t="b">
        <f>AND(AZ306,ISNUMBER(VLOOKUP(A306,'PDE 2030-ref'!A:L,1,FALSE)))</f>
        <v>0</v>
      </c>
      <c r="BB306" s="90" t="b">
        <f>AND(AZ306,NOT(ISNUMBER(VLOOKUP(A306,'PDE 2030-ref'!A:L,1,FALSE))))</f>
        <v>0</v>
      </c>
      <c r="BE306" t="str">
        <f t="shared" si="336"/>
        <v>2437745292452920202420339999</v>
      </c>
      <c r="BM306" s="19">
        <f t="shared" si="343"/>
        <v>500</v>
      </c>
      <c r="BN306" s="19" t="str">
        <f t="shared" si="344"/>
        <v>São Paulo</v>
      </c>
      <c r="BO306" s="19" t="str">
        <f>IF(AND(AC306&gt;=2022,AC306&lt;=2031),CONCATENATE(D306,"-",IF(D306="SECC LT",VLOOKUP(K306,Regiões!A:B,2,FALSE),VLOOKUP(I306,Regiões!A:B,2,FALSE))),"fora")</f>
        <v>fora</v>
      </c>
      <c r="BP306" s="19" t="str">
        <f t="shared" si="345"/>
        <v>fora-2033</v>
      </c>
      <c r="BQ306" s="19" t="str">
        <f t="shared" si="346"/>
        <v>fora-Estudo/Consolidação</v>
      </c>
      <c r="BR306" t="str">
        <f t="shared" si="347"/>
        <v>fora-Estudo/Consolidação-2033</v>
      </c>
      <c r="BS306" s="19">
        <f t="shared" si="348"/>
        <v>0</v>
      </c>
      <c r="BT306" s="19">
        <f t="shared" si="349"/>
        <v>0</v>
      </c>
      <c r="BU306" s="19">
        <f t="shared" si="350"/>
        <v>0</v>
      </c>
      <c r="BV306" s="19" t="str">
        <f t="shared" si="351"/>
        <v>Paraná</v>
      </c>
      <c r="BW306" s="19" t="str">
        <f>IF(AND(AC306&gt;=2022,AC306&lt;=2031),IF(D306="LT",CONCATENATE(D306,"-",VLOOKUP(J306,Regiões!A:B,2,FALSE)),BO306),"fora")</f>
        <v>fora</v>
      </c>
      <c r="BX306" s="19" t="str">
        <f t="shared" si="352"/>
        <v>fora-2033</v>
      </c>
      <c r="BY306" s="19" t="str">
        <f t="shared" si="353"/>
        <v>fora-Estudo/Consolidação</v>
      </c>
      <c r="BZ306" t="str">
        <f t="shared" si="354"/>
        <v>fora-Estudo/Consolidação-2033</v>
      </c>
      <c r="CA306" s="19">
        <f t="shared" si="355"/>
        <v>0</v>
      </c>
      <c r="CB306" s="19">
        <f t="shared" si="356"/>
        <v>0</v>
      </c>
      <c r="CC306" s="19">
        <f t="shared" si="357"/>
        <v>0</v>
      </c>
    </row>
    <row r="307" spans="1:81" x14ac:dyDescent="0.25">
      <c r="A307" s="73">
        <v>24401</v>
      </c>
      <c r="B307" s="26" t="s">
        <v>33</v>
      </c>
      <c r="C307" s="26" t="s">
        <v>770</v>
      </c>
      <c r="D307" s="26" t="s">
        <v>15</v>
      </c>
      <c r="E307" s="26" t="s">
        <v>16</v>
      </c>
      <c r="F307" s="26" t="s">
        <v>771</v>
      </c>
      <c r="G307" s="26" t="s">
        <v>772</v>
      </c>
      <c r="H307" s="26" t="s">
        <v>4048</v>
      </c>
      <c r="I307" s="26" t="s">
        <v>1476</v>
      </c>
      <c r="J307" s="26" t="s">
        <v>1476</v>
      </c>
      <c r="K307" s="26" t="s">
        <v>20</v>
      </c>
      <c r="L307" s="26" t="s">
        <v>611</v>
      </c>
      <c r="M307" s="74">
        <v>45658</v>
      </c>
      <c r="N307" s="74">
        <v>45658</v>
      </c>
      <c r="O307" s="26">
        <v>17</v>
      </c>
      <c r="P307" s="26">
        <v>0</v>
      </c>
      <c r="Q307" s="26">
        <f t="shared" si="337"/>
        <v>39916893.799206629</v>
      </c>
      <c r="R307" s="26">
        <v>39916.893799206628</v>
      </c>
      <c r="S307" s="26" t="s">
        <v>21</v>
      </c>
      <c r="T307" s="26"/>
      <c r="U307" s="75"/>
      <c r="V307" s="19" t="b">
        <f>AND(NOT(ISNUMBER(VLOOKUP(A307,PETPELP_1Sem2021!A:A,1,FALSE))),L307="Estudo/Consolidação")</f>
        <v>0</v>
      </c>
      <c r="W307" s="54">
        <f>IF(ISNUMBER(VLOOKUP(A307,'Leilões 2021'!A:P,16,FALSE)),VLOOKUP(A307,'Leilões 2021'!A:P,16,FALSE),"")</f>
        <v>45930</v>
      </c>
      <c r="X307" s="53">
        <f>IF(ISNUMBER(VLOOKUP(A307,PETPELP_1Sem2021!A:K,9,FALSE)),VLOOKUP(A307,PETPELP_1Sem2021!A:K,9,FALSE),"")</f>
        <v>2025</v>
      </c>
      <c r="Y307" s="53" t="str">
        <f>IF(ISNUMBER(VLOOKUP(A307,'Resposta dos GETs'!A:B,2,FALSE)),VLOOKUP(A307,'Resposta dos GETs'!A:B,2,FALSE),"")</f>
        <v/>
      </c>
      <c r="Z307" s="19"/>
      <c r="AB307" s="53">
        <f t="shared" si="333"/>
        <v>2025</v>
      </c>
      <c r="AC307" s="53">
        <f t="shared" si="334"/>
        <v>2025</v>
      </c>
      <c r="AD307" s="53">
        <f t="shared" si="335"/>
        <v>9999</v>
      </c>
      <c r="AE307" s="53" t="s">
        <v>4012</v>
      </c>
      <c r="AV307" s="19" t="str">
        <f t="shared" si="338"/>
        <v>Estudo/Consolidação-2025</v>
      </c>
      <c r="AW307" s="19" t="str">
        <f t="shared" si="339"/>
        <v>Estudo/Consolidação-2025</v>
      </c>
      <c r="AX307" s="19" t="str">
        <f t="shared" si="340"/>
        <v>Estudo/Consolidação-9999</v>
      </c>
      <c r="AY307" s="53" t="b">
        <f t="shared" si="341"/>
        <v>0</v>
      </c>
      <c r="AZ307" t="b">
        <f t="shared" si="342"/>
        <v>1</v>
      </c>
      <c r="BA307" t="b">
        <f>AND(AZ307,ISNUMBER(VLOOKUP(A307,'PDE 2030-ref'!A:L,1,FALSE)))</f>
        <v>0</v>
      </c>
      <c r="BB307" s="90" t="b">
        <f>AND(AZ307,NOT(ISNUMBER(VLOOKUP(A307,'PDE 2030-ref'!A:L,1,FALSE))))</f>
        <v>1</v>
      </c>
      <c r="BE307" t="str">
        <f t="shared" si="336"/>
        <v>24401456584565839916,8937992066202520259999</v>
      </c>
      <c r="BM307" s="19">
        <f t="shared" si="343"/>
        <v>230</v>
      </c>
      <c r="BN307" s="19" t="str">
        <f t="shared" si="344"/>
        <v>Bahia</v>
      </c>
      <c r="BO307" s="19" t="str">
        <f>IF(AND(AC307&gt;=2022,AC307&lt;=2031),CONCATENATE(D307,"-",IF(D307="SECC LT",VLOOKUP(K307,Regiões!A:B,2,FALSE),VLOOKUP(I307,Regiões!A:B,2,FALSE))),"fora")</f>
        <v>LT-Nordeste</v>
      </c>
      <c r="BP307" s="19" t="str">
        <f t="shared" si="345"/>
        <v>LT-Nordeste-2025</v>
      </c>
      <c r="BQ307" s="19" t="str">
        <f t="shared" si="346"/>
        <v>LT-Nordeste-Estudo/Consolidação</v>
      </c>
      <c r="BR307" t="str">
        <f t="shared" si="347"/>
        <v>LT-Nordeste-Estudo/Consolidação-2025</v>
      </c>
      <c r="BS307" s="19">
        <f t="shared" si="348"/>
        <v>19958446.899603315</v>
      </c>
      <c r="BT307" s="19">
        <f t="shared" si="349"/>
        <v>8.5</v>
      </c>
      <c r="BU307" s="19">
        <f t="shared" si="350"/>
        <v>0</v>
      </c>
      <c r="BV307" s="19" t="str">
        <f t="shared" si="351"/>
        <v>Bahia</v>
      </c>
      <c r="BW307" s="19" t="str">
        <f>IF(AND(AC307&gt;=2022,AC307&lt;=2031),IF(D307="LT",CONCATENATE(D307,"-",VLOOKUP(J307,Regiões!A:B,2,FALSE)),BO307),"fora")</f>
        <v>LT-Nordeste</v>
      </c>
      <c r="BX307" s="19" t="str">
        <f t="shared" si="352"/>
        <v>LT-Nordeste-2025</v>
      </c>
      <c r="BY307" s="19" t="str">
        <f t="shared" si="353"/>
        <v>LT-Nordeste-Estudo/Consolidação</v>
      </c>
      <c r="BZ307" t="str">
        <f t="shared" si="354"/>
        <v>LT-Nordeste-Estudo/Consolidação-2025</v>
      </c>
      <c r="CA307" s="19">
        <f t="shared" si="355"/>
        <v>19958446.899603315</v>
      </c>
      <c r="CB307" s="19">
        <f t="shared" si="356"/>
        <v>8.5</v>
      </c>
      <c r="CC307" s="19">
        <f t="shared" si="357"/>
        <v>0</v>
      </c>
    </row>
    <row r="308" spans="1:81" x14ac:dyDescent="0.25">
      <c r="A308" s="76">
        <v>24405</v>
      </c>
      <c r="B308" s="23" t="s">
        <v>33</v>
      </c>
      <c r="C308" s="23" t="s">
        <v>770</v>
      </c>
      <c r="D308" s="23" t="s">
        <v>15</v>
      </c>
      <c r="E308" s="23" t="s">
        <v>16</v>
      </c>
      <c r="F308" s="23" t="s">
        <v>773</v>
      </c>
      <c r="G308" s="23" t="s">
        <v>774</v>
      </c>
      <c r="H308" s="23" t="s">
        <v>4048</v>
      </c>
      <c r="I308" s="23" t="s">
        <v>1476</v>
      </c>
      <c r="J308" s="23" t="s">
        <v>1476</v>
      </c>
      <c r="K308" s="23" t="s">
        <v>20</v>
      </c>
      <c r="L308" s="23" t="s">
        <v>611</v>
      </c>
      <c r="M308" s="77">
        <v>45658</v>
      </c>
      <c r="N308" s="77">
        <v>45658</v>
      </c>
      <c r="O308" s="23">
        <v>140</v>
      </c>
      <c r="P308" s="26">
        <v>0</v>
      </c>
      <c r="Q308" s="26">
        <f t="shared" si="337"/>
        <v>122909694.07462682</v>
      </c>
      <c r="R308" s="23">
        <v>122909.69407462682</v>
      </c>
      <c r="S308" s="23" t="s">
        <v>21</v>
      </c>
      <c r="T308" s="23"/>
      <c r="U308" s="78"/>
      <c r="V308" s="19" t="b">
        <f>AND(NOT(ISNUMBER(VLOOKUP(A308,PETPELP_1Sem2021!A:A,1,FALSE))),L308="Estudo/Consolidação")</f>
        <v>0</v>
      </c>
      <c r="W308" s="54">
        <f>IF(ISNUMBER(VLOOKUP(A308,'Leilões 2021'!A:P,16,FALSE)),VLOOKUP(A308,'Leilões 2021'!A:P,16,FALSE),"")</f>
        <v>45930</v>
      </c>
      <c r="X308" s="53">
        <f>IF(ISNUMBER(VLOOKUP(A308,PETPELP_1Sem2021!A:K,9,FALSE)),VLOOKUP(A308,PETPELP_1Sem2021!A:K,9,FALSE),"")</f>
        <v>2025</v>
      </c>
      <c r="Y308" s="53" t="str">
        <f>IF(ISNUMBER(VLOOKUP(A308,'Resposta dos GETs'!A:B,2,FALSE)),VLOOKUP(A308,'Resposta dos GETs'!A:B,2,FALSE),"")</f>
        <v/>
      </c>
      <c r="Z308" s="19"/>
      <c r="AB308" s="53">
        <f t="shared" si="333"/>
        <v>2025</v>
      </c>
      <c r="AC308" s="53">
        <f t="shared" si="334"/>
        <v>2025</v>
      </c>
      <c r="AD308" s="53">
        <f t="shared" si="335"/>
        <v>9999</v>
      </c>
      <c r="AE308" s="53" t="s">
        <v>4012</v>
      </c>
      <c r="AV308" s="19" t="str">
        <f t="shared" si="338"/>
        <v>Estudo/Consolidação-2025</v>
      </c>
      <c r="AW308" s="19" t="str">
        <f t="shared" si="339"/>
        <v>Estudo/Consolidação-2025</v>
      </c>
      <c r="AX308" s="19" t="str">
        <f t="shared" si="340"/>
        <v>Estudo/Consolidação-9999</v>
      </c>
      <c r="AY308" s="53" t="b">
        <f t="shared" si="341"/>
        <v>0</v>
      </c>
      <c r="AZ308" t="b">
        <f t="shared" si="342"/>
        <v>1</v>
      </c>
      <c r="BA308" t="b">
        <f>AND(AZ308,ISNUMBER(VLOOKUP(A308,'PDE 2030-ref'!A:L,1,FALSE)))</f>
        <v>0</v>
      </c>
      <c r="BB308" s="90" t="b">
        <f>AND(AZ308,NOT(ISNUMBER(VLOOKUP(A308,'PDE 2030-ref'!A:L,1,FALSE))))</f>
        <v>1</v>
      </c>
      <c r="BE308" t="str">
        <f t="shared" si="336"/>
        <v>244054565845658122909,694074627202520259999</v>
      </c>
      <c r="BM308" s="19">
        <f t="shared" si="343"/>
        <v>230</v>
      </c>
      <c r="BN308" s="19" t="str">
        <f t="shared" si="344"/>
        <v>Bahia</v>
      </c>
      <c r="BO308" s="19" t="str">
        <f>IF(AND(AC308&gt;=2022,AC308&lt;=2031),CONCATENATE(D308,"-",IF(D308="SECC LT",VLOOKUP(K308,Regiões!A:B,2,FALSE),VLOOKUP(I308,Regiões!A:B,2,FALSE))),"fora")</f>
        <v>LT-Nordeste</v>
      </c>
      <c r="BP308" s="19" t="str">
        <f t="shared" si="345"/>
        <v>LT-Nordeste-2025</v>
      </c>
      <c r="BQ308" s="19" t="str">
        <f t="shared" si="346"/>
        <v>LT-Nordeste-Estudo/Consolidação</v>
      </c>
      <c r="BR308" t="str">
        <f t="shared" si="347"/>
        <v>LT-Nordeste-Estudo/Consolidação-2025</v>
      </c>
      <c r="BS308" s="19">
        <f t="shared" si="348"/>
        <v>61454847.037313409</v>
      </c>
      <c r="BT308" s="19">
        <f t="shared" si="349"/>
        <v>70</v>
      </c>
      <c r="BU308" s="19">
        <f t="shared" si="350"/>
        <v>0</v>
      </c>
      <c r="BV308" s="19" t="str">
        <f t="shared" si="351"/>
        <v>Bahia</v>
      </c>
      <c r="BW308" s="19" t="str">
        <f>IF(AND(AC308&gt;=2022,AC308&lt;=2031),IF(D308="LT",CONCATENATE(D308,"-",VLOOKUP(J308,Regiões!A:B,2,FALSE)),BO308),"fora")</f>
        <v>LT-Nordeste</v>
      </c>
      <c r="BX308" s="19" t="str">
        <f t="shared" si="352"/>
        <v>LT-Nordeste-2025</v>
      </c>
      <c r="BY308" s="19" t="str">
        <f t="shared" si="353"/>
        <v>LT-Nordeste-Estudo/Consolidação</v>
      </c>
      <c r="BZ308" t="str">
        <f t="shared" si="354"/>
        <v>LT-Nordeste-Estudo/Consolidação-2025</v>
      </c>
      <c r="CA308" s="19">
        <f t="shared" si="355"/>
        <v>61454847.037313409</v>
      </c>
      <c r="CB308" s="19">
        <f t="shared" si="356"/>
        <v>70</v>
      </c>
      <c r="CC308" s="19">
        <f t="shared" si="357"/>
        <v>0</v>
      </c>
    </row>
    <row r="309" spans="1:81" x14ac:dyDescent="0.25">
      <c r="A309" s="73">
        <v>24475</v>
      </c>
      <c r="B309" s="26" t="s">
        <v>13</v>
      </c>
      <c r="C309" s="26" t="s">
        <v>775</v>
      </c>
      <c r="D309" s="26" t="s">
        <v>15</v>
      </c>
      <c r="E309" s="26" t="s">
        <v>16</v>
      </c>
      <c r="F309" s="26" t="s">
        <v>776</v>
      </c>
      <c r="G309" s="26" t="s">
        <v>777</v>
      </c>
      <c r="H309" s="26" t="s">
        <v>4052</v>
      </c>
      <c r="I309" s="26" t="s">
        <v>1466</v>
      </c>
      <c r="J309" s="26" t="s">
        <v>1466</v>
      </c>
      <c r="K309" s="26" t="s">
        <v>20</v>
      </c>
      <c r="L309" s="26" t="s">
        <v>611</v>
      </c>
      <c r="M309" s="74">
        <v>46023</v>
      </c>
      <c r="N309" s="74">
        <v>46631</v>
      </c>
      <c r="O309" s="26">
        <v>11</v>
      </c>
      <c r="P309" s="26">
        <v>0</v>
      </c>
      <c r="Q309" s="26">
        <f t="shared" si="337"/>
        <v>61252141.397536382</v>
      </c>
      <c r="R309" s="26">
        <v>61252.141397536383</v>
      </c>
      <c r="S309" s="26" t="s">
        <v>21</v>
      </c>
      <c r="T309" s="26"/>
      <c r="U309" s="75"/>
      <c r="V309" s="19" t="b">
        <f>AND(NOT(ISNUMBER(VLOOKUP(A309,PETPELP_1Sem2021!A:A,1,FALSE))),L309="Estudo/Consolidação")</f>
        <v>0</v>
      </c>
      <c r="W309" s="54" t="str">
        <f>IF(ISNUMBER(VLOOKUP(A309,'Leilões 2021'!A:P,16,FALSE)),VLOOKUP(A309,'Leilões 2021'!A:P,16,FALSE),"")</f>
        <v/>
      </c>
      <c r="X309" s="53">
        <f>IF(ISNUMBER(VLOOKUP(A309,PETPELP_1Sem2021!A:K,9,FALSE)),VLOOKUP(A309,PETPELP_1Sem2021!A:K,9,FALSE),"")</f>
        <v>2027</v>
      </c>
      <c r="Y309" s="53" t="str">
        <f>IF(ISNUMBER(VLOOKUP(A309,'Resposta dos GETs'!A:B,2,FALSE)),VLOOKUP(A309,'Resposta dos GETs'!A:B,2,FALSE),"")</f>
        <v/>
      </c>
      <c r="Z309" s="19"/>
      <c r="AB309" s="53">
        <f t="shared" si="333"/>
        <v>2027</v>
      </c>
      <c r="AC309" s="53">
        <f t="shared" si="334"/>
        <v>2027</v>
      </c>
      <c r="AD309" s="53">
        <f t="shared" si="335"/>
        <v>9999</v>
      </c>
      <c r="AV309" s="19" t="str">
        <f t="shared" si="338"/>
        <v>Estudo/Consolidação-2027</v>
      </c>
      <c r="AW309" s="19" t="str">
        <f t="shared" si="339"/>
        <v>Estudo/Consolidação-2027</v>
      </c>
      <c r="AX309" s="19" t="str">
        <f t="shared" si="340"/>
        <v>Estudo/Consolidação-9999</v>
      </c>
      <c r="AY309" s="53" t="b">
        <f t="shared" si="341"/>
        <v>0</v>
      </c>
      <c r="AZ309" t="b">
        <f t="shared" si="342"/>
        <v>1</v>
      </c>
      <c r="BA309" t="b">
        <f>AND(AZ309,ISNUMBER(VLOOKUP(A309,'PDE 2030-ref'!A:L,1,FALSE)))</f>
        <v>0</v>
      </c>
      <c r="BB309" s="90" t="b">
        <f>AND(AZ309,NOT(ISNUMBER(VLOOKUP(A309,'PDE 2030-ref'!A:L,1,FALSE))))</f>
        <v>1</v>
      </c>
      <c r="BE309" t="str">
        <f t="shared" si="336"/>
        <v>24475460234663161252,1413975364202720279999</v>
      </c>
      <c r="BM309" s="19">
        <f t="shared" si="343"/>
        <v>440</v>
      </c>
      <c r="BN309" s="19" t="str">
        <f t="shared" si="344"/>
        <v>São Paulo</v>
      </c>
      <c r="BO309" s="19" t="str">
        <f>IF(AND(AC309&gt;=2022,AC309&lt;=2031),CONCATENATE(D309,"-",IF(D309="SECC LT",VLOOKUP(K309,Regiões!A:B,2,FALSE),VLOOKUP(I309,Regiões!A:B,2,FALSE))),"fora")</f>
        <v>LT-Sudeste/CO</v>
      </c>
      <c r="BP309" s="19" t="str">
        <f t="shared" si="345"/>
        <v>LT-Sudeste/CO-2027</v>
      </c>
      <c r="BQ309" s="19" t="str">
        <f t="shared" si="346"/>
        <v>LT-Sudeste/CO-Estudo/Consolidação</v>
      </c>
      <c r="BR309" t="str">
        <f t="shared" si="347"/>
        <v>LT-Sudeste/CO-Estudo/Consolidação-2027</v>
      </c>
      <c r="BS309" s="19">
        <f t="shared" si="348"/>
        <v>30626070.698768191</v>
      </c>
      <c r="BT309" s="19">
        <f t="shared" si="349"/>
        <v>5.5</v>
      </c>
      <c r="BU309" s="19">
        <f t="shared" si="350"/>
        <v>0</v>
      </c>
      <c r="BV309" s="19" t="str">
        <f t="shared" si="351"/>
        <v>São Paulo</v>
      </c>
      <c r="BW309" s="19" t="str">
        <f>IF(AND(AC309&gt;=2022,AC309&lt;=2031),IF(D309="LT",CONCATENATE(D309,"-",VLOOKUP(J309,Regiões!A:B,2,FALSE)),BO309),"fora")</f>
        <v>LT-Sudeste/CO</v>
      </c>
      <c r="BX309" s="19" t="str">
        <f t="shared" si="352"/>
        <v>LT-Sudeste/CO-2027</v>
      </c>
      <c r="BY309" s="19" t="str">
        <f t="shared" si="353"/>
        <v>LT-Sudeste/CO-Estudo/Consolidação</v>
      </c>
      <c r="BZ309" t="str">
        <f t="shared" si="354"/>
        <v>LT-Sudeste/CO-Estudo/Consolidação-2027</v>
      </c>
      <c r="CA309" s="19">
        <f t="shared" si="355"/>
        <v>30626070.698768191</v>
      </c>
      <c r="CB309" s="19">
        <f t="shared" si="356"/>
        <v>5.5</v>
      </c>
      <c r="CC309" s="19">
        <f t="shared" si="357"/>
        <v>0</v>
      </c>
    </row>
    <row r="310" spans="1:81" x14ac:dyDescent="0.25">
      <c r="A310" s="76">
        <v>24476</v>
      </c>
      <c r="B310" s="23" t="s">
        <v>13</v>
      </c>
      <c r="C310" s="23" t="s">
        <v>775</v>
      </c>
      <c r="D310" s="23" t="s">
        <v>15</v>
      </c>
      <c r="E310" s="23" t="s">
        <v>16</v>
      </c>
      <c r="F310" s="23" t="s">
        <v>778</v>
      </c>
      <c r="G310" s="23" t="s">
        <v>779</v>
      </c>
      <c r="H310" s="23" t="s">
        <v>4052</v>
      </c>
      <c r="I310" s="23" t="s">
        <v>1472</v>
      </c>
      <c r="J310" s="23" t="s">
        <v>1472</v>
      </c>
      <c r="K310" s="23" t="s">
        <v>20</v>
      </c>
      <c r="L310" s="23" t="s">
        <v>611</v>
      </c>
      <c r="M310" s="77">
        <v>46023</v>
      </c>
      <c r="N310" s="77">
        <v>46631</v>
      </c>
      <c r="O310" s="23">
        <v>210</v>
      </c>
      <c r="P310" s="26">
        <v>0</v>
      </c>
      <c r="Q310" s="26">
        <f t="shared" si="337"/>
        <v>541837691.36577308</v>
      </c>
      <c r="R310" s="23">
        <v>541837.69136577309</v>
      </c>
      <c r="S310" s="23" t="s">
        <v>21</v>
      </c>
      <c r="T310" s="23"/>
      <c r="U310" s="78"/>
      <c r="V310" s="19" t="b">
        <f>AND(NOT(ISNUMBER(VLOOKUP(A310,PETPELP_1Sem2021!A:A,1,FALSE))),L310="Estudo/Consolidação")</f>
        <v>0</v>
      </c>
      <c r="W310" s="54" t="str">
        <f>IF(ISNUMBER(VLOOKUP(A310,'Leilões 2021'!A:P,16,FALSE)),VLOOKUP(A310,'Leilões 2021'!A:P,16,FALSE),"")</f>
        <v/>
      </c>
      <c r="X310" s="53">
        <f>IF(ISNUMBER(VLOOKUP(A310,PETPELP_1Sem2021!A:K,9,FALSE)),VLOOKUP(A310,PETPELP_1Sem2021!A:K,9,FALSE),"")</f>
        <v>2027</v>
      </c>
      <c r="Y310" s="53" t="str">
        <f>IF(ISNUMBER(VLOOKUP(A310,'Resposta dos GETs'!A:B,2,FALSE)),VLOOKUP(A310,'Resposta dos GETs'!A:B,2,FALSE),"")</f>
        <v/>
      </c>
      <c r="Z310" s="19"/>
      <c r="AB310" s="53">
        <f t="shared" si="333"/>
        <v>2027</v>
      </c>
      <c r="AC310" s="53">
        <f t="shared" si="334"/>
        <v>2027</v>
      </c>
      <c r="AD310" s="53">
        <f t="shared" si="335"/>
        <v>9999</v>
      </c>
      <c r="AV310" s="19" t="str">
        <f t="shared" si="338"/>
        <v>Estudo/Consolidação-2027</v>
      </c>
      <c r="AW310" s="19" t="str">
        <f t="shared" si="339"/>
        <v>Estudo/Consolidação-2027</v>
      </c>
      <c r="AX310" s="19" t="str">
        <f t="shared" si="340"/>
        <v>Estudo/Consolidação-9999</v>
      </c>
      <c r="AY310" s="53" t="b">
        <f t="shared" si="341"/>
        <v>0</v>
      </c>
      <c r="AZ310" t="b">
        <f t="shared" si="342"/>
        <v>1</v>
      </c>
      <c r="BA310" t="b">
        <f>AND(AZ310,ISNUMBER(VLOOKUP(A310,'PDE 2030-ref'!A:L,1,FALSE)))</f>
        <v>0</v>
      </c>
      <c r="BB310" s="90" t="b">
        <f>AND(AZ310,NOT(ISNUMBER(VLOOKUP(A310,'PDE 2030-ref'!A:L,1,FALSE))))</f>
        <v>1</v>
      </c>
      <c r="BE310" t="str">
        <f t="shared" si="336"/>
        <v>244764602346631541837,691365773202720279999</v>
      </c>
      <c r="BM310" s="19">
        <f t="shared" si="343"/>
        <v>500</v>
      </c>
      <c r="BN310" s="19" t="str">
        <f t="shared" si="344"/>
        <v>Minas Gerais</v>
      </c>
      <c r="BO310" s="19" t="str">
        <f>IF(AND(AC310&gt;=2022,AC310&lt;=2031),CONCATENATE(D310,"-",IF(D310="SECC LT",VLOOKUP(K310,Regiões!A:B,2,FALSE),VLOOKUP(I310,Regiões!A:B,2,FALSE))),"fora")</f>
        <v>LT-Sudeste/CO</v>
      </c>
      <c r="BP310" s="19" t="str">
        <f t="shared" si="345"/>
        <v>LT-Sudeste/CO-2027</v>
      </c>
      <c r="BQ310" s="19" t="str">
        <f t="shared" si="346"/>
        <v>LT-Sudeste/CO-Estudo/Consolidação</v>
      </c>
      <c r="BR310" t="str">
        <f t="shared" si="347"/>
        <v>LT-Sudeste/CO-Estudo/Consolidação-2027</v>
      </c>
      <c r="BS310" s="19">
        <f t="shared" si="348"/>
        <v>270918845.68288654</v>
      </c>
      <c r="BT310" s="19">
        <f t="shared" si="349"/>
        <v>105</v>
      </c>
      <c r="BU310" s="19">
        <f t="shared" si="350"/>
        <v>0</v>
      </c>
      <c r="BV310" s="19" t="str">
        <f t="shared" si="351"/>
        <v>Minas Gerais</v>
      </c>
      <c r="BW310" s="19" t="str">
        <f>IF(AND(AC310&gt;=2022,AC310&lt;=2031),IF(D310="LT",CONCATENATE(D310,"-",VLOOKUP(J310,Regiões!A:B,2,FALSE)),BO310),"fora")</f>
        <v>LT-Sudeste/CO</v>
      </c>
      <c r="BX310" s="19" t="str">
        <f t="shared" si="352"/>
        <v>LT-Sudeste/CO-2027</v>
      </c>
      <c r="BY310" s="19" t="str">
        <f t="shared" si="353"/>
        <v>LT-Sudeste/CO-Estudo/Consolidação</v>
      </c>
      <c r="BZ310" t="str">
        <f t="shared" si="354"/>
        <v>LT-Sudeste/CO-Estudo/Consolidação-2027</v>
      </c>
      <c r="CA310" s="19">
        <f t="shared" si="355"/>
        <v>270918845.68288654</v>
      </c>
      <c r="CB310" s="19">
        <f t="shared" si="356"/>
        <v>105</v>
      </c>
      <c r="CC310" s="19">
        <f t="shared" si="357"/>
        <v>0</v>
      </c>
    </row>
    <row r="311" spans="1:81" x14ac:dyDescent="0.25">
      <c r="A311" s="73">
        <v>24477</v>
      </c>
      <c r="B311" s="26" t="s">
        <v>13</v>
      </c>
      <c r="C311" s="26" t="s">
        <v>775</v>
      </c>
      <c r="D311" s="26" t="s">
        <v>15</v>
      </c>
      <c r="E311" s="26" t="s">
        <v>16</v>
      </c>
      <c r="F311" s="26" t="s">
        <v>2074</v>
      </c>
      <c r="G311" s="26" t="s">
        <v>2075</v>
      </c>
      <c r="H311" s="26" t="s">
        <v>4052</v>
      </c>
      <c r="I311" s="26" t="s">
        <v>1472</v>
      </c>
      <c r="J311" s="26" t="s">
        <v>1472</v>
      </c>
      <c r="K311" s="26" t="s">
        <v>20</v>
      </c>
      <c r="L311" s="26" t="s">
        <v>611</v>
      </c>
      <c r="M311" s="74">
        <v>47849</v>
      </c>
      <c r="N311" s="74">
        <v>47849</v>
      </c>
      <c r="O311" s="26">
        <v>210</v>
      </c>
      <c r="P311" s="26">
        <v>0</v>
      </c>
      <c r="Q311" s="26">
        <f t="shared" si="337"/>
        <v>532563421.01261473</v>
      </c>
      <c r="R311" s="26">
        <v>532563.42101261474</v>
      </c>
      <c r="S311" s="26" t="s">
        <v>21</v>
      </c>
      <c r="T311" s="26"/>
      <c r="U311" s="75"/>
      <c r="V311" s="19" t="b">
        <f>AND(NOT(ISNUMBER(VLOOKUP(A311,PETPELP_1Sem2021!A:A,1,FALSE))),L311="Estudo/Consolidação")</f>
        <v>1</v>
      </c>
      <c r="W311" s="54" t="str">
        <f>IF(ISNUMBER(VLOOKUP(A311,'Leilões 2021'!A:P,16,FALSE)),VLOOKUP(A311,'Leilões 2021'!A:P,16,FALSE),"")</f>
        <v/>
      </c>
      <c r="X311" s="53" t="str">
        <f>IF(ISNUMBER(VLOOKUP(A311,PETPELP_1Sem2021!A:K,9,FALSE)),VLOOKUP(A311,PETPELP_1Sem2021!A:K,9,FALSE),"")</f>
        <v/>
      </c>
      <c r="Y311" s="53" t="str">
        <f>IF(ISNUMBER(VLOOKUP(A311,'Resposta dos GETs'!A:B,2,FALSE)),VLOOKUP(A311,'Resposta dos GETs'!A:B,2,FALSE),"")</f>
        <v/>
      </c>
      <c r="Z311" s="19"/>
      <c r="AB311" s="53">
        <f t="shared" si="333"/>
        <v>2031</v>
      </c>
      <c r="AC311" s="53">
        <f t="shared" si="334"/>
        <v>2031</v>
      </c>
      <c r="AD311" s="53">
        <f t="shared" si="335"/>
        <v>9999</v>
      </c>
      <c r="AV311" s="19" t="str">
        <f t="shared" si="338"/>
        <v>Estudo/Consolidação-2031</v>
      </c>
      <c r="AW311" s="19" t="str">
        <f t="shared" si="339"/>
        <v>Estudo/Consolidação-2031</v>
      </c>
      <c r="AX311" s="19" t="str">
        <f t="shared" si="340"/>
        <v>Estudo/Consolidação-9999</v>
      </c>
      <c r="AY311" s="53" t="b">
        <f t="shared" si="341"/>
        <v>0</v>
      </c>
      <c r="AZ311" t="b">
        <f t="shared" si="342"/>
        <v>1</v>
      </c>
      <c r="BA311" t="b">
        <f>AND(AZ311,ISNUMBER(VLOOKUP(A311,'PDE 2030-ref'!A:L,1,FALSE)))</f>
        <v>0</v>
      </c>
      <c r="BB311" s="90" t="b">
        <f>AND(AZ311,NOT(ISNUMBER(VLOOKUP(A311,'PDE 2030-ref'!A:L,1,FALSE))))</f>
        <v>1</v>
      </c>
      <c r="BE311" t="str">
        <f t="shared" si="336"/>
        <v>244774784947849532563,421012615203120319999</v>
      </c>
      <c r="BM311" s="19">
        <f t="shared" si="343"/>
        <v>500</v>
      </c>
      <c r="BN311" s="19" t="str">
        <f t="shared" si="344"/>
        <v>Minas Gerais</v>
      </c>
      <c r="BO311" s="19" t="str">
        <f>IF(AND(AC311&gt;=2022,AC311&lt;=2031),CONCATENATE(D311,"-",IF(D311="SECC LT",VLOOKUP(K311,Regiões!A:B,2,FALSE),VLOOKUP(I311,Regiões!A:B,2,FALSE))),"fora")</f>
        <v>LT-Sudeste/CO</v>
      </c>
      <c r="BP311" s="19" t="str">
        <f t="shared" si="345"/>
        <v>LT-Sudeste/CO-2031</v>
      </c>
      <c r="BQ311" s="19" t="str">
        <f t="shared" si="346"/>
        <v>LT-Sudeste/CO-Estudo/Consolidação</v>
      </c>
      <c r="BR311" t="str">
        <f t="shared" si="347"/>
        <v>LT-Sudeste/CO-Estudo/Consolidação-2031</v>
      </c>
      <c r="BS311" s="19">
        <f t="shared" si="348"/>
        <v>266281710.50630736</v>
      </c>
      <c r="BT311" s="19">
        <f t="shared" si="349"/>
        <v>105</v>
      </c>
      <c r="BU311" s="19">
        <f t="shared" si="350"/>
        <v>0</v>
      </c>
      <c r="BV311" s="19" t="str">
        <f t="shared" si="351"/>
        <v>Minas Gerais</v>
      </c>
      <c r="BW311" s="19" t="str">
        <f>IF(AND(AC311&gt;=2022,AC311&lt;=2031),IF(D311="LT",CONCATENATE(D311,"-",VLOOKUP(J311,Regiões!A:B,2,FALSE)),BO311),"fora")</f>
        <v>LT-Sudeste/CO</v>
      </c>
      <c r="BX311" s="19" t="str">
        <f t="shared" si="352"/>
        <v>LT-Sudeste/CO-2031</v>
      </c>
      <c r="BY311" s="19" t="str">
        <f t="shared" si="353"/>
        <v>LT-Sudeste/CO-Estudo/Consolidação</v>
      </c>
      <c r="BZ311" t="str">
        <f t="shared" si="354"/>
        <v>LT-Sudeste/CO-Estudo/Consolidação-2031</v>
      </c>
      <c r="CA311" s="19">
        <f t="shared" si="355"/>
        <v>266281710.50630736</v>
      </c>
      <c r="CB311" s="19">
        <f t="shared" si="356"/>
        <v>105</v>
      </c>
      <c r="CC311" s="19">
        <f t="shared" si="357"/>
        <v>0</v>
      </c>
    </row>
    <row r="312" spans="1:81" x14ac:dyDescent="0.25">
      <c r="A312" s="76">
        <v>24478</v>
      </c>
      <c r="B312" s="23" t="s">
        <v>13</v>
      </c>
      <c r="C312" s="23" t="s">
        <v>775</v>
      </c>
      <c r="D312" s="23" t="s">
        <v>15</v>
      </c>
      <c r="E312" s="23" t="s">
        <v>16</v>
      </c>
      <c r="F312" s="23" t="s">
        <v>2076</v>
      </c>
      <c r="G312" s="23" t="s">
        <v>2077</v>
      </c>
      <c r="H312" s="23" t="s">
        <v>4052</v>
      </c>
      <c r="I312" s="23" t="s">
        <v>1472</v>
      </c>
      <c r="J312" s="23" t="s">
        <v>1472</v>
      </c>
      <c r="K312" s="23" t="s">
        <v>20</v>
      </c>
      <c r="L312" s="23" t="s">
        <v>611</v>
      </c>
      <c r="M312" s="77">
        <v>47849</v>
      </c>
      <c r="N312" s="77">
        <v>47849</v>
      </c>
      <c r="O312" s="23">
        <v>610.79999999999995</v>
      </c>
      <c r="P312" s="26">
        <v>0</v>
      </c>
      <c r="Q312" s="26">
        <f t="shared" si="337"/>
        <v>1240672588.006654</v>
      </c>
      <c r="R312" s="23">
        <v>1240672.5880066541</v>
      </c>
      <c r="S312" s="23" t="s">
        <v>21</v>
      </c>
      <c r="T312" s="23"/>
      <c r="U312" s="78"/>
      <c r="V312" s="19" t="b">
        <f>AND(NOT(ISNUMBER(VLOOKUP(A312,PETPELP_1Sem2021!A:A,1,FALSE))),L312="Estudo/Consolidação")</f>
        <v>1</v>
      </c>
      <c r="W312" s="54" t="str">
        <f>IF(ISNUMBER(VLOOKUP(A312,'Leilões 2021'!A:P,16,FALSE)),VLOOKUP(A312,'Leilões 2021'!A:P,16,FALSE),"")</f>
        <v/>
      </c>
      <c r="X312" s="53" t="str">
        <f>IF(ISNUMBER(VLOOKUP(A312,PETPELP_1Sem2021!A:K,9,FALSE)),VLOOKUP(A312,PETPELP_1Sem2021!A:K,9,FALSE),"")</f>
        <v/>
      </c>
      <c r="Y312" s="53" t="str">
        <f>IF(ISNUMBER(VLOOKUP(A312,'Resposta dos GETs'!A:B,2,FALSE)),VLOOKUP(A312,'Resposta dos GETs'!A:B,2,FALSE),"")</f>
        <v/>
      </c>
      <c r="Z312" s="19"/>
      <c r="AB312" s="53">
        <f t="shared" si="333"/>
        <v>2031</v>
      </c>
      <c r="AC312" s="53">
        <f t="shared" si="334"/>
        <v>2031</v>
      </c>
      <c r="AD312" s="53">
        <f t="shared" si="335"/>
        <v>9999</v>
      </c>
      <c r="AV312" s="19" t="str">
        <f t="shared" si="338"/>
        <v>Estudo/Consolidação-2031</v>
      </c>
      <c r="AW312" s="19" t="str">
        <f t="shared" si="339"/>
        <v>Estudo/Consolidação-2031</v>
      </c>
      <c r="AX312" s="19" t="str">
        <f t="shared" si="340"/>
        <v>Estudo/Consolidação-9999</v>
      </c>
      <c r="AY312" s="53" t="b">
        <f t="shared" si="341"/>
        <v>0</v>
      </c>
      <c r="AZ312" t="b">
        <f t="shared" si="342"/>
        <v>1</v>
      </c>
      <c r="BA312" t="b">
        <f>AND(AZ312,ISNUMBER(VLOOKUP(A312,'PDE 2030-ref'!A:L,1,FALSE)))</f>
        <v>0</v>
      </c>
      <c r="BB312" s="90" t="b">
        <f>AND(AZ312,NOT(ISNUMBER(VLOOKUP(A312,'PDE 2030-ref'!A:L,1,FALSE))))</f>
        <v>1</v>
      </c>
      <c r="BE312" t="str">
        <f t="shared" si="336"/>
        <v>2447847849478491240672,58800665203120319999</v>
      </c>
      <c r="BM312" s="19">
        <f t="shared" si="343"/>
        <v>500</v>
      </c>
      <c r="BN312" s="19" t="str">
        <f t="shared" si="344"/>
        <v>Minas Gerais</v>
      </c>
      <c r="BO312" s="19" t="str">
        <f>IF(AND(AC312&gt;=2022,AC312&lt;=2031),CONCATENATE(D312,"-",IF(D312="SECC LT",VLOOKUP(K312,Regiões!A:B,2,FALSE),VLOOKUP(I312,Regiões!A:B,2,FALSE))),"fora")</f>
        <v>LT-Sudeste/CO</v>
      </c>
      <c r="BP312" s="19" t="str">
        <f t="shared" si="345"/>
        <v>LT-Sudeste/CO-2031</v>
      </c>
      <c r="BQ312" s="19" t="str">
        <f t="shared" si="346"/>
        <v>LT-Sudeste/CO-Estudo/Consolidação</v>
      </c>
      <c r="BR312" t="str">
        <f t="shared" si="347"/>
        <v>LT-Sudeste/CO-Estudo/Consolidação-2031</v>
      </c>
      <c r="BS312" s="19">
        <f t="shared" si="348"/>
        <v>620336294.00332701</v>
      </c>
      <c r="BT312" s="19">
        <f t="shared" si="349"/>
        <v>305.39999999999998</v>
      </c>
      <c r="BU312" s="19">
        <f t="shared" si="350"/>
        <v>0</v>
      </c>
      <c r="BV312" s="19" t="str">
        <f t="shared" si="351"/>
        <v>Minas Gerais</v>
      </c>
      <c r="BW312" s="19" t="str">
        <f>IF(AND(AC312&gt;=2022,AC312&lt;=2031),IF(D312="LT",CONCATENATE(D312,"-",VLOOKUP(J312,Regiões!A:B,2,FALSE)),BO312),"fora")</f>
        <v>LT-Sudeste/CO</v>
      </c>
      <c r="BX312" s="19" t="str">
        <f t="shared" si="352"/>
        <v>LT-Sudeste/CO-2031</v>
      </c>
      <c r="BY312" s="19" t="str">
        <f t="shared" si="353"/>
        <v>LT-Sudeste/CO-Estudo/Consolidação</v>
      </c>
      <c r="BZ312" t="str">
        <f t="shared" si="354"/>
        <v>LT-Sudeste/CO-Estudo/Consolidação-2031</v>
      </c>
      <c r="CA312" s="19">
        <f t="shared" si="355"/>
        <v>620336294.00332701</v>
      </c>
      <c r="CB312" s="19">
        <f t="shared" si="356"/>
        <v>305.39999999999998</v>
      </c>
      <c r="CC312" s="19">
        <f t="shared" si="357"/>
        <v>0</v>
      </c>
    </row>
    <row r="313" spans="1:81" x14ac:dyDescent="0.25">
      <c r="A313" s="73">
        <v>24479</v>
      </c>
      <c r="B313" s="26" t="s">
        <v>13</v>
      </c>
      <c r="C313" s="26" t="s">
        <v>775</v>
      </c>
      <c r="D313" s="26" t="s">
        <v>15</v>
      </c>
      <c r="E313" s="26" t="s">
        <v>16</v>
      </c>
      <c r="F313" s="26" t="s">
        <v>780</v>
      </c>
      <c r="G313" s="26" t="s">
        <v>781</v>
      </c>
      <c r="H313" s="26" t="s">
        <v>4052</v>
      </c>
      <c r="I313" s="26" t="s">
        <v>1472</v>
      </c>
      <c r="J313" s="26" t="s">
        <v>1472</v>
      </c>
      <c r="K313" s="26" t="s">
        <v>20</v>
      </c>
      <c r="L313" s="26" t="s">
        <v>611</v>
      </c>
      <c r="M313" s="74">
        <v>46023</v>
      </c>
      <c r="N313" s="74">
        <v>46631</v>
      </c>
      <c r="O313" s="26">
        <v>145</v>
      </c>
      <c r="P313" s="26">
        <v>0</v>
      </c>
      <c r="Q313" s="26">
        <f t="shared" si="337"/>
        <v>331140692.89629006</v>
      </c>
      <c r="R313" s="26">
        <v>331140.69289629004</v>
      </c>
      <c r="S313" s="26" t="s">
        <v>21</v>
      </c>
      <c r="T313" s="26"/>
      <c r="U313" s="75"/>
      <c r="V313" s="19" t="b">
        <f>AND(NOT(ISNUMBER(VLOOKUP(A313,PETPELP_1Sem2021!A:A,1,FALSE))),L313="Estudo/Consolidação")</f>
        <v>0</v>
      </c>
      <c r="W313" s="54" t="str">
        <f>IF(ISNUMBER(VLOOKUP(A313,'Leilões 2021'!A:P,16,FALSE)),VLOOKUP(A313,'Leilões 2021'!A:P,16,FALSE),"")</f>
        <v/>
      </c>
      <c r="X313" s="53">
        <f>IF(ISNUMBER(VLOOKUP(A313,PETPELP_1Sem2021!A:K,9,FALSE)),VLOOKUP(A313,PETPELP_1Sem2021!A:K,9,FALSE),"")</f>
        <v>2027</v>
      </c>
      <c r="Y313" s="53" t="str">
        <f>IF(ISNUMBER(VLOOKUP(A313,'Resposta dos GETs'!A:B,2,FALSE)),VLOOKUP(A313,'Resposta dos GETs'!A:B,2,FALSE),"")</f>
        <v/>
      </c>
      <c r="Z313" s="19"/>
      <c r="AB313" s="53">
        <f t="shared" si="333"/>
        <v>2027</v>
      </c>
      <c r="AC313" s="53">
        <f t="shared" si="334"/>
        <v>2027</v>
      </c>
      <c r="AD313" s="53">
        <f t="shared" si="335"/>
        <v>9999</v>
      </c>
      <c r="AV313" s="19" t="str">
        <f t="shared" si="338"/>
        <v>Estudo/Consolidação-2027</v>
      </c>
      <c r="AW313" s="19" t="str">
        <f t="shared" si="339"/>
        <v>Estudo/Consolidação-2027</v>
      </c>
      <c r="AX313" s="19" t="str">
        <f t="shared" si="340"/>
        <v>Estudo/Consolidação-9999</v>
      </c>
      <c r="AY313" s="53" t="b">
        <f t="shared" si="341"/>
        <v>0</v>
      </c>
      <c r="AZ313" t="b">
        <f t="shared" si="342"/>
        <v>1</v>
      </c>
      <c r="BA313" t="b">
        <f>AND(AZ313,ISNUMBER(VLOOKUP(A313,'PDE 2030-ref'!A:L,1,FALSE)))</f>
        <v>0</v>
      </c>
      <c r="BB313" s="90" t="b">
        <f>AND(AZ313,NOT(ISNUMBER(VLOOKUP(A313,'PDE 2030-ref'!A:L,1,FALSE))))</f>
        <v>1</v>
      </c>
      <c r="BE313" t="str">
        <f t="shared" si="336"/>
        <v>244794602346631331140,69289629202720279999</v>
      </c>
      <c r="BM313" s="19">
        <f t="shared" si="343"/>
        <v>500</v>
      </c>
      <c r="BN313" s="19" t="str">
        <f t="shared" si="344"/>
        <v>Minas Gerais</v>
      </c>
      <c r="BO313" s="19" t="str">
        <f>IF(AND(AC313&gt;=2022,AC313&lt;=2031),CONCATENATE(D313,"-",IF(D313="SECC LT",VLOOKUP(K313,Regiões!A:B,2,FALSE),VLOOKUP(I313,Regiões!A:B,2,FALSE))),"fora")</f>
        <v>LT-Sudeste/CO</v>
      </c>
      <c r="BP313" s="19" t="str">
        <f t="shared" si="345"/>
        <v>LT-Sudeste/CO-2027</v>
      </c>
      <c r="BQ313" s="19" t="str">
        <f t="shared" si="346"/>
        <v>LT-Sudeste/CO-Estudo/Consolidação</v>
      </c>
      <c r="BR313" t="str">
        <f t="shared" si="347"/>
        <v>LT-Sudeste/CO-Estudo/Consolidação-2027</v>
      </c>
      <c r="BS313" s="19">
        <f t="shared" si="348"/>
        <v>165570346.44814503</v>
      </c>
      <c r="BT313" s="19">
        <f t="shared" si="349"/>
        <v>72.5</v>
      </c>
      <c r="BU313" s="19">
        <f t="shared" si="350"/>
        <v>0</v>
      </c>
      <c r="BV313" s="19" t="str">
        <f t="shared" si="351"/>
        <v>Minas Gerais</v>
      </c>
      <c r="BW313" s="19" t="str">
        <f>IF(AND(AC313&gt;=2022,AC313&lt;=2031),IF(D313="LT",CONCATENATE(D313,"-",VLOOKUP(J313,Regiões!A:B,2,FALSE)),BO313),"fora")</f>
        <v>LT-Sudeste/CO</v>
      </c>
      <c r="BX313" s="19" t="str">
        <f t="shared" si="352"/>
        <v>LT-Sudeste/CO-2027</v>
      </c>
      <c r="BY313" s="19" t="str">
        <f t="shared" si="353"/>
        <v>LT-Sudeste/CO-Estudo/Consolidação</v>
      </c>
      <c r="BZ313" t="str">
        <f t="shared" si="354"/>
        <v>LT-Sudeste/CO-Estudo/Consolidação-2027</v>
      </c>
      <c r="CA313" s="19">
        <f t="shared" si="355"/>
        <v>165570346.44814503</v>
      </c>
      <c r="CB313" s="19">
        <f t="shared" si="356"/>
        <v>72.5</v>
      </c>
      <c r="CC313" s="19">
        <f t="shared" si="357"/>
        <v>0</v>
      </c>
    </row>
    <row r="314" spans="1:81" x14ac:dyDescent="0.25">
      <c r="A314" s="76">
        <v>24480</v>
      </c>
      <c r="B314" s="23" t="s">
        <v>13</v>
      </c>
      <c r="C314" s="23" t="s">
        <v>775</v>
      </c>
      <c r="D314" s="23" t="s">
        <v>15</v>
      </c>
      <c r="E314" s="23" t="s">
        <v>16</v>
      </c>
      <c r="F314" s="23" t="s">
        <v>782</v>
      </c>
      <c r="G314" s="23" t="s">
        <v>783</v>
      </c>
      <c r="H314" s="23" t="s">
        <v>4052</v>
      </c>
      <c r="I314" s="23" t="s">
        <v>1472</v>
      </c>
      <c r="J314" s="23" t="s">
        <v>1472</v>
      </c>
      <c r="K314" s="23" t="s">
        <v>20</v>
      </c>
      <c r="L314" s="23" t="s">
        <v>611</v>
      </c>
      <c r="M314" s="77">
        <v>46023</v>
      </c>
      <c r="N314" s="77">
        <v>46631</v>
      </c>
      <c r="O314" s="23">
        <v>45</v>
      </c>
      <c r="P314" s="26">
        <v>0</v>
      </c>
      <c r="Q314" s="26">
        <f t="shared" si="337"/>
        <v>158647287.96021295</v>
      </c>
      <c r="R314" s="23">
        <v>158647.28796021294</v>
      </c>
      <c r="S314" s="23" t="s">
        <v>21</v>
      </c>
      <c r="T314" s="23"/>
      <c r="U314" s="78"/>
      <c r="V314" s="19" t="b">
        <f>AND(NOT(ISNUMBER(VLOOKUP(A314,PETPELP_1Sem2021!A:A,1,FALSE))),L314="Estudo/Consolidação")</f>
        <v>0</v>
      </c>
      <c r="W314" s="54" t="str">
        <f>IF(ISNUMBER(VLOOKUP(A314,'Leilões 2021'!A:P,16,FALSE)),VLOOKUP(A314,'Leilões 2021'!A:P,16,FALSE),"")</f>
        <v/>
      </c>
      <c r="X314" s="53">
        <f>IF(ISNUMBER(VLOOKUP(A314,PETPELP_1Sem2021!A:K,9,FALSE)),VLOOKUP(A314,PETPELP_1Sem2021!A:K,9,FALSE),"")</f>
        <v>2027</v>
      </c>
      <c r="Y314" s="53" t="str">
        <f>IF(ISNUMBER(VLOOKUP(A314,'Resposta dos GETs'!A:B,2,FALSE)),VLOOKUP(A314,'Resposta dos GETs'!A:B,2,FALSE),"")</f>
        <v/>
      </c>
      <c r="Z314" s="19"/>
      <c r="AB314" s="53">
        <f t="shared" si="333"/>
        <v>2027</v>
      </c>
      <c r="AC314" s="53">
        <f t="shared" si="334"/>
        <v>2027</v>
      </c>
      <c r="AD314" s="53">
        <f t="shared" si="335"/>
        <v>9999</v>
      </c>
      <c r="AV314" s="19" t="str">
        <f t="shared" si="338"/>
        <v>Estudo/Consolidação-2027</v>
      </c>
      <c r="AW314" s="19" t="str">
        <f t="shared" si="339"/>
        <v>Estudo/Consolidação-2027</v>
      </c>
      <c r="AX314" s="19" t="str">
        <f t="shared" si="340"/>
        <v>Estudo/Consolidação-9999</v>
      </c>
      <c r="AY314" s="53" t="b">
        <f t="shared" si="341"/>
        <v>0</v>
      </c>
      <c r="AZ314" t="b">
        <f t="shared" si="342"/>
        <v>1</v>
      </c>
      <c r="BA314" t="b">
        <f>AND(AZ314,ISNUMBER(VLOOKUP(A314,'PDE 2030-ref'!A:L,1,FALSE)))</f>
        <v>0</v>
      </c>
      <c r="BB314" s="90" t="b">
        <f>AND(AZ314,NOT(ISNUMBER(VLOOKUP(A314,'PDE 2030-ref'!A:L,1,FALSE))))</f>
        <v>1</v>
      </c>
      <c r="BE314" t="str">
        <f t="shared" si="336"/>
        <v>244804602346631158647,287960213202720279999</v>
      </c>
      <c r="BM314" s="19">
        <f t="shared" si="343"/>
        <v>500</v>
      </c>
      <c r="BN314" s="19" t="str">
        <f t="shared" si="344"/>
        <v>Minas Gerais</v>
      </c>
      <c r="BO314" s="19" t="str">
        <f>IF(AND(AC314&gt;=2022,AC314&lt;=2031),CONCATENATE(D314,"-",IF(D314="SECC LT",VLOOKUP(K314,Regiões!A:B,2,FALSE),VLOOKUP(I314,Regiões!A:B,2,FALSE))),"fora")</f>
        <v>LT-Sudeste/CO</v>
      </c>
      <c r="BP314" s="19" t="str">
        <f t="shared" si="345"/>
        <v>LT-Sudeste/CO-2027</v>
      </c>
      <c r="BQ314" s="19" t="str">
        <f t="shared" si="346"/>
        <v>LT-Sudeste/CO-Estudo/Consolidação</v>
      </c>
      <c r="BR314" t="str">
        <f t="shared" si="347"/>
        <v>LT-Sudeste/CO-Estudo/Consolidação-2027</v>
      </c>
      <c r="BS314" s="19">
        <f t="shared" si="348"/>
        <v>79323643.980106473</v>
      </c>
      <c r="BT314" s="19">
        <f t="shared" si="349"/>
        <v>22.5</v>
      </c>
      <c r="BU314" s="19">
        <f t="shared" si="350"/>
        <v>0</v>
      </c>
      <c r="BV314" s="19" t="str">
        <f t="shared" si="351"/>
        <v>Minas Gerais</v>
      </c>
      <c r="BW314" s="19" t="str">
        <f>IF(AND(AC314&gt;=2022,AC314&lt;=2031),IF(D314="LT",CONCATENATE(D314,"-",VLOOKUP(J314,Regiões!A:B,2,FALSE)),BO314),"fora")</f>
        <v>LT-Sudeste/CO</v>
      </c>
      <c r="BX314" s="19" t="str">
        <f t="shared" si="352"/>
        <v>LT-Sudeste/CO-2027</v>
      </c>
      <c r="BY314" s="19" t="str">
        <f t="shared" si="353"/>
        <v>LT-Sudeste/CO-Estudo/Consolidação</v>
      </c>
      <c r="BZ314" t="str">
        <f t="shared" si="354"/>
        <v>LT-Sudeste/CO-Estudo/Consolidação-2027</v>
      </c>
      <c r="CA314" s="19">
        <f t="shared" si="355"/>
        <v>79323643.980106473</v>
      </c>
      <c r="CB314" s="19">
        <f t="shared" si="356"/>
        <v>22.5</v>
      </c>
      <c r="CC314" s="19">
        <f t="shared" si="357"/>
        <v>0</v>
      </c>
    </row>
    <row r="315" spans="1:81" x14ac:dyDescent="0.25">
      <c r="A315" s="73">
        <v>24481</v>
      </c>
      <c r="B315" s="26" t="s">
        <v>13</v>
      </c>
      <c r="C315" s="26" t="s">
        <v>775</v>
      </c>
      <c r="D315" s="26" t="s">
        <v>15</v>
      </c>
      <c r="E315" s="26" t="s">
        <v>16</v>
      </c>
      <c r="F315" s="26" t="s">
        <v>784</v>
      </c>
      <c r="G315" s="26" t="s">
        <v>785</v>
      </c>
      <c r="H315" s="26" t="s">
        <v>4052</v>
      </c>
      <c r="I315" s="26" t="s">
        <v>1472</v>
      </c>
      <c r="J315" s="26" t="s">
        <v>1472</v>
      </c>
      <c r="K315" s="26" t="s">
        <v>20</v>
      </c>
      <c r="L315" s="26" t="s">
        <v>611</v>
      </c>
      <c r="M315" s="74">
        <v>46023</v>
      </c>
      <c r="N315" s="74">
        <v>46631</v>
      </c>
      <c r="O315" s="26">
        <v>170</v>
      </c>
      <c r="P315" s="26">
        <v>0</v>
      </c>
      <c r="Q315" s="26">
        <f t="shared" si="337"/>
        <v>353651952.00827336</v>
      </c>
      <c r="R315" s="26">
        <v>353651.95200827334</v>
      </c>
      <c r="S315" s="26" t="s">
        <v>21</v>
      </c>
      <c r="T315" s="26"/>
      <c r="U315" s="75"/>
      <c r="V315" s="19" t="b">
        <f>AND(NOT(ISNUMBER(VLOOKUP(A315,PETPELP_1Sem2021!A:A,1,FALSE))),L315="Estudo/Consolidação")</f>
        <v>0</v>
      </c>
      <c r="W315" s="54" t="str">
        <f>IF(ISNUMBER(VLOOKUP(A315,'Leilões 2021'!A:P,16,FALSE)),VLOOKUP(A315,'Leilões 2021'!A:P,16,FALSE),"")</f>
        <v/>
      </c>
      <c r="X315" s="53">
        <f>IF(ISNUMBER(VLOOKUP(A315,PETPELP_1Sem2021!A:K,9,FALSE)),VLOOKUP(A315,PETPELP_1Sem2021!A:K,9,FALSE),"")</f>
        <v>2027</v>
      </c>
      <c r="Y315" s="53" t="str">
        <f>IF(ISNUMBER(VLOOKUP(A315,'Resposta dos GETs'!A:B,2,FALSE)),VLOOKUP(A315,'Resposta dos GETs'!A:B,2,FALSE),"")</f>
        <v/>
      </c>
      <c r="Z315" s="19"/>
      <c r="AB315" s="53">
        <f t="shared" si="333"/>
        <v>2027</v>
      </c>
      <c r="AC315" s="53">
        <f t="shared" si="334"/>
        <v>2027</v>
      </c>
      <c r="AD315" s="53">
        <f t="shared" si="335"/>
        <v>9999</v>
      </c>
      <c r="AV315" s="19" t="str">
        <f t="shared" si="338"/>
        <v>Estudo/Consolidação-2027</v>
      </c>
      <c r="AW315" s="19" t="str">
        <f t="shared" si="339"/>
        <v>Estudo/Consolidação-2027</v>
      </c>
      <c r="AX315" s="19" t="str">
        <f t="shared" si="340"/>
        <v>Estudo/Consolidação-9999</v>
      </c>
      <c r="AY315" s="53" t="b">
        <f t="shared" si="341"/>
        <v>0</v>
      </c>
      <c r="AZ315" t="b">
        <f t="shared" si="342"/>
        <v>1</v>
      </c>
      <c r="BA315" t="b">
        <f>AND(AZ315,ISNUMBER(VLOOKUP(A315,'PDE 2030-ref'!A:L,1,FALSE)))</f>
        <v>0</v>
      </c>
      <c r="BB315" s="90" t="b">
        <f>AND(AZ315,NOT(ISNUMBER(VLOOKUP(A315,'PDE 2030-ref'!A:L,1,FALSE))))</f>
        <v>1</v>
      </c>
      <c r="BE315" t="str">
        <f t="shared" si="336"/>
        <v>244814602346631353651,952008273202720279999</v>
      </c>
      <c r="BM315" s="19">
        <f t="shared" si="343"/>
        <v>500</v>
      </c>
      <c r="BN315" s="19" t="str">
        <f t="shared" si="344"/>
        <v>Minas Gerais</v>
      </c>
      <c r="BO315" s="19" t="str">
        <f>IF(AND(AC315&gt;=2022,AC315&lt;=2031),CONCATENATE(D315,"-",IF(D315="SECC LT",VLOOKUP(K315,Regiões!A:B,2,FALSE),VLOOKUP(I315,Regiões!A:B,2,FALSE))),"fora")</f>
        <v>LT-Sudeste/CO</v>
      </c>
      <c r="BP315" s="19" t="str">
        <f t="shared" si="345"/>
        <v>LT-Sudeste/CO-2027</v>
      </c>
      <c r="BQ315" s="19" t="str">
        <f t="shared" si="346"/>
        <v>LT-Sudeste/CO-Estudo/Consolidação</v>
      </c>
      <c r="BR315" t="str">
        <f t="shared" si="347"/>
        <v>LT-Sudeste/CO-Estudo/Consolidação-2027</v>
      </c>
      <c r="BS315" s="19">
        <f t="shared" si="348"/>
        <v>176825976.00413668</v>
      </c>
      <c r="BT315" s="19">
        <f t="shared" si="349"/>
        <v>85</v>
      </c>
      <c r="BU315" s="19">
        <f t="shared" si="350"/>
        <v>0</v>
      </c>
      <c r="BV315" s="19" t="str">
        <f t="shared" si="351"/>
        <v>Minas Gerais</v>
      </c>
      <c r="BW315" s="19" t="str">
        <f>IF(AND(AC315&gt;=2022,AC315&lt;=2031),IF(D315="LT",CONCATENATE(D315,"-",VLOOKUP(J315,Regiões!A:B,2,FALSE)),BO315),"fora")</f>
        <v>LT-Sudeste/CO</v>
      </c>
      <c r="BX315" s="19" t="str">
        <f t="shared" si="352"/>
        <v>LT-Sudeste/CO-2027</v>
      </c>
      <c r="BY315" s="19" t="str">
        <f t="shared" si="353"/>
        <v>LT-Sudeste/CO-Estudo/Consolidação</v>
      </c>
      <c r="BZ315" t="str">
        <f t="shared" si="354"/>
        <v>LT-Sudeste/CO-Estudo/Consolidação-2027</v>
      </c>
      <c r="CA315" s="19">
        <f t="shared" si="355"/>
        <v>176825976.00413668</v>
      </c>
      <c r="CB315" s="19">
        <f t="shared" si="356"/>
        <v>85</v>
      </c>
      <c r="CC315" s="19">
        <f t="shared" si="357"/>
        <v>0</v>
      </c>
    </row>
    <row r="316" spans="1:81" x14ac:dyDescent="0.25">
      <c r="A316" s="76">
        <v>24482</v>
      </c>
      <c r="B316" s="23" t="s">
        <v>13</v>
      </c>
      <c r="C316" s="23" t="s">
        <v>775</v>
      </c>
      <c r="D316" s="23" t="s">
        <v>15</v>
      </c>
      <c r="E316" s="23" t="s">
        <v>16</v>
      </c>
      <c r="F316" s="23" t="s">
        <v>786</v>
      </c>
      <c r="G316" s="23" t="s">
        <v>787</v>
      </c>
      <c r="H316" s="23" t="s">
        <v>4052</v>
      </c>
      <c r="I316" s="23" t="s">
        <v>1653</v>
      </c>
      <c r="J316" s="23" t="s">
        <v>1653</v>
      </c>
      <c r="K316" s="23" t="s">
        <v>20</v>
      </c>
      <c r="L316" s="23" t="s">
        <v>611</v>
      </c>
      <c r="M316" s="77">
        <v>46023</v>
      </c>
      <c r="N316" s="77">
        <v>46631</v>
      </c>
      <c r="O316" s="23">
        <v>76</v>
      </c>
      <c r="P316" s="26">
        <v>0</v>
      </c>
      <c r="Q316" s="26">
        <f t="shared" si="337"/>
        <v>229579325.06283379</v>
      </c>
      <c r="R316" s="23">
        <v>229579.32506283378</v>
      </c>
      <c r="S316" s="23" t="s">
        <v>21</v>
      </c>
      <c r="T316" s="23"/>
      <c r="U316" s="78"/>
      <c r="V316" s="19" t="b">
        <f>AND(NOT(ISNUMBER(VLOOKUP(A316,PETPELP_1Sem2021!A:A,1,FALSE))),L316="Estudo/Consolidação")</f>
        <v>0</v>
      </c>
      <c r="W316" s="54" t="str">
        <f>IF(ISNUMBER(VLOOKUP(A316,'Leilões 2021'!A:P,16,FALSE)),VLOOKUP(A316,'Leilões 2021'!A:P,16,FALSE),"")</f>
        <v/>
      </c>
      <c r="X316" s="53">
        <f>IF(ISNUMBER(VLOOKUP(A316,PETPELP_1Sem2021!A:K,9,FALSE)),VLOOKUP(A316,PETPELP_1Sem2021!A:K,9,FALSE),"")</f>
        <v>2027</v>
      </c>
      <c r="Y316" s="53" t="str">
        <f>IF(ISNUMBER(VLOOKUP(A316,'Resposta dos GETs'!A:B,2,FALSE)),VLOOKUP(A316,'Resposta dos GETs'!A:B,2,FALSE),"")</f>
        <v/>
      </c>
      <c r="Z316" s="19"/>
      <c r="AB316" s="53">
        <f t="shared" si="333"/>
        <v>2027</v>
      </c>
      <c r="AC316" s="53">
        <f t="shared" si="334"/>
        <v>2027</v>
      </c>
      <c r="AD316" s="53">
        <f t="shared" si="335"/>
        <v>9999</v>
      </c>
      <c r="AV316" s="19" t="str">
        <f t="shared" si="338"/>
        <v>Estudo/Consolidação-2027</v>
      </c>
      <c r="AW316" s="19" t="str">
        <f t="shared" si="339"/>
        <v>Estudo/Consolidação-2027</v>
      </c>
      <c r="AX316" s="19" t="str">
        <f t="shared" si="340"/>
        <v>Estudo/Consolidação-9999</v>
      </c>
      <c r="AY316" s="53" t="b">
        <f t="shared" si="341"/>
        <v>0</v>
      </c>
      <c r="AZ316" t="b">
        <f t="shared" si="342"/>
        <v>1</v>
      </c>
      <c r="BA316" t="b">
        <f>AND(AZ316,ISNUMBER(VLOOKUP(A316,'PDE 2030-ref'!A:L,1,FALSE)))</f>
        <v>0</v>
      </c>
      <c r="BB316" s="90" t="b">
        <f>AND(AZ316,NOT(ISNUMBER(VLOOKUP(A316,'PDE 2030-ref'!A:L,1,FALSE))))</f>
        <v>1</v>
      </c>
      <c r="BE316" t="str">
        <f t="shared" si="336"/>
        <v>244824602346631229579,325062834202720279999</v>
      </c>
      <c r="BM316" s="19">
        <f t="shared" si="343"/>
        <v>500</v>
      </c>
      <c r="BN316" s="19" t="str">
        <f t="shared" si="344"/>
        <v>Espírito Santo</v>
      </c>
      <c r="BO316" s="19" t="str">
        <f>IF(AND(AC316&gt;=2022,AC316&lt;=2031),CONCATENATE(D316,"-",IF(D316="SECC LT",VLOOKUP(K316,Regiões!A:B,2,FALSE),VLOOKUP(I316,Regiões!A:B,2,FALSE))),"fora")</f>
        <v>LT-Sudeste/CO</v>
      </c>
      <c r="BP316" s="19" t="str">
        <f t="shared" si="345"/>
        <v>LT-Sudeste/CO-2027</v>
      </c>
      <c r="BQ316" s="19" t="str">
        <f t="shared" si="346"/>
        <v>LT-Sudeste/CO-Estudo/Consolidação</v>
      </c>
      <c r="BR316" t="str">
        <f t="shared" si="347"/>
        <v>LT-Sudeste/CO-Estudo/Consolidação-2027</v>
      </c>
      <c r="BS316" s="19">
        <f t="shared" si="348"/>
        <v>114789662.53141689</v>
      </c>
      <c r="BT316" s="19">
        <f t="shared" si="349"/>
        <v>38</v>
      </c>
      <c r="BU316" s="19">
        <f t="shared" si="350"/>
        <v>0</v>
      </c>
      <c r="BV316" s="19" t="str">
        <f t="shared" si="351"/>
        <v>Espírito Santo</v>
      </c>
      <c r="BW316" s="19" t="str">
        <f>IF(AND(AC316&gt;=2022,AC316&lt;=2031),IF(D316="LT",CONCATENATE(D316,"-",VLOOKUP(J316,Regiões!A:B,2,FALSE)),BO316),"fora")</f>
        <v>LT-Sudeste/CO</v>
      </c>
      <c r="BX316" s="19" t="str">
        <f t="shared" si="352"/>
        <v>LT-Sudeste/CO-2027</v>
      </c>
      <c r="BY316" s="19" t="str">
        <f t="shared" si="353"/>
        <v>LT-Sudeste/CO-Estudo/Consolidação</v>
      </c>
      <c r="BZ316" t="str">
        <f t="shared" si="354"/>
        <v>LT-Sudeste/CO-Estudo/Consolidação-2027</v>
      </c>
      <c r="CA316" s="19">
        <f t="shared" si="355"/>
        <v>114789662.53141689</v>
      </c>
      <c r="CB316" s="19">
        <f t="shared" si="356"/>
        <v>38</v>
      </c>
      <c r="CC316" s="19">
        <f t="shared" si="357"/>
        <v>0</v>
      </c>
    </row>
    <row r="317" spans="1:81" x14ac:dyDescent="0.25">
      <c r="A317" s="73">
        <v>24483</v>
      </c>
      <c r="B317" s="26" t="s">
        <v>13</v>
      </c>
      <c r="C317" s="26" t="s">
        <v>775</v>
      </c>
      <c r="D317" s="26" t="s">
        <v>15</v>
      </c>
      <c r="E317" s="26" t="s">
        <v>16</v>
      </c>
      <c r="F317" s="26" t="s">
        <v>2078</v>
      </c>
      <c r="G317" s="26" t="s">
        <v>2079</v>
      </c>
      <c r="H317" s="26" t="s">
        <v>4052</v>
      </c>
      <c r="I317" s="26" t="s">
        <v>1472</v>
      </c>
      <c r="J317" s="26" t="s">
        <v>1460</v>
      </c>
      <c r="K317" s="26" t="s">
        <v>20</v>
      </c>
      <c r="L317" s="26" t="s">
        <v>611</v>
      </c>
      <c r="M317" s="74">
        <v>47849</v>
      </c>
      <c r="N317" s="74">
        <v>47849</v>
      </c>
      <c r="O317" s="26">
        <v>360.6</v>
      </c>
      <c r="P317" s="26">
        <v>0</v>
      </c>
      <c r="Q317" s="26">
        <f t="shared" si="337"/>
        <v>808744559.21878374</v>
      </c>
      <c r="R317" s="26">
        <v>808744.55921878375</v>
      </c>
      <c r="S317" s="26" t="s">
        <v>21</v>
      </c>
      <c r="T317" s="26"/>
      <c r="U317" s="75"/>
      <c r="V317" s="19" t="b">
        <f>AND(NOT(ISNUMBER(VLOOKUP(A317,PETPELP_1Sem2021!A:A,1,FALSE))),L317="Estudo/Consolidação")</f>
        <v>1</v>
      </c>
      <c r="W317" s="54" t="str">
        <f>IF(ISNUMBER(VLOOKUP(A317,'Leilões 2021'!A:P,16,FALSE)),VLOOKUP(A317,'Leilões 2021'!A:P,16,FALSE),"")</f>
        <v/>
      </c>
      <c r="X317" s="53" t="str">
        <f>IF(ISNUMBER(VLOOKUP(A317,PETPELP_1Sem2021!A:K,9,FALSE)),VLOOKUP(A317,PETPELP_1Sem2021!A:K,9,FALSE),"")</f>
        <v/>
      </c>
      <c r="Y317" s="53" t="str">
        <f>IF(ISNUMBER(VLOOKUP(A317,'Resposta dos GETs'!A:B,2,FALSE)),VLOOKUP(A317,'Resposta dos GETs'!A:B,2,FALSE),"")</f>
        <v/>
      </c>
      <c r="Z317" s="19"/>
      <c r="AB317" s="53">
        <f t="shared" si="333"/>
        <v>2031</v>
      </c>
      <c r="AC317" s="53">
        <f t="shared" si="334"/>
        <v>2031</v>
      </c>
      <c r="AD317" s="53">
        <f t="shared" si="335"/>
        <v>9999</v>
      </c>
      <c r="AV317" s="19" t="str">
        <f t="shared" si="338"/>
        <v>Estudo/Consolidação-2031</v>
      </c>
      <c r="AW317" s="19" t="str">
        <f t="shared" si="339"/>
        <v>Estudo/Consolidação-2031</v>
      </c>
      <c r="AX317" s="19" t="str">
        <f t="shared" si="340"/>
        <v>Estudo/Consolidação-9999</v>
      </c>
      <c r="AY317" s="53" t="b">
        <f t="shared" si="341"/>
        <v>0</v>
      </c>
      <c r="AZ317" t="b">
        <f t="shared" si="342"/>
        <v>1</v>
      </c>
      <c r="BA317" t="b">
        <f>AND(AZ317,ISNUMBER(VLOOKUP(A317,'PDE 2030-ref'!A:L,1,FALSE)))</f>
        <v>0</v>
      </c>
      <c r="BB317" s="90" t="b">
        <f>AND(AZ317,NOT(ISNUMBER(VLOOKUP(A317,'PDE 2030-ref'!A:L,1,FALSE))))</f>
        <v>1</v>
      </c>
      <c r="BE317" t="str">
        <f t="shared" si="336"/>
        <v>244834784947849808744,559218784203120319999</v>
      </c>
      <c r="BM317" s="19">
        <f t="shared" si="343"/>
        <v>500</v>
      </c>
      <c r="BN317" s="19" t="str">
        <f t="shared" si="344"/>
        <v>Minas Gerais</v>
      </c>
      <c r="BO317" s="19" t="str">
        <f>IF(AND(AC317&gt;=2022,AC317&lt;=2031),CONCATENATE(D317,"-",IF(D317="SECC LT",VLOOKUP(K317,Regiões!A:B,2,FALSE),VLOOKUP(I317,Regiões!A:B,2,FALSE))),"fora")</f>
        <v>LT-Sudeste/CO</v>
      </c>
      <c r="BP317" s="19" t="str">
        <f t="shared" si="345"/>
        <v>LT-Sudeste/CO-2031</v>
      </c>
      <c r="BQ317" s="19" t="str">
        <f t="shared" si="346"/>
        <v>LT-Sudeste/CO-Estudo/Consolidação</v>
      </c>
      <c r="BR317" t="str">
        <f t="shared" si="347"/>
        <v>LT-Sudeste/CO-Estudo/Consolidação-2031</v>
      </c>
      <c r="BS317" s="19">
        <f t="shared" si="348"/>
        <v>404372279.60939187</v>
      </c>
      <c r="BT317" s="19">
        <f t="shared" si="349"/>
        <v>180.3</v>
      </c>
      <c r="BU317" s="19">
        <f t="shared" si="350"/>
        <v>0</v>
      </c>
      <c r="BV317" s="19" t="str">
        <f t="shared" si="351"/>
        <v>Rio de Janeiro</v>
      </c>
      <c r="BW317" s="19" t="str">
        <f>IF(AND(AC317&gt;=2022,AC317&lt;=2031),IF(D317="LT",CONCATENATE(D317,"-",VLOOKUP(J317,Regiões!A:B,2,FALSE)),BO317),"fora")</f>
        <v>LT-Sudeste/CO</v>
      </c>
      <c r="BX317" s="19" t="str">
        <f t="shared" si="352"/>
        <v>LT-Sudeste/CO-2031</v>
      </c>
      <c r="BY317" s="19" t="str">
        <f t="shared" si="353"/>
        <v>LT-Sudeste/CO-Estudo/Consolidação</v>
      </c>
      <c r="BZ317" t="str">
        <f t="shared" si="354"/>
        <v>LT-Sudeste/CO-Estudo/Consolidação-2031</v>
      </c>
      <c r="CA317" s="19">
        <f t="shared" si="355"/>
        <v>404372279.60939187</v>
      </c>
      <c r="CB317" s="19">
        <f t="shared" si="356"/>
        <v>180.3</v>
      </c>
      <c r="CC317" s="19">
        <f t="shared" si="357"/>
        <v>0</v>
      </c>
    </row>
    <row r="318" spans="1:81" x14ac:dyDescent="0.25">
      <c r="A318" s="76">
        <v>24486</v>
      </c>
      <c r="B318" s="23" t="s">
        <v>13</v>
      </c>
      <c r="C318" s="23" t="s">
        <v>775</v>
      </c>
      <c r="D318" s="23" t="s">
        <v>15</v>
      </c>
      <c r="E318" s="23" t="s">
        <v>16</v>
      </c>
      <c r="F318" s="23" t="s">
        <v>788</v>
      </c>
      <c r="G318" s="23" t="s">
        <v>789</v>
      </c>
      <c r="H318" s="23" t="s">
        <v>4052</v>
      </c>
      <c r="I318" s="23" t="s">
        <v>1472</v>
      </c>
      <c r="J318" s="23" t="s">
        <v>1472</v>
      </c>
      <c r="K318" s="23" t="s">
        <v>20</v>
      </c>
      <c r="L318" s="23" t="s">
        <v>611</v>
      </c>
      <c r="M318" s="77">
        <v>46023</v>
      </c>
      <c r="N318" s="77">
        <v>46631</v>
      </c>
      <c r="O318" s="23">
        <v>22</v>
      </c>
      <c r="P318" s="26">
        <v>0</v>
      </c>
      <c r="Q318" s="26">
        <f t="shared" si="337"/>
        <v>85599713.350409478</v>
      </c>
      <c r="R318" s="23">
        <v>85599.713350409482</v>
      </c>
      <c r="S318" s="23" t="s">
        <v>21</v>
      </c>
      <c r="T318" s="23"/>
      <c r="U318" s="78"/>
      <c r="V318" s="19" t="b">
        <f>AND(NOT(ISNUMBER(VLOOKUP(A318,PETPELP_1Sem2021!A:A,1,FALSE))),L318="Estudo/Consolidação")</f>
        <v>0</v>
      </c>
      <c r="W318" s="54" t="str">
        <f>IF(ISNUMBER(VLOOKUP(A318,'Leilões 2021'!A:P,16,FALSE)),VLOOKUP(A318,'Leilões 2021'!A:P,16,FALSE),"")</f>
        <v/>
      </c>
      <c r="X318" s="53">
        <f>IF(ISNUMBER(VLOOKUP(A318,PETPELP_1Sem2021!A:K,9,FALSE)),VLOOKUP(A318,PETPELP_1Sem2021!A:K,9,FALSE),"")</f>
        <v>2027</v>
      </c>
      <c r="Y318" s="53" t="str">
        <f>IF(ISNUMBER(VLOOKUP(A318,'Resposta dos GETs'!A:B,2,FALSE)),VLOOKUP(A318,'Resposta dos GETs'!A:B,2,FALSE),"")</f>
        <v/>
      </c>
      <c r="Z318" s="19"/>
      <c r="AB318" s="53">
        <f t="shared" si="333"/>
        <v>2027</v>
      </c>
      <c r="AC318" s="53">
        <f t="shared" si="334"/>
        <v>2027</v>
      </c>
      <c r="AD318" s="53">
        <f t="shared" si="335"/>
        <v>9999</v>
      </c>
      <c r="AV318" s="19" t="str">
        <f t="shared" si="338"/>
        <v>Estudo/Consolidação-2027</v>
      </c>
      <c r="AW318" s="19" t="str">
        <f t="shared" si="339"/>
        <v>Estudo/Consolidação-2027</v>
      </c>
      <c r="AX318" s="19" t="str">
        <f t="shared" si="340"/>
        <v>Estudo/Consolidação-9999</v>
      </c>
      <c r="AY318" s="53" t="b">
        <f t="shared" si="341"/>
        <v>0</v>
      </c>
      <c r="AZ318" t="b">
        <f t="shared" si="342"/>
        <v>1</v>
      </c>
      <c r="BA318" t="b">
        <f>AND(AZ318,ISNUMBER(VLOOKUP(A318,'PDE 2030-ref'!A:L,1,FALSE)))</f>
        <v>0</v>
      </c>
      <c r="BB318" s="90" t="b">
        <f>AND(AZ318,NOT(ISNUMBER(VLOOKUP(A318,'PDE 2030-ref'!A:L,1,FALSE))))</f>
        <v>1</v>
      </c>
      <c r="BE318" t="str">
        <f t="shared" si="336"/>
        <v>24486460234663185599,7133504095202720279999</v>
      </c>
      <c r="BM318" s="19">
        <f t="shared" si="343"/>
        <v>500</v>
      </c>
      <c r="BN318" s="19" t="str">
        <f t="shared" si="344"/>
        <v>Minas Gerais</v>
      </c>
      <c r="BO318" s="19" t="str">
        <f>IF(AND(AC318&gt;=2022,AC318&lt;=2031),CONCATENATE(D318,"-",IF(D318="SECC LT",VLOOKUP(K318,Regiões!A:B,2,FALSE),VLOOKUP(I318,Regiões!A:B,2,FALSE))),"fora")</f>
        <v>LT-Sudeste/CO</v>
      </c>
      <c r="BP318" s="19" t="str">
        <f t="shared" si="345"/>
        <v>LT-Sudeste/CO-2027</v>
      </c>
      <c r="BQ318" s="19" t="str">
        <f t="shared" si="346"/>
        <v>LT-Sudeste/CO-Estudo/Consolidação</v>
      </c>
      <c r="BR318" t="str">
        <f t="shared" si="347"/>
        <v>LT-Sudeste/CO-Estudo/Consolidação-2027</v>
      </c>
      <c r="BS318" s="19">
        <f t="shared" si="348"/>
        <v>42799856.675204739</v>
      </c>
      <c r="BT318" s="19">
        <f t="shared" si="349"/>
        <v>11</v>
      </c>
      <c r="BU318" s="19">
        <f t="shared" si="350"/>
        <v>0</v>
      </c>
      <c r="BV318" s="19" t="str">
        <f t="shared" si="351"/>
        <v>Minas Gerais</v>
      </c>
      <c r="BW318" s="19" t="str">
        <f>IF(AND(AC318&gt;=2022,AC318&lt;=2031),IF(D318="LT",CONCATENATE(D318,"-",VLOOKUP(J318,Regiões!A:B,2,FALSE)),BO318),"fora")</f>
        <v>LT-Sudeste/CO</v>
      </c>
      <c r="BX318" s="19" t="str">
        <f t="shared" si="352"/>
        <v>LT-Sudeste/CO-2027</v>
      </c>
      <c r="BY318" s="19" t="str">
        <f t="shared" si="353"/>
        <v>LT-Sudeste/CO-Estudo/Consolidação</v>
      </c>
      <c r="BZ318" t="str">
        <f t="shared" si="354"/>
        <v>LT-Sudeste/CO-Estudo/Consolidação-2027</v>
      </c>
      <c r="CA318" s="19">
        <f t="shared" si="355"/>
        <v>42799856.675204739</v>
      </c>
      <c r="CB318" s="19">
        <f t="shared" si="356"/>
        <v>11</v>
      </c>
      <c r="CC318" s="19">
        <f t="shared" si="357"/>
        <v>0</v>
      </c>
    </row>
    <row r="319" spans="1:81" x14ac:dyDescent="0.25">
      <c r="A319" s="73">
        <v>24487</v>
      </c>
      <c r="B319" s="26" t="s">
        <v>13</v>
      </c>
      <c r="C319" s="26" t="s">
        <v>775</v>
      </c>
      <c r="D319" s="26" t="s">
        <v>15</v>
      </c>
      <c r="E319" s="26" t="s">
        <v>16</v>
      </c>
      <c r="F319" s="26" t="s">
        <v>790</v>
      </c>
      <c r="G319" s="26" t="s">
        <v>791</v>
      </c>
      <c r="H319" s="26" t="s">
        <v>4052</v>
      </c>
      <c r="I319" s="26" t="s">
        <v>1472</v>
      </c>
      <c r="J319" s="26" t="s">
        <v>1472</v>
      </c>
      <c r="K319" s="26" t="s">
        <v>20</v>
      </c>
      <c r="L319" s="26" t="s">
        <v>611</v>
      </c>
      <c r="M319" s="74">
        <v>46023</v>
      </c>
      <c r="N319" s="74">
        <v>46631</v>
      </c>
      <c r="O319" s="26">
        <v>231</v>
      </c>
      <c r="P319" s="26">
        <v>0</v>
      </c>
      <c r="Q319" s="26">
        <f t="shared" si="337"/>
        <v>640342992.40790617</v>
      </c>
      <c r="R319" s="26">
        <v>640342.99240790622</v>
      </c>
      <c r="S319" s="26" t="s">
        <v>21</v>
      </c>
      <c r="T319" s="26"/>
      <c r="U319" s="75"/>
      <c r="V319" s="19" t="b">
        <f>AND(NOT(ISNUMBER(VLOOKUP(A319,PETPELP_1Sem2021!A:A,1,FALSE))),L319="Estudo/Consolidação")</f>
        <v>0</v>
      </c>
      <c r="W319" s="54" t="str">
        <f>IF(ISNUMBER(VLOOKUP(A319,'Leilões 2021'!A:P,16,FALSE)),VLOOKUP(A319,'Leilões 2021'!A:P,16,FALSE),"")</f>
        <v/>
      </c>
      <c r="X319" s="53">
        <f>IF(ISNUMBER(VLOOKUP(A319,PETPELP_1Sem2021!A:K,9,FALSE)),VLOOKUP(A319,PETPELP_1Sem2021!A:K,9,FALSE),"")</f>
        <v>2027</v>
      </c>
      <c r="Y319" s="53" t="str">
        <f>IF(ISNUMBER(VLOOKUP(A319,'Resposta dos GETs'!A:B,2,FALSE)),VLOOKUP(A319,'Resposta dos GETs'!A:B,2,FALSE),"")</f>
        <v/>
      </c>
      <c r="Z319" s="19"/>
      <c r="AB319" s="53">
        <f t="shared" si="333"/>
        <v>2027</v>
      </c>
      <c r="AC319" s="53">
        <f t="shared" si="334"/>
        <v>2027</v>
      </c>
      <c r="AD319" s="53">
        <f t="shared" si="335"/>
        <v>9999</v>
      </c>
      <c r="AV319" s="19" t="str">
        <f t="shared" si="338"/>
        <v>Estudo/Consolidação-2027</v>
      </c>
      <c r="AW319" s="19" t="str">
        <f t="shared" si="339"/>
        <v>Estudo/Consolidação-2027</v>
      </c>
      <c r="AX319" s="19" t="str">
        <f t="shared" si="340"/>
        <v>Estudo/Consolidação-9999</v>
      </c>
      <c r="AY319" s="53" t="b">
        <f t="shared" si="341"/>
        <v>0</v>
      </c>
      <c r="AZ319" t="b">
        <f t="shared" si="342"/>
        <v>1</v>
      </c>
      <c r="BA319" t="b">
        <f>AND(AZ319,ISNUMBER(VLOOKUP(A319,'PDE 2030-ref'!A:L,1,FALSE)))</f>
        <v>0</v>
      </c>
      <c r="BB319" s="90" t="b">
        <f>AND(AZ319,NOT(ISNUMBER(VLOOKUP(A319,'PDE 2030-ref'!A:L,1,FALSE))))</f>
        <v>1</v>
      </c>
      <c r="BE319" t="str">
        <f t="shared" si="336"/>
        <v>244874602346631640342,992407906202720279999</v>
      </c>
      <c r="BM319" s="19">
        <f t="shared" si="343"/>
        <v>500</v>
      </c>
      <c r="BN319" s="19" t="str">
        <f t="shared" si="344"/>
        <v>Minas Gerais</v>
      </c>
      <c r="BO319" s="19" t="str">
        <f>IF(AND(AC319&gt;=2022,AC319&lt;=2031),CONCATENATE(D319,"-",IF(D319="SECC LT",VLOOKUP(K319,Regiões!A:B,2,FALSE),VLOOKUP(I319,Regiões!A:B,2,FALSE))),"fora")</f>
        <v>LT-Sudeste/CO</v>
      </c>
      <c r="BP319" s="19" t="str">
        <f t="shared" si="345"/>
        <v>LT-Sudeste/CO-2027</v>
      </c>
      <c r="BQ319" s="19" t="str">
        <f t="shared" si="346"/>
        <v>LT-Sudeste/CO-Estudo/Consolidação</v>
      </c>
      <c r="BR319" t="str">
        <f t="shared" si="347"/>
        <v>LT-Sudeste/CO-Estudo/Consolidação-2027</v>
      </c>
      <c r="BS319" s="19">
        <f t="shared" si="348"/>
        <v>320171496.20395309</v>
      </c>
      <c r="BT319" s="19">
        <f t="shared" si="349"/>
        <v>115.5</v>
      </c>
      <c r="BU319" s="19">
        <f t="shared" si="350"/>
        <v>0</v>
      </c>
      <c r="BV319" s="19" t="str">
        <f t="shared" si="351"/>
        <v>Minas Gerais</v>
      </c>
      <c r="BW319" s="19" t="str">
        <f>IF(AND(AC319&gt;=2022,AC319&lt;=2031),IF(D319="LT",CONCATENATE(D319,"-",VLOOKUP(J319,Regiões!A:B,2,FALSE)),BO319),"fora")</f>
        <v>LT-Sudeste/CO</v>
      </c>
      <c r="BX319" s="19" t="str">
        <f t="shared" si="352"/>
        <v>LT-Sudeste/CO-2027</v>
      </c>
      <c r="BY319" s="19" t="str">
        <f t="shared" si="353"/>
        <v>LT-Sudeste/CO-Estudo/Consolidação</v>
      </c>
      <c r="BZ319" t="str">
        <f t="shared" si="354"/>
        <v>LT-Sudeste/CO-Estudo/Consolidação-2027</v>
      </c>
      <c r="CA319" s="19">
        <f t="shared" si="355"/>
        <v>320171496.20395309</v>
      </c>
      <c r="CB319" s="19">
        <f t="shared" si="356"/>
        <v>115.5</v>
      </c>
      <c r="CC319" s="19">
        <f t="shared" si="357"/>
        <v>0</v>
      </c>
    </row>
    <row r="320" spans="1:81" x14ac:dyDescent="0.25">
      <c r="A320" s="76">
        <v>24488</v>
      </c>
      <c r="B320" s="23" t="s">
        <v>13</v>
      </c>
      <c r="C320" s="23" t="s">
        <v>775</v>
      </c>
      <c r="D320" s="23" t="s">
        <v>15</v>
      </c>
      <c r="E320" s="23" t="s">
        <v>16</v>
      </c>
      <c r="F320" s="23" t="s">
        <v>2080</v>
      </c>
      <c r="G320" s="23" t="s">
        <v>2081</v>
      </c>
      <c r="H320" s="23" t="s">
        <v>4052</v>
      </c>
      <c r="I320" s="23" t="s">
        <v>1472</v>
      </c>
      <c r="J320" s="23" t="s">
        <v>1472</v>
      </c>
      <c r="K320" s="23" t="s">
        <v>20</v>
      </c>
      <c r="L320" s="23" t="s">
        <v>611</v>
      </c>
      <c r="M320" s="77">
        <v>47849</v>
      </c>
      <c r="N320" s="77">
        <v>47849</v>
      </c>
      <c r="O320" s="23">
        <v>231</v>
      </c>
      <c r="P320" s="26">
        <v>0</v>
      </c>
      <c r="Q320" s="26">
        <f t="shared" si="337"/>
        <v>647503103.52933371</v>
      </c>
      <c r="R320" s="23">
        <v>647503.10352933372</v>
      </c>
      <c r="S320" s="23" t="s">
        <v>21</v>
      </c>
      <c r="T320" s="23"/>
      <c r="U320" s="78"/>
      <c r="V320" s="19" t="b">
        <f>AND(NOT(ISNUMBER(VLOOKUP(A320,PETPELP_1Sem2021!A:A,1,FALSE))),L320="Estudo/Consolidação")</f>
        <v>1</v>
      </c>
      <c r="W320" s="54" t="str">
        <f>IF(ISNUMBER(VLOOKUP(A320,'Leilões 2021'!A:P,16,FALSE)),VLOOKUP(A320,'Leilões 2021'!A:P,16,FALSE),"")</f>
        <v/>
      </c>
      <c r="X320" s="53" t="str">
        <f>IF(ISNUMBER(VLOOKUP(A320,PETPELP_1Sem2021!A:K,9,FALSE)),VLOOKUP(A320,PETPELP_1Sem2021!A:K,9,FALSE),"")</f>
        <v/>
      </c>
      <c r="Y320" s="53" t="str">
        <f>IF(ISNUMBER(VLOOKUP(A320,'Resposta dos GETs'!A:B,2,FALSE)),VLOOKUP(A320,'Resposta dos GETs'!A:B,2,FALSE),"")</f>
        <v/>
      </c>
      <c r="Z320" s="19"/>
      <c r="AB320" s="53">
        <f t="shared" si="333"/>
        <v>2031</v>
      </c>
      <c r="AC320" s="53">
        <f t="shared" si="334"/>
        <v>2031</v>
      </c>
      <c r="AD320" s="53">
        <f t="shared" si="335"/>
        <v>9999</v>
      </c>
      <c r="AV320" s="19" t="str">
        <f t="shared" si="338"/>
        <v>Estudo/Consolidação-2031</v>
      </c>
      <c r="AW320" s="19" t="str">
        <f t="shared" si="339"/>
        <v>Estudo/Consolidação-2031</v>
      </c>
      <c r="AX320" s="19" t="str">
        <f t="shared" si="340"/>
        <v>Estudo/Consolidação-9999</v>
      </c>
      <c r="AY320" s="53" t="b">
        <f t="shared" si="341"/>
        <v>0</v>
      </c>
      <c r="AZ320" t="b">
        <f t="shared" si="342"/>
        <v>1</v>
      </c>
      <c r="BA320" t="b">
        <f>AND(AZ320,ISNUMBER(VLOOKUP(A320,'PDE 2030-ref'!A:L,1,FALSE)))</f>
        <v>0</v>
      </c>
      <c r="BB320" s="90" t="b">
        <f>AND(AZ320,NOT(ISNUMBER(VLOOKUP(A320,'PDE 2030-ref'!A:L,1,FALSE))))</f>
        <v>1</v>
      </c>
      <c r="BE320" t="str">
        <f t="shared" si="336"/>
        <v>244884784947849647503,103529334203120319999</v>
      </c>
      <c r="BM320" s="19">
        <f t="shared" si="343"/>
        <v>500</v>
      </c>
      <c r="BN320" s="19" t="str">
        <f t="shared" si="344"/>
        <v>Minas Gerais</v>
      </c>
      <c r="BO320" s="19" t="str">
        <f>IF(AND(AC320&gt;=2022,AC320&lt;=2031),CONCATENATE(D320,"-",IF(D320="SECC LT",VLOOKUP(K320,Regiões!A:B,2,FALSE),VLOOKUP(I320,Regiões!A:B,2,FALSE))),"fora")</f>
        <v>LT-Sudeste/CO</v>
      </c>
      <c r="BP320" s="19" t="str">
        <f t="shared" si="345"/>
        <v>LT-Sudeste/CO-2031</v>
      </c>
      <c r="BQ320" s="19" t="str">
        <f t="shared" si="346"/>
        <v>LT-Sudeste/CO-Estudo/Consolidação</v>
      </c>
      <c r="BR320" t="str">
        <f t="shared" si="347"/>
        <v>LT-Sudeste/CO-Estudo/Consolidação-2031</v>
      </c>
      <c r="BS320" s="19">
        <f t="shared" si="348"/>
        <v>323751551.76466686</v>
      </c>
      <c r="BT320" s="19">
        <f t="shared" si="349"/>
        <v>115.5</v>
      </c>
      <c r="BU320" s="19">
        <f t="shared" si="350"/>
        <v>0</v>
      </c>
      <c r="BV320" s="19" t="str">
        <f t="shared" si="351"/>
        <v>Minas Gerais</v>
      </c>
      <c r="BW320" s="19" t="str">
        <f>IF(AND(AC320&gt;=2022,AC320&lt;=2031),IF(D320="LT",CONCATENATE(D320,"-",VLOOKUP(J320,Regiões!A:B,2,FALSE)),BO320),"fora")</f>
        <v>LT-Sudeste/CO</v>
      </c>
      <c r="BX320" s="19" t="str">
        <f t="shared" si="352"/>
        <v>LT-Sudeste/CO-2031</v>
      </c>
      <c r="BY320" s="19" t="str">
        <f t="shared" si="353"/>
        <v>LT-Sudeste/CO-Estudo/Consolidação</v>
      </c>
      <c r="BZ320" t="str">
        <f t="shared" si="354"/>
        <v>LT-Sudeste/CO-Estudo/Consolidação-2031</v>
      </c>
      <c r="CA320" s="19">
        <f t="shared" si="355"/>
        <v>323751551.76466686</v>
      </c>
      <c r="CB320" s="19">
        <f t="shared" si="356"/>
        <v>115.5</v>
      </c>
      <c r="CC320" s="19">
        <f t="shared" si="357"/>
        <v>0</v>
      </c>
    </row>
    <row r="321" spans="1:81" x14ac:dyDescent="0.25">
      <c r="A321" s="73">
        <v>24489</v>
      </c>
      <c r="B321" s="26" t="s">
        <v>13</v>
      </c>
      <c r="C321" s="26" t="s">
        <v>775</v>
      </c>
      <c r="D321" s="26" t="s">
        <v>15</v>
      </c>
      <c r="E321" s="26" t="s">
        <v>16</v>
      </c>
      <c r="F321" s="26" t="s">
        <v>792</v>
      </c>
      <c r="G321" s="26" t="s">
        <v>793</v>
      </c>
      <c r="H321" s="26" t="s">
        <v>4052</v>
      </c>
      <c r="I321" s="26" t="s">
        <v>1472</v>
      </c>
      <c r="J321" s="26" t="s">
        <v>1472</v>
      </c>
      <c r="K321" s="26" t="s">
        <v>20</v>
      </c>
      <c r="L321" s="26" t="s">
        <v>611</v>
      </c>
      <c r="M321" s="74">
        <v>46023</v>
      </c>
      <c r="N321" s="74">
        <v>46631</v>
      </c>
      <c r="O321" s="26">
        <v>134</v>
      </c>
      <c r="P321" s="26">
        <v>0</v>
      </c>
      <c r="Q321" s="26">
        <f t="shared" si="337"/>
        <v>413457308.52752501</v>
      </c>
      <c r="R321" s="26">
        <v>413457.30852752499</v>
      </c>
      <c r="S321" s="26" t="s">
        <v>21</v>
      </c>
      <c r="T321" s="26"/>
      <c r="U321" s="75"/>
      <c r="V321" s="19" t="b">
        <f>AND(NOT(ISNUMBER(VLOOKUP(A321,PETPELP_1Sem2021!A:A,1,FALSE))),L321="Estudo/Consolidação")</f>
        <v>0</v>
      </c>
      <c r="W321" s="54" t="str">
        <f>IF(ISNUMBER(VLOOKUP(A321,'Leilões 2021'!A:P,16,FALSE)),VLOOKUP(A321,'Leilões 2021'!A:P,16,FALSE),"")</f>
        <v/>
      </c>
      <c r="X321" s="53">
        <f>IF(ISNUMBER(VLOOKUP(A321,PETPELP_1Sem2021!A:K,9,FALSE)),VLOOKUP(A321,PETPELP_1Sem2021!A:K,9,FALSE),"")</f>
        <v>2027</v>
      </c>
      <c r="Y321" s="53" t="str">
        <f>IF(ISNUMBER(VLOOKUP(A321,'Resposta dos GETs'!A:B,2,FALSE)),VLOOKUP(A321,'Resposta dos GETs'!A:B,2,FALSE),"")</f>
        <v/>
      </c>
      <c r="Z321" s="19"/>
      <c r="AB321" s="53">
        <f t="shared" si="333"/>
        <v>2027</v>
      </c>
      <c r="AC321" s="53">
        <f t="shared" si="334"/>
        <v>2027</v>
      </c>
      <c r="AD321" s="53">
        <f t="shared" si="335"/>
        <v>9999</v>
      </c>
      <c r="AV321" s="19" t="str">
        <f t="shared" si="338"/>
        <v>Estudo/Consolidação-2027</v>
      </c>
      <c r="AW321" s="19" t="str">
        <f t="shared" si="339"/>
        <v>Estudo/Consolidação-2027</v>
      </c>
      <c r="AX321" s="19" t="str">
        <f t="shared" si="340"/>
        <v>Estudo/Consolidação-9999</v>
      </c>
      <c r="AY321" s="53" t="b">
        <f t="shared" si="341"/>
        <v>0</v>
      </c>
      <c r="AZ321" t="b">
        <f t="shared" si="342"/>
        <v>1</v>
      </c>
      <c r="BA321" t="b">
        <f>AND(AZ321,ISNUMBER(VLOOKUP(A321,'PDE 2030-ref'!A:L,1,FALSE)))</f>
        <v>0</v>
      </c>
      <c r="BB321" s="90" t="b">
        <f>AND(AZ321,NOT(ISNUMBER(VLOOKUP(A321,'PDE 2030-ref'!A:L,1,FALSE))))</f>
        <v>1</v>
      </c>
      <c r="BE321" t="str">
        <f t="shared" si="336"/>
        <v>244894602346631413457,308527525202720279999</v>
      </c>
      <c r="BM321" s="19">
        <f t="shared" si="343"/>
        <v>500</v>
      </c>
      <c r="BN321" s="19" t="str">
        <f t="shared" si="344"/>
        <v>Minas Gerais</v>
      </c>
      <c r="BO321" s="19" t="str">
        <f>IF(AND(AC321&gt;=2022,AC321&lt;=2031),CONCATENATE(D321,"-",IF(D321="SECC LT",VLOOKUP(K321,Regiões!A:B,2,FALSE),VLOOKUP(I321,Regiões!A:B,2,FALSE))),"fora")</f>
        <v>LT-Sudeste/CO</v>
      </c>
      <c r="BP321" s="19" t="str">
        <f t="shared" si="345"/>
        <v>LT-Sudeste/CO-2027</v>
      </c>
      <c r="BQ321" s="19" t="str">
        <f t="shared" si="346"/>
        <v>LT-Sudeste/CO-Estudo/Consolidação</v>
      </c>
      <c r="BR321" t="str">
        <f t="shared" si="347"/>
        <v>LT-Sudeste/CO-Estudo/Consolidação-2027</v>
      </c>
      <c r="BS321" s="19">
        <f t="shared" si="348"/>
        <v>206728654.2637625</v>
      </c>
      <c r="BT321" s="19">
        <f t="shared" si="349"/>
        <v>67</v>
      </c>
      <c r="BU321" s="19">
        <f t="shared" si="350"/>
        <v>0</v>
      </c>
      <c r="BV321" s="19" t="str">
        <f t="shared" si="351"/>
        <v>Minas Gerais</v>
      </c>
      <c r="BW321" s="19" t="str">
        <f>IF(AND(AC321&gt;=2022,AC321&lt;=2031),IF(D321="LT",CONCATENATE(D321,"-",VLOOKUP(J321,Regiões!A:B,2,FALSE)),BO321),"fora")</f>
        <v>LT-Sudeste/CO</v>
      </c>
      <c r="BX321" s="19" t="str">
        <f t="shared" si="352"/>
        <v>LT-Sudeste/CO-2027</v>
      </c>
      <c r="BY321" s="19" t="str">
        <f t="shared" si="353"/>
        <v>LT-Sudeste/CO-Estudo/Consolidação</v>
      </c>
      <c r="BZ321" t="str">
        <f t="shared" si="354"/>
        <v>LT-Sudeste/CO-Estudo/Consolidação-2027</v>
      </c>
      <c r="CA321" s="19">
        <f t="shared" si="355"/>
        <v>206728654.2637625</v>
      </c>
      <c r="CB321" s="19">
        <f t="shared" si="356"/>
        <v>67</v>
      </c>
      <c r="CC321" s="19">
        <f t="shared" si="357"/>
        <v>0</v>
      </c>
    </row>
    <row r="322" spans="1:81" x14ac:dyDescent="0.25">
      <c r="A322" s="76">
        <v>24490</v>
      </c>
      <c r="B322" s="23" t="s">
        <v>13</v>
      </c>
      <c r="C322" s="23" t="s">
        <v>775</v>
      </c>
      <c r="D322" s="23" t="s">
        <v>15</v>
      </c>
      <c r="E322" s="23" t="s">
        <v>16</v>
      </c>
      <c r="F322" s="23" t="s">
        <v>2082</v>
      </c>
      <c r="G322" s="23" t="s">
        <v>2083</v>
      </c>
      <c r="H322" s="23" t="s">
        <v>4052</v>
      </c>
      <c r="I322" s="23" t="s">
        <v>1472</v>
      </c>
      <c r="J322" s="23" t="s">
        <v>1472</v>
      </c>
      <c r="K322" s="23" t="s">
        <v>20</v>
      </c>
      <c r="L322" s="23" t="s">
        <v>611</v>
      </c>
      <c r="M322" s="77">
        <v>47849</v>
      </c>
      <c r="N322" s="77">
        <v>47849</v>
      </c>
      <c r="O322" s="23">
        <v>134</v>
      </c>
      <c r="P322" s="26">
        <v>0</v>
      </c>
      <c r="Q322" s="26">
        <f t="shared" si="337"/>
        <v>421816568.71673858</v>
      </c>
      <c r="R322" s="23">
        <v>421816.56871673861</v>
      </c>
      <c r="S322" s="23" t="s">
        <v>21</v>
      </c>
      <c r="T322" s="23"/>
      <c r="U322" s="78"/>
      <c r="V322" s="19" t="b">
        <f>AND(NOT(ISNUMBER(VLOOKUP(A322,PETPELP_1Sem2021!A:A,1,FALSE))),L322="Estudo/Consolidação")</f>
        <v>1</v>
      </c>
      <c r="W322" s="54" t="str">
        <f>IF(ISNUMBER(VLOOKUP(A322,'Leilões 2021'!A:P,16,FALSE)),VLOOKUP(A322,'Leilões 2021'!A:P,16,FALSE),"")</f>
        <v/>
      </c>
      <c r="X322" s="53" t="str">
        <f>IF(ISNUMBER(VLOOKUP(A322,PETPELP_1Sem2021!A:K,9,FALSE)),VLOOKUP(A322,PETPELP_1Sem2021!A:K,9,FALSE),"")</f>
        <v/>
      </c>
      <c r="Y322" s="53" t="str">
        <f>IF(ISNUMBER(VLOOKUP(A322,'Resposta dos GETs'!A:B,2,FALSE)),VLOOKUP(A322,'Resposta dos GETs'!A:B,2,FALSE),"")</f>
        <v/>
      </c>
      <c r="Z322" s="19"/>
      <c r="AB322" s="53">
        <f t="shared" ref="AB322:AB385" si="358">IF(ISNUMBER(U322),YEAR(U322),IF(ISNUMBER(W322),YEAR(W322),IF(L322="Estudo/Consolidação",YEAR(N322),AC322)))</f>
        <v>2031</v>
      </c>
      <c r="AC322" s="53">
        <f t="shared" ref="AC322:AC385" si="359">IF(ISNUMBER(U322),YEAR(U322),IF(ISNUMBER(W322),YEAR(W322),IF(ISNUMBER(Y322),Y322,IF(ISNUMBER(X322),X322,YEAR(N322)))))</f>
        <v>2031</v>
      </c>
      <c r="AD322" s="53">
        <f t="shared" ref="AD322:AD385" si="360">IF(ISNUMBER(U322),YEAR(U322),IF(L322="Estudo/Consolidação",9999,AC322))</f>
        <v>9999</v>
      </c>
      <c r="AV322" s="19" t="str">
        <f t="shared" si="338"/>
        <v>Estudo/Consolidação-2031</v>
      </c>
      <c r="AW322" s="19" t="str">
        <f t="shared" si="339"/>
        <v>Estudo/Consolidação-2031</v>
      </c>
      <c r="AX322" s="19" t="str">
        <f t="shared" si="340"/>
        <v>Estudo/Consolidação-9999</v>
      </c>
      <c r="AY322" s="53" t="b">
        <f t="shared" si="341"/>
        <v>0</v>
      </c>
      <c r="AZ322" t="b">
        <f t="shared" si="342"/>
        <v>1</v>
      </c>
      <c r="BA322" t="b">
        <f>AND(AZ322,ISNUMBER(VLOOKUP(A322,'PDE 2030-ref'!A:L,1,FALSE)))</f>
        <v>0</v>
      </c>
      <c r="BB322" s="90" t="b">
        <f>AND(AZ322,NOT(ISNUMBER(VLOOKUP(A322,'PDE 2030-ref'!A:L,1,FALSE))))</f>
        <v>1</v>
      </c>
      <c r="BE322" t="str">
        <f t="shared" ref="BE322:BE385" si="361">CONCATENATE(A322,M322,N322,R322,T322,U322,AB322,AC322,AD322)</f>
        <v>244904784947849421816,568716739203120319999</v>
      </c>
      <c r="BM322" s="19">
        <f t="shared" si="343"/>
        <v>500</v>
      </c>
      <c r="BN322" s="19" t="str">
        <f t="shared" si="344"/>
        <v>Minas Gerais</v>
      </c>
      <c r="BO322" s="19" t="str">
        <f>IF(AND(AC322&gt;=2022,AC322&lt;=2031),CONCATENATE(D322,"-",IF(D322="SECC LT",VLOOKUP(K322,Regiões!A:B,2,FALSE),VLOOKUP(I322,Regiões!A:B,2,FALSE))),"fora")</f>
        <v>LT-Sudeste/CO</v>
      </c>
      <c r="BP322" s="19" t="str">
        <f t="shared" si="345"/>
        <v>LT-Sudeste/CO-2031</v>
      </c>
      <c r="BQ322" s="19" t="str">
        <f t="shared" si="346"/>
        <v>LT-Sudeste/CO-Estudo/Consolidação</v>
      </c>
      <c r="BR322" t="str">
        <f t="shared" si="347"/>
        <v>LT-Sudeste/CO-Estudo/Consolidação-2031</v>
      </c>
      <c r="BS322" s="19">
        <f t="shared" si="348"/>
        <v>210908284.35836929</v>
      </c>
      <c r="BT322" s="19">
        <f t="shared" si="349"/>
        <v>67</v>
      </c>
      <c r="BU322" s="19">
        <f t="shared" si="350"/>
        <v>0</v>
      </c>
      <c r="BV322" s="19" t="str">
        <f t="shared" si="351"/>
        <v>Minas Gerais</v>
      </c>
      <c r="BW322" s="19" t="str">
        <f>IF(AND(AC322&gt;=2022,AC322&lt;=2031),IF(D322="LT",CONCATENATE(D322,"-",VLOOKUP(J322,Regiões!A:B,2,FALSE)),BO322),"fora")</f>
        <v>LT-Sudeste/CO</v>
      </c>
      <c r="BX322" s="19" t="str">
        <f t="shared" si="352"/>
        <v>LT-Sudeste/CO-2031</v>
      </c>
      <c r="BY322" s="19" t="str">
        <f t="shared" si="353"/>
        <v>LT-Sudeste/CO-Estudo/Consolidação</v>
      </c>
      <c r="BZ322" t="str">
        <f t="shared" si="354"/>
        <v>LT-Sudeste/CO-Estudo/Consolidação-2031</v>
      </c>
      <c r="CA322" s="19">
        <f t="shared" si="355"/>
        <v>210908284.35836929</v>
      </c>
      <c r="CB322" s="19">
        <f t="shared" si="356"/>
        <v>67</v>
      </c>
      <c r="CC322" s="19">
        <f t="shared" si="357"/>
        <v>0</v>
      </c>
    </row>
    <row r="323" spans="1:81" x14ac:dyDescent="0.25">
      <c r="A323" s="73">
        <v>24491</v>
      </c>
      <c r="B323" s="26" t="s">
        <v>13</v>
      </c>
      <c r="C323" s="26" t="s">
        <v>775</v>
      </c>
      <c r="D323" s="26" t="s">
        <v>15</v>
      </c>
      <c r="E323" s="26" t="s">
        <v>16</v>
      </c>
      <c r="F323" s="26" t="s">
        <v>2084</v>
      </c>
      <c r="G323" s="26" t="s">
        <v>2085</v>
      </c>
      <c r="H323" s="26" t="s">
        <v>4052</v>
      </c>
      <c r="I323" s="26" t="s">
        <v>1472</v>
      </c>
      <c r="J323" s="26" t="s">
        <v>1472</v>
      </c>
      <c r="K323" s="26" t="s">
        <v>20</v>
      </c>
      <c r="L323" s="26" t="s">
        <v>611</v>
      </c>
      <c r="M323" s="74">
        <v>47849</v>
      </c>
      <c r="N323" s="74">
        <v>47849</v>
      </c>
      <c r="O323" s="26">
        <v>310.3</v>
      </c>
      <c r="P323" s="26">
        <v>0</v>
      </c>
      <c r="Q323" s="26">
        <f t="shared" ref="Q323:Q386" si="362">R323*1000</f>
        <v>858623492.69054055</v>
      </c>
      <c r="R323" s="26">
        <v>858623.4926905405</v>
      </c>
      <c r="S323" s="26" t="s">
        <v>21</v>
      </c>
      <c r="T323" s="26"/>
      <c r="U323" s="75"/>
      <c r="V323" s="19" t="b">
        <f>AND(NOT(ISNUMBER(VLOOKUP(A323,PETPELP_1Sem2021!A:A,1,FALSE))),L323="Estudo/Consolidação")</f>
        <v>1</v>
      </c>
      <c r="W323" s="54" t="str">
        <f>IF(ISNUMBER(VLOOKUP(A323,'Leilões 2021'!A:P,16,FALSE)),VLOOKUP(A323,'Leilões 2021'!A:P,16,FALSE),"")</f>
        <v/>
      </c>
      <c r="X323" s="53" t="str">
        <f>IF(ISNUMBER(VLOOKUP(A323,PETPELP_1Sem2021!A:K,9,FALSE)),VLOOKUP(A323,PETPELP_1Sem2021!A:K,9,FALSE),"")</f>
        <v/>
      </c>
      <c r="Y323" s="53" t="str">
        <f>IF(ISNUMBER(VLOOKUP(A323,'Resposta dos GETs'!A:B,2,FALSE)),VLOOKUP(A323,'Resposta dos GETs'!A:B,2,FALSE),"")</f>
        <v/>
      </c>
      <c r="Z323" s="19"/>
      <c r="AB323" s="53">
        <f t="shared" si="358"/>
        <v>2031</v>
      </c>
      <c r="AC323" s="53">
        <f t="shared" si="359"/>
        <v>2031</v>
      </c>
      <c r="AD323" s="53">
        <f t="shared" si="360"/>
        <v>9999</v>
      </c>
      <c r="AV323" s="19" t="str">
        <f t="shared" ref="AV323:AV386" si="363">CONCATENATE($L323,"-",AB323)</f>
        <v>Estudo/Consolidação-2031</v>
      </c>
      <c r="AW323" s="19" t="str">
        <f t="shared" ref="AW323:AW386" si="364">CONCATENATE($L323,"-",AC323)</f>
        <v>Estudo/Consolidação-2031</v>
      </c>
      <c r="AX323" s="19" t="str">
        <f t="shared" ref="AX323:AX386" si="365">CONCATENATE($L323,"-",AD323)</f>
        <v>Estudo/Consolidação-9999</v>
      </c>
      <c r="AY323" s="53" t="b">
        <f t="shared" ref="AY323:AY386" si="366">AC323&lt;2022</f>
        <v>0</v>
      </c>
      <c r="AZ323" t="b">
        <f t="shared" ref="AZ323:AZ386" si="367">AND(AC323&gt;=2022,AC323&lt;=2031)</f>
        <v>1</v>
      </c>
      <c r="BA323" t="b">
        <f>AND(AZ323,ISNUMBER(VLOOKUP(A323,'PDE 2030-ref'!A:L,1,FALSE)))</f>
        <v>0</v>
      </c>
      <c r="BB323" s="90" t="b">
        <f>AND(AZ323,NOT(ISNUMBER(VLOOKUP(A323,'PDE 2030-ref'!A:L,1,FALSE))))</f>
        <v>1</v>
      </c>
      <c r="BE323" t="str">
        <f t="shared" si="361"/>
        <v>244914784947849858623,492690541203120319999</v>
      </c>
      <c r="BM323" s="19">
        <f t="shared" ref="BM323:BM386" si="368">VALUE(IF(D323="SECC LT",RIGHT(LEFT(F323,11),3),RIGHT(LEFT(F323,6),3)))</f>
        <v>500</v>
      </c>
      <c r="BN323" s="19" t="str">
        <f t="shared" ref="BN323:BN386" si="369">IF(D323="SECC LT",K323,I323)</f>
        <v>Minas Gerais</v>
      </c>
      <c r="BO323" s="19" t="str">
        <f>IF(AND(AC323&gt;=2022,AC323&lt;=2031),CONCATENATE(D323,"-",IF(D323="SECC LT",VLOOKUP(K323,Regiões!A:B,2,FALSE),VLOOKUP(I323,Regiões!A:B,2,FALSE))),"fora")</f>
        <v>LT-Sudeste/CO</v>
      </c>
      <c r="BP323" s="19" t="str">
        <f t="shared" ref="BP323:BP386" si="370">CONCATENATE(BO323,"-",AC323)</f>
        <v>LT-Sudeste/CO-2031</v>
      </c>
      <c r="BQ323" s="19" t="str">
        <f t="shared" ref="BQ323:BQ386" si="371">CONCATENATE(BO323,"-",L323)</f>
        <v>LT-Sudeste/CO-Estudo/Consolidação</v>
      </c>
      <c r="BR323" t="str">
        <f t="shared" ref="BR323:BR386" si="372">CONCATENATE(BQ323,"-",AC323)</f>
        <v>LT-Sudeste/CO-Estudo/Consolidação-2031</v>
      </c>
      <c r="BS323" s="19">
        <f t="shared" ref="BS323:BS386" si="373">Q323/2</f>
        <v>429311746.34527028</v>
      </c>
      <c r="BT323" s="19">
        <f t="shared" ref="BT323:BT386" si="374">O323/2</f>
        <v>155.15</v>
      </c>
      <c r="BU323" s="19">
        <f t="shared" ref="BU323:BU386" si="375">P323/2</f>
        <v>0</v>
      </c>
      <c r="BV323" s="19" t="str">
        <f t="shared" ref="BV323:BV386" si="376">IF(D323="LT",J323,BN323)</f>
        <v>Minas Gerais</v>
      </c>
      <c r="BW323" s="19" t="str">
        <f>IF(AND(AC323&gt;=2022,AC323&lt;=2031),IF(D323="LT",CONCATENATE(D323,"-",VLOOKUP(J323,Regiões!A:B,2,FALSE)),BO323),"fora")</f>
        <v>LT-Sudeste/CO</v>
      </c>
      <c r="BX323" s="19" t="str">
        <f t="shared" ref="BX323:BX386" si="377">CONCATENATE(BW323,"-",AC323)</f>
        <v>LT-Sudeste/CO-2031</v>
      </c>
      <c r="BY323" s="19" t="str">
        <f t="shared" ref="BY323:BY386" si="378">CONCATENATE(BW323,"-",L323)</f>
        <v>LT-Sudeste/CO-Estudo/Consolidação</v>
      </c>
      <c r="BZ323" t="str">
        <f t="shared" ref="BZ323:BZ386" si="379">CONCATENATE(BY323,"-",AC323)</f>
        <v>LT-Sudeste/CO-Estudo/Consolidação-2031</v>
      </c>
      <c r="CA323" s="19">
        <f t="shared" ref="CA323:CA386" si="380">Q323/2</f>
        <v>429311746.34527028</v>
      </c>
      <c r="CB323" s="19">
        <f t="shared" ref="CB323:CB386" si="381">O323/2</f>
        <v>155.15</v>
      </c>
      <c r="CC323" s="19">
        <f t="shared" ref="CC323:CC386" si="382">P323/2</f>
        <v>0</v>
      </c>
    </row>
    <row r="324" spans="1:81" x14ac:dyDescent="0.25">
      <c r="A324" s="76">
        <v>24492</v>
      </c>
      <c r="B324" s="23" t="s">
        <v>13</v>
      </c>
      <c r="C324" s="23" t="s">
        <v>775</v>
      </c>
      <c r="D324" s="23" t="s">
        <v>15</v>
      </c>
      <c r="E324" s="23" t="s">
        <v>16</v>
      </c>
      <c r="F324" s="23" t="s">
        <v>794</v>
      </c>
      <c r="G324" s="23" t="s">
        <v>795</v>
      </c>
      <c r="H324" s="23" t="s">
        <v>4052</v>
      </c>
      <c r="I324" s="23" t="s">
        <v>1472</v>
      </c>
      <c r="J324" s="23" t="s">
        <v>1472</v>
      </c>
      <c r="K324" s="23" t="s">
        <v>20</v>
      </c>
      <c r="L324" s="23" t="s">
        <v>611</v>
      </c>
      <c r="M324" s="77">
        <v>46023</v>
      </c>
      <c r="N324" s="77">
        <v>46631</v>
      </c>
      <c r="O324" s="23">
        <v>286</v>
      </c>
      <c r="P324" s="26">
        <v>0</v>
      </c>
      <c r="Q324" s="26">
        <f t="shared" si="362"/>
        <v>780306444.77974689</v>
      </c>
      <c r="R324" s="23">
        <v>780306.44477974693</v>
      </c>
      <c r="S324" s="23" t="s">
        <v>21</v>
      </c>
      <c r="T324" s="23"/>
      <c r="U324" s="78"/>
      <c r="V324" s="19" t="b">
        <f>AND(NOT(ISNUMBER(VLOOKUP(A324,PETPELP_1Sem2021!A:A,1,FALSE))),L324="Estudo/Consolidação")</f>
        <v>0</v>
      </c>
      <c r="W324" s="54" t="str">
        <f>IF(ISNUMBER(VLOOKUP(A324,'Leilões 2021'!A:P,16,FALSE)),VLOOKUP(A324,'Leilões 2021'!A:P,16,FALSE),"")</f>
        <v/>
      </c>
      <c r="X324" s="53">
        <f>IF(ISNUMBER(VLOOKUP(A324,PETPELP_1Sem2021!A:K,9,FALSE)),VLOOKUP(A324,PETPELP_1Sem2021!A:K,9,FALSE),"")</f>
        <v>2027</v>
      </c>
      <c r="Y324" s="53" t="str">
        <f>IF(ISNUMBER(VLOOKUP(A324,'Resposta dos GETs'!A:B,2,FALSE)),VLOOKUP(A324,'Resposta dos GETs'!A:B,2,FALSE),"")</f>
        <v/>
      </c>
      <c r="Z324" s="19"/>
      <c r="AB324" s="53">
        <f t="shared" si="358"/>
        <v>2027</v>
      </c>
      <c r="AC324" s="53">
        <f t="shared" si="359"/>
        <v>2027</v>
      </c>
      <c r="AD324" s="53">
        <f t="shared" si="360"/>
        <v>9999</v>
      </c>
      <c r="AV324" s="19" t="str">
        <f t="shared" si="363"/>
        <v>Estudo/Consolidação-2027</v>
      </c>
      <c r="AW324" s="19" t="str">
        <f t="shared" si="364"/>
        <v>Estudo/Consolidação-2027</v>
      </c>
      <c r="AX324" s="19" t="str">
        <f t="shared" si="365"/>
        <v>Estudo/Consolidação-9999</v>
      </c>
      <c r="AY324" s="53" t="b">
        <f t="shared" si="366"/>
        <v>0</v>
      </c>
      <c r="AZ324" t="b">
        <f t="shared" si="367"/>
        <v>1</v>
      </c>
      <c r="BA324" t="b">
        <f>AND(AZ324,ISNUMBER(VLOOKUP(A324,'PDE 2030-ref'!A:L,1,FALSE)))</f>
        <v>0</v>
      </c>
      <c r="BB324" s="90" t="b">
        <f>AND(AZ324,NOT(ISNUMBER(VLOOKUP(A324,'PDE 2030-ref'!A:L,1,FALSE))))</f>
        <v>1</v>
      </c>
      <c r="BE324" t="str">
        <f t="shared" si="361"/>
        <v>244924602346631780306,444779747202720279999</v>
      </c>
      <c r="BM324" s="19">
        <f t="shared" si="368"/>
        <v>500</v>
      </c>
      <c r="BN324" s="19" t="str">
        <f t="shared" si="369"/>
        <v>Minas Gerais</v>
      </c>
      <c r="BO324" s="19" t="str">
        <f>IF(AND(AC324&gt;=2022,AC324&lt;=2031),CONCATENATE(D324,"-",IF(D324="SECC LT",VLOOKUP(K324,Regiões!A:B,2,FALSE),VLOOKUP(I324,Regiões!A:B,2,FALSE))),"fora")</f>
        <v>LT-Sudeste/CO</v>
      </c>
      <c r="BP324" s="19" t="str">
        <f t="shared" si="370"/>
        <v>LT-Sudeste/CO-2027</v>
      </c>
      <c r="BQ324" s="19" t="str">
        <f t="shared" si="371"/>
        <v>LT-Sudeste/CO-Estudo/Consolidação</v>
      </c>
      <c r="BR324" t="str">
        <f t="shared" si="372"/>
        <v>LT-Sudeste/CO-Estudo/Consolidação-2027</v>
      </c>
      <c r="BS324" s="19">
        <f t="shared" si="373"/>
        <v>390153222.38987345</v>
      </c>
      <c r="BT324" s="19">
        <f t="shared" si="374"/>
        <v>143</v>
      </c>
      <c r="BU324" s="19">
        <f t="shared" si="375"/>
        <v>0</v>
      </c>
      <c r="BV324" s="19" t="str">
        <f t="shared" si="376"/>
        <v>Minas Gerais</v>
      </c>
      <c r="BW324" s="19" t="str">
        <f>IF(AND(AC324&gt;=2022,AC324&lt;=2031),IF(D324="LT",CONCATENATE(D324,"-",VLOOKUP(J324,Regiões!A:B,2,FALSE)),BO324),"fora")</f>
        <v>LT-Sudeste/CO</v>
      </c>
      <c r="BX324" s="19" t="str">
        <f t="shared" si="377"/>
        <v>LT-Sudeste/CO-2027</v>
      </c>
      <c r="BY324" s="19" t="str">
        <f t="shared" si="378"/>
        <v>LT-Sudeste/CO-Estudo/Consolidação</v>
      </c>
      <c r="BZ324" t="str">
        <f t="shared" si="379"/>
        <v>LT-Sudeste/CO-Estudo/Consolidação-2027</v>
      </c>
      <c r="CA324" s="19">
        <f t="shared" si="380"/>
        <v>390153222.38987345</v>
      </c>
      <c r="CB324" s="19">
        <f t="shared" si="381"/>
        <v>143</v>
      </c>
      <c r="CC324" s="19">
        <f t="shared" si="382"/>
        <v>0</v>
      </c>
    </row>
    <row r="325" spans="1:81" x14ac:dyDescent="0.25">
      <c r="A325" s="73">
        <v>24493</v>
      </c>
      <c r="B325" s="26" t="s">
        <v>13</v>
      </c>
      <c r="C325" s="26" t="s">
        <v>775</v>
      </c>
      <c r="D325" s="26" t="s">
        <v>15</v>
      </c>
      <c r="E325" s="26" t="s">
        <v>16</v>
      </c>
      <c r="F325" s="26" t="s">
        <v>2086</v>
      </c>
      <c r="G325" s="26" t="s">
        <v>2087</v>
      </c>
      <c r="H325" s="26" t="s">
        <v>4052</v>
      </c>
      <c r="I325" s="26" t="s">
        <v>1472</v>
      </c>
      <c r="J325" s="26" t="s">
        <v>1472</v>
      </c>
      <c r="K325" s="26" t="s">
        <v>20</v>
      </c>
      <c r="L325" s="26" t="s">
        <v>611</v>
      </c>
      <c r="M325" s="74">
        <v>47849</v>
      </c>
      <c r="N325" s="74">
        <v>47849</v>
      </c>
      <c r="O325" s="26">
        <v>286</v>
      </c>
      <c r="P325" s="26">
        <v>0</v>
      </c>
      <c r="Q325" s="26">
        <f t="shared" si="362"/>
        <v>787141458.84353447</v>
      </c>
      <c r="R325" s="26">
        <v>787141.45884353446</v>
      </c>
      <c r="S325" s="26" t="s">
        <v>21</v>
      </c>
      <c r="T325" s="26"/>
      <c r="U325" s="75"/>
      <c r="V325" s="19" t="b">
        <f>AND(NOT(ISNUMBER(VLOOKUP(A325,PETPELP_1Sem2021!A:A,1,FALSE))),L325="Estudo/Consolidação")</f>
        <v>1</v>
      </c>
      <c r="W325" s="54" t="str">
        <f>IF(ISNUMBER(VLOOKUP(A325,'Leilões 2021'!A:P,16,FALSE)),VLOOKUP(A325,'Leilões 2021'!A:P,16,FALSE),"")</f>
        <v/>
      </c>
      <c r="X325" s="53" t="str">
        <f>IF(ISNUMBER(VLOOKUP(A325,PETPELP_1Sem2021!A:K,9,FALSE)),VLOOKUP(A325,PETPELP_1Sem2021!A:K,9,FALSE),"")</f>
        <v/>
      </c>
      <c r="Y325" s="53" t="str">
        <f>IF(ISNUMBER(VLOOKUP(A325,'Resposta dos GETs'!A:B,2,FALSE)),VLOOKUP(A325,'Resposta dos GETs'!A:B,2,FALSE),"")</f>
        <v/>
      </c>
      <c r="Z325" s="19"/>
      <c r="AB325" s="53">
        <f t="shared" si="358"/>
        <v>2031</v>
      </c>
      <c r="AC325" s="53">
        <f t="shared" si="359"/>
        <v>2031</v>
      </c>
      <c r="AD325" s="53">
        <f t="shared" si="360"/>
        <v>9999</v>
      </c>
      <c r="AV325" s="19" t="str">
        <f t="shared" si="363"/>
        <v>Estudo/Consolidação-2031</v>
      </c>
      <c r="AW325" s="19" t="str">
        <f t="shared" si="364"/>
        <v>Estudo/Consolidação-2031</v>
      </c>
      <c r="AX325" s="19" t="str">
        <f t="shared" si="365"/>
        <v>Estudo/Consolidação-9999</v>
      </c>
      <c r="AY325" s="53" t="b">
        <f t="shared" si="366"/>
        <v>0</v>
      </c>
      <c r="AZ325" t="b">
        <f t="shared" si="367"/>
        <v>1</v>
      </c>
      <c r="BA325" t="b">
        <f>AND(AZ325,ISNUMBER(VLOOKUP(A325,'PDE 2030-ref'!A:L,1,FALSE)))</f>
        <v>0</v>
      </c>
      <c r="BB325" s="90" t="b">
        <f>AND(AZ325,NOT(ISNUMBER(VLOOKUP(A325,'PDE 2030-ref'!A:L,1,FALSE))))</f>
        <v>1</v>
      </c>
      <c r="BE325" t="str">
        <f t="shared" si="361"/>
        <v>244934784947849787141,458843534203120319999</v>
      </c>
      <c r="BM325" s="19">
        <f t="shared" si="368"/>
        <v>500</v>
      </c>
      <c r="BN325" s="19" t="str">
        <f t="shared" si="369"/>
        <v>Minas Gerais</v>
      </c>
      <c r="BO325" s="19" t="str">
        <f>IF(AND(AC325&gt;=2022,AC325&lt;=2031),CONCATENATE(D325,"-",IF(D325="SECC LT",VLOOKUP(K325,Regiões!A:B,2,FALSE),VLOOKUP(I325,Regiões!A:B,2,FALSE))),"fora")</f>
        <v>LT-Sudeste/CO</v>
      </c>
      <c r="BP325" s="19" t="str">
        <f t="shared" si="370"/>
        <v>LT-Sudeste/CO-2031</v>
      </c>
      <c r="BQ325" s="19" t="str">
        <f t="shared" si="371"/>
        <v>LT-Sudeste/CO-Estudo/Consolidação</v>
      </c>
      <c r="BR325" t="str">
        <f t="shared" si="372"/>
        <v>LT-Sudeste/CO-Estudo/Consolidação-2031</v>
      </c>
      <c r="BS325" s="19">
        <f t="shared" si="373"/>
        <v>393570729.42176723</v>
      </c>
      <c r="BT325" s="19">
        <f t="shared" si="374"/>
        <v>143</v>
      </c>
      <c r="BU325" s="19">
        <f t="shared" si="375"/>
        <v>0</v>
      </c>
      <c r="BV325" s="19" t="str">
        <f t="shared" si="376"/>
        <v>Minas Gerais</v>
      </c>
      <c r="BW325" s="19" t="str">
        <f>IF(AND(AC325&gt;=2022,AC325&lt;=2031),IF(D325="LT",CONCATENATE(D325,"-",VLOOKUP(J325,Regiões!A:B,2,FALSE)),BO325),"fora")</f>
        <v>LT-Sudeste/CO</v>
      </c>
      <c r="BX325" s="19" t="str">
        <f t="shared" si="377"/>
        <v>LT-Sudeste/CO-2031</v>
      </c>
      <c r="BY325" s="19" t="str">
        <f t="shared" si="378"/>
        <v>LT-Sudeste/CO-Estudo/Consolidação</v>
      </c>
      <c r="BZ325" t="str">
        <f t="shared" si="379"/>
        <v>LT-Sudeste/CO-Estudo/Consolidação-2031</v>
      </c>
      <c r="CA325" s="19">
        <f t="shared" si="380"/>
        <v>393570729.42176723</v>
      </c>
      <c r="CB325" s="19">
        <f t="shared" si="381"/>
        <v>143</v>
      </c>
      <c r="CC325" s="19">
        <f t="shared" si="382"/>
        <v>0</v>
      </c>
    </row>
    <row r="326" spans="1:81" x14ac:dyDescent="0.25">
      <c r="A326" s="76">
        <v>24494</v>
      </c>
      <c r="B326" s="23" t="s">
        <v>13</v>
      </c>
      <c r="C326" s="23" t="s">
        <v>775</v>
      </c>
      <c r="D326" s="23" t="s">
        <v>15</v>
      </c>
      <c r="E326" s="23" t="s">
        <v>16</v>
      </c>
      <c r="F326" s="23" t="s">
        <v>796</v>
      </c>
      <c r="G326" s="23" t="s">
        <v>797</v>
      </c>
      <c r="H326" s="23" t="s">
        <v>4052</v>
      </c>
      <c r="I326" s="23" t="s">
        <v>1472</v>
      </c>
      <c r="J326" s="23" t="s">
        <v>1472</v>
      </c>
      <c r="K326" s="23" t="s">
        <v>20</v>
      </c>
      <c r="L326" s="23" t="s">
        <v>611</v>
      </c>
      <c r="M326" s="77">
        <v>46023</v>
      </c>
      <c r="N326" s="77">
        <v>46631</v>
      </c>
      <c r="O326" s="23">
        <v>62</v>
      </c>
      <c r="P326" s="26">
        <v>0</v>
      </c>
      <c r="Q326" s="26">
        <f t="shared" si="362"/>
        <v>188678423.26633814</v>
      </c>
      <c r="R326" s="23">
        <v>188678.42326633813</v>
      </c>
      <c r="S326" s="23" t="s">
        <v>21</v>
      </c>
      <c r="T326" s="23"/>
      <c r="U326" s="78"/>
      <c r="V326" s="19" t="b">
        <f>AND(NOT(ISNUMBER(VLOOKUP(A326,PETPELP_1Sem2021!A:A,1,FALSE))),L326="Estudo/Consolidação")</f>
        <v>0</v>
      </c>
      <c r="W326" s="54" t="str">
        <f>IF(ISNUMBER(VLOOKUP(A326,'Leilões 2021'!A:P,16,FALSE)),VLOOKUP(A326,'Leilões 2021'!A:P,16,FALSE),"")</f>
        <v/>
      </c>
      <c r="X326" s="53">
        <f>IF(ISNUMBER(VLOOKUP(A326,PETPELP_1Sem2021!A:K,9,FALSE)),VLOOKUP(A326,PETPELP_1Sem2021!A:K,9,FALSE),"")</f>
        <v>2027</v>
      </c>
      <c r="Y326" s="53" t="str">
        <f>IF(ISNUMBER(VLOOKUP(A326,'Resposta dos GETs'!A:B,2,FALSE)),VLOOKUP(A326,'Resposta dos GETs'!A:B,2,FALSE),"")</f>
        <v/>
      </c>
      <c r="Z326" s="19"/>
      <c r="AB326" s="53">
        <f t="shared" si="358"/>
        <v>2027</v>
      </c>
      <c r="AC326" s="53">
        <f t="shared" si="359"/>
        <v>2027</v>
      </c>
      <c r="AD326" s="53">
        <f t="shared" si="360"/>
        <v>9999</v>
      </c>
      <c r="AV326" s="19" t="str">
        <f t="shared" si="363"/>
        <v>Estudo/Consolidação-2027</v>
      </c>
      <c r="AW326" s="19" t="str">
        <f t="shared" si="364"/>
        <v>Estudo/Consolidação-2027</v>
      </c>
      <c r="AX326" s="19" t="str">
        <f t="shared" si="365"/>
        <v>Estudo/Consolidação-9999</v>
      </c>
      <c r="AY326" s="53" t="b">
        <f t="shared" si="366"/>
        <v>0</v>
      </c>
      <c r="AZ326" t="b">
        <f t="shared" si="367"/>
        <v>1</v>
      </c>
      <c r="BA326" t="b">
        <f>AND(AZ326,ISNUMBER(VLOOKUP(A326,'PDE 2030-ref'!A:L,1,FALSE)))</f>
        <v>0</v>
      </c>
      <c r="BB326" s="90" t="b">
        <f>AND(AZ326,NOT(ISNUMBER(VLOOKUP(A326,'PDE 2030-ref'!A:L,1,FALSE))))</f>
        <v>1</v>
      </c>
      <c r="BE326" t="str">
        <f t="shared" si="361"/>
        <v>244944602346631188678,423266338202720279999</v>
      </c>
      <c r="BM326" s="19">
        <f t="shared" si="368"/>
        <v>500</v>
      </c>
      <c r="BN326" s="19" t="str">
        <f t="shared" si="369"/>
        <v>Minas Gerais</v>
      </c>
      <c r="BO326" s="19" t="str">
        <f>IF(AND(AC326&gt;=2022,AC326&lt;=2031),CONCATENATE(D326,"-",IF(D326="SECC LT",VLOOKUP(K326,Regiões!A:B,2,FALSE),VLOOKUP(I326,Regiões!A:B,2,FALSE))),"fora")</f>
        <v>LT-Sudeste/CO</v>
      </c>
      <c r="BP326" s="19" t="str">
        <f t="shared" si="370"/>
        <v>LT-Sudeste/CO-2027</v>
      </c>
      <c r="BQ326" s="19" t="str">
        <f t="shared" si="371"/>
        <v>LT-Sudeste/CO-Estudo/Consolidação</v>
      </c>
      <c r="BR326" t="str">
        <f t="shared" si="372"/>
        <v>LT-Sudeste/CO-Estudo/Consolidação-2027</v>
      </c>
      <c r="BS326" s="19">
        <f t="shared" si="373"/>
        <v>94339211.63316907</v>
      </c>
      <c r="BT326" s="19">
        <f t="shared" si="374"/>
        <v>31</v>
      </c>
      <c r="BU326" s="19">
        <f t="shared" si="375"/>
        <v>0</v>
      </c>
      <c r="BV326" s="19" t="str">
        <f t="shared" si="376"/>
        <v>Minas Gerais</v>
      </c>
      <c r="BW326" s="19" t="str">
        <f>IF(AND(AC326&gt;=2022,AC326&lt;=2031),IF(D326="LT",CONCATENATE(D326,"-",VLOOKUP(J326,Regiões!A:B,2,FALSE)),BO326),"fora")</f>
        <v>LT-Sudeste/CO</v>
      </c>
      <c r="BX326" s="19" t="str">
        <f t="shared" si="377"/>
        <v>LT-Sudeste/CO-2027</v>
      </c>
      <c r="BY326" s="19" t="str">
        <f t="shared" si="378"/>
        <v>LT-Sudeste/CO-Estudo/Consolidação</v>
      </c>
      <c r="BZ326" t="str">
        <f t="shared" si="379"/>
        <v>LT-Sudeste/CO-Estudo/Consolidação-2027</v>
      </c>
      <c r="CA326" s="19">
        <f t="shared" si="380"/>
        <v>94339211.63316907</v>
      </c>
      <c r="CB326" s="19">
        <f t="shared" si="381"/>
        <v>31</v>
      </c>
      <c r="CC326" s="19">
        <f t="shared" si="382"/>
        <v>0</v>
      </c>
    </row>
    <row r="327" spans="1:81" x14ac:dyDescent="0.25">
      <c r="A327" s="73">
        <v>24495</v>
      </c>
      <c r="B327" s="26" t="s">
        <v>13</v>
      </c>
      <c r="C327" s="26" t="s">
        <v>775</v>
      </c>
      <c r="D327" s="26" t="s">
        <v>15</v>
      </c>
      <c r="E327" s="26" t="s">
        <v>16</v>
      </c>
      <c r="F327" s="26" t="s">
        <v>798</v>
      </c>
      <c r="G327" s="26" t="s">
        <v>799</v>
      </c>
      <c r="H327" s="26" t="s">
        <v>4052</v>
      </c>
      <c r="I327" s="26" t="s">
        <v>1472</v>
      </c>
      <c r="J327" s="26" t="s">
        <v>1472</v>
      </c>
      <c r="K327" s="26" t="s">
        <v>20</v>
      </c>
      <c r="L327" s="26" t="s">
        <v>611</v>
      </c>
      <c r="M327" s="74">
        <v>46023</v>
      </c>
      <c r="N327" s="74">
        <v>46631</v>
      </c>
      <c r="O327" s="26">
        <v>316</v>
      </c>
      <c r="P327" s="26">
        <v>0</v>
      </c>
      <c r="Q327" s="26">
        <f t="shared" si="362"/>
        <v>869972417.43382382</v>
      </c>
      <c r="R327" s="26">
        <v>869972.41743382381</v>
      </c>
      <c r="S327" s="26" t="s">
        <v>21</v>
      </c>
      <c r="T327" s="26"/>
      <c r="U327" s="75"/>
      <c r="V327" s="19" t="b">
        <f>AND(NOT(ISNUMBER(VLOOKUP(A327,PETPELP_1Sem2021!A:A,1,FALSE))),L327="Estudo/Consolidação")</f>
        <v>0</v>
      </c>
      <c r="W327" s="54" t="str">
        <f>IF(ISNUMBER(VLOOKUP(A327,'Leilões 2021'!A:P,16,FALSE)),VLOOKUP(A327,'Leilões 2021'!A:P,16,FALSE),"")</f>
        <v/>
      </c>
      <c r="X327" s="53">
        <f>IF(ISNUMBER(VLOOKUP(A327,PETPELP_1Sem2021!A:K,9,FALSE)),VLOOKUP(A327,PETPELP_1Sem2021!A:K,9,FALSE),"")</f>
        <v>2027</v>
      </c>
      <c r="Y327" s="53" t="str">
        <f>IF(ISNUMBER(VLOOKUP(A327,'Resposta dos GETs'!A:B,2,FALSE)),VLOOKUP(A327,'Resposta dos GETs'!A:B,2,FALSE),"")</f>
        <v/>
      </c>
      <c r="Z327" s="19"/>
      <c r="AB327" s="53">
        <f t="shared" si="358"/>
        <v>2027</v>
      </c>
      <c r="AC327" s="53">
        <f t="shared" si="359"/>
        <v>2027</v>
      </c>
      <c r="AD327" s="53">
        <f t="shared" si="360"/>
        <v>9999</v>
      </c>
      <c r="AV327" s="19" t="str">
        <f t="shared" si="363"/>
        <v>Estudo/Consolidação-2027</v>
      </c>
      <c r="AW327" s="19" t="str">
        <f t="shared" si="364"/>
        <v>Estudo/Consolidação-2027</v>
      </c>
      <c r="AX327" s="19" t="str">
        <f t="shared" si="365"/>
        <v>Estudo/Consolidação-9999</v>
      </c>
      <c r="AY327" s="53" t="b">
        <f t="shared" si="366"/>
        <v>0</v>
      </c>
      <c r="AZ327" t="b">
        <f t="shared" si="367"/>
        <v>1</v>
      </c>
      <c r="BA327" t="b">
        <f>AND(AZ327,ISNUMBER(VLOOKUP(A327,'PDE 2030-ref'!A:L,1,FALSE)))</f>
        <v>0</v>
      </c>
      <c r="BB327" s="90" t="b">
        <f>AND(AZ327,NOT(ISNUMBER(VLOOKUP(A327,'PDE 2030-ref'!A:L,1,FALSE))))</f>
        <v>1</v>
      </c>
      <c r="BE327" t="str">
        <f t="shared" si="361"/>
        <v>244954602346631869972,417433824202720279999</v>
      </c>
      <c r="BM327" s="19">
        <f t="shared" si="368"/>
        <v>500</v>
      </c>
      <c r="BN327" s="19" t="str">
        <f t="shared" si="369"/>
        <v>Minas Gerais</v>
      </c>
      <c r="BO327" s="19" t="str">
        <f>IF(AND(AC327&gt;=2022,AC327&lt;=2031),CONCATENATE(D327,"-",IF(D327="SECC LT",VLOOKUP(K327,Regiões!A:B,2,FALSE),VLOOKUP(I327,Regiões!A:B,2,FALSE))),"fora")</f>
        <v>LT-Sudeste/CO</v>
      </c>
      <c r="BP327" s="19" t="str">
        <f t="shared" si="370"/>
        <v>LT-Sudeste/CO-2027</v>
      </c>
      <c r="BQ327" s="19" t="str">
        <f t="shared" si="371"/>
        <v>LT-Sudeste/CO-Estudo/Consolidação</v>
      </c>
      <c r="BR327" t="str">
        <f t="shared" si="372"/>
        <v>LT-Sudeste/CO-Estudo/Consolidação-2027</v>
      </c>
      <c r="BS327" s="19">
        <f t="shared" si="373"/>
        <v>434986208.71691191</v>
      </c>
      <c r="BT327" s="19">
        <f t="shared" si="374"/>
        <v>158</v>
      </c>
      <c r="BU327" s="19">
        <f t="shared" si="375"/>
        <v>0</v>
      </c>
      <c r="BV327" s="19" t="str">
        <f t="shared" si="376"/>
        <v>Minas Gerais</v>
      </c>
      <c r="BW327" s="19" t="str">
        <f>IF(AND(AC327&gt;=2022,AC327&lt;=2031),IF(D327="LT",CONCATENATE(D327,"-",VLOOKUP(J327,Regiões!A:B,2,FALSE)),BO327),"fora")</f>
        <v>LT-Sudeste/CO</v>
      </c>
      <c r="BX327" s="19" t="str">
        <f t="shared" si="377"/>
        <v>LT-Sudeste/CO-2027</v>
      </c>
      <c r="BY327" s="19" t="str">
        <f t="shared" si="378"/>
        <v>LT-Sudeste/CO-Estudo/Consolidação</v>
      </c>
      <c r="BZ327" t="str">
        <f t="shared" si="379"/>
        <v>LT-Sudeste/CO-Estudo/Consolidação-2027</v>
      </c>
      <c r="CA327" s="19">
        <f t="shared" si="380"/>
        <v>434986208.71691191</v>
      </c>
      <c r="CB327" s="19">
        <f t="shared" si="381"/>
        <v>158</v>
      </c>
      <c r="CC327" s="19">
        <f t="shared" si="382"/>
        <v>0</v>
      </c>
    </row>
    <row r="328" spans="1:81" x14ac:dyDescent="0.25">
      <c r="A328" s="76">
        <v>24496</v>
      </c>
      <c r="B328" s="23" t="s">
        <v>13</v>
      </c>
      <c r="C328" s="23" t="s">
        <v>775</v>
      </c>
      <c r="D328" s="23" t="s">
        <v>15</v>
      </c>
      <c r="E328" s="23" t="s">
        <v>16</v>
      </c>
      <c r="F328" s="23" t="s">
        <v>2088</v>
      </c>
      <c r="G328" s="23" t="s">
        <v>2089</v>
      </c>
      <c r="H328" s="23" t="s">
        <v>4052</v>
      </c>
      <c r="I328" s="23" t="s">
        <v>1472</v>
      </c>
      <c r="J328" s="23" t="s">
        <v>1472</v>
      </c>
      <c r="K328" s="23" t="s">
        <v>20</v>
      </c>
      <c r="L328" s="23" t="s">
        <v>611</v>
      </c>
      <c r="M328" s="77">
        <v>47849</v>
      </c>
      <c r="N328" s="77">
        <v>47849</v>
      </c>
      <c r="O328" s="23">
        <v>316</v>
      </c>
      <c r="P328" s="26">
        <v>0</v>
      </c>
      <c r="Q328" s="26">
        <f t="shared" si="362"/>
        <v>872710285.71594465</v>
      </c>
      <c r="R328" s="23">
        <v>872710.2857159446</v>
      </c>
      <c r="S328" s="23" t="s">
        <v>21</v>
      </c>
      <c r="T328" s="23"/>
      <c r="U328" s="78"/>
      <c r="V328" s="19" t="b">
        <f>AND(NOT(ISNUMBER(VLOOKUP(A328,PETPELP_1Sem2021!A:A,1,FALSE))),L328="Estudo/Consolidação")</f>
        <v>1</v>
      </c>
      <c r="W328" s="54" t="str">
        <f>IF(ISNUMBER(VLOOKUP(A328,'Leilões 2021'!A:P,16,FALSE)),VLOOKUP(A328,'Leilões 2021'!A:P,16,FALSE),"")</f>
        <v/>
      </c>
      <c r="X328" s="53" t="str">
        <f>IF(ISNUMBER(VLOOKUP(A328,PETPELP_1Sem2021!A:K,9,FALSE)),VLOOKUP(A328,PETPELP_1Sem2021!A:K,9,FALSE),"")</f>
        <v/>
      </c>
      <c r="Y328" s="53" t="str">
        <f>IF(ISNUMBER(VLOOKUP(A328,'Resposta dos GETs'!A:B,2,FALSE)),VLOOKUP(A328,'Resposta dos GETs'!A:B,2,FALSE),"")</f>
        <v/>
      </c>
      <c r="Z328" s="19"/>
      <c r="AB328" s="53">
        <f t="shared" si="358"/>
        <v>2031</v>
      </c>
      <c r="AC328" s="53">
        <f t="shared" si="359"/>
        <v>2031</v>
      </c>
      <c r="AD328" s="53">
        <f t="shared" si="360"/>
        <v>9999</v>
      </c>
      <c r="AV328" s="19" t="str">
        <f t="shared" si="363"/>
        <v>Estudo/Consolidação-2031</v>
      </c>
      <c r="AW328" s="19" t="str">
        <f t="shared" si="364"/>
        <v>Estudo/Consolidação-2031</v>
      </c>
      <c r="AX328" s="19" t="str">
        <f t="shared" si="365"/>
        <v>Estudo/Consolidação-9999</v>
      </c>
      <c r="AY328" s="53" t="b">
        <f t="shared" si="366"/>
        <v>0</v>
      </c>
      <c r="AZ328" t="b">
        <f t="shared" si="367"/>
        <v>1</v>
      </c>
      <c r="BA328" t="b">
        <f>AND(AZ328,ISNUMBER(VLOOKUP(A328,'PDE 2030-ref'!A:L,1,FALSE)))</f>
        <v>0</v>
      </c>
      <c r="BB328" s="90" t="b">
        <f>AND(AZ328,NOT(ISNUMBER(VLOOKUP(A328,'PDE 2030-ref'!A:L,1,FALSE))))</f>
        <v>1</v>
      </c>
      <c r="BE328" t="str">
        <f t="shared" si="361"/>
        <v>244964784947849872710,285715945203120319999</v>
      </c>
      <c r="BM328" s="19">
        <f t="shared" si="368"/>
        <v>500</v>
      </c>
      <c r="BN328" s="19" t="str">
        <f t="shared" si="369"/>
        <v>Minas Gerais</v>
      </c>
      <c r="BO328" s="19" t="str">
        <f>IF(AND(AC328&gt;=2022,AC328&lt;=2031),CONCATENATE(D328,"-",IF(D328="SECC LT",VLOOKUP(K328,Regiões!A:B,2,FALSE),VLOOKUP(I328,Regiões!A:B,2,FALSE))),"fora")</f>
        <v>LT-Sudeste/CO</v>
      </c>
      <c r="BP328" s="19" t="str">
        <f t="shared" si="370"/>
        <v>LT-Sudeste/CO-2031</v>
      </c>
      <c r="BQ328" s="19" t="str">
        <f t="shared" si="371"/>
        <v>LT-Sudeste/CO-Estudo/Consolidação</v>
      </c>
      <c r="BR328" t="str">
        <f t="shared" si="372"/>
        <v>LT-Sudeste/CO-Estudo/Consolidação-2031</v>
      </c>
      <c r="BS328" s="19">
        <f t="shared" si="373"/>
        <v>436355142.85797232</v>
      </c>
      <c r="BT328" s="19">
        <f t="shared" si="374"/>
        <v>158</v>
      </c>
      <c r="BU328" s="19">
        <f t="shared" si="375"/>
        <v>0</v>
      </c>
      <c r="BV328" s="19" t="str">
        <f t="shared" si="376"/>
        <v>Minas Gerais</v>
      </c>
      <c r="BW328" s="19" t="str">
        <f>IF(AND(AC328&gt;=2022,AC328&lt;=2031),IF(D328="LT",CONCATENATE(D328,"-",VLOOKUP(J328,Regiões!A:B,2,FALSE)),BO328),"fora")</f>
        <v>LT-Sudeste/CO</v>
      </c>
      <c r="BX328" s="19" t="str">
        <f t="shared" si="377"/>
        <v>LT-Sudeste/CO-2031</v>
      </c>
      <c r="BY328" s="19" t="str">
        <f t="shared" si="378"/>
        <v>LT-Sudeste/CO-Estudo/Consolidação</v>
      </c>
      <c r="BZ328" t="str">
        <f t="shared" si="379"/>
        <v>LT-Sudeste/CO-Estudo/Consolidação-2031</v>
      </c>
      <c r="CA328" s="19">
        <f t="shared" si="380"/>
        <v>436355142.85797232</v>
      </c>
      <c r="CB328" s="19">
        <f t="shared" si="381"/>
        <v>158</v>
      </c>
      <c r="CC328" s="19">
        <f t="shared" si="382"/>
        <v>0</v>
      </c>
    </row>
    <row r="329" spans="1:81" x14ac:dyDescent="0.25">
      <c r="A329" s="73">
        <v>24497</v>
      </c>
      <c r="B329" s="26" t="s">
        <v>13</v>
      </c>
      <c r="C329" s="26" t="s">
        <v>775</v>
      </c>
      <c r="D329" s="26" t="s">
        <v>15</v>
      </c>
      <c r="E329" s="26" t="s">
        <v>16</v>
      </c>
      <c r="F329" s="26" t="s">
        <v>800</v>
      </c>
      <c r="G329" s="26" t="s">
        <v>801</v>
      </c>
      <c r="H329" s="26" t="s">
        <v>4052</v>
      </c>
      <c r="I329" s="26" t="s">
        <v>1472</v>
      </c>
      <c r="J329" s="26" t="s">
        <v>1472</v>
      </c>
      <c r="K329" s="26" t="s">
        <v>20</v>
      </c>
      <c r="L329" s="26" t="s">
        <v>611</v>
      </c>
      <c r="M329" s="74">
        <v>46023</v>
      </c>
      <c r="N329" s="74">
        <v>46631</v>
      </c>
      <c r="O329" s="26">
        <v>234</v>
      </c>
      <c r="P329" s="26">
        <v>0</v>
      </c>
      <c r="Q329" s="26">
        <f t="shared" si="362"/>
        <v>650494962.28234494</v>
      </c>
      <c r="R329" s="26">
        <v>650494.96228234493</v>
      </c>
      <c r="S329" s="26" t="s">
        <v>21</v>
      </c>
      <c r="T329" s="26"/>
      <c r="U329" s="75"/>
      <c r="V329" s="19" t="b">
        <f>AND(NOT(ISNUMBER(VLOOKUP(A329,PETPELP_1Sem2021!A:A,1,FALSE))),L329="Estudo/Consolidação")</f>
        <v>0</v>
      </c>
      <c r="W329" s="54" t="str">
        <f>IF(ISNUMBER(VLOOKUP(A329,'Leilões 2021'!A:P,16,FALSE)),VLOOKUP(A329,'Leilões 2021'!A:P,16,FALSE),"")</f>
        <v/>
      </c>
      <c r="X329" s="53">
        <f>IF(ISNUMBER(VLOOKUP(A329,PETPELP_1Sem2021!A:K,9,FALSE)),VLOOKUP(A329,PETPELP_1Sem2021!A:K,9,FALSE),"")</f>
        <v>2027</v>
      </c>
      <c r="Y329" s="53" t="str">
        <f>IF(ISNUMBER(VLOOKUP(A329,'Resposta dos GETs'!A:B,2,FALSE)),VLOOKUP(A329,'Resposta dos GETs'!A:B,2,FALSE),"")</f>
        <v/>
      </c>
      <c r="Z329" s="19"/>
      <c r="AB329" s="53">
        <f t="shared" si="358"/>
        <v>2027</v>
      </c>
      <c r="AC329" s="53">
        <f t="shared" si="359"/>
        <v>2027</v>
      </c>
      <c r="AD329" s="53">
        <f t="shared" si="360"/>
        <v>9999</v>
      </c>
      <c r="AV329" s="19" t="str">
        <f t="shared" si="363"/>
        <v>Estudo/Consolidação-2027</v>
      </c>
      <c r="AW329" s="19" t="str">
        <f t="shared" si="364"/>
        <v>Estudo/Consolidação-2027</v>
      </c>
      <c r="AX329" s="19" t="str">
        <f t="shared" si="365"/>
        <v>Estudo/Consolidação-9999</v>
      </c>
      <c r="AY329" s="53" t="b">
        <f t="shared" si="366"/>
        <v>0</v>
      </c>
      <c r="AZ329" t="b">
        <f t="shared" si="367"/>
        <v>1</v>
      </c>
      <c r="BA329" t="b">
        <f>AND(AZ329,ISNUMBER(VLOOKUP(A329,'PDE 2030-ref'!A:L,1,FALSE)))</f>
        <v>0</v>
      </c>
      <c r="BB329" s="90" t="b">
        <f>AND(AZ329,NOT(ISNUMBER(VLOOKUP(A329,'PDE 2030-ref'!A:L,1,FALSE))))</f>
        <v>1</v>
      </c>
      <c r="BE329" t="str">
        <f t="shared" si="361"/>
        <v>244974602346631650494,962282345202720279999</v>
      </c>
      <c r="BM329" s="19">
        <f t="shared" si="368"/>
        <v>500</v>
      </c>
      <c r="BN329" s="19" t="str">
        <f t="shared" si="369"/>
        <v>Minas Gerais</v>
      </c>
      <c r="BO329" s="19" t="str">
        <f>IF(AND(AC329&gt;=2022,AC329&lt;=2031),CONCATENATE(D329,"-",IF(D329="SECC LT",VLOOKUP(K329,Regiões!A:B,2,FALSE),VLOOKUP(I329,Regiões!A:B,2,FALSE))),"fora")</f>
        <v>LT-Sudeste/CO</v>
      </c>
      <c r="BP329" s="19" t="str">
        <f t="shared" si="370"/>
        <v>LT-Sudeste/CO-2027</v>
      </c>
      <c r="BQ329" s="19" t="str">
        <f t="shared" si="371"/>
        <v>LT-Sudeste/CO-Estudo/Consolidação</v>
      </c>
      <c r="BR329" t="str">
        <f t="shared" si="372"/>
        <v>LT-Sudeste/CO-Estudo/Consolidação-2027</v>
      </c>
      <c r="BS329" s="19">
        <f t="shared" si="373"/>
        <v>325247481.14117247</v>
      </c>
      <c r="BT329" s="19">
        <f t="shared" si="374"/>
        <v>117</v>
      </c>
      <c r="BU329" s="19">
        <f t="shared" si="375"/>
        <v>0</v>
      </c>
      <c r="BV329" s="19" t="str">
        <f t="shared" si="376"/>
        <v>Minas Gerais</v>
      </c>
      <c r="BW329" s="19" t="str">
        <f>IF(AND(AC329&gt;=2022,AC329&lt;=2031),IF(D329="LT",CONCATENATE(D329,"-",VLOOKUP(J329,Regiões!A:B,2,FALSE)),BO329),"fora")</f>
        <v>LT-Sudeste/CO</v>
      </c>
      <c r="BX329" s="19" t="str">
        <f t="shared" si="377"/>
        <v>LT-Sudeste/CO-2027</v>
      </c>
      <c r="BY329" s="19" t="str">
        <f t="shared" si="378"/>
        <v>LT-Sudeste/CO-Estudo/Consolidação</v>
      </c>
      <c r="BZ329" t="str">
        <f t="shared" si="379"/>
        <v>LT-Sudeste/CO-Estudo/Consolidação-2027</v>
      </c>
      <c r="CA329" s="19">
        <f t="shared" si="380"/>
        <v>325247481.14117247</v>
      </c>
      <c r="CB329" s="19">
        <f t="shared" si="381"/>
        <v>117</v>
      </c>
      <c r="CC329" s="19">
        <f t="shared" si="382"/>
        <v>0</v>
      </c>
    </row>
    <row r="330" spans="1:81" x14ac:dyDescent="0.25">
      <c r="A330" s="76">
        <v>24498</v>
      </c>
      <c r="B330" s="23" t="s">
        <v>13</v>
      </c>
      <c r="C330" s="23" t="s">
        <v>775</v>
      </c>
      <c r="D330" s="23" t="s">
        <v>15</v>
      </c>
      <c r="E330" s="23" t="s">
        <v>16</v>
      </c>
      <c r="F330" s="23" t="s">
        <v>802</v>
      </c>
      <c r="G330" s="23" t="s">
        <v>803</v>
      </c>
      <c r="H330" s="23" t="s">
        <v>4052</v>
      </c>
      <c r="I330" s="23" t="s">
        <v>1472</v>
      </c>
      <c r="J330" s="23" t="s">
        <v>1472</v>
      </c>
      <c r="K330" s="23" t="s">
        <v>20</v>
      </c>
      <c r="L330" s="23" t="s">
        <v>611</v>
      </c>
      <c r="M330" s="77">
        <v>46023</v>
      </c>
      <c r="N330" s="77">
        <v>46631</v>
      </c>
      <c r="O330" s="23">
        <v>270</v>
      </c>
      <c r="P330" s="26">
        <v>0</v>
      </c>
      <c r="Q330" s="26">
        <f t="shared" si="362"/>
        <v>571791903.41205192</v>
      </c>
      <c r="R330" s="23">
        <v>571791.90341205196</v>
      </c>
      <c r="S330" s="23" t="s">
        <v>21</v>
      </c>
      <c r="T330" s="23"/>
      <c r="U330" s="78"/>
      <c r="V330" s="19" t="b">
        <f>AND(NOT(ISNUMBER(VLOOKUP(A330,PETPELP_1Sem2021!A:A,1,FALSE))),L330="Estudo/Consolidação")</f>
        <v>0</v>
      </c>
      <c r="W330" s="54" t="str">
        <f>IF(ISNUMBER(VLOOKUP(A330,'Leilões 2021'!A:P,16,FALSE)),VLOOKUP(A330,'Leilões 2021'!A:P,16,FALSE),"")</f>
        <v/>
      </c>
      <c r="X330" s="53">
        <f>IF(ISNUMBER(VLOOKUP(A330,PETPELP_1Sem2021!A:K,9,FALSE)),VLOOKUP(A330,PETPELP_1Sem2021!A:K,9,FALSE),"")</f>
        <v>2027</v>
      </c>
      <c r="Y330" s="53" t="str">
        <f>IF(ISNUMBER(VLOOKUP(A330,'Resposta dos GETs'!A:B,2,FALSE)),VLOOKUP(A330,'Resposta dos GETs'!A:B,2,FALSE),"")</f>
        <v/>
      </c>
      <c r="Z330" s="19"/>
      <c r="AB330" s="53">
        <f t="shared" si="358"/>
        <v>2027</v>
      </c>
      <c r="AC330" s="53">
        <f t="shared" si="359"/>
        <v>2027</v>
      </c>
      <c r="AD330" s="53">
        <f t="shared" si="360"/>
        <v>9999</v>
      </c>
      <c r="AV330" s="19" t="str">
        <f t="shared" si="363"/>
        <v>Estudo/Consolidação-2027</v>
      </c>
      <c r="AW330" s="19" t="str">
        <f t="shared" si="364"/>
        <v>Estudo/Consolidação-2027</v>
      </c>
      <c r="AX330" s="19" t="str">
        <f t="shared" si="365"/>
        <v>Estudo/Consolidação-9999</v>
      </c>
      <c r="AY330" s="53" t="b">
        <f t="shared" si="366"/>
        <v>0</v>
      </c>
      <c r="AZ330" t="b">
        <f t="shared" si="367"/>
        <v>1</v>
      </c>
      <c r="BA330" t="b">
        <f>AND(AZ330,ISNUMBER(VLOOKUP(A330,'PDE 2030-ref'!A:L,1,FALSE)))</f>
        <v>0</v>
      </c>
      <c r="BB330" s="90" t="b">
        <f>AND(AZ330,NOT(ISNUMBER(VLOOKUP(A330,'PDE 2030-ref'!A:L,1,FALSE))))</f>
        <v>1</v>
      </c>
      <c r="BE330" t="str">
        <f t="shared" si="361"/>
        <v>244984602346631571791,903412052202720279999</v>
      </c>
      <c r="BM330" s="19">
        <f t="shared" si="368"/>
        <v>500</v>
      </c>
      <c r="BN330" s="19" t="str">
        <f t="shared" si="369"/>
        <v>Minas Gerais</v>
      </c>
      <c r="BO330" s="19" t="str">
        <f>IF(AND(AC330&gt;=2022,AC330&lt;=2031),CONCATENATE(D330,"-",IF(D330="SECC LT",VLOOKUP(K330,Regiões!A:B,2,FALSE),VLOOKUP(I330,Regiões!A:B,2,FALSE))),"fora")</f>
        <v>LT-Sudeste/CO</v>
      </c>
      <c r="BP330" s="19" t="str">
        <f t="shared" si="370"/>
        <v>LT-Sudeste/CO-2027</v>
      </c>
      <c r="BQ330" s="19" t="str">
        <f t="shared" si="371"/>
        <v>LT-Sudeste/CO-Estudo/Consolidação</v>
      </c>
      <c r="BR330" t="str">
        <f t="shared" si="372"/>
        <v>LT-Sudeste/CO-Estudo/Consolidação-2027</v>
      </c>
      <c r="BS330" s="19">
        <f t="shared" si="373"/>
        <v>285895951.70602596</v>
      </c>
      <c r="BT330" s="19">
        <f t="shared" si="374"/>
        <v>135</v>
      </c>
      <c r="BU330" s="19">
        <f t="shared" si="375"/>
        <v>0</v>
      </c>
      <c r="BV330" s="19" t="str">
        <f t="shared" si="376"/>
        <v>Minas Gerais</v>
      </c>
      <c r="BW330" s="19" t="str">
        <f>IF(AND(AC330&gt;=2022,AC330&lt;=2031),IF(D330="LT",CONCATENATE(D330,"-",VLOOKUP(J330,Regiões!A:B,2,FALSE)),BO330),"fora")</f>
        <v>LT-Sudeste/CO</v>
      </c>
      <c r="BX330" s="19" t="str">
        <f t="shared" si="377"/>
        <v>LT-Sudeste/CO-2027</v>
      </c>
      <c r="BY330" s="19" t="str">
        <f t="shared" si="378"/>
        <v>LT-Sudeste/CO-Estudo/Consolidação</v>
      </c>
      <c r="BZ330" t="str">
        <f t="shared" si="379"/>
        <v>LT-Sudeste/CO-Estudo/Consolidação-2027</v>
      </c>
      <c r="CA330" s="19">
        <f t="shared" si="380"/>
        <v>285895951.70602596</v>
      </c>
      <c r="CB330" s="19">
        <f t="shared" si="381"/>
        <v>135</v>
      </c>
      <c r="CC330" s="19">
        <f t="shared" si="382"/>
        <v>0</v>
      </c>
    </row>
    <row r="331" spans="1:81" x14ac:dyDescent="0.25">
      <c r="A331" s="73">
        <v>24499</v>
      </c>
      <c r="B331" s="26" t="s">
        <v>13</v>
      </c>
      <c r="C331" s="26" t="s">
        <v>775</v>
      </c>
      <c r="D331" s="26" t="s">
        <v>15</v>
      </c>
      <c r="E331" s="26" t="s">
        <v>16</v>
      </c>
      <c r="F331" s="26" t="s">
        <v>804</v>
      </c>
      <c r="G331" s="26" t="s">
        <v>805</v>
      </c>
      <c r="H331" s="26" t="s">
        <v>4052</v>
      </c>
      <c r="I331" s="26" t="s">
        <v>1472</v>
      </c>
      <c r="J331" s="26" t="s">
        <v>1466</v>
      </c>
      <c r="K331" s="26" t="s">
        <v>20</v>
      </c>
      <c r="L331" s="26" t="s">
        <v>611</v>
      </c>
      <c r="M331" s="74">
        <v>46023</v>
      </c>
      <c r="N331" s="74">
        <v>46631</v>
      </c>
      <c r="O331" s="26">
        <v>293</v>
      </c>
      <c r="P331" s="26">
        <v>0</v>
      </c>
      <c r="Q331" s="26">
        <f t="shared" si="362"/>
        <v>797606015.16182196</v>
      </c>
      <c r="R331" s="26">
        <v>797606.01516182197</v>
      </c>
      <c r="S331" s="26" t="s">
        <v>21</v>
      </c>
      <c r="T331" s="26"/>
      <c r="U331" s="75"/>
      <c r="V331" s="19" t="b">
        <f>AND(NOT(ISNUMBER(VLOOKUP(A331,PETPELP_1Sem2021!A:A,1,FALSE))),L331="Estudo/Consolidação")</f>
        <v>0</v>
      </c>
      <c r="W331" s="54" t="str">
        <f>IF(ISNUMBER(VLOOKUP(A331,'Leilões 2021'!A:P,16,FALSE)),VLOOKUP(A331,'Leilões 2021'!A:P,16,FALSE),"")</f>
        <v/>
      </c>
      <c r="X331" s="53">
        <f>IF(ISNUMBER(VLOOKUP(A331,PETPELP_1Sem2021!A:K,9,FALSE)),VLOOKUP(A331,PETPELP_1Sem2021!A:K,9,FALSE),"")</f>
        <v>2027</v>
      </c>
      <c r="Y331" s="53" t="str">
        <f>IF(ISNUMBER(VLOOKUP(A331,'Resposta dos GETs'!A:B,2,FALSE)),VLOOKUP(A331,'Resposta dos GETs'!A:B,2,FALSE),"")</f>
        <v/>
      </c>
      <c r="Z331" s="19"/>
      <c r="AB331" s="53">
        <f t="shared" si="358"/>
        <v>2027</v>
      </c>
      <c r="AC331" s="53">
        <f t="shared" si="359"/>
        <v>2027</v>
      </c>
      <c r="AD331" s="53">
        <f t="shared" si="360"/>
        <v>9999</v>
      </c>
      <c r="AV331" s="19" t="str">
        <f t="shared" si="363"/>
        <v>Estudo/Consolidação-2027</v>
      </c>
      <c r="AW331" s="19" t="str">
        <f t="shared" si="364"/>
        <v>Estudo/Consolidação-2027</v>
      </c>
      <c r="AX331" s="19" t="str">
        <f t="shared" si="365"/>
        <v>Estudo/Consolidação-9999</v>
      </c>
      <c r="AY331" s="53" t="b">
        <f t="shared" si="366"/>
        <v>0</v>
      </c>
      <c r="AZ331" t="b">
        <f t="shared" si="367"/>
        <v>1</v>
      </c>
      <c r="BA331" t="b">
        <f>AND(AZ331,ISNUMBER(VLOOKUP(A331,'PDE 2030-ref'!A:L,1,FALSE)))</f>
        <v>0</v>
      </c>
      <c r="BB331" s="90" t="b">
        <f>AND(AZ331,NOT(ISNUMBER(VLOOKUP(A331,'PDE 2030-ref'!A:L,1,FALSE))))</f>
        <v>1</v>
      </c>
      <c r="BE331" t="str">
        <f t="shared" si="361"/>
        <v>244994602346631797606,015161822202720279999</v>
      </c>
      <c r="BM331" s="19">
        <f t="shared" si="368"/>
        <v>500</v>
      </c>
      <c r="BN331" s="19" t="str">
        <f t="shared" si="369"/>
        <v>Minas Gerais</v>
      </c>
      <c r="BO331" s="19" t="str">
        <f>IF(AND(AC331&gt;=2022,AC331&lt;=2031),CONCATENATE(D331,"-",IF(D331="SECC LT",VLOOKUP(K331,Regiões!A:B,2,FALSE),VLOOKUP(I331,Regiões!A:B,2,FALSE))),"fora")</f>
        <v>LT-Sudeste/CO</v>
      </c>
      <c r="BP331" s="19" t="str">
        <f t="shared" si="370"/>
        <v>LT-Sudeste/CO-2027</v>
      </c>
      <c r="BQ331" s="19" t="str">
        <f t="shared" si="371"/>
        <v>LT-Sudeste/CO-Estudo/Consolidação</v>
      </c>
      <c r="BR331" t="str">
        <f t="shared" si="372"/>
        <v>LT-Sudeste/CO-Estudo/Consolidação-2027</v>
      </c>
      <c r="BS331" s="19">
        <f t="shared" si="373"/>
        <v>398803007.58091098</v>
      </c>
      <c r="BT331" s="19">
        <f t="shared" si="374"/>
        <v>146.5</v>
      </c>
      <c r="BU331" s="19">
        <f t="shared" si="375"/>
        <v>0</v>
      </c>
      <c r="BV331" s="19" t="str">
        <f t="shared" si="376"/>
        <v>São Paulo</v>
      </c>
      <c r="BW331" s="19" t="str">
        <f>IF(AND(AC331&gt;=2022,AC331&lt;=2031),IF(D331="LT",CONCATENATE(D331,"-",VLOOKUP(J331,Regiões!A:B,2,FALSE)),BO331),"fora")</f>
        <v>LT-Sudeste/CO</v>
      </c>
      <c r="BX331" s="19" t="str">
        <f t="shared" si="377"/>
        <v>LT-Sudeste/CO-2027</v>
      </c>
      <c r="BY331" s="19" t="str">
        <f t="shared" si="378"/>
        <v>LT-Sudeste/CO-Estudo/Consolidação</v>
      </c>
      <c r="BZ331" t="str">
        <f t="shared" si="379"/>
        <v>LT-Sudeste/CO-Estudo/Consolidação-2027</v>
      </c>
      <c r="CA331" s="19">
        <f t="shared" si="380"/>
        <v>398803007.58091098</v>
      </c>
      <c r="CB331" s="19">
        <f t="shared" si="381"/>
        <v>146.5</v>
      </c>
      <c r="CC331" s="19">
        <f t="shared" si="382"/>
        <v>0</v>
      </c>
    </row>
    <row r="332" spans="1:81" x14ac:dyDescent="0.25">
      <c r="A332" s="76">
        <v>24500</v>
      </c>
      <c r="B332" s="23" t="s">
        <v>13</v>
      </c>
      <c r="C332" s="23" t="s">
        <v>775</v>
      </c>
      <c r="D332" s="23" t="s">
        <v>15</v>
      </c>
      <c r="E332" s="23" t="s">
        <v>16</v>
      </c>
      <c r="F332" s="23" t="s">
        <v>2090</v>
      </c>
      <c r="G332" s="23" t="s">
        <v>2091</v>
      </c>
      <c r="H332" s="23" t="s">
        <v>4052</v>
      </c>
      <c r="I332" s="23" t="s">
        <v>1472</v>
      </c>
      <c r="J332" s="23" t="s">
        <v>1466</v>
      </c>
      <c r="K332" s="23" t="s">
        <v>20</v>
      </c>
      <c r="L332" s="23" t="s">
        <v>611</v>
      </c>
      <c r="M332" s="77">
        <v>47849</v>
      </c>
      <c r="N332" s="77">
        <v>47849</v>
      </c>
      <c r="O332" s="23">
        <v>293</v>
      </c>
      <c r="P332" s="26">
        <v>0</v>
      </c>
      <c r="Q332" s="26">
        <f t="shared" si="362"/>
        <v>801703160.94348872</v>
      </c>
      <c r="R332" s="23">
        <v>801703.16094348871</v>
      </c>
      <c r="S332" s="23" t="s">
        <v>21</v>
      </c>
      <c r="T332" s="23"/>
      <c r="U332" s="78"/>
      <c r="V332" s="19" t="b">
        <f>AND(NOT(ISNUMBER(VLOOKUP(A332,PETPELP_1Sem2021!A:A,1,FALSE))),L332="Estudo/Consolidação")</f>
        <v>1</v>
      </c>
      <c r="W332" s="54" t="str">
        <f>IF(ISNUMBER(VLOOKUP(A332,'Leilões 2021'!A:P,16,FALSE)),VLOOKUP(A332,'Leilões 2021'!A:P,16,FALSE),"")</f>
        <v/>
      </c>
      <c r="X332" s="53" t="str">
        <f>IF(ISNUMBER(VLOOKUP(A332,PETPELP_1Sem2021!A:K,9,FALSE)),VLOOKUP(A332,PETPELP_1Sem2021!A:K,9,FALSE),"")</f>
        <v/>
      </c>
      <c r="Y332" s="53" t="str">
        <f>IF(ISNUMBER(VLOOKUP(A332,'Resposta dos GETs'!A:B,2,FALSE)),VLOOKUP(A332,'Resposta dos GETs'!A:B,2,FALSE),"")</f>
        <v/>
      </c>
      <c r="Z332" s="19"/>
      <c r="AB332" s="53">
        <f t="shared" si="358"/>
        <v>2031</v>
      </c>
      <c r="AC332" s="53">
        <f t="shared" si="359"/>
        <v>2031</v>
      </c>
      <c r="AD332" s="53">
        <f t="shared" si="360"/>
        <v>9999</v>
      </c>
      <c r="AV332" s="19" t="str">
        <f t="shared" si="363"/>
        <v>Estudo/Consolidação-2031</v>
      </c>
      <c r="AW332" s="19" t="str">
        <f t="shared" si="364"/>
        <v>Estudo/Consolidação-2031</v>
      </c>
      <c r="AX332" s="19" t="str">
        <f t="shared" si="365"/>
        <v>Estudo/Consolidação-9999</v>
      </c>
      <c r="AY332" s="53" t="b">
        <f t="shared" si="366"/>
        <v>0</v>
      </c>
      <c r="AZ332" t="b">
        <f t="shared" si="367"/>
        <v>1</v>
      </c>
      <c r="BA332" t="b">
        <f>AND(AZ332,ISNUMBER(VLOOKUP(A332,'PDE 2030-ref'!A:L,1,FALSE)))</f>
        <v>0</v>
      </c>
      <c r="BB332" s="90" t="b">
        <f>AND(AZ332,NOT(ISNUMBER(VLOOKUP(A332,'PDE 2030-ref'!A:L,1,FALSE))))</f>
        <v>1</v>
      </c>
      <c r="BE332" t="str">
        <f t="shared" si="361"/>
        <v>245004784947849801703,160943489203120319999</v>
      </c>
      <c r="BM332" s="19">
        <f t="shared" si="368"/>
        <v>500</v>
      </c>
      <c r="BN332" s="19" t="str">
        <f t="shared" si="369"/>
        <v>Minas Gerais</v>
      </c>
      <c r="BO332" s="19" t="str">
        <f>IF(AND(AC332&gt;=2022,AC332&lt;=2031),CONCATENATE(D332,"-",IF(D332="SECC LT",VLOOKUP(K332,Regiões!A:B,2,FALSE),VLOOKUP(I332,Regiões!A:B,2,FALSE))),"fora")</f>
        <v>LT-Sudeste/CO</v>
      </c>
      <c r="BP332" s="19" t="str">
        <f t="shared" si="370"/>
        <v>LT-Sudeste/CO-2031</v>
      </c>
      <c r="BQ332" s="19" t="str">
        <f t="shared" si="371"/>
        <v>LT-Sudeste/CO-Estudo/Consolidação</v>
      </c>
      <c r="BR332" t="str">
        <f t="shared" si="372"/>
        <v>LT-Sudeste/CO-Estudo/Consolidação-2031</v>
      </c>
      <c r="BS332" s="19">
        <f t="shared" si="373"/>
        <v>400851580.47174436</v>
      </c>
      <c r="BT332" s="19">
        <f t="shared" si="374"/>
        <v>146.5</v>
      </c>
      <c r="BU332" s="19">
        <f t="shared" si="375"/>
        <v>0</v>
      </c>
      <c r="BV332" s="19" t="str">
        <f t="shared" si="376"/>
        <v>São Paulo</v>
      </c>
      <c r="BW332" s="19" t="str">
        <f>IF(AND(AC332&gt;=2022,AC332&lt;=2031),IF(D332="LT",CONCATENATE(D332,"-",VLOOKUP(J332,Regiões!A:B,2,FALSE)),BO332),"fora")</f>
        <v>LT-Sudeste/CO</v>
      </c>
      <c r="BX332" s="19" t="str">
        <f t="shared" si="377"/>
        <v>LT-Sudeste/CO-2031</v>
      </c>
      <c r="BY332" s="19" t="str">
        <f t="shared" si="378"/>
        <v>LT-Sudeste/CO-Estudo/Consolidação</v>
      </c>
      <c r="BZ332" t="str">
        <f t="shared" si="379"/>
        <v>LT-Sudeste/CO-Estudo/Consolidação-2031</v>
      </c>
      <c r="CA332" s="19">
        <f t="shared" si="380"/>
        <v>400851580.47174436</v>
      </c>
      <c r="CB332" s="19">
        <f t="shared" si="381"/>
        <v>146.5</v>
      </c>
      <c r="CC332" s="19">
        <f t="shared" si="382"/>
        <v>0</v>
      </c>
    </row>
    <row r="333" spans="1:81" x14ac:dyDescent="0.25">
      <c r="A333" s="73">
        <v>24501</v>
      </c>
      <c r="B333" s="26" t="s">
        <v>13</v>
      </c>
      <c r="C333" s="26" t="s">
        <v>775</v>
      </c>
      <c r="D333" s="26" t="s">
        <v>15</v>
      </c>
      <c r="E333" s="26" t="s">
        <v>16</v>
      </c>
      <c r="F333" s="26" t="s">
        <v>2092</v>
      </c>
      <c r="G333" s="26" t="s">
        <v>2093</v>
      </c>
      <c r="H333" s="26" t="s">
        <v>4052</v>
      </c>
      <c r="I333" s="26" t="s">
        <v>1472</v>
      </c>
      <c r="J333" s="26" t="s">
        <v>1466</v>
      </c>
      <c r="K333" s="26" t="s">
        <v>20</v>
      </c>
      <c r="L333" s="26" t="s">
        <v>611</v>
      </c>
      <c r="M333" s="74">
        <v>47849</v>
      </c>
      <c r="N333" s="74">
        <v>47849</v>
      </c>
      <c r="O333" s="26">
        <v>222.9</v>
      </c>
      <c r="P333" s="26">
        <v>0</v>
      </c>
      <c r="Q333" s="26">
        <f t="shared" si="362"/>
        <v>640201112.7479527</v>
      </c>
      <c r="R333" s="26">
        <v>640201.11274795269</v>
      </c>
      <c r="S333" s="26" t="s">
        <v>21</v>
      </c>
      <c r="T333" s="26"/>
      <c r="U333" s="75"/>
      <c r="V333" s="19" t="b">
        <f>AND(NOT(ISNUMBER(VLOOKUP(A333,PETPELP_1Sem2021!A:A,1,FALSE))),L333="Estudo/Consolidação")</f>
        <v>1</v>
      </c>
      <c r="W333" s="54" t="str">
        <f>IF(ISNUMBER(VLOOKUP(A333,'Leilões 2021'!A:P,16,FALSE)),VLOOKUP(A333,'Leilões 2021'!A:P,16,FALSE),"")</f>
        <v/>
      </c>
      <c r="X333" s="53" t="str">
        <f>IF(ISNUMBER(VLOOKUP(A333,PETPELP_1Sem2021!A:K,9,FALSE)),VLOOKUP(A333,PETPELP_1Sem2021!A:K,9,FALSE),"")</f>
        <v/>
      </c>
      <c r="Y333" s="53" t="str">
        <f>IF(ISNUMBER(VLOOKUP(A333,'Resposta dos GETs'!A:B,2,FALSE)),VLOOKUP(A333,'Resposta dos GETs'!A:B,2,FALSE),"")</f>
        <v/>
      </c>
      <c r="Z333" s="19"/>
      <c r="AB333" s="53">
        <f t="shared" si="358"/>
        <v>2031</v>
      </c>
      <c r="AC333" s="53">
        <f t="shared" si="359"/>
        <v>2031</v>
      </c>
      <c r="AD333" s="53">
        <f t="shared" si="360"/>
        <v>9999</v>
      </c>
      <c r="AV333" s="19" t="str">
        <f t="shared" si="363"/>
        <v>Estudo/Consolidação-2031</v>
      </c>
      <c r="AW333" s="19" t="str">
        <f t="shared" si="364"/>
        <v>Estudo/Consolidação-2031</v>
      </c>
      <c r="AX333" s="19" t="str">
        <f t="shared" si="365"/>
        <v>Estudo/Consolidação-9999</v>
      </c>
      <c r="AY333" s="53" t="b">
        <f t="shared" si="366"/>
        <v>0</v>
      </c>
      <c r="AZ333" t="b">
        <f t="shared" si="367"/>
        <v>1</v>
      </c>
      <c r="BA333" t="b">
        <f>AND(AZ333,ISNUMBER(VLOOKUP(A333,'PDE 2030-ref'!A:L,1,FALSE)))</f>
        <v>0</v>
      </c>
      <c r="BB333" s="90" t="b">
        <f>AND(AZ333,NOT(ISNUMBER(VLOOKUP(A333,'PDE 2030-ref'!A:L,1,FALSE))))</f>
        <v>1</v>
      </c>
      <c r="BE333" t="str">
        <f t="shared" si="361"/>
        <v>245014784947849640201,112747953203120319999</v>
      </c>
      <c r="BM333" s="19">
        <f t="shared" si="368"/>
        <v>500</v>
      </c>
      <c r="BN333" s="19" t="str">
        <f t="shared" si="369"/>
        <v>Minas Gerais</v>
      </c>
      <c r="BO333" s="19" t="str">
        <f>IF(AND(AC333&gt;=2022,AC333&lt;=2031),CONCATENATE(D333,"-",IF(D333="SECC LT",VLOOKUP(K333,Regiões!A:B,2,FALSE),VLOOKUP(I333,Regiões!A:B,2,FALSE))),"fora")</f>
        <v>LT-Sudeste/CO</v>
      </c>
      <c r="BP333" s="19" t="str">
        <f t="shared" si="370"/>
        <v>LT-Sudeste/CO-2031</v>
      </c>
      <c r="BQ333" s="19" t="str">
        <f t="shared" si="371"/>
        <v>LT-Sudeste/CO-Estudo/Consolidação</v>
      </c>
      <c r="BR333" t="str">
        <f t="shared" si="372"/>
        <v>LT-Sudeste/CO-Estudo/Consolidação-2031</v>
      </c>
      <c r="BS333" s="19">
        <f t="shared" si="373"/>
        <v>320100556.37397635</v>
      </c>
      <c r="BT333" s="19">
        <f t="shared" si="374"/>
        <v>111.45</v>
      </c>
      <c r="BU333" s="19">
        <f t="shared" si="375"/>
        <v>0</v>
      </c>
      <c r="BV333" s="19" t="str">
        <f t="shared" si="376"/>
        <v>São Paulo</v>
      </c>
      <c r="BW333" s="19" t="str">
        <f>IF(AND(AC333&gt;=2022,AC333&lt;=2031),IF(D333="LT",CONCATENATE(D333,"-",VLOOKUP(J333,Regiões!A:B,2,FALSE)),BO333),"fora")</f>
        <v>LT-Sudeste/CO</v>
      </c>
      <c r="BX333" s="19" t="str">
        <f t="shared" si="377"/>
        <v>LT-Sudeste/CO-2031</v>
      </c>
      <c r="BY333" s="19" t="str">
        <f t="shared" si="378"/>
        <v>LT-Sudeste/CO-Estudo/Consolidação</v>
      </c>
      <c r="BZ333" t="str">
        <f t="shared" si="379"/>
        <v>LT-Sudeste/CO-Estudo/Consolidação-2031</v>
      </c>
      <c r="CA333" s="19">
        <f t="shared" si="380"/>
        <v>320100556.37397635</v>
      </c>
      <c r="CB333" s="19">
        <f t="shared" si="381"/>
        <v>111.45</v>
      </c>
      <c r="CC333" s="19">
        <f t="shared" si="382"/>
        <v>0</v>
      </c>
    </row>
    <row r="334" spans="1:81" x14ac:dyDescent="0.25">
      <c r="A334" s="76">
        <v>24502</v>
      </c>
      <c r="B334" s="23" t="s">
        <v>13</v>
      </c>
      <c r="C334" s="23" t="s">
        <v>775</v>
      </c>
      <c r="D334" s="23" t="s">
        <v>15</v>
      </c>
      <c r="E334" s="23" t="s">
        <v>16</v>
      </c>
      <c r="F334" s="23" t="s">
        <v>806</v>
      </c>
      <c r="G334" s="23" t="s">
        <v>807</v>
      </c>
      <c r="H334" s="23" t="s">
        <v>4052</v>
      </c>
      <c r="I334" s="23" t="s">
        <v>1653</v>
      </c>
      <c r="J334" s="23" t="s">
        <v>1653</v>
      </c>
      <c r="K334" s="23" t="s">
        <v>20</v>
      </c>
      <c r="L334" s="23" t="s">
        <v>611</v>
      </c>
      <c r="M334" s="77">
        <v>46023</v>
      </c>
      <c r="N334" s="77">
        <v>46631</v>
      </c>
      <c r="O334" s="23">
        <v>7</v>
      </c>
      <c r="P334" s="26">
        <v>0</v>
      </c>
      <c r="Q334" s="26">
        <f t="shared" si="362"/>
        <v>52513336.81946905</v>
      </c>
      <c r="R334" s="23">
        <v>52513.336819469048</v>
      </c>
      <c r="S334" s="23" t="s">
        <v>21</v>
      </c>
      <c r="T334" s="23"/>
      <c r="U334" s="78"/>
      <c r="V334" s="19" t="b">
        <f>AND(NOT(ISNUMBER(VLOOKUP(A334,PETPELP_1Sem2021!A:A,1,FALSE))),L334="Estudo/Consolidação")</f>
        <v>0</v>
      </c>
      <c r="W334" s="54" t="str">
        <f>IF(ISNUMBER(VLOOKUP(A334,'Leilões 2021'!A:P,16,FALSE)),VLOOKUP(A334,'Leilões 2021'!A:P,16,FALSE),"")</f>
        <v/>
      </c>
      <c r="X334" s="53">
        <f>IF(ISNUMBER(VLOOKUP(A334,PETPELP_1Sem2021!A:K,9,FALSE)),VLOOKUP(A334,PETPELP_1Sem2021!A:K,9,FALSE),"")</f>
        <v>2027</v>
      </c>
      <c r="Y334" s="53" t="str">
        <f>IF(ISNUMBER(VLOOKUP(A334,'Resposta dos GETs'!A:B,2,FALSE)),VLOOKUP(A334,'Resposta dos GETs'!A:B,2,FALSE),"")</f>
        <v/>
      </c>
      <c r="Z334" s="19"/>
      <c r="AB334" s="53">
        <f t="shared" si="358"/>
        <v>2027</v>
      </c>
      <c r="AC334" s="53">
        <f t="shared" si="359"/>
        <v>2027</v>
      </c>
      <c r="AD334" s="53">
        <f t="shared" si="360"/>
        <v>9999</v>
      </c>
      <c r="AV334" s="19" t="str">
        <f t="shared" si="363"/>
        <v>Estudo/Consolidação-2027</v>
      </c>
      <c r="AW334" s="19" t="str">
        <f t="shared" si="364"/>
        <v>Estudo/Consolidação-2027</v>
      </c>
      <c r="AX334" s="19" t="str">
        <f t="shared" si="365"/>
        <v>Estudo/Consolidação-9999</v>
      </c>
      <c r="AY334" s="53" t="b">
        <f t="shared" si="366"/>
        <v>0</v>
      </c>
      <c r="AZ334" t="b">
        <f t="shared" si="367"/>
        <v>1</v>
      </c>
      <c r="BA334" t="b">
        <f>AND(AZ334,ISNUMBER(VLOOKUP(A334,'PDE 2030-ref'!A:L,1,FALSE)))</f>
        <v>0</v>
      </c>
      <c r="BB334" s="90" t="b">
        <f>AND(AZ334,NOT(ISNUMBER(VLOOKUP(A334,'PDE 2030-ref'!A:L,1,FALSE))))</f>
        <v>1</v>
      </c>
      <c r="BE334" t="str">
        <f t="shared" si="361"/>
        <v>24502460234663152513,336819469202720279999</v>
      </c>
      <c r="BM334" s="19">
        <f t="shared" si="368"/>
        <v>345</v>
      </c>
      <c r="BN334" s="19" t="str">
        <f t="shared" si="369"/>
        <v>Espírito Santo</v>
      </c>
      <c r="BO334" s="19" t="str">
        <f>IF(AND(AC334&gt;=2022,AC334&lt;=2031),CONCATENATE(D334,"-",IF(D334="SECC LT",VLOOKUP(K334,Regiões!A:B,2,FALSE),VLOOKUP(I334,Regiões!A:B,2,FALSE))),"fora")</f>
        <v>LT-Sudeste/CO</v>
      </c>
      <c r="BP334" s="19" t="str">
        <f t="shared" si="370"/>
        <v>LT-Sudeste/CO-2027</v>
      </c>
      <c r="BQ334" s="19" t="str">
        <f t="shared" si="371"/>
        <v>LT-Sudeste/CO-Estudo/Consolidação</v>
      </c>
      <c r="BR334" t="str">
        <f t="shared" si="372"/>
        <v>LT-Sudeste/CO-Estudo/Consolidação-2027</v>
      </c>
      <c r="BS334" s="19">
        <f t="shared" si="373"/>
        <v>26256668.409734525</v>
      </c>
      <c r="BT334" s="19">
        <f t="shared" si="374"/>
        <v>3.5</v>
      </c>
      <c r="BU334" s="19">
        <f t="shared" si="375"/>
        <v>0</v>
      </c>
      <c r="BV334" s="19" t="str">
        <f t="shared" si="376"/>
        <v>Espírito Santo</v>
      </c>
      <c r="BW334" s="19" t="str">
        <f>IF(AND(AC334&gt;=2022,AC334&lt;=2031),IF(D334="LT",CONCATENATE(D334,"-",VLOOKUP(J334,Regiões!A:B,2,FALSE)),BO334),"fora")</f>
        <v>LT-Sudeste/CO</v>
      </c>
      <c r="BX334" s="19" t="str">
        <f t="shared" si="377"/>
        <v>LT-Sudeste/CO-2027</v>
      </c>
      <c r="BY334" s="19" t="str">
        <f t="shared" si="378"/>
        <v>LT-Sudeste/CO-Estudo/Consolidação</v>
      </c>
      <c r="BZ334" t="str">
        <f t="shared" si="379"/>
        <v>LT-Sudeste/CO-Estudo/Consolidação-2027</v>
      </c>
      <c r="CA334" s="19">
        <f t="shared" si="380"/>
        <v>26256668.409734525</v>
      </c>
      <c r="CB334" s="19">
        <f t="shared" si="381"/>
        <v>3.5</v>
      </c>
      <c r="CC334" s="19">
        <f t="shared" si="382"/>
        <v>0</v>
      </c>
    </row>
    <row r="335" spans="1:81" x14ac:dyDescent="0.25">
      <c r="A335" s="73">
        <v>24625</v>
      </c>
      <c r="B335" s="26" t="s">
        <v>33</v>
      </c>
      <c r="C335" s="26" t="s">
        <v>810</v>
      </c>
      <c r="D335" s="26" t="s">
        <v>15</v>
      </c>
      <c r="E335" s="26" t="s">
        <v>16</v>
      </c>
      <c r="F335" s="26" t="s">
        <v>811</v>
      </c>
      <c r="G335" s="26" t="s">
        <v>812</v>
      </c>
      <c r="H335" s="26" t="s">
        <v>4048</v>
      </c>
      <c r="I335" s="26" t="s">
        <v>1482</v>
      </c>
      <c r="J335" s="26" t="s">
        <v>1482</v>
      </c>
      <c r="K335" s="26" t="s">
        <v>20</v>
      </c>
      <c r="L335" s="26" t="s">
        <v>611</v>
      </c>
      <c r="M335" s="74">
        <v>46753</v>
      </c>
      <c r="N335" s="74">
        <v>46753</v>
      </c>
      <c r="O335" s="26">
        <v>28.4</v>
      </c>
      <c r="P335" s="26">
        <v>0</v>
      </c>
      <c r="Q335" s="26">
        <f t="shared" si="362"/>
        <v>132741716.16247593</v>
      </c>
      <c r="R335" s="26">
        <v>132741.71616247593</v>
      </c>
      <c r="S335" s="26" t="s">
        <v>21</v>
      </c>
      <c r="T335" s="26"/>
      <c r="U335" s="75"/>
      <c r="V335" s="19" t="b">
        <f>AND(NOT(ISNUMBER(VLOOKUP(A335,PETPELP_1Sem2021!A:A,1,FALSE))),L335="Estudo/Consolidação")</f>
        <v>0</v>
      </c>
      <c r="W335" s="54" t="str">
        <f>IF(ISNUMBER(VLOOKUP(A335,'Leilões 2021'!A:P,16,FALSE)),VLOOKUP(A335,'Leilões 2021'!A:P,16,FALSE),"")</f>
        <v/>
      </c>
      <c r="X335" s="53">
        <f>IF(ISNUMBER(VLOOKUP(A335,PETPELP_1Sem2021!A:K,9,FALSE)),VLOOKUP(A335,PETPELP_1Sem2021!A:K,9,FALSE),"")</f>
        <v>2028</v>
      </c>
      <c r="Y335" s="53" t="str">
        <f>IF(ISNUMBER(VLOOKUP(A335,'Resposta dos GETs'!A:B,2,FALSE)),VLOOKUP(A335,'Resposta dos GETs'!A:B,2,FALSE),"")</f>
        <v/>
      </c>
      <c r="Z335" s="19"/>
      <c r="AB335" s="53">
        <f t="shared" si="358"/>
        <v>2028</v>
      </c>
      <c r="AC335" s="53">
        <f t="shared" si="359"/>
        <v>2028</v>
      </c>
      <c r="AD335" s="53">
        <f t="shared" si="360"/>
        <v>9999</v>
      </c>
      <c r="AV335" s="19" t="str">
        <f t="shared" si="363"/>
        <v>Estudo/Consolidação-2028</v>
      </c>
      <c r="AW335" s="19" t="str">
        <f t="shared" si="364"/>
        <v>Estudo/Consolidação-2028</v>
      </c>
      <c r="AX335" s="19" t="str">
        <f t="shared" si="365"/>
        <v>Estudo/Consolidação-9999</v>
      </c>
      <c r="AY335" s="53" t="b">
        <f t="shared" si="366"/>
        <v>0</v>
      </c>
      <c r="AZ335" t="b">
        <f t="shared" si="367"/>
        <v>1</v>
      </c>
      <c r="BA335" t="b">
        <f>AND(AZ335,ISNUMBER(VLOOKUP(A335,'PDE 2030-ref'!A:L,1,FALSE)))</f>
        <v>0</v>
      </c>
      <c r="BB335" s="90" t="b">
        <f>AND(AZ335,NOT(ISNUMBER(VLOOKUP(A335,'PDE 2030-ref'!A:L,1,FALSE))))</f>
        <v>1</v>
      </c>
      <c r="BE335" t="str">
        <f t="shared" si="361"/>
        <v>246254675346753132741,716162476202820289999</v>
      </c>
      <c r="BM335" s="19">
        <f t="shared" si="368"/>
        <v>230</v>
      </c>
      <c r="BN335" s="19" t="str">
        <f t="shared" si="369"/>
        <v>Pernambuco</v>
      </c>
      <c r="BO335" s="19" t="str">
        <f>IF(AND(AC335&gt;=2022,AC335&lt;=2031),CONCATENATE(D335,"-",IF(D335="SECC LT",VLOOKUP(K335,Regiões!A:B,2,FALSE),VLOOKUP(I335,Regiões!A:B,2,FALSE))),"fora")</f>
        <v>LT-Nordeste</v>
      </c>
      <c r="BP335" s="19" t="str">
        <f t="shared" si="370"/>
        <v>LT-Nordeste-2028</v>
      </c>
      <c r="BQ335" s="19" t="str">
        <f t="shared" si="371"/>
        <v>LT-Nordeste-Estudo/Consolidação</v>
      </c>
      <c r="BR335" t="str">
        <f t="shared" si="372"/>
        <v>LT-Nordeste-Estudo/Consolidação-2028</v>
      </c>
      <c r="BS335" s="19">
        <f t="shared" si="373"/>
        <v>66370858.081237964</v>
      </c>
      <c r="BT335" s="19">
        <f t="shared" si="374"/>
        <v>14.2</v>
      </c>
      <c r="BU335" s="19">
        <f t="shared" si="375"/>
        <v>0</v>
      </c>
      <c r="BV335" s="19" t="str">
        <f t="shared" si="376"/>
        <v>Pernambuco</v>
      </c>
      <c r="BW335" s="19" t="str">
        <f>IF(AND(AC335&gt;=2022,AC335&lt;=2031),IF(D335="LT",CONCATENATE(D335,"-",VLOOKUP(J335,Regiões!A:B,2,FALSE)),BO335),"fora")</f>
        <v>LT-Nordeste</v>
      </c>
      <c r="BX335" s="19" t="str">
        <f t="shared" si="377"/>
        <v>LT-Nordeste-2028</v>
      </c>
      <c r="BY335" s="19" t="str">
        <f t="shared" si="378"/>
        <v>LT-Nordeste-Estudo/Consolidação</v>
      </c>
      <c r="BZ335" t="str">
        <f t="shared" si="379"/>
        <v>LT-Nordeste-Estudo/Consolidação-2028</v>
      </c>
      <c r="CA335" s="19">
        <f t="shared" si="380"/>
        <v>66370858.081237964</v>
      </c>
      <c r="CB335" s="19">
        <f t="shared" si="381"/>
        <v>14.2</v>
      </c>
      <c r="CC335" s="19">
        <f t="shared" si="382"/>
        <v>0</v>
      </c>
    </row>
    <row r="336" spans="1:81" x14ac:dyDescent="0.25">
      <c r="A336" s="76">
        <v>24644</v>
      </c>
      <c r="B336" s="23" t="s">
        <v>13</v>
      </c>
      <c r="C336" s="23" t="s">
        <v>139</v>
      </c>
      <c r="D336" s="23" t="s">
        <v>15</v>
      </c>
      <c r="E336" s="23" t="s">
        <v>16</v>
      </c>
      <c r="F336" s="23" t="s">
        <v>2094</v>
      </c>
      <c r="G336" s="23" t="s">
        <v>2095</v>
      </c>
      <c r="H336" s="23" t="s">
        <v>4052</v>
      </c>
      <c r="I336" s="23" t="s">
        <v>1460</v>
      </c>
      <c r="J336" s="23" t="s">
        <v>1460</v>
      </c>
      <c r="K336" s="23" t="s">
        <v>20</v>
      </c>
      <c r="L336" s="23" t="s">
        <v>611</v>
      </c>
      <c r="M336" s="77">
        <v>45658</v>
      </c>
      <c r="N336" s="77">
        <v>47119</v>
      </c>
      <c r="O336" s="23">
        <v>576</v>
      </c>
      <c r="P336" s="26">
        <v>0</v>
      </c>
      <c r="Q336" s="26">
        <f t="shared" si="362"/>
        <v>1176150983.0056574</v>
      </c>
      <c r="R336" s="23">
        <v>1176150.9830056573</v>
      </c>
      <c r="S336" s="23" t="s">
        <v>21</v>
      </c>
      <c r="T336" s="23"/>
      <c r="U336" s="78"/>
      <c r="V336" s="19" t="b">
        <f>AND(NOT(ISNUMBER(VLOOKUP(A336,PETPELP_1Sem2021!A:A,1,FALSE))),L336="Estudo/Consolidação")</f>
        <v>1</v>
      </c>
      <c r="W336" s="54" t="str">
        <f>IF(ISNUMBER(VLOOKUP(A336,'Leilões 2021'!A:P,16,FALSE)),VLOOKUP(A336,'Leilões 2021'!A:P,16,FALSE),"")</f>
        <v/>
      </c>
      <c r="X336" s="53" t="str">
        <f>IF(ISNUMBER(VLOOKUP(A336,PETPELP_1Sem2021!A:K,9,FALSE)),VLOOKUP(A336,PETPELP_1Sem2021!A:K,9,FALSE),"")</f>
        <v/>
      </c>
      <c r="Y336" s="53" t="str">
        <f>IF(ISNUMBER(VLOOKUP(A336,'Resposta dos GETs'!A:B,2,FALSE)),VLOOKUP(A336,'Resposta dos GETs'!A:B,2,FALSE),"")</f>
        <v/>
      </c>
      <c r="Z336" s="19"/>
      <c r="AB336" s="53">
        <f t="shared" si="358"/>
        <v>2029</v>
      </c>
      <c r="AC336" s="53">
        <f t="shared" si="359"/>
        <v>2029</v>
      </c>
      <c r="AD336" s="53">
        <f t="shared" si="360"/>
        <v>9999</v>
      </c>
      <c r="AV336" s="19" t="str">
        <f t="shared" si="363"/>
        <v>Estudo/Consolidação-2029</v>
      </c>
      <c r="AW336" s="19" t="str">
        <f t="shared" si="364"/>
        <v>Estudo/Consolidação-2029</v>
      </c>
      <c r="AX336" s="19" t="str">
        <f t="shared" si="365"/>
        <v>Estudo/Consolidação-9999</v>
      </c>
      <c r="AY336" s="53" t="b">
        <f t="shared" si="366"/>
        <v>0</v>
      </c>
      <c r="AZ336" t="b">
        <f t="shared" si="367"/>
        <v>1</v>
      </c>
      <c r="BA336" t="b">
        <f>AND(AZ336,ISNUMBER(VLOOKUP(A336,'PDE 2030-ref'!A:L,1,FALSE)))</f>
        <v>0</v>
      </c>
      <c r="BB336" s="90" t="b">
        <f>AND(AZ336,NOT(ISNUMBER(VLOOKUP(A336,'PDE 2030-ref'!A:L,1,FALSE))))</f>
        <v>1</v>
      </c>
      <c r="BE336" t="str">
        <f t="shared" si="361"/>
        <v>2464445658471191176150,98300566202920299999</v>
      </c>
      <c r="BM336" s="19">
        <f t="shared" si="368"/>
        <v>500</v>
      </c>
      <c r="BN336" s="19" t="str">
        <f t="shared" si="369"/>
        <v>Rio de Janeiro</v>
      </c>
      <c r="BO336" s="19" t="str">
        <f>IF(AND(AC336&gt;=2022,AC336&lt;=2031),CONCATENATE(D336,"-",IF(D336="SECC LT",VLOOKUP(K336,Regiões!A:B,2,FALSE),VLOOKUP(I336,Regiões!A:B,2,FALSE))),"fora")</f>
        <v>LT-Sudeste/CO</v>
      </c>
      <c r="BP336" s="19" t="str">
        <f t="shared" si="370"/>
        <v>LT-Sudeste/CO-2029</v>
      </c>
      <c r="BQ336" s="19" t="str">
        <f t="shared" si="371"/>
        <v>LT-Sudeste/CO-Estudo/Consolidação</v>
      </c>
      <c r="BR336" t="str">
        <f t="shared" si="372"/>
        <v>LT-Sudeste/CO-Estudo/Consolidação-2029</v>
      </c>
      <c r="BS336" s="19">
        <f t="shared" si="373"/>
        <v>588075491.50282872</v>
      </c>
      <c r="BT336" s="19">
        <f t="shared" si="374"/>
        <v>288</v>
      </c>
      <c r="BU336" s="19">
        <f t="shared" si="375"/>
        <v>0</v>
      </c>
      <c r="BV336" s="19" t="str">
        <f t="shared" si="376"/>
        <v>Rio de Janeiro</v>
      </c>
      <c r="BW336" s="19" t="str">
        <f>IF(AND(AC336&gt;=2022,AC336&lt;=2031),IF(D336="LT",CONCATENATE(D336,"-",VLOOKUP(J336,Regiões!A:B,2,FALSE)),BO336),"fora")</f>
        <v>LT-Sudeste/CO</v>
      </c>
      <c r="BX336" s="19" t="str">
        <f t="shared" si="377"/>
        <v>LT-Sudeste/CO-2029</v>
      </c>
      <c r="BY336" s="19" t="str">
        <f t="shared" si="378"/>
        <v>LT-Sudeste/CO-Estudo/Consolidação</v>
      </c>
      <c r="BZ336" t="str">
        <f t="shared" si="379"/>
        <v>LT-Sudeste/CO-Estudo/Consolidação-2029</v>
      </c>
      <c r="CA336" s="19">
        <f t="shared" si="380"/>
        <v>588075491.50282872</v>
      </c>
      <c r="CB336" s="19">
        <f t="shared" si="381"/>
        <v>288</v>
      </c>
      <c r="CC336" s="19">
        <f t="shared" si="382"/>
        <v>0</v>
      </c>
    </row>
    <row r="337" spans="1:81" x14ac:dyDescent="0.25">
      <c r="A337" s="73">
        <v>24646</v>
      </c>
      <c r="B337" s="26" t="s">
        <v>13</v>
      </c>
      <c r="C337" s="26" t="s">
        <v>139</v>
      </c>
      <c r="D337" s="26" t="s">
        <v>15</v>
      </c>
      <c r="E337" s="26" t="s">
        <v>16</v>
      </c>
      <c r="F337" s="26" t="s">
        <v>2096</v>
      </c>
      <c r="G337" s="26" t="s">
        <v>2097</v>
      </c>
      <c r="H337" s="26" t="s">
        <v>4052</v>
      </c>
      <c r="I337" s="26" t="s">
        <v>1460</v>
      </c>
      <c r="J337" s="26" t="s">
        <v>1460</v>
      </c>
      <c r="K337" s="26" t="s">
        <v>20</v>
      </c>
      <c r="L337" s="26" t="s">
        <v>611</v>
      </c>
      <c r="M337" s="74">
        <v>46388</v>
      </c>
      <c r="N337" s="74">
        <v>47119</v>
      </c>
      <c r="O337" s="26">
        <v>450</v>
      </c>
      <c r="P337" s="26">
        <v>0</v>
      </c>
      <c r="Q337" s="26">
        <f t="shared" si="362"/>
        <v>944773937.4912672</v>
      </c>
      <c r="R337" s="26">
        <v>944773.93749126722</v>
      </c>
      <c r="S337" s="26" t="s">
        <v>21</v>
      </c>
      <c r="T337" s="26"/>
      <c r="U337" s="75"/>
      <c r="V337" s="19" t="b">
        <f>AND(NOT(ISNUMBER(VLOOKUP(A337,PETPELP_1Sem2021!A:A,1,FALSE))),L337="Estudo/Consolidação")</f>
        <v>1</v>
      </c>
      <c r="W337" s="54" t="str">
        <f>IF(ISNUMBER(VLOOKUP(A337,'Leilões 2021'!A:P,16,FALSE)),VLOOKUP(A337,'Leilões 2021'!A:P,16,FALSE),"")</f>
        <v/>
      </c>
      <c r="X337" s="53" t="str">
        <f>IF(ISNUMBER(VLOOKUP(A337,PETPELP_1Sem2021!A:K,9,FALSE)),VLOOKUP(A337,PETPELP_1Sem2021!A:K,9,FALSE),"")</f>
        <v/>
      </c>
      <c r="Y337" s="53" t="str">
        <f>IF(ISNUMBER(VLOOKUP(A337,'Resposta dos GETs'!A:B,2,FALSE)),VLOOKUP(A337,'Resposta dos GETs'!A:B,2,FALSE),"")</f>
        <v/>
      </c>
      <c r="Z337" s="19"/>
      <c r="AB337" s="53">
        <f t="shared" si="358"/>
        <v>2029</v>
      </c>
      <c r="AC337" s="53">
        <f t="shared" si="359"/>
        <v>2029</v>
      </c>
      <c r="AD337" s="53">
        <f t="shared" si="360"/>
        <v>9999</v>
      </c>
      <c r="AV337" s="19" t="str">
        <f t="shared" si="363"/>
        <v>Estudo/Consolidação-2029</v>
      </c>
      <c r="AW337" s="19" t="str">
        <f t="shared" si="364"/>
        <v>Estudo/Consolidação-2029</v>
      </c>
      <c r="AX337" s="19" t="str">
        <f t="shared" si="365"/>
        <v>Estudo/Consolidação-9999</v>
      </c>
      <c r="AY337" s="53" t="b">
        <f t="shared" si="366"/>
        <v>0</v>
      </c>
      <c r="AZ337" t="b">
        <f t="shared" si="367"/>
        <v>1</v>
      </c>
      <c r="BA337" t="b">
        <f>AND(AZ337,ISNUMBER(VLOOKUP(A337,'PDE 2030-ref'!A:L,1,FALSE)))</f>
        <v>0</v>
      </c>
      <c r="BB337" s="90" t="b">
        <f>AND(AZ337,NOT(ISNUMBER(VLOOKUP(A337,'PDE 2030-ref'!A:L,1,FALSE))))</f>
        <v>1</v>
      </c>
      <c r="BE337" t="str">
        <f t="shared" si="361"/>
        <v>246464638847119944773,937491267202920299999</v>
      </c>
      <c r="BM337" s="19">
        <f t="shared" si="368"/>
        <v>500</v>
      </c>
      <c r="BN337" s="19" t="str">
        <f t="shared" si="369"/>
        <v>Rio de Janeiro</v>
      </c>
      <c r="BO337" s="19" t="str">
        <f>IF(AND(AC337&gt;=2022,AC337&lt;=2031),CONCATENATE(D337,"-",IF(D337="SECC LT",VLOOKUP(K337,Regiões!A:B,2,FALSE),VLOOKUP(I337,Regiões!A:B,2,FALSE))),"fora")</f>
        <v>LT-Sudeste/CO</v>
      </c>
      <c r="BP337" s="19" t="str">
        <f t="shared" si="370"/>
        <v>LT-Sudeste/CO-2029</v>
      </c>
      <c r="BQ337" s="19" t="str">
        <f t="shared" si="371"/>
        <v>LT-Sudeste/CO-Estudo/Consolidação</v>
      </c>
      <c r="BR337" t="str">
        <f t="shared" si="372"/>
        <v>LT-Sudeste/CO-Estudo/Consolidação-2029</v>
      </c>
      <c r="BS337" s="19">
        <f t="shared" si="373"/>
        <v>472386968.7456336</v>
      </c>
      <c r="BT337" s="19">
        <f t="shared" si="374"/>
        <v>225</v>
      </c>
      <c r="BU337" s="19">
        <f t="shared" si="375"/>
        <v>0</v>
      </c>
      <c r="BV337" s="19" t="str">
        <f t="shared" si="376"/>
        <v>Rio de Janeiro</v>
      </c>
      <c r="BW337" s="19" t="str">
        <f>IF(AND(AC337&gt;=2022,AC337&lt;=2031),IF(D337="LT",CONCATENATE(D337,"-",VLOOKUP(J337,Regiões!A:B,2,FALSE)),BO337),"fora")</f>
        <v>LT-Sudeste/CO</v>
      </c>
      <c r="BX337" s="19" t="str">
        <f t="shared" si="377"/>
        <v>LT-Sudeste/CO-2029</v>
      </c>
      <c r="BY337" s="19" t="str">
        <f t="shared" si="378"/>
        <v>LT-Sudeste/CO-Estudo/Consolidação</v>
      </c>
      <c r="BZ337" t="str">
        <f t="shared" si="379"/>
        <v>LT-Sudeste/CO-Estudo/Consolidação-2029</v>
      </c>
      <c r="CA337" s="19">
        <f t="shared" si="380"/>
        <v>472386968.7456336</v>
      </c>
      <c r="CB337" s="19">
        <f t="shared" si="381"/>
        <v>225</v>
      </c>
      <c r="CC337" s="19">
        <f t="shared" si="382"/>
        <v>0</v>
      </c>
    </row>
    <row r="338" spans="1:81" x14ac:dyDescent="0.25">
      <c r="A338" s="76">
        <v>24647</v>
      </c>
      <c r="B338" s="23" t="s">
        <v>13</v>
      </c>
      <c r="C338" s="23" t="s">
        <v>139</v>
      </c>
      <c r="D338" s="23" t="s">
        <v>15</v>
      </c>
      <c r="E338" s="23" t="s">
        <v>16</v>
      </c>
      <c r="F338" s="23" t="s">
        <v>2098</v>
      </c>
      <c r="G338" s="23" t="s">
        <v>2099</v>
      </c>
      <c r="H338" s="23" t="s">
        <v>4052</v>
      </c>
      <c r="I338" s="23" t="s">
        <v>1460</v>
      </c>
      <c r="J338" s="23" t="s">
        <v>1460</v>
      </c>
      <c r="K338" s="23" t="s">
        <v>20</v>
      </c>
      <c r="L338" s="23" t="s">
        <v>611</v>
      </c>
      <c r="M338" s="77">
        <v>46388</v>
      </c>
      <c r="N338" s="77">
        <v>47119</v>
      </c>
      <c r="O338" s="23">
        <v>100</v>
      </c>
      <c r="P338" s="26">
        <v>0</v>
      </c>
      <c r="Q338" s="26">
        <f t="shared" si="362"/>
        <v>248672102.63601619</v>
      </c>
      <c r="R338" s="23">
        <v>248672.10263601618</v>
      </c>
      <c r="S338" s="23" t="s">
        <v>21</v>
      </c>
      <c r="T338" s="23"/>
      <c r="U338" s="78"/>
      <c r="V338" s="19" t="b">
        <f>AND(NOT(ISNUMBER(VLOOKUP(A338,PETPELP_1Sem2021!A:A,1,FALSE))),L338="Estudo/Consolidação")</f>
        <v>1</v>
      </c>
      <c r="W338" s="54" t="str">
        <f>IF(ISNUMBER(VLOOKUP(A338,'Leilões 2021'!A:P,16,FALSE)),VLOOKUP(A338,'Leilões 2021'!A:P,16,FALSE),"")</f>
        <v/>
      </c>
      <c r="X338" s="53" t="str">
        <f>IF(ISNUMBER(VLOOKUP(A338,PETPELP_1Sem2021!A:K,9,FALSE)),VLOOKUP(A338,PETPELP_1Sem2021!A:K,9,FALSE),"")</f>
        <v/>
      </c>
      <c r="Y338" s="53" t="str">
        <f>IF(ISNUMBER(VLOOKUP(A338,'Resposta dos GETs'!A:B,2,FALSE)),VLOOKUP(A338,'Resposta dos GETs'!A:B,2,FALSE),"")</f>
        <v/>
      </c>
      <c r="Z338" s="19"/>
      <c r="AB338" s="53">
        <f t="shared" si="358"/>
        <v>2029</v>
      </c>
      <c r="AC338" s="53">
        <f t="shared" si="359"/>
        <v>2029</v>
      </c>
      <c r="AD338" s="53">
        <f t="shared" si="360"/>
        <v>9999</v>
      </c>
      <c r="AV338" s="19" t="str">
        <f t="shared" si="363"/>
        <v>Estudo/Consolidação-2029</v>
      </c>
      <c r="AW338" s="19" t="str">
        <f t="shared" si="364"/>
        <v>Estudo/Consolidação-2029</v>
      </c>
      <c r="AX338" s="19" t="str">
        <f t="shared" si="365"/>
        <v>Estudo/Consolidação-9999</v>
      </c>
      <c r="AY338" s="53" t="b">
        <f t="shared" si="366"/>
        <v>0</v>
      </c>
      <c r="AZ338" t="b">
        <f t="shared" si="367"/>
        <v>1</v>
      </c>
      <c r="BA338" t="b">
        <f>AND(AZ338,ISNUMBER(VLOOKUP(A338,'PDE 2030-ref'!A:L,1,FALSE)))</f>
        <v>0</v>
      </c>
      <c r="BB338" s="90" t="b">
        <f>AND(AZ338,NOT(ISNUMBER(VLOOKUP(A338,'PDE 2030-ref'!A:L,1,FALSE))))</f>
        <v>1</v>
      </c>
      <c r="BE338" t="str">
        <f t="shared" si="361"/>
        <v>246474638847119248672,102636016202920299999</v>
      </c>
      <c r="BM338" s="19">
        <f t="shared" si="368"/>
        <v>500</v>
      </c>
      <c r="BN338" s="19" t="str">
        <f t="shared" si="369"/>
        <v>Rio de Janeiro</v>
      </c>
      <c r="BO338" s="19" t="str">
        <f>IF(AND(AC338&gt;=2022,AC338&lt;=2031),CONCATENATE(D338,"-",IF(D338="SECC LT",VLOOKUP(K338,Regiões!A:B,2,FALSE),VLOOKUP(I338,Regiões!A:B,2,FALSE))),"fora")</f>
        <v>LT-Sudeste/CO</v>
      </c>
      <c r="BP338" s="19" t="str">
        <f t="shared" si="370"/>
        <v>LT-Sudeste/CO-2029</v>
      </c>
      <c r="BQ338" s="19" t="str">
        <f t="shared" si="371"/>
        <v>LT-Sudeste/CO-Estudo/Consolidação</v>
      </c>
      <c r="BR338" t="str">
        <f t="shared" si="372"/>
        <v>LT-Sudeste/CO-Estudo/Consolidação-2029</v>
      </c>
      <c r="BS338" s="19">
        <f t="shared" si="373"/>
        <v>124336051.3180081</v>
      </c>
      <c r="BT338" s="19">
        <f t="shared" si="374"/>
        <v>50</v>
      </c>
      <c r="BU338" s="19">
        <f t="shared" si="375"/>
        <v>0</v>
      </c>
      <c r="BV338" s="19" t="str">
        <f t="shared" si="376"/>
        <v>Rio de Janeiro</v>
      </c>
      <c r="BW338" s="19" t="str">
        <f>IF(AND(AC338&gt;=2022,AC338&lt;=2031),IF(D338="LT",CONCATENATE(D338,"-",VLOOKUP(J338,Regiões!A:B,2,FALSE)),BO338),"fora")</f>
        <v>LT-Sudeste/CO</v>
      </c>
      <c r="BX338" s="19" t="str">
        <f t="shared" si="377"/>
        <v>LT-Sudeste/CO-2029</v>
      </c>
      <c r="BY338" s="19" t="str">
        <f t="shared" si="378"/>
        <v>LT-Sudeste/CO-Estudo/Consolidação</v>
      </c>
      <c r="BZ338" t="str">
        <f t="shared" si="379"/>
        <v>LT-Sudeste/CO-Estudo/Consolidação-2029</v>
      </c>
      <c r="CA338" s="19">
        <f t="shared" si="380"/>
        <v>124336051.3180081</v>
      </c>
      <c r="CB338" s="19">
        <f t="shared" si="381"/>
        <v>50</v>
      </c>
      <c r="CC338" s="19">
        <f t="shared" si="382"/>
        <v>0</v>
      </c>
    </row>
    <row r="339" spans="1:81" x14ac:dyDescent="0.25">
      <c r="A339" s="73">
        <v>24648</v>
      </c>
      <c r="B339" s="26" t="s">
        <v>13</v>
      </c>
      <c r="C339" s="26" t="s">
        <v>139</v>
      </c>
      <c r="D339" s="26" t="s">
        <v>15</v>
      </c>
      <c r="E339" s="26" t="s">
        <v>16</v>
      </c>
      <c r="F339" s="26" t="s">
        <v>2100</v>
      </c>
      <c r="G339" s="26" t="s">
        <v>2101</v>
      </c>
      <c r="H339" s="26" t="s">
        <v>4052</v>
      </c>
      <c r="I339" s="26" t="s">
        <v>1460</v>
      </c>
      <c r="J339" s="26" t="s">
        <v>1460</v>
      </c>
      <c r="K339" s="26" t="s">
        <v>20</v>
      </c>
      <c r="L339" s="26" t="s">
        <v>611</v>
      </c>
      <c r="M339" s="74">
        <v>47119</v>
      </c>
      <c r="N339" s="74">
        <v>47119</v>
      </c>
      <c r="O339" s="26">
        <v>214</v>
      </c>
      <c r="P339" s="26">
        <v>0</v>
      </c>
      <c r="Q339" s="26">
        <f t="shared" si="362"/>
        <v>540380879.03866315</v>
      </c>
      <c r="R339" s="26">
        <v>540380.87903866312</v>
      </c>
      <c r="S339" s="26" t="s">
        <v>21</v>
      </c>
      <c r="T339" s="26"/>
      <c r="U339" s="75"/>
      <c r="V339" s="19" t="b">
        <f>AND(NOT(ISNUMBER(VLOOKUP(A339,PETPELP_1Sem2021!A:A,1,FALSE))),L339="Estudo/Consolidação")</f>
        <v>1</v>
      </c>
      <c r="W339" s="54" t="str">
        <f>IF(ISNUMBER(VLOOKUP(A339,'Leilões 2021'!A:P,16,FALSE)),VLOOKUP(A339,'Leilões 2021'!A:P,16,FALSE),"")</f>
        <v/>
      </c>
      <c r="X339" s="53" t="str">
        <f>IF(ISNUMBER(VLOOKUP(A339,PETPELP_1Sem2021!A:K,9,FALSE)),VLOOKUP(A339,PETPELP_1Sem2021!A:K,9,FALSE),"")</f>
        <v/>
      </c>
      <c r="Y339" s="53" t="str">
        <f>IF(ISNUMBER(VLOOKUP(A339,'Resposta dos GETs'!A:B,2,FALSE)),VLOOKUP(A339,'Resposta dos GETs'!A:B,2,FALSE),"")</f>
        <v/>
      </c>
      <c r="Z339" s="19"/>
      <c r="AB339" s="53">
        <f t="shared" si="358"/>
        <v>2029</v>
      </c>
      <c r="AC339" s="53">
        <f t="shared" si="359"/>
        <v>2029</v>
      </c>
      <c r="AD339" s="53">
        <f t="shared" si="360"/>
        <v>9999</v>
      </c>
      <c r="AV339" s="19" t="str">
        <f t="shared" si="363"/>
        <v>Estudo/Consolidação-2029</v>
      </c>
      <c r="AW339" s="19" t="str">
        <f t="shared" si="364"/>
        <v>Estudo/Consolidação-2029</v>
      </c>
      <c r="AX339" s="19" t="str">
        <f t="shared" si="365"/>
        <v>Estudo/Consolidação-9999</v>
      </c>
      <c r="AY339" s="53" t="b">
        <f t="shared" si="366"/>
        <v>0</v>
      </c>
      <c r="AZ339" t="b">
        <f t="shared" si="367"/>
        <v>1</v>
      </c>
      <c r="BA339" t="b">
        <f>AND(AZ339,ISNUMBER(VLOOKUP(A339,'PDE 2030-ref'!A:L,1,FALSE)))</f>
        <v>0</v>
      </c>
      <c r="BB339" s="90" t="b">
        <f>AND(AZ339,NOT(ISNUMBER(VLOOKUP(A339,'PDE 2030-ref'!A:L,1,FALSE))))</f>
        <v>1</v>
      </c>
      <c r="BE339" t="str">
        <f t="shared" si="361"/>
        <v>246484711947119540380,879038663202920299999</v>
      </c>
      <c r="BM339" s="19">
        <f t="shared" si="368"/>
        <v>500</v>
      </c>
      <c r="BN339" s="19" t="str">
        <f t="shared" si="369"/>
        <v>Rio de Janeiro</v>
      </c>
      <c r="BO339" s="19" t="str">
        <f>IF(AND(AC339&gt;=2022,AC339&lt;=2031),CONCATENATE(D339,"-",IF(D339="SECC LT",VLOOKUP(K339,Regiões!A:B,2,FALSE),VLOOKUP(I339,Regiões!A:B,2,FALSE))),"fora")</f>
        <v>LT-Sudeste/CO</v>
      </c>
      <c r="BP339" s="19" t="str">
        <f t="shared" si="370"/>
        <v>LT-Sudeste/CO-2029</v>
      </c>
      <c r="BQ339" s="19" t="str">
        <f t="shared" si="371"/>
        <v>LT-Sudeste/CO-Estudo/Consolidação</v>
      </c>
      <c r="BR339" t="str">
        <f t="shared" si="372"/>
        <v>LT-Sudeste/CO-Estudo/Consolidação-2029</v>
      </c>
      <c r="BS339" s="19">
        <f t="shared" si="373"/>
        <v>270190439.51933157</v>
      </c>
      <c r="BT339" s="19">
        <f t="shared" si="374"/>
        <v>107</v>
      </c>
      <c r="BU339" s="19">
        <f t="shared" si="375"/>
        <v>0</v>
      </c>
      <c r="BV339" s="19" t="str">
        <f t="shared" si="376"/>
        <v>Rio de Janeiro</v>
      </c>
      <c r="BW339" s="19" t="str">
        <f>IF(AND(AC339&gt;=2022,AC339&lt;=2031),IF(D339="LT",CONCATENATE(D339,"-",VLOOKUP(J339,Regiões!A:B,2,FALSE)),BO339),"fora")</f>
        <v>LT-Sudeste/CO</v>
      </c>
      <c r="BX339" s="19" t="str">
        <f t="shared" si="377"/>
        <v>LT-Sudeste/CO-2029</v>
      </c>
      <c r="BY339" s="19" t="str">
        <f t="shared" si="378"/>
        <v>LT-Sudeste/CO-Estudo/Consolidação</v>
      </c>
      <c r="BZ339" t="str">
        <f t="shared" si="379"/>
        <v>LT-Sudeste/CO-Estudo/Consolidação-2029</v>
      </c>
      <c r="CA339" s="19">
        <f t="shared" si="380"/>
        <v>270190439.51933157</v>
      </c>
      <c r="CB339" s="19">
        <f t="shared" si="381"/>
        <v>107</v>
      </c>
      <c r="CC339" s="19">
        <f t="shared" si="382"/>
        <v>0</v>
      </c>
    </row>
    <row r="340" spans="1:81" x14ac:dyDescent="0.25">
      <c r="A340" s="76">
        <v>24671</v>
      </c>
      <c r="B340" s="23" t="s">
        <v>33</v>
      </c>
      <c r="C340" s="23" t="s">
        <v>830</v>
      </c>
      <c r="D340" s="23" t="s">
        <v>15</v>
      </c>
      <c r="E340" s="23" t="s">
        <v>16</v>
      </c>
      <c r="F340" s="23" t="s">
        <v>831</v>
      </c>
      <c r="G340" s="23" t="s">
        <v>832</v>
      </c>
      <c r="H340" s="23" t="s">
        <v>4047</v>
      </c>
      <c r="I340" s="23" t="s">
        <v>1469</v>
      </c>
      <c r="J340" s="23" t="s">
        <v>1469</v>
      </c>
      <c r="K340" s="23" t="s">
        <v>20</v>
      </c>
      <c r="L340" s="23" t="s">
        <v>611</v>
      </c>
      <c r="M340" s="77">
        <v>45658</v>
      </c>
      <c r="N340" s="77">
        <v>45658</v>
      </c>
      <c r="O340" s="23">
        <v>10</v>
      </c>
      <c r="P340" s="26">
        <v>0</v>
      </c>
      <c r="Q340" s="26">
        <f t="shared" si="362"/>
        <v>31902140</v>
      </c>
      <c r="R340" s="23">
        <v>31902.14</v>
      </c>
      <c r="S340" s="23" t="s">
        <v>21</v>
      </c>
      <c r="T340" s="23"/>
      <c r="U340" s="78"/>
      <c r="V340" s="19" t="b">
        <f>AND(NOT(ISNUMBER(VLOOKUP(A340,PETPELP_1Sem2021!A:A,1,FALSE))),L340="Estudo/Consolidação")</f>
        <v>0</v>
      </c>
      <c r="W340" s="54">
        <f>IF(ISNUMBER(VLOOKUP(A340,'Leilões 2021'!A:P,16,FALSE)),VLOOKUP(A340,'Leilões 2021'!A:P,16,FALSE),"")</f>
        <v>45930</v>
      </c>
      <c r="X340" s="53">
        <f>IF(ISNUMBER(VLOOKUP(A340,PETPELP_1Sem2021!A:K,9,FALSE)),VLOOKUP(A340,PETPELP_1Sem2021!A:K,9,FALSE),"")</f>
        <v>2025</v>
      </c>
      <c r="Y340" s="53" t="str">
        <f>IF(ISNUMBER(VLOOKUP(A340,'Resposta dos GETs'!A:B,2,FALSE)),VLOOKUP(A340,'Resposta dos GETs'!A:B,2,FALSE),"")</f>
        <v/>
      </c>
      <c r="Z340" s="19"/>
      <c r="AB340" s="53">
        <f t="shared" si="358"/>
        <v>2025</v>
      </c>
      <c r="AC340" s="53">
        <f t="shared" si="359"/>
        <v>2025</v>
      </c>
      <c r="AD340" s="53">
        <f t="shared" si="360"/>
        <v>9999</v>
      </c>
      <c r="AE340" s="53" t="s">
        <v>4012</v>
      </c>
      <c r="AV340" s="19" t="str">
        <f t="shared" si="363"/>
        <v>Estudo/Consolidação-2025</v>
      </c>
      <c r="AW340" s="19" t="str">
        <f t="shared" si="364"/>
        <v>Estudo/Consolidação-2025</v>
      </c>
      <c r="AX340" s="19" t="str">
        <f t="shared" si="365"/>
        <v>Estudo/Consolidação-9999</v>
      </c>
      <c r="AY340" s="53" t="b">
        <f t="shared" si="366"/>
        <v>0</v>
      </c>
      <c r="AZ340" t="b">
        <f t="shared" si="367"/>
        <v>1</v>
      </c>
      <c r="BA340" t="b">
        <f>AND(AZ340,ISNUMBER(VLOOKUP(A340,'PDE 2030-ref'!A:L,1,FALSE)))</f>
        <v>0</v>
      </c>
      <c r="BB340" s="90" t="b">
        <f>AND(AZ340,NOT(ISNUMBER(VLOOKUP(A340,'PDE 2030-ref'!A:L,1,FALSE))))</f>
        <v>1</v>
      </c>
      <c r="BE340" t="str">
        <f t="shared" si="361"/>
        <v>24671456584565831902,14202520259999</v>
      </c>
      <c r="BM340" s="19">
        <f t="shared" si="368"/>
        <v>230</v>
      </c>
      <c r="BN340" s="19" t="str">
        <f t="shared" si="369"/>
        <v>Amapá</v>
      </c>
      <c r="BO340" s="19" t="str">
        <f>IF(AND(AC340&gt;=2022,AC340&lt;=2031),CONCATENATE(D340,"-",IF(D340="SECC LT",VLOOKUP(K340,Regiões!A:B,2,FALSE),VLOOKUP(I340,Regiões!A:B,2,FALSE))),"fora")</f>
        <v>LT-Norte</v>
      </c>
      <c r="BP340" s="19" t="str">
        <f t="shared" si="370"/>
        <v>LT-Norte-2025</v>
      </c>
      <c r="BQ340" s="19" t="str">
        <f t="shared" si="371"/>
        <v>LT-Norte-Estudo/Consolidação</v>
      </c>
      <c r="BR340" t="str">
        <f t="shared" si="372"/>
        <v>LT-Norte-Estudo/Consolidação-2025</v>
      </c>
      <c r="BS340" s="19">
        <f t="shared" si="373"/>
        <v>15951070</v>
      </c>
      <c r="BT340" s="19">
        <f t="shared" si="374"/>
        <v>5</v>
      </c>
      <c r="BU340" s="19">
        <f t="shared" si="375"/>
        <v>0</v>
      </c>
      <c r="BV340" s="19" t="str">
        <f t="shared" si="376"/>
        <v>Amapá</v>
      </c>
      <c r="BW340" s="19" t="str">
        <f>IF(AND(AC340&gt;=2022,AC340&lt;=2031),IF(D340="LT",CONCATENATE(D340,"-",VLOOKUP(J340,Regiões!A:B,2,FALSE)),BO340),"fora")</f>
        <v>LT-Norte</v>
      </c>
      <c r="BX340" s="19" t="str">
        <f t="shared" si="377"/>
        <v>LT-Norte-2025</v>
      </c>
      <c r="BY340" s="19" t="str">
        <f t="shared" si="378"/>
        <v>LT-Norte-Estudo/Consolidação</v>
      </c>
      <c r="BZ340" t="str">
        <f t="shared" si="379"/>
        <v>LT-Norte-Estudo/Consolidação-2025</v>
      </c>
      <c r="CA340" s="19">
        <f t="shared" si="380"/>
        <v>15951070</v>
      </c>
      <c r="CB340" s="19">
        <f t="shared" si="381"/>
        <v>5</v>
      </c>
      <c r="CC340" s="19">
        <f t="shared" si="382"/>
        <v>0</v>
      </c>
    </row>
    <row r="341" spans="1:81" x14ac:dyDescent="0.25">
      <c r="A341" s="73">
        <v>24672</v>
      </c>
      <c r="B341" s="26" t="s">
        <v>33</v>
      </c>
      <c r="C341" s="26" t="s">
        <v>830</v>
      </c>
      <c r="D341" s="26" t="s">
        <v>15</v>
      </c>
      <c r="E341" s="26" t="s">
        <v>16</v>
      </c>
      <c r="F341" s="26" t="s">
        <v>833</v>
      </c>
      <c r="G341" s="26" t="s">
        <v>834</v>
      </c>
      <c r="H341" s="26" t="s">
        <v>4047</v>
      </c>
      <c r="I341" s="26" t="s">
        <v>1469</v>
      </c>
      <c r="J341" s="26" t="s">
        <v>1469</v>
      </c>
      <c r="K341" s="26" t="s">
        <v>20</v>
      </c>
      <c r="L341" s="26" t="s">
        <v>611</v>
      </c>
      <c r="M341" s="74">
        <v>45658</v>
      </c>
      <c r="N341" s="74">
        <v>45658</v>
      </c>
      <c r="O341" s="26">
        <v>230</v>
      </c>
      <c r="P341" s="26">
        <v>0</v>
      </c>
      <c r="Q341" s="26">
        <f t="shared" si="362"/>
        <v>271006340</v>
      </c>
      <c r="R341" s="26">
        <v>271006.34000000003</v>
      </c>
      <c r="S341" s="26" t="s">
        <v>21</v>
      </c>
      <c r="T341" s="26"/>
      <c r="U341" s="75"/>
      <c r="V341" s="19" t="b">
        <f>AND(NOT(ISNUMBER(VLOOKUP(A341,PETPELP_1Sem2021!A:A,1,FALSE))),L341="Estudo/Consolidação")</f>
        <v>0</v>
      </c>
      <c r="W341" s="54">
        <f>IF(ISNUMBER(VLOOKUP(A341,'Leilões 2021'!A:P,16,FALSE)),VLOOKUP(A341,'Leilões 2021'!A:P,16,FALSE),"")</f>
        <v>46660</v>
      </c>
      <c r="X341" s="53">
        <f>IF(ISNUMBER(VLOOKUP(A341,PETPELP_1Sem2021!A:K,9,FALSE)),VLOOKUP(A341,PETPELP_1Sem2021!A:K,9,FALSE),"")</f>
        <v>2027</v>
      </c>
      <c r="Y341" s="53" t="str">
        <f>IF(ISNUMBER(VLOOKUP(A341,'Resposta dos GETs'!A:B,2,FALSE)),VLOOKUP(A341,'Resposta dos GETs'!A:B,2,FALSE),"")</f>
        <v/>
      </c>
      <c r="Z341" s="19"/>
      <c r="AB341" s="53">
        <f t="shared" si="358"/>
        <v>2027</v>
      </c>
      <c r="AC341" s="53">
        <f t="shared" si="359"/>
        <v>2027</v>
      </c>
      <c r="AD341" s="53">
        <f t="shared" si="360"/>
        <v>9999</v>
      </c>
      <c r="AE341" s="53" t="s">
        <v>4012</v>
      </c>
      <c r="AV341" s="19" t="str">
        <f t="shared" si="363"/>
        <v>Estudo/Consolidação-2027</v>
      </c>
      <c r="AW341" s="19" t="str">
        <f t="shared" si="364"/>
        <v>Estudo/Consolidação-2027</v>
      </c>
      <c r="AX341" s="19" t="str">
        <f t="shared" si="365"/>
        <v>Estudo/Consolidação-9999</v>
      </c>
      <c r="AY341" s="53" t="b">
        <f t="shared" si="366"/>
        <v>0</v>
      </c>
      <c r="AZ341" t="b">
        <f t="shared" si="367"/>
        <v>1</v>
      </c>
      <c r="BA341" t="b">
        <f>AND(AZ341,ISNUMBER(VLOOKUP(A341,'PDE 2030-ref'!A:L,1,FALSE)))</f>
        <v>0</v>
      </c>
      <c r="BB341" s="90" t="b">
        <f>AND(AZ341,NOT(ISNUMBER(VLOOKUP(A341,'PDE 2030-ref'!A:L,1,FALSE))))</f>
        <v>1</v>
      </c>
      <c r="BE341" t="str">
        <f t="shared" si="361"/>
        <v>246724565845658271006,34202720279999</v>
      </c>
      <c r="BM341" s="19">
        <f t="shared" si="368"/>
        <v>230</v>
      </c>
      <c r="BN341" s="19" t="str">
        <f t="shared" si="369"/>
        <v>Amapá</v>
      </c>
      <c r="BO341" s="19" t="str">
        <f>IF(AND(AC341&gt;=2022,AC341&lt;=2031),CONCATENATE(D341,"-",IF(D341="SECC LT",VLOOKUP(K341,Regiões!A:B,2,FALSE),VLOOKUP(I341,Regiões!A:B,2,FALSE))),"fora")</f>
        <v>LT-Norte</v>
      </c>
      <c r="BP341" s="19" t="str">
        <f t="shared" si="370"/>
        <v>LT-Norte-2027</v>
      </c>
      <c r="BQ341" s="19" t="str">
        <f t="shared" si="371"/>
        <v>LT-Norte-Estudo/Consolidação</v>
      </c>
      <c r="BR341" t="str">
        <f t="shared" si="372"/>
        <v>LT-Norte-Estudo/Consolidação-2027</v>
      </c>
      <c r="BS341" s="19">
        <f t="shared" si="373"/>
        <v>135503170</v>
      </c>
      <c r="BT341" s="19">
        <f t="shared" si="374"/>
        <v>115</v>
      </c>
      <c r="BU341" s="19">
        <f t="shared" si="375"/>
        <v>0</v>
      </c>
      <c r="BV341" s="19" t="str">
        <f t="shared" si="376"/>
        <v>Amapá</v>
      </c>
      <c r="BW341" s="19" t="str">
        <f>IF(AND(AC341&gt;=2022,AC341&lt;=2031),IF(D341="LT",CONCATENATE(D341,"-",VLOOKUP(J341,Regiões!A:B,2,FALSE)),BO341),"fora")</f>
        <v>LT-Norte</v>
      </c>
      <c r="BX341" s="19" t="str">
        <f t="shared" si="377"/>
        <v>LT-Norte-2027</v>
      </c>
      <c r="BY341" s="19" t="str">
        <f t="shared" si="378"/>
        <v>LT-Norte-Estudo/Consolidação</v>
      </c>
      <c r="BZ341" t="str">
        <f t="shared" si="379"/>
        <v>LT-Norte-Estudo/Consolidação-2027</v>
      </c>
      <c r="CA341" s="19">
        <f t="shared" si="380"/>
        <v>135503170</v>
      </c>
      <c r="CB341" s="19">
        <f t="shared" si="381"/>
        <v>115</v>
      </c>
      <c r="CC341" s="19">
        <f t="shared" si="382"/>
        <v>0</v>
      </c>
    </row>
    <row r="342" spans="1:81" x14ac:dyDescent="0.25">
      <c r="A342" s="76">
        <v>24673</v>
      </c>
      <c r="B342" s="23" t="s">
        <v>33</v>
      </c>
      <c r="C342" s="23" t="s">
        <v>830</v>
      </c>
      <c r="D342" s="23" t="s">
        <v>15</v>
      </c>
      <c r="E342" s="23" t="s">
        <v>23</v>
      </c>
      <c r="F342" s="23" t="s">
        <v>835</v>
      </c>
      <c r="G342" s="23" t="s">
        <v>836</v>
      </c>
      <c r="H342" s="23" t="s">
        <v>4047</v>
      </c>
      <c r="I342" s="23" t="s">
        <v>1469</v>
      </c>
      <c r="J342" s="23" t="s">
        <v>1469</v>
      </c>
      <c r="K342" s="23" t="s">
        <v>20</v>
      </c>
      <c r="L342" s="23" t="s">
        <v>611</v>
      </c>
      <c r="M342" s="77">
        <v>45658</v>
      </c>
      <c r="N342" s="77">
        <v>45658</v>
      </c>
      <c r="O342" s="23">
        <v>0.5</v>
      </c>
      <c r="P342" s="26">
        <v>0</v>
      </c>
      <c r="Q342" s="26">
        <f t="shared" si="362"/>
        <v>9490570</v>
      </c>
      <c r="R342" s="23">
        <v>9490.57</v>
      </c>
      <c r="S342" s="23" t="s">
        <v>25</v>
      </c>
      <c r="T342" s="23"/>
      <c r="U342" s="78"/>
      <c r="V342" s="19" t="b">
        <f>AND(NOT(ISNUMBER(VLOOKUP(A342,PETPELP_1Sem2021!A:A,1,FALSE))),L342="Estudo/Consolidação")</f>
        <v>0</v>
      </c>
      <c r="W342" s="54">
        <f>IF(ISNUMBER(VLOOKUP(A342,'Leilões 2021'!A:P,16,FALSE)),VLOOKUP(A342,'Leilões 2021'!A:P,16,FALSE),"")</f>
        <v>45930</v>
      </c>
      <c r="X342" s="53">
        <f>IF(ISNUMBER(VLOOKUP(A342,PETPELP_1Sem2021!A:K,9,FALSE)),VLOOKUP(A342,PETPELP_1Sem2021!A:K,9,FALSE),"")</f>
        <v>2025</v>
      </c>
      <c r="Y342" s="53" t="str">
        <f>IF(ISNUMBER(VLOOKUP(A342,'Resposta dos GETs'!A:B,2,FALSE)),VLOOKUP(A342,'Resposta dos GETs'!A:B,2,FALSE),"")</f>
        <v/>
      </c>
      <c r="Z342" s="19"/>
      <c r="AB342" s="53">
        <f t="shared" si="358"/>
        <v>2025</v>
      </c>
      <c r="AC342" s="53">
        <f t="shared" si="359"/>
        <v>2025</v>
      </c>
      <c r="AD342" s="53">
        <f t="shared" si="360"/>
        <v>9999</v>
      </c>
      <c r="AE342" s="53" t="s">
        <v>4012</v>
      </c>
      <c r="AV342" s="19" t="str">
        <f t="shared" si="363"/>
        <v>Estudo/Consolidação-2025</v>
      </c>
      <c r="AW342" s="19" t="str">
        <f t="shared" si="364"/>
        <v>Estudo/Consolidação-2025</v>
      </c>
      <c r="AX342" s="19" t="str">
        <f t="shared" si="365"/>
        <v>Estudo/Consolidação-9999</v>
      </c>
      <c r="AY342" s="53" t="b">
        <f t="shared" si="366"/>
        <v>0</v>
      </c>
      <c r="AZ342" t="b">
        <f t="shared" si="367"/>
        <v>1</v>
      </c>
      <c r="BA342" t="b">
        <f>AND(AZ342,ISNUMBER(VLOOKUP(A342,'PDE 2030-ref'!A:L,1,FALSE)))</f>
        <v>0</v>
      </c>
      <c r="BB342" s="90" t="b">
        <f>AND(AZ342,NOT(ISNUMBER(VLOOKUP(A342,'PDE 2030-ref'!A:L,1,FALSE))))</f>
        <v>1</v>
      </c>
      <c r="BE342" t="str">
        <f t="shared" si="361"/>
        <v>2467345658456589490,57202520259999</v>
      </c>
      <c r="BM342" s="19">
        <f t="shared" si="368"/>
        <v>230</v>
      </c>
      <c r="BN342" s="19" t="str">
        <f t="shared" si="369"/>
        <v>Amapá</v>
      </c>
      <c r="BO342" s="19" t="str">
        <f>IF(AND(AC342&gt;=2022,AC342&lt;=2031),CONCATENATE(D342,"-",IF(D342="SECC LT",VLOOKUP(K342,Regiões!A:B,2,FALSE),VLOOKUP(I342,Regiões!A:B,2,FALSE))),"fora")</f>
        <v>LT-Norte</v>
      </c>
      <c r="BP342" s="19" t="str">
        <f t="shared" si="370"/>
        <v>LT-Norte-2025</v>
      </c>
      <c r="BQ342" s="19" t="str">
        <f t="shared" si="371"/>
        <v>LT-Norte-Estudo/Consolidação</v>
      </c>
      <c r="BR342" t="str">
        <f t="shared" si="372"/>
        <v>LT-Norte-Estudo/Consolidação-2025</v>
      </c>
      <c r="BS342" s="19">
        <f t="shared" si="373"/>
        <v>4745285</v>
      </c>
      <c r="BT342" s="19">
        <f t="shared" si="374"/>
        <v>0.25</v>
      </c>
      <c r="BU342" s="19">
        <f t="shared" si="375"/>
        <v>0</v>
      </c>
      <c r="BV342" s="19" t="str">
        <f t="shared" si="376"/>
        <v>Amapá</v>
      </c>
      <c r="BW342" s="19" t="str">
        <f>IF(AND(AC342&gt;=2022,AC342&lt;=2031),IF(D342="LT",CONCATENATE(D342,"-",VLOOKUP(J342,Regiões!A:B,2,FALSE)),BO342),"fora")</f>
        <v>LT-Norte</v>
      </c>
      <c r="BX342" s="19" t="str">
        <f t="shared" si="377"/>
        <v>LT-Norte-2025</v>
      </c>
      <c r="BY342" s="19" t="str">
        <f t="shared" si="378"/>
        <v>LT-Norte-Estudo/Consolidação</v>
      </c>
      <c r="BZ342" t="str">
        <f t="shared" si="379"/>
        <v>LT-Norte-Estudo/Consolidação-2025</v>
      </c>
      <c r="CA342" s="19">
        <f t="shared" si="380"/>
        <v>4745285</v>
      </c>
      <c r="CB342" s="19">
        <f t="shared" si="381"/>
        <v>0.25</v>
      </c>
      <c r="CC342" s="19">
        <f t="shared" si="382"/>
        <v>0</v>
      </c>
    </row>
    <row r="343" spans="1:81" x14ac:dyDescent="0.25">
      <c r="A343" s="73">
        <v>24676</v>
      </c>
      <c r="B343" s="26" t="s">
        <v>33</v>
      </c>
      <c r="C343" s="26" t="s">
        <v>837</v>
      </c>
      <c r="D343" s="26" t="s">
        <v>15</v>
      </c>
      <c r="E343" s="26" t="s">
        <v>16</v>
      </c>
      <c r="F343" s="26" t="s">
        <v>838</v>
      </c>
      <c r="G343" s="26" t="s">
        <v>839</v>
      </c>
      <c r="H343" s="26" t="s">
        <v>4047</v>
      </c>
      <c r="I343" s="26" t="s">
        <v>1535</v>
      </c>
      <c r="J343" s="26" t="s">
        <v>1463</v>
      </c>
      <c r="K343" s="26" t="s">
        <v>20</v>
      </c>
      <c r="L343" s="26" t="s">
        <v>611</v>
      </c>
      <c r="M343" s="74">
        <v>46023</v>
      </c>
      <c r="N343" s="74">
        <v>46388</v>
      </c>
      <c r="O343" s="26">
        <v>138</v>
      </c>
      <c r="P343" s="26">
        <v>0</v>
      </c>
      <c r="Q343" s="26">
        <f t="shared" si="362"/>
        <v>119653980</v>
      </c>
      <c r="R343" s="26">
        <v>119653.98</v>
      </c>
      <c r="S343" s="26" t="s">
        <v>21</v>
      </c>
      <c r="T343" s="26"/>
      <c r="U343" s="75"/>
      <c r="V343" s="19" t="b">
        <f>AND(NOT(ISNUMBER(VLOOKUP(A343,PETPELP_1Sem2021!A:A,1,FALSE))),L343="Estudo/Consolidação")</f>
        <v>0</v>
      </c>
      <c r="W343" s="54" t="str">
        <f>IF(ISNUMBER(VLOOKUP(A343,'Leilões 2021'!A:P,16,FALSE)),VLOOKUP(A343,'Leilões 2021'!A:P,16,FALSE),"")</f>
        <v/>
      </c>
      <c r="X343" s="53">
        <f>IF(ISNUMBER(VLOOKUP(A343,PETPELP_1Sem2021!A:K,9,FALSE)),VLOOKUP(A343,PETPELP_1Sem2021!A:K,9,FALSE),"")</f>
        <v>2027</v>
      </c>
      <c r="Y343" s="53" t="str">
        <f>IF(ISNUMBER(VLOOKUP(A343,'Resposta dos GETs'!A:B,2,FALSE)),VLOOKUP(A343,'Resposta dos GETs'!A:B,2,FALSE),"")</f>
        <v/>
      </c>
      <c r="Z343" s="19"/>
      <c r="AB343" s="53">
        <f t="shared" si="358"/>
        <v>2027</v>
      </c>
      <c r="AC343" s="53">
        <f t="shared" si="359"/>
        <v>2027</v>
      </c>
      <c r="AD343" s="53">
        <f t="shared" si="360"/>
        <v>9999</v>
      </c>
      <c r="AV343" s="19" t="str">
        <f t="shared" si="363"/>
        <v>Estudo/Consolidação-2027</v>
      </c>
      <c r="AW343" s="19" t="str">
        <f t="shared" si="364"/>
        <v>Estudo/Consolidação-2027</v>
      </c>
      <c r="AX343" s="19" t="str">
        <f t="shared" si="365"/>
        <v>Estudo/Consolidação-9999</v>
      </c>
      <c r="AY343" s="53" t="b">
        <f t="shared" si="366"/>
        <v>0</v>
      </c>
      <c r="AZ343" t="b">
        <f t="shared" si="367"/>
        <v>1</v>
      </c>
      <c r="BA343" t="b">
        <f>AND(AZ343,ISNUMBER(VLOOKUP(A343,'PDE 2030-ref'!A:L,1,FALSE)))</f>
        <v>0</v>
      </c>
      <c r="BB343" s="90" t="b">
        <f>AND(AZ343,NOT(ISNUMBER(VLOOKUP(A343,'PDE 2030-ref'!A:L,1,FALSE))))</f>
        <v>1</v>
      </c>
      <c r="BE343" t="str">
        <f t="shared" si="361"/>
        <v>246764602346388119653,98202720279999</v>
      </c>
      <c r="BM343" s="19">
        <f t="shared" si="368"/>
        <v>230</v>
      </c>
      <c r="BN343" s="19" t="str">
        <f t="shared" si="369"/>
        <v>Maranhão</v>
      </c>
      <c r="BO343" s="19" t="str">
        <f>IF(AND(AC343&gt;=2022,AC343&lt;=2031),CONCATENATE(D343,"-",IF(D343="SECC LT",VLOOKUP(K343,Regiões!A:B,2,FALSE),VLOOKUP(I343,Regiões!A:B,2,FALSE))),"fora")</f>
        <v>LT-Norte</v>
      </c>
      <c r="BP343" s="19" t="str">
        <f t="shared" si="370"/>
        <v>LT-Norte-2027</v>
      </c>
      <c r="BQ343" s="19" t="str">
        <f t="shared" si="371"/>
        <v>LT-Norte-Estudo/Consolidação</v>
      </c>
      <c r="BR343" t="str">
        <f t="shared" si="372"/>
        <v>LT-Norte-Estudo/Consolidação-2027</v>
      </c>
      <c r="BS343" s="19">
        <f t="shared" si="373"/>
        <v>59826990</v>
      </c>
      <c r="BT343" s="19">
        <f t="shared" si="374"/>
        <v>69</v>
      </c>
      <c r="BU343" s="19">
        <f t="shared" si="375"/>
        <v>0</v>
      </c>
      <c r="BV343" s="19" t="str">
        <f t="shared" si="376"/>
        <v>Pará</v>
      </c>
      <c r="BW343" s="19" t="str">
        <f>IF(AND(AC343&gt;=2022,AC343&lt;=2031),IF(D343="LT",CONCATENATE(D343,"-",VLOOKUP(J343,Regiões!A:B,2,FALSE)),BO343),"fora")</f>
        <v>LT-Norte</v>
      </c>
      <c r="BX343" s="19" t="str">
        <f t="shared" si="377"/>
        <v>LT-Norte-2027</v>
      </c>
      <c r="BY343" s="19" t="str">
        <f t="shared" si="378"/>
        <v>LT-Norte-Estudo/Consolidação</v>
      </c>
      <c r="BZ343" t="str">
        <f t="shared" si="379"/>
        <v>LT-Norte-Estudo/Consolidação-2027</v>
      </c>
      <c r="CA343" s="19">
        <f t="shared" si="380"/>
        <v>59826990</v>
      </c>
      <c r="CB343" s="19">
        <f t="shared" si="381"/>
        <v>69</v>
      </c>
      <c r="CC343" s="19">
        <f t="shared" si="382"/>
        <v>0</v>
      </c>
    </row>
    <row r="344" spans="1:81" x14ac:dyDescent="0.25">
      <c r="A344" s="76">
        <v>24720</v>
      </c>
      <c r="B344" s="23" t="s">
        <v>33</v>
      </c>
      <c r="C344" s="23" t="s">
        <v>840</v>
      </c>
      <c r="D344" s="23" t="s">
        <v>15</v>
      </c>
      <c r="E344" s="23" t="s">
        <v>16</v>
      </c>
      <c r="F344" s="23" t="s">
        <v>841</v>
      </c>
      <c r="G344" s="23" t="s">
        <v>842</v>
      </c>
      <c r="H344" s="23" t="s">
        <v>4048</v>
      </c>
      <c r="I344" s="23" t="s">
        <v>1476</v>
      </c>
      <c r="J344" s="23" t="s">
        <v>1835</v>
      </c>
      <c r="K344" s="23" t="s">
        <v>20</v>
      </c>
      <c r="L344" s="23" t="s">
        <v>611</v>
      </c>
      <c r="M344" s="77">
        <v>46023</v>
      </c>
      <c r="N344" s="77">
        <v>46023</v>
      </c>
      <c r="O344" s="23">
        <v>73.400000000000006</v>
      </c>
      <c r="P344" s="26">
        <v>0</v>
      </c>
      <c r="Q344" s="26">
        <f t="shared" si="362"/>
        <v>95098066</v>
      </c>
      <c r="R344" s="23">
        <v>95098.066000000006</v>
      </c>
      <c r="S344" s="23" t="s">
        <v>21</v>
      </c>
      <c r="T344" s="23"/>
      <c r="U344" s="78"/>
      <c r="V344" s="19" t="b">
        <f>AND(NOT(ISNUMBER(VLOOKUP(A344,PETPELP_1Sem2021!A:A,1,FALSE))),L344="Estudo/Consolidação")</f>
        <v>1</v>
      </c>
      <c r="W344" s="54" t="str">
        <f>IF(ISNUMBER(VLOOKUP(A344,'Leilões 2021'!A:P,16,FALSE)),VLOOKUP(A344,'Leilões 2021'!A:P,16,FALSE),"")</f>
        <v/>
      </c>
      <c r="X344" s="53" t="str">
        <f>IF(ISNUMBER(VLOOKUP(A344,PETPELP_1Sem2021!A:K,9,FALSE)),VLOOKUP(A344,PETPELP_1Sem2021!A:K,9,FALSE),"")</f>
        <v/>
      </c>
      <c r="Y344" s="53" t="str">
        <f>IF(ISNUMBER(VLOOKUP(A344,'Resposta dos GETs'!A:B,2,FALSE)),VLOOKUP(A344,'Resposta dos GETs'!A:B,2,FALSE),"")</f>
        <v/>
      </c>
      <c r="Z344" s="19"/>
      <c r="AB344" s="53">
        <f t="shared" si="358"/>
        <v>2026</v>
      </c>
      <c r="AC344" s="53">
        <f t="shared" si="359"/>
        <v>2026</v>
      </c>
      <c r="AD344" s="53">
        <f t="shared" si="360"/>
        <v>9999</v>
      </c>
      <c r="AV344" s="19" t="str">
        <f t="shared" si="363"/>
        <v>Estudo/Consolidação-2026</v>
      </c>
      <c r="AW344" s="19" t="str">
        <f t="shared" si="364"/>
        <v>Estudo/Consolidação-2026</v>
      </c>
      <c r="AX344" s="19" t="str">
        <f t="shared" si="365"/>
        <v>Estudo/Consolidação-9999</v>
      </c>
      <c r="AY344" s="53" t="b">
        <f t="shared" si="366"/>
        <v>0</v>
      </c>
      <c r="AZ344" t="b">
        <f t="shared" si="367"/>
        <v>1</v>
      </c>
      <c r="BA344" t="b">
        <f>AND(AZ344,ISNUMBER(VLOOKUP(A344,'PDE 2030-ref'!A:L,1,FALSE)))</f>
        <v>0</v>
      </c>
      <c r="BB344" s="90" t="b">
        <f>AND(AZ344,NOT(ISNUMBER(VLOOKUP(A344,'PDE 2030-ref'!A:L,1,FALSE))))</f>
        <v>1</v>
      </c>
      <c r="BE344" t="str">
        <f t="shared" si="361"/>
        <v>24720460234602395098,066202620269999</v>
      </c>
      <c r="BM344" s="19">
        <f t="shared" si="368"/>
        <v>230</v>
      </c>
      <c r="BN344" s="19" t="str">
        <f t="shared" si="369"/>
        <v>Bahia</v>
      </c>
      <c r="BO344" s="19" t="str">
        <f>IF(AND(AC344&gt;=2022,AC344&lt;=2031),CONCATENATE(D344,"-",IF(D344="SECC LT",VLOOKUP(K344,Regiões!A:B,2,FALSE),VLOOKUP(I344,Regiões!A:B,2,FALSE))),"fora")</f>
        <v>LT-Nordeste</v>
      </c>
      <c r="BP344" s="19" t="str">
        <f t="shared" si="370"/>
        <v>LT-Nordeste-2026</v>
      </c>
      <c r="BQ344" s="19" t="str">
        <f t="shared" si="371"/>
        <v>LT-Nordeste-Estudo/Consolidação</v>
      </c>
      <c r="BR344" t="str">
        <f t="shared" si="372"/>
        <v>LT-Nordeste-Estudo/Consolidação-2026</v>
      </c>
      <c r="BS344" s="19">
        <f t="shared" si="373"/>
        <v>47549033</v>
      </c>
      <c r="BT344" s="19">
        <f t="shared" si="374"/>
        <v>36.700000000000003</v>
      </c>
      <c r="BU344" s="19">
        <f t="shared" si="375"/>
        <v>0</v>
      </c>
      <c r="BV344" s="19" t="str">
        <f t="shared" si="376"/>
        <v>Sergipe</v>
      </c>
      <c r="BW344" s="19" t="str">
        <f>IF(AND(AC344&gt;=2022,AC344&lt;=2031),IF(D344="LT",CONCATENATE(D344,"-",VLOOKUP(J344,Regiões!A:B,2,FALSE)),BO344),"fora")</f>
        <v>LT-Nordeste</v>
      </c>
      <c r="BX344" s="19" t="str">
        <f t="shared" si="377"/>
        <v>LT-Nordeste-2026</v>
      </c>
      <c r="BY344" s="19" t="str">
        <f t="shared" si="378"/>
        <v>LT-Nordeste-Estudo/Consolidação</v>
      </c>
      <c r="BZ344" t="str">
        <f t="shared" si="379"/>
        <v>LT-Nordeste-Estudo/Consolidação-2026</v>
      </c>
      <c r="CA344" s="19">
        <f t="shared" si="380"/>
        <v>47549033</v>
      </c>
      <c r="CB344" s="19">
        <f t="shared" si="381"/>
        <v>36.700000000000003</v>
      </c>
      <c r="CC344" s="19">
        <f t="shared" si="382"/>
        <v>0</v>
      </c>
    </row>
    <row r="345" spans="1:81" x14ac:dyDescent="0.25">
      <c r="A345" s="73">
        <v>24739</v>
      </c>
      <c r="B345" s="26" t="s">
        <v>33</v>
      </c>
      <c r="C345" s="26" t="s">
        <v>627</v>
      </c>
      <c r="D345" s="26" t="s">
        <v>15</v>
      </c>
      <c r="E345" s="26" t="s">
        <v>23</v>
      </c>
      <c r="F345" s="26" t="s">
        <v>628</v>
      </c>
      <c r="G345" s="26" t="s">
        <v>629</v>
      </c>
      <c r="H345" s="26" t="s">
        <v>4048</v>
      </c>
      <c r="I345" s="26" t="s">
        <v>1476</v>
      </c>
      <c r="J345" s="26" t="s">
        <v>1476</v>
      </c>
      <c r="K345" s="26" t="s">
        <v>20</v>
      </c>
      <c r="L345" s="26" t="s">
        <v>611</v>
      </c>
      <c r="M345" s="74">
        <v>46023</v>
      </c>
      <c r="N345" s="74">
        <v>46023</v>
      </c>
      <c r="O345" s="26">
        <v>162</v>
      </c>
      <c r="P345" s="26">
        <v>0</v>
      </c>
      <c r="Q345" s="26">
        <f t="shared" si="362"/>
        <v>15407861.084382299</v>
      </c>
      <c r="R345" s="26">
        <v>15407.861084382299</v>
      </c>
      <c r="S345" s="26" t="s">
        <v>115</v>
      </c>
      <c r="T345" s="26"/>
      <c r="U345" s="75"/>
      <c r="V345" s="19" t="b">
        <f>AND(NOT(ISNUMBER(VLOOKUP(A345,PETPELP_1Sem2021!A:A,1,FALSE))),L345="Estudo/Consolidação")</f>
        <v>1</v>
      </c>
      <c r="W345" s="54" t="str">
        <f>IF(ISNUMBER(VLOOKUP(A345,'Leilões 2021'!A:P,16,FALSE)),VLOOKUP(A345,'Leilões 2021'!A:P,16,FALSE),"")</f>
        <v/>
      </c>
      <c r="X345" s="53" t="str">
        <f>IF(ISNUMBER(VLOOKUP(A345,PETPELP_1Sem2021!A:K,9,FALSE)),VLOOKUP(A345,PETPELP_1Sem2021!A:K,9,FALSE),"")</f>
        <v/>
      </c>
      <c r="Y345" s="53" t="str">
        <f>IF(ISNUMBER(VLOOKUP(A345,'Resposta dos GETs'!A:B,2,FALSE)),VLOOKUP(A345,'Resposta dos GETs'!A:B,2,FALSE),"")</f>
        <v/>
      </c>
      <c r="Z345" s="19"/>
      <c r="AB345" s="53">
        <f t="shared" si="358"/>
        <v>2026</v>
      </c>
      <c r="AC345" s="53">
        <f t="shared" si="359"/>
        <v>2026</v>
      </c>
      <c r="AD345" s="53">
        <f t="shared" si="360"/>
        <v>9999</v>
      </c>
      <c r="AV345" s="19" t="str">
        <f t="shared" si="363"/>
        <v>Estudo/Consolidação-2026</v>
      </c>
      <c r="AW345" s="19" t="str">
        <f t="shared" si="364"/>
        <v>Estudo/Consolidação-2026</v>
      </c>
      <c r="AX345" s="19" t="str">
        <f t="shared" si="365"/>
        <v>Estudo/Consolidação-9999</v>
      </c>
      <c r="AY345" s="53" t="b">
        <f t="shared" si="366"/>
        <v>0</v>
      </c>
      <c r="AZ345" t="b">
        <f t="shared" si="367"/>
        <v>1</v>
      </c>
      <c r="BA345" t="b">
        <f>AND(AZ345,ISNUMBER(VLOOKUP(A345,'PDE 2030-ref'!A:L,1,FALSE)))</f>
        <v>0</v>
      </c>
      <c r="BB345" s="90" t="b">
        <f>AND(AZ345,NOT(ISNUMBER(VLOOKUP(A345,'PDE 2030-ref'!A:L,1,FALSE))))</f>
        <v>1</v>
      </c>
      <c r="BE345" t="str">
        <f t="shared" si="361"/>
        <v>24739460234602315407,8610843823202620269999</v>
      </c>
      <c r="BM345" s="19">
        <f t="shared" si="368"/>
        <v>230</v>
      </c>
      <c r="BN345" s="19" t="str">
        <f t="shared" si="369"/>
        <v>Bahia</v>
      </c>
      <c r="BO345" s="19" t="str">
        <f>IF(AND(AC345&gt;=2022,AC345&lt;=2031),CONCATENATE(D345,"-",IF(D345="SECC LT",VLOOKUP(K345,Regiões!A:B,2,FALSE),VLOOKUP(I345,Regiões!A:B,2,FALSE))),"fora")</f>
        <v>LT-Nordeste</v>
      </c>
      <c r="BP345" s="19" t="str">
        <f t="shared" si="370"/>
        <v>LT-Nordeste-2026</v>
      </c>
      <c r="BQ345" s="19" t="str">
        <f t="shared" si="371"/>
        <v>LT-Nordeste-Estudo/Consolidação</v>
      </c>
      <c r="BR345" t="str">
        <f t="shared" si="372"/>
        <v>LT-Nordeste-Estudo/Consolidação-2026</v>
      </c>
      <c r="BS345" s="19">
        <f t="shared" si="373"/>
        <v>7703930.5421911497</v>
      </c>
      <c r="BT345" s="19">
        <f t="shared" si="374"/>
        <v>81</v>
      </c>
      <c r="BU345" s="19">
        <f t="shared" si="375"/>
        <v>0</v>
      </c>
      <c r="BV345" s="19" t="str">
        <f t="shared" si="376"/>
        <v>Bahia</v>
      </c>
      <c r="BW345" s="19" t="str">
        <f>IF(AND(AC345&gt;=2022,AC345&lt;=2031),IF(D345="LT",CONCATENATE(D345,"-",VLOOKUP(J345,Regiões!A:B,2,FALSE)),BO345),"fora")</f>
        <v>LT-Nordeste</v>
      </c>
      <c r="BX345" s="19" t="str">
        <f t="shared" si="377"/>
        <v>LT-Nordeste-2026</v>
      </c>
      <c r="BY345" s="19" t="str">
        <f t="shared" si="378"/>
        <v>LT-Nordeste-Estudo/Consolidação</v>
      </c>
      <c r="BZ345" t="str">
        <f t="shared" si="379"/>
        <v>LT-Nordeste-Estudo/Consolidação-2026</v>
      </c>
      <c r="CA345" s="19">
        <f t="shared" si="380"/>
        <v>7703930.5421911497</v>
      </c>
      <c r="CB345" s="19">
        <f t="shared" si="381"/>
        <v>81</v>
      </c>
      <c r="CC345" s="19">
        <f t="shared" si="382"/>
        <v>0</v>
      </c>
    </row>
    <row r="346" spans="1:81" x14ac:dyDescent="0.25">
      <c r="A346" s="76">
        <v>24750</v>
      </c>
      <c r="B346" s="23" t="s">
        <v>13</v>
      </c>
      <c r="C346" s="23" t="s">
        <v>2102</v>
      </c>
      <c r="D346" s="23" t="s">
        <v>15</v>
      </c>
      <c r="E346" s="23" t="s">
        <v>16</v>
      </c>
      <c r="F346" s="23" t="s">
        <v>2103</v>
      </c>
      <c r="G346" s="23" t="s">
        <v>2104</v>
      </c>
      <c r="H346" s="23" t="s">
        <v>4052</v>
      </c>
      <c r="I346" s="23" t="s">
        <v>1653</v>
      </c>
      <c r="J346" s="23" t="s">
        <v>1653</v>
      </c>
      <c r="K346" s="23" t="s">
        <v>20</v>
      </c>
      <c r="L346" s="23" t="s">
        <v>611</v>
      </c>
      <c r="M346" s="77">
        <v>46023</v>
      </c>
      <c r="N346" s="77">
        <v>46023</v>
      </c>
      <c r="O346" s="23">
        <v>161</v>
      </c>
      <c r="P346" s="26">
        <v>0</v>
      </c>
      <c r="Q346" s="26">
        <f t="shared" si="362"/>
        <v>131479769.99999999</v>
      </c>
      <c r="R346" s="23">
        <v>131479.76999999999</v>
      </c>
      <c r="S346" s="23" t="s">
        <v>21</v>
      </c>
      <c r="T346" s="23"/>
      <c r="U346" s="78"/>
      <c r="V346" s="19" t="b">
        <f>AND(NOT(ISNUMBER(VLOOKUP(A346,PETPELP_1Sem2021!A:A,1,FALSE))),L346="Estudo/Consolidação")</f>
        <v>1</v>
      </c>
      <c r="W346" s="54" t="str">
        <f>IF(ISNUMBER(VLOOKUP(A346,'Leilões 2021'!A:P,16,FALSE)),VLOOKUP(A346,'Leilões 2021'!A:P,16,FALSE),"")</f>
        <v/>
      </c>
      <c r="X346" s="53" t="str">
        <f>IF(ISNUMBER(VLOOKUP(A346,PETPELP_1Sem2021!A:K,9,FALSE)),VLOOKUP(A346,PETPELP_1Sem2021!A:K,9,FALSE),"")</f>
        <v/>
      </c>
      <c r="Y346" s="53" t="str">
        <f>IF(ISNUMBER(VLOOKUP(A346,'Resposta dos GETs'!A:B,2,FALSE)),VLOOKUP(A346,'Resposta dos GETs'!A:B,2,FALSE),"")</f>
        <v/>
      </c>
      <c r="Z346" s="19"/>
      <c r="AB346" s="53">
        <f t="shared" si="358"/>
        <v>2026</v>
      </c>
      <c r="AC346" s="53">
        <f t="shared" si="359"/>
        <v>2026</v>
      </c>
      <c r="AD346" s="53">
        <f t="shared" si="360"/>
        <v>9999</v>
      </c>
      <c r="AV346" s="19" t="str">
        <f t="shared" si="363"/>
        <v>Estudo/Consolidação-2026</v>
      </c>
      <c r="AW346" s="19" t="str">
        <f t="shared" si="364"/>
        <v>Estudo/Consolidação-2026</v>
      </c>
      <c r="AX346" s="19" t="str">
        <f t="shared" si="365"/>
        <v>Estudo/Consolidação-9999</v>
      </c>
      <c r="AY346" s="53" t="b">
        <f t="shared" si="366"/>
        <v>0</v>
      </c>
      <c r="AZ346" t="b">
        <f t="shared" si="367"/>
        <v>1</v>
      </c>
      <c r="BA346" t="b">
        <f>AND(AZ346,ISNUMBER(VLOOKUP(A346,'PDE 2030-ref'!A:L,1,FALSE)))</f>
        <v>0</v>
      </c>
      <c r="BB346" s="90" t="b">
        <f>AND(AZ346,NOT(ISNUMBER(VLOOKUP(A346,'PDE 2030-ref'!A:L,1,FALSE))))</f>
        <v>1</v>
      </c>
      <c r="BE346" t="str">
        <f t="shared" si="361"/>
        <v>247504602346023131479,77202620269999</v>
      </c>
      <c r="BM346" s="19">
        <f t="shared" si="368"/>
        <v>230</v>
      </c>
      <c r="BN346" s="19" t="str">
        <f t="shared" si="369"/>
        <v>Espírito Santo</v>
      </c>
      <c r="BO346" s="19" t="str">
        <f>IF(AND(AC346&gt;=2022,AC346&lt;=2031),CONCATENATE(D346,"-",IF(D346="SECC LT",VLOOKUP(K346,Regiões!A:B,2,FALSE),VLOOKUP(I346,Regiões!A:B,2,FALSE))),"fora")</f>
        <v>LT-Sudeste/CO</v>
      </c>
      <c r="BP346" s="19" t="str">
        <f t="shared" si="370"/>
        <v>LT-Sudeste/CO-2026</v>
      </c>
      <c r="BQ346" s="19" t="str">
        <f t="shared" si="371"/>
        <v>LT-Sudeste/CO-Estudo/Consolidação</v>
      </c>
      <c r="BR346" t="str">
        <f t="shared" si="372"/>
        <v>LT-Sudeste/CO-Estudo/Consolidação-2026</v>
      </c>
      <c r="BS346" s="19">
        <f t="shared" si="373"/>
        <v>65739884.999999993</v>
      </c>
      <c r="BT346" s="19">
        <f t="shared" si="374"/>
        <v>80.5</v>
      </c>
      <c r="BU346" s="19">
        <f t="shared" si="375"/>
        <v>0</v>
      </c>
      <c r="BV346" s="19" t="str">
        <f t="shared" si="376"/>
        <v>Espírito Santo</v>
      </c>
      <c r="BW346" s="19" t="str">
        <f>IF(AND(AC346&gt;=2022,AC346&lt;=2031),IF(D346="LT",CONCATENATE(D346,"-",VLOOKUP(J346,Regiões!A:B,2,FALSE)),BO346),"fora")</f>
        <v>LT-Sudeste/CO</v>
      </c>
      <c r="BX346" s="19" t="str">
        <f t="shared" si="377"/>
        <v>LT-Sudeste/CO-2026</v>
      </c>
      <c r="BY346" s="19" t="str">
        <f t="shared" si="378"/>
        <v>LT-Sudeste/CO-Estudo/Consolidação</v>
      </c>
      <c r="BZ346" t="str">
        <f t="shared" si="379"/>
        <v>LT-Sudeste/CO-Estudo/Consolidação-2026</v>
      </c>
      <c r="CA346" s="19">
        <f t="shared" si="380"/>
        <v>65739884.999999993</v>
      </c>
      <c r="CB346" s="19">
        <f t="shared" si="381"/>
        <v>80.5</v>
      </c>
      <c r="CC346" s="19">
        <f t="shared" si="382"/>
        <v>0</v>
      </c>
    </row>
    <row r="347" spans="1:81" x14ac:dyDescent="0.25">
      <c r="A347" s="73">
        <v>20424</v>
      </c>
      <c r="B347" s="26" t="s">
        <v>78</v>
      </c>
      <c r="C347" s="26" t="s">
        <v>79</v>
      </c>
      <c r="D347" s="26" t="s">
        <v>15</v>
      </c>
      <c r="E347" s="26" t="s">
        <v>16</v>
      </c>
      <c r="F347" s="26" t="s">
        <v>621</v>
      </c>
      <c r="G347" s="26" t="s">
        <v>622</v>
      </c>
      <c r="H347" s="26" t="s">
        <v>4051</v>
      </c>
      <c r="I347" s="26" t="s">
        <v>1458</v>
      </c>
      <c r="J347" s="26" t="s">
        <v>1458</v>
      </c>
      <c r="K347" s="26" t="s">
        <v>20</v>
      </c>
      <c r="L347" s="26" t="s">
        <v>611</v>
      </c>
      <c r="M347" s="74">
        <v>46388</v>
      </c>
      <c r="N347" s="74">
        <v>46388</v>
      </c>
      <c r="O347" s="26">
        <v>61.8</v>
      </c>
      <c r="P347" s="26">
        <v>0</v>
      </c>
      <c r="Q347" s="26">
        <f t="shared" si="362"/>
        <v>86174832.525106654</v>
      </c>
      <c r="R347" s="26">
        <v>86174.832525106656</v>
      </c>
      <c r="S347" s="26" t="s">
        <v>21</v>
      </c>
      <c r="T347" s="26"/>
      <c r="U347" s="75"/>
      <c r="V347" s="19" t="b">
        <f>AND(NOT(ISNUMBER(VLOOKUP(A347,PETPELP_1Sem2021!A:A,1,FALSE))),L347="Estudo/Consolidação")</f>
        <v>0</v>
      </c>
      <c r="W347" s="54" t="str">
        <f>IF(ISNUMBER(VLOOKUP(A347,'Leilões 2021'!A:P,16,FALSE)),VLOOKUP(A347,'Leilões 2021'!A:P,16,FALSE),"")</f>
        <v/>
      </c>
      <c r="X347" s="53">
        <f>IF(ISNUMBER(VLOOKUP(A347,PETPELP_1Sem2021!A:K,9,FALSE)),VLOOKUP(A347,PETPELP_1Sem2021!A:K,9,FALSE),"")</f>
        <v>2027</v>
      </c>
      <c r="Y347" s="53" t="str">
        <f>IF(ISNUMBER(VLOOKUP(A347,'Resposta dos GETs'!A:B,2,FALSE)),VLOOKUP(A347,'Resposta dos GETs'!A:B,2,FALSE),"")</f>
        <v/>
      </c>
      <c r="Z347" s="19"/>
      <c r="AB347" s="53">
        <f t="shared" si="358"/>
        <v>2027</v>
      </c>
      <c r="AC347" s="53">
        <f t="shared" si="359"/>
        <v>2027</v>
      </c>
      <c r="AD347" s="53">
        <f t="shared" si="360"/>
        <v>9999</v>
      </c>
      <c r="AV347" s="19" t="str">
        <f t="shared" si="363"/>
        <v>Estudo/Consolidação-2027</v>
      </c>
      <c r="AW347" s="19" t="str">
        <f t="shared" si="364"/>
        <v>Estudo/Consolidação-2027</v>
      </c>
      <c r="AX347" s="19" t="str">
        <f t="shared" si="365"/>
        <v>Estudo/Consolidação-9999</v>
      </c>
      <c r="AY347" s="53" t="b">
        <f t="shared" si="366"/>
        <v>0</v>
      </c>
      <c r="AZ347" t="b">
        <f t="shared" si="367"/>
        <v>1</v>
      </c>
      <c r="BA347" t="b">
        <f>AND(AZ347,ISNUMBER(VLOOKUP(A347,'PDE 2030-ref'!A:L,1,FALSE)))</f>
        <v>1</v>
      </c>
      <c r="BB347" s="90" t="b">
        <f>AND(AZ347,NOT(ISNUMBER(VLOOKUP(A347,'PDE 2030-ref'!A:L,1,FALSE))))</f>
        <v>0</v>
      </c>
      <c r="BE347" t="str">
        <f t="shared" si="361"/>
        <v>20424463884638886174,8325251067202720279999</v>
      </c>
      <c r="BM347" s="19">
        <f t="shared" si="368"/>
        <v>230</v>
      </c>
      <c r="BN347" s="19" t="str">
        <f t="shared" si="369"/>
        <v>Santa Catarina</v>
      </c>
      <c r="BO347" s="19" t="str">
        <f>IF(AND(AC347&gt;=2022,AC347&lt;=2031),CONCATENATE(D347,"-",IF(D347="SECC LT",VLOOKUP(K347,Regiões!A:B,2,FALSE),VLOOKUP(I347,Regiões!A:B,2,FALSE))),"fora")</f>
        <v>LT-Sul</v>
      </c>
      <c r="BP347" s="19" t="str">
        <f t="shared" si="370"/>
        <v>LT-Sul-2027</v>
      </c>
      <c r="BQ347" s="19" t="str">
        <f t="shared" si="371"/>
        <v>LT-Sul-Estudo/Consolidação</v>
      </c>
      <c r="BR347" t="str">
        <f t="shared" si="372"/>
        <v>LT-Sul-Estudo/Consolidação-2027</v>
      </c>
      <c r="BS347" s="19">
        <f t="shared" si="373"/>
        <v>43087416.262553327</v>
      </c>
      <c r="BT347" s="19">
        <f t="shared" si="374"/>
        <v>30.9</v>
      </c>
      <c r="BU347" s="19">
        <f t="shared" si="375"/>
        <v>0</v>
      </c>
      <c r="BV347" s="19" t="str">
        <f t="shared" si="376"/>
        <v>Santa Catarina</v>
      </c>
      <c r="BW347" s="19" t="str">
        <f>IF(AND(AC347&gt;=2022,AC347&lt;=2031),IF(D347="LT",CONCATENATE(D347,"-",VLOOKUP(J347,Regiões!A:B,2,FALSE)),BO347),"fora")</f>
        <v>LT-Sul</v>
      </c>
      <c r="BX347" s="19" t="str">
        <f t="shared" si="377"/>
        <v>LT-Sul-2027</v>
      </c>
      <c r="BY347" s="19" t="str">
        <f t="shared" si="378"/>
        <v>LT-Sul-Estudo/Consolidação</v>
      </c>
      <c r="BZ347" t="str">
        <f t="shared" si="379"/>
        <v>LT-Sul-Estudo/Consolidação-2027</v>
      </c>
      <c r="CA347" s="19">
        <f t="shared" si="380"/>
        <v>43087416.262553327</v>
      </c>
      <c r="CB347" s="19">
        <f t="shared" si="381"/>
        <v>30.9</v>
      </c>
      <c r="CC347" s="19">
        <f t="shared" si="382"/>
        <v>0</v>
      </c>
    </row>
    <row r="348" spans="1:81" x14ac:dyDescent="0.25">
      <c r="A348" s="76">
        <v>20425</v>
      </c>
      <c r="B348" s="23" t="s">
        <v>78</v>
      </c>
      <c r="C348" s="23" t="s">
        <v>79</v>
      </c>
      <c r="D348" s="23" t="s">
        <v>15</v>
      </c>
      <c r="E348" s="23" t="s">
        <v>16</v>
      </c>
      <c r="F348" s="23" t="s">
        <v>623</v>
      </c>
      <c r="G348" s="23" t="s">
        <v>624</v>
      </c>
      <c r="H348" s="23" t="s">
        <v>4051</v>
      </c>
      <c r="I348" s="23" t="s">
        <v>1458</v>
      </c>
      <c r="J348" s="23" t="s">
        <v>1458</v>
      </c>
      <c r="K348" s="23" t="s">
        <v>20</v>
      </c>
      <c r="L348" s="23" t="s">
        <v>611</v>
      </c>
      <c r="M348" s="77">
        <v>46388</v>
      </c>
      <c r="N348" s="77">
        <v>46388</v>
      </c>
      <c r="O348" s="23">
        <v>55</v>
      </c>
      <c r="P348" s="26">
        <v>0</v>
      </c>
      <c r="Q348" s="26">
        <f t="shared" si="362"/>
        <v>76480587.065051779</v>
      </c>
      <c r="R348" s="23">
        <v>76480.587065051775</v>
      </c>
      <c r="S348" s="23" t="s">
        <v>21</v>
      </c>
      <c r="T348" s="23"/>
      <c r="U348" s="78"/>
      <c r="V348" s="19" t="b">
        <f>AND(NOT(ISNUMBER(VLOOKUP(A348,PETPELP_1Sem2021!A:A,1,FALSE))),L348="Estudo/Consolidação")</f>
        <v>0</v>
      </c>
      <c r="W348" s="54" t="str">
        <f>IF(ISNUMBER(VLOOKUP(A348,'Leilões 2021'!A:P,16,FALSE)),VLOOKUP(A348,'Leilões 2021'!A:P,16,FALSE),"")</f>
        <v/>
      </c>
      <c r="X348" s="53">
        <f>IF(ISNUMBER(VLOOKUP(A348,PETPELP_1Sem2021!A:K,9,FALSE)),VLOOKUP(A348,PETPELP_1Sem2021!A:K,9,FALSE),"")</f>
        <v>2027</v>
      </c>
      <c r="Y348" s="53" t="str">
        <f>IF(ISNUMBER(VLOOKUP(A348,'Resposta dos GETs'!A:B,2,FALSE)),VLOOKUP(A348,'Resposta dos GETs'!A:B,2,FALSE),"")</f>
        <v/>
      </c>
      <c r="Z348" s="19"/>
      <c r="AB348" s="53">
        <f t="shared" si="358"/>
        <v>2027</v>
      </c>
      <c r="AC348" s="53">
        <f t="shared" si="359"/>
        <v>2027</v>
      </c>
      <c r="AD348" s="53">
        <f t="shared" si="360"/>
        <v>9999</v>
      </c>
      <c r="AV348" s="19" t="str">
        <f t="shared" si="363"/>
        <v>Estudo/Consolidação-2027</v>
      </c>
      <c r="AW348" s="19" t="str">
        <f t="shared" si="364"/>
        <v>Estudo/Consolidação-2027</v>
      </c>
      <c r="AX348" s="19" t="str">
        <f t="shared" si="365"/>
        <v>Estudo/Consolidação-9999</v>
      </c>
      <c r="AY348" s="53" t="b">
        <f t="shared" si="366"/>
        <v>0</v>
      </c>
      <c r="AZ348" t="b">
        <f t="shared" si="367"/>
        <v>1</v>
      </c>
      <c r="BA348" t="b">
        <f>AND(AZ348,ISNUMBER(VLOOKUP(A348,'PDE 2030-ref'!A:L,1,FALSE)))</f>
        <v>1</v>
      </c>
      <c r="BB348" s="90" t="b">
        <f>AND(AZ348,NOT(ISNUMBER(VLOOKUP(A348,'PDE 2030-ref'!A:L,1,FALSE))))</f>
        <v>0</v>
      </c>
      <c r="BE348" t="str">
        <f t="shared" si="361"/>
        <v>20425463884638876480,5870650518202720279999</v>
      </c>
      <c r="BM348" s="19">
        <f t="shared" si="368"/>
        <v>230</v>
      </c>
      <c r="BN348" s="19" t="str">
        <f t="shared" si="369"/>
        <v>Santa Catarina</v>
      </c>
      <c r="BO348" s="19" t="str">
        <f>IF(AND(AC348&gt;=2022,AC348&lt;=2031),CONCATENATE(D348,"-",IF(D348="SECC LT",VLOOKUP(K348,Regiões!A:B,2,FALSE),VLOOKUP(I348,Regiões!A:B,2,FALSE))),"fora")</f>
        <v>LT-Sul</v>
      </c>
      <c r="BP348" s="19" t="str">
        <f t="shared" si="370"/>
        <v>LT-Sul-2027</v>
      </c>
      <c r="BQ348" s="19" t="str">
        <f t="shared" si="371"/>
        <v>LT-Sul-Estudo/Consolidação</v>
      </c>
      <c r="BR348" t="str">
        <f t="shared" si="372"/>
        <v>LT-Sul-Estudo/Consolidação-2027</v>
      </c>
      <c r="BS348" s="19">
        <f t="shared" si="373"/>
        <v>38240293.53252589</v>
      </c>
      <c r="BT348" s="19">
        <f t="shared" si="374"/>
        <v>27.5</v>
      </c>
      <c r="BU348" s="19">
        <f t="shared" si="375"/>
        <v>0</v>
      </c>
      <c r="BV348" s="19" t="str">
        <f t="shared" si="376"/>
        <v>Santa Catarina</v>
      </c>
      <c r="BW348" s="19" t="str">
        <f>IF(AND(AC348&gt;=2022,AC348&lt;=2031),IF(D348="LT",CONCATENATE(D348,"-",VLOOKUP(J348,Regiões!A:B,2,FALSE)),BO348),"fora")</f>
        <v>LT-Sul</v>
      </c>
      <c r="BX348" s="19" t="str">
        <f t="shared" si="377"/>
        <v>LT-Sul-2027</v>
      </c>
      <c r="BY348" s="19" t="str">
        <f t="shared" si="378"/>
        <v>LT-Sul-Estudo/Consolidação</v>
      </c>
      <c r="BZ348" t="str">
        <f t="shared" si="379"/>
        <v>LT-Sul-Estudo/Consolidação-2027</v>
      </c>
      <c r="CA348" s="19">
        <f t="shared" si="380"/>
        <v>38240293.53252589</v>
      </c>
      <c r="CB348" s="19">
        <f t="shared" si="381"/>
        <v>27.5</v>
      </c>
      <c r="CC348" s="19">
        <f t="shared" si="382"/>
        <v>0</v>
      </c>
    </row>
    <row r="349" spans="1:81" x14ac:dyDescent="0.25">
      <c r="A349" s="73">
        <v>20426</v>
      </c>
      <c r="B349" s="26" t="s">
        <v>78</v>
      </c>
      <c r="C349" s="26" t="s">
        <v>79</v>
      </c>
      <c r="D349" s="26" t="s">
        <v>15</v>
      </c>
      <c r="E349" s="26" t="s">
        <v>16</v>
      </c>
      <c r="F349" s="26" t="s">
        <v>625</v>
      </c>
      <c r="G349" s="26" t="s">
        <v>626</v>
      </c>
      <c r="H349" s="26" t="s">
        <v>4051</v>
      </c>
      <c r="I349" s="26" t="s">
        <v>1458</v>
      </c>
      <c r="J349" s="26" t="s">
        <v>1458</v>
      </c>
      <c r="K349" s="26" t="s">
        <v>20</v>
      </c>
      <c r="L349" s="26" t="s">
        <v>611</v>
      </c>
      <c r="M349" s="74">
        <v>46388</v>
      </c>
      <c r="N349" s="74">
        <v>46388</v>
      </c>
      <c r="O349" s="26">
        <v>64.7</v>
      </c>
      <c r="P349" s="26">
        <v>0</v>
      </c>
      <c r="Q349" s="26">
        <f t="shared" si="362"/>
        <v>91819702.017019004</v>
      </c>
      <c r="R349" s="26">
        <v>91819.702017019008</v>
      </c>
      <c r="S349" s="26" t="s">
        <v>21</v>
      </c>
      <c r="T349" s="26"/>
      <c r="U349" s="75"/>
      <c r="V349" s="19" t="b">
        <f>AND(NOT(ISNUMBER(VLOOKUP(A349,PETPELP_1Sem2021!A:A,1,FALSE))),L349="Estudo/Consolidação")</f>
        <v>0</v>
      </c>
      <c r="W349" s="54" t="str">
        <f>IF(ISNUMBER(VLOOKUP(A349,'Leilões 2021'!A:P,16,FALSE)),VLOOKUP(A349,'Leilões 2021'!A:P,16,FALSE),"")</f>
        <v/>
      </c>
      <c r="X349" s="53">
        <f>IF(ISNUMBER(VLOOKUP(A349,PETPELP_1Sem2021!A:K,9,FALSE)),VLOOKUP(A349,PETPELP_1Sem2021!A:K,9,FALSE),"")</f>
        <v>2033</v>
      </c>
      <c r="Y349" s="53" t="str">
        <f>IF(ISNUMBER(VLOOKUP(A349,'Resposta dos GETs'!A:B,2,FALSE)),VLOOKUP(A349,'Resposta dos GETs'!A:B,2,FALSE),"")</f>
        <v/>
      </c>
      <c r="Z349" s="19"/>
      <c r="AB349" s="53">
        <f t="shared" si="358"/>
        <v>2027</v>
      </c>
      <c r="AC349" s="53">
        <f t="shared" si="359"/>
        <v>2033</v>
      </c>
      <c r="AD349" s="53">
        <f t="shared" si="360"/>
        <v>9999</v>
      </c>
      <c r="AV349" s="19" t="str">
        <f t="shared" si="363"/>
        <v>Estudo/Consolidação-2027</v>
      </c>
      <c r="AW349" s="19" t="str">
        <f t="shared" si="364"/>
        <v>Estudo/Consolidação-2033</v>
      </c>
      <c r="AX349" s="19" t="str">
        <f t="shared" si="365"/>
        <v>Estudo/Consolidação-9999</v>
      </c>
      <c r="AY349" s="53" t="b">
        <f t="shared" si="366"/>
        <v>0</v>
      </c>
      <c r="AZ349" t="b">
        <f t="shared" si="367"/>
        <v>0</v>
      </c>
      <c r="BA349" t="b">
        <f>AND(AZ349,ISNUMBER(VLOOKUP(A349,'PDE 2030-ref'!A:L,1,FALSE)))</f>
        <v>0</v>
      </c>
      <c r="BB349" s="90" t="b">
        <f>AND(AZ349,NOT(ISNUMBER(VLOOKUP(A349,'PDE 2030-ref'!A:L,1,FALSE))))</f>
        <v>0</v>
      </c>
      <c r="BE349" t="str">
        <f t="shared" si="361"/>
        <v>20426463884638891819,702017019202720339999</v>
      </c>
      <c r="BM349" s="19">
        <f t="shared" si="368"/>
        <v>230</v>
      </c>
      <c r="BN349" s="19" t="str">
        <f t="shared" si="369"/>
        <v>Santa Catarina</v>
      </c>
      <c r="BO349" s="19" t="str">
        <f>IF(AND(AC349&gt;=2022,AC349&lt;=2031),CONCATENATE(D349,"-",IF(D349="SECC LT",VLOOKUP(K349,Regiões!A:B,2,FALSE),VLOOKUP(I349,Regiões!A:B,2,FALSE))),"fora")</f>
        <v>fora</v>
      </c>
      <c r="BP349" s="19" t="str">
        <f t="shared" si="370"/>
        <v>fora-2033</v>
      </c>
      <c r="BQ349" s="19" t="str">
        <f t="shared" si="371"/>
        <v>fora-Estudo/Consolidação</v>
      </c>
      <c r="BR349" t="str">
        <f t="shared" si="372"/>
        <v>fora-Estudo/Consolidação-2033</v>
      </c>
      <c r="BS349" s="19">
        <f t="shared" si="373"/>
        <v>45909851.008509502</v>
      </c>
      <c r="BT349" s="19">
        <f t="shared" si="374"/>
        <v>32.35</v>
      </c>
      <c r="BU349" s="19">
        <f t="shared" si="375"/>
        <v>0</v>
      </c>
      <c r="BV349" s="19" t="str">
        <f t="shared" si="376"/>
        <v>Santa Catarina</v>
      </c>
      <c r="BW349" s="19" t="str">
        <f>IF(AND(AC349&gt;=2022,AC349&lt;=2031),IF(D349="LT",CONCATENATE(D349,"-",VLOOKUP(J349,Regiões!A:B,2,FALSE)),BO349),"fora")</f>
        <v>fora</v>
      </c>
      <c r="BX349" s="19" t="str">
        <f t="shared" si="377"/>
        <v>fora-2033</v>
      </c>
      <c r="BY349" s="19" t="str">
        <f t="shared" si="378"/>
        <v>fora-Estudo/Consolidação</v>
      </c>
      <c r="BZ349" t="str">
        <f t="shared" si="379"/>
        <v>fora-Estudo/Consolidação-2033</v>
      </c>
      <c r="CA349" s="19">
        <f t="shared" si="380"/>
        <v>45909851.008509502</v>
      </c>
      <c r="CB349" s="19">
        <f t="shared" si="381"/>
        <v>32.35</v>
      </c>
      <c r="CC349" s="19">
        <f t="shared" si="382"/>
        <v>0</v>
      </c>
    </row>
    <row r="350" spans="1:81" x14ac:dyDescent="0.25">
      <c r="A350" s="76">
        <v>20640</v>
      </c>
      <c r="B350" s="23" t="s">
        <v>37</v>
      </c>
      <c r="C350" s="23" t="s">
        <v>308</v>
      </c>
      <c r="D350" s="23" t="s">
        <v>15</v>
      </c>
      <c r="E350" s="23" t="s">
        <v>16</v>
      </c>
      <c r="F350" s="23" t="s">
        <v>819</v>
      </c>
      <c r="G350" s="23" t="s">
        <v>820</v>
      </c>
      <c r="H350" s="23" t="s">
        <v>4052</v>
      </c>
      <c r="I350" s="23" t="s">
        <v>1466</v>
      </c>
      <c r="J350" s="23" t="s">
        <v>1466</v>
      </c>
      <c r="K350" s="23" t="s">
        <v>20</v>
      </c>
      <c r="L350" s="23" t="s">
        <v>611</v>
      </c>
      <c r="M350" s="77">
        <v>45658</v>
      </c>
      <c r="N350" s="77">
        <v>46082</v>
      </c>
      <c r="O350" s="23">
        <v>145</v>
      </c>
      <c r="P350" s="26">
        <v>0</v>
      </c>
      <c r="Q350" s="26">
        <f t="shared" si="362"/>
        <v>135897777.17971978</v>
      </c>
      <c r="R350" s="23">
        <v>135897.77717971976</v>
      </c>
      <c r="S350" s="23" t="s">
        <v>21</v>
      </c>
      <c r="T350" s="23"/>
      <c r="U350" s="78"/>
      <c r="V350" s="19" t="b">
        <f>AND(NOT(ISNUMBER(VLOOKUP(A350,PETPELP_1Sem2021!A:A,1,FALSE))),L350="Estudo/Consolidação")</f>
        <v>0</v>
      </c>
      <c r="W350" s="54" t="str">
        <f>IF(ISNUMBER(VLOOKUP(A350,'Leilões 2021'!A:P,16,FALSE)),VLOOKUP(A350,'Leilões 2021'!A:P,16,FALSE),"")</f>
        <v/>
      </c>
      <c r="X350" s="53">
        <f>IF(ISNUMBER(VLOOKUP(A350,PETPELP_1Sem2021!A:K,9,FALSE)),VLOOKUP(A350,PETPELP_1Sem2021!A:K,9,FALSE),"")</f>
        <v>2028</v>
      </c>
      <c r="Y350" s="53" t="str">
        <f>IF(ISNUMBER(VLOOKUP(A350,'Resposta dos GETs'!A:B,2,FALSE)),VLOOKUP(A350,'Resposta dos GETs'!A:B,2,FALSE),"")</f>
        <v/>
      </c>
      <c r="Z350" s="19"/>
      <c r="AB350" s="53">
        <f t="shared" si="358"/>
        <v>2026</v>
      </c>
      <c r="AC350" s="53">
        <f t="shared" si="359"/>
        <v>2028</v>
      </c>
      <c r="AD350" s="53">
        <f t="shared" si="360"/>
        <v>9999</v>
      </c>
      <c r="AV350" s="19" t="str">
        <f t="shared" si="363"/>
        <v>Estudo/Consolidação-2026</v>
      </c>
      <c r="AW350" s="19" t="str">
        <f t="shared" si="364"/>
        <v>Estudo/Consolidação-2028</v>
      </c>
      <c r="AX350" s="19" t="str">
        <f t="shared" si="365"/>
        <v>Estudo/Consolidação-9999</v>
      </c>
      <c r="AY350" s="53" t="b">
        <f t="shared" si="366"/>
        <v>0</v>
      </c>
      <c r="AZ350" t="b">
        <f t="shared" si="367"/>
        <v>1</v>
      </c>
      <c r="BA350" t="b">
        <f>AND(AZ350,ISNUMBER(VLOOKUP(A350,'PDE 2030-ref'!A:L,1,FALSE)))</f>
        <v>1</v>
      </c>
      <c r="BB350" s="90" t="b">
        <f>AND(AZ350,NOT(ISNUMBER(VLOOKUP(A350,'PDE 2030-ref'!A:L,1,FALSE))))</f>
        <v>0</v>
      </c>
      <c r="BE350" t="str">
        <f t="shared" si="361"/>
        <v>206404565846082135897,77717972202620289999</v>
      </c>
      <c r="BM350" s="19">
        <f t="shared" si="368"/>
        <v>230</v>
      </c>
      <c r="BN350" s="19" t="str">
        <f t="shared" si="369"/>
        <v>São Paulo</v>
      </c>
      <c r="BO350" s="19" t="str">
        <f>IF(AND(AC350&gt;=2022,AC350&lt;=2031),CONCATENATE(D350,"-",IF(D350="SECC LT",VLOOKUP(K350,Regiões!A:B,2,FALSE),VLOOKUP(I350,Regiões!A:B,2,FALSE))),"fora")</f>
        <v>LT-Sudeste/CO</v>
      </c>
      <c r="BP350" s="19" t="str">
        <f t="shared" si="370"/>
        <v>LT-Sudeste/CO-2028</v>
      </c>
      <c r="BQ350" s="19" t="str">
        <f t="shared" si="371"/>
        <v>LT-Sudeste/CO-Estudo/Consolidação</v>
      </c>
      <c r="BR350" t="str">
        <f t="shared" si="372"/>
        <v>LT-Sudeste/CO-Estudo/Consolidação-2028</v>
      </c>
      <c r="BS350" s="19">
        <f t="shared" si="373"/>
        <v>67948888.589859888</v>
      </c>
      <c r="BT350" s="19">
        <f t="shared" si="374"/>
        <v>72.5</v>
      </c>
      <c r="BU350" s="19">
        <f t="shared" si="375"/>
        <v>0</v>
      </c>
      <c r="BV350" s="19" t="str">
        <f t="shared" si="376"/>
        <v>São Paulo</v>
      </c>
      <c r="BW350" s="19" t="str">
        <f>IF(AND(AC350&gt;=2022,AC350&lt;=2031),IF(D350="LT",CONCATENATE(D350,"-",VLOOKUP(J350,Regiões!A:B,2,FALSE)),BO350),"fora")</f>
        <v>LT-Sudeste/CO</v>
      </c>
      <c r="BX350" s="19" t="str">
        <f t="shared" si="377"/>
        <v>LT-Sudeste/CO-2028</v>
      </c>
      <c r="BY350" s="19" t="str">
        <f t="shared" si="378"/>
        <v>LT-Sudeste/CO-Estudo/Consolidação</v>
      </c>
      <c r="BZ350" t="str">
        <f t="shared" si="379"/>
        <v>LT-Sudeste/CO-Estudo/Consolidação-2028</v>
      </c>
      <c r="CA350" s="19">
        <f t="shared" si="380"/>
        <v>67948888.589859888</v>
      </c>
      <c r="CB350" s="19">
        <f t="shared" si="381"/>
        <v>72.5</v>
      </c>
      <c r="CC350" s="19">
        <f t="shared" si="382"/>
        <v>0</v>
      </c>
    </row>
    <row r="351" spans="1:81" x14ac:dyDescent="0.25">
      <c r="A351" s="73">
        <v>21097</v>
      </c>
      <c r="B351" s="26" t="s">
        <v>13</v>
      </c>
      <c r="C351" s="26" t="s">
        <v>632</v>
      </c>
      <c r="D351" s="26" t="s">
        <v>15</v>
      </c>
      <c r="E351" s="26" t="s">
        <v>16</v>
      </c>
      <c r="F351" s="26" t="s">
        <v>633</v>
      </c>
      <c r="G351" s="26" t="s">
        <v>634</v>
      </c>
      <c r="H351" s="26" t="s">
        <v>4070</v>
      </c>
      <c r="I351" s="26" t="s">
        <v>1593</v>
      </c>
      <c r="J351" s="26" t="s">
        <v>1593</v>
      </c>
      <c r="K351" s="26" t="s">
        <v>20</v>
      </c>
      <c r="L351" s="26" t="s">
        <v>611</v>
      </c>
      <c r="M351" s="74">
        <v>45292</v>
      </c>
      <c r="N351" s="74">
        <v>46388</v>
      </c>
      <c r="O351" s="26">
        <v>31</v>
      </c>
      <c r="P351" s="26">
        <v>0</v>
      </c>
      <c r="Q351" s="26">
        <f t="shared" si="362"/>
        <v>52281069.608911425</v>
      </c>
      <c r="R351" s="26">
        <v>52281.069608911428</v>
      </c>
      <c r="S351" s="26" t="s">
        <v>21</v>
      </c>
      <c r="T351" s="26"/>
      <c r="U351" s="75"/>
      <c r="V351" s="19" t="b">
        <f>AND(NOT(ISNUMBER(VLOOKUP(A351,PETPELP_1Sem2021!A:A,1,FALSE))),L351="Estudo/Consolidação")</f>
        <v>0</v>
      </c>
      <c r="W351" s="54" t="str">
        <f>IF(ISNUMBER(VLOOKUP(A351,'Leilões 2021'!A:P,16,FALSE)),VLOOKUP(A351,'Leilões 2021'!A:P,16,FALSE),"")</f>
        <v/>
      </c>
      <c r="X351" s="53">
        <f>IF(ISNUMBER(VLOOKUP(A351,PETPELP_1Sem2021!A:K,9,FALSE)),VLOOKUP(A351,PETPELP_1Sem2021!A:K,9,FALSE),"")</f>
        <v>2027</v>
      </c>
      <c r="Y351" s="53" t="str">
        <f>IF(ISNUMBER(VLOOKUP(A351,'Resposta dos GETs'!A:B,2,FALSE)),VLOOKUP(A351,'Resposta dos GETs'!A:B,2,FALSE),"")</f>
        <v/>
      </c>
      <c r="Z351" s="19"/>
      <c r="AB351" s="53">
        <f t="shared" si="358"/>
        <v>2027</v>
      </c>
      <c r="AC351" s="53">
        <f t="shared" si="359"/>
        <v>2027</v>
      </c>
      <c r="AD351" s="53">
        <f t="shared" si="360"/>
        <v>9999</v>
      </c>
      <c r="AV351" s="19" t="str">
        <f t="shared" si="363"/>
        <v>Estudo/Consolidação-2027</v>
      </c>
      <c r="AW351" s="19" t="str">
        <f t="shared" si="364"/>
        <v>Estudo/Consolidação-2027</v>
      </c>
      <c r="AX351" s="19" t="str">
        <f t="shared" si="365"/>
        <v>Estudo/Consolidação-9999</v>
      </c>
      <c r="AY351" s="53" t="b">
        <f t="shared" si="366"/>
        <v>0</v>
      </c>
      <c r="AZ351" t="b">
        <f t="shared" si="367"/>
        <v>1</v>
      </c>
      <c r="BA351" t="b">
        <f>AND(AZ351,ISNUMBER(VLOOKUP(A351,'PDE 2030-ref'!A:L,1,FALSE)))</f>
        <v>1</v>
      </c>
      <c r="BB351" s="90" t="b">
        <f>AND(AZ351,NOT(ISNUMBER(VLOOKUP(A351,'PDE 2030-ref'!A:L,1,FALSE))))</f>
        <v>0</v>
      </c>
      <c r="BE351" t="str">
        <f t="shared" si="361"/>
        <v>21097452924638852281,0696089114202720279999</v>
      </c>
      <c r="BM351" s="19">
        <f t="shared" si="368"/>
        <v>230</v>
      </c>
      <c r="BN351" s="19" t="str">
        <f t="shared" si="369"/>
        <v>Goiás</v>
      </c>
      <c r="BO351" s="19" t="str">
        <f>IF(AND(AC351&gt;=2022,AC351&lt;=2031),CONCATENATE(D351,"-",IF(D351="SECC LT",VLOOKUP(K351,Regiões!A:B,2,FALSE),VLOOKUP(I351,Regiões!A:B,2,FALSE))),"fora")</f>
        <v>LT-Sudeste/CO</v>
      </c>
      <c r="BP351" s="19" t="str">
        <f t="shared" si="370"/>
        <v>LT-Sudeste/CO-2027</v>
      </c>
      <c r="BQ351" s="19" t="str">
        <f t="shared" si="371"/>
        <v>LT-Sudeste/CO-Estudo/Consolidação</v>
      </c>
      <c r="BR351" t="str">
        <f t="shared" si="372"/>
        <v>LT-Sudeste/CO-Estudo/Consolidação-2027</v>
      </c>
      <c r="BS351" s="19">
        <f t="shared" si="373"/>
        <v>26140534.804455712</v>
      </c>
      <c r="BT351" s="19">
        <f t="shared" si="374"/>
        <v>15.5</v>
      </c>
      <c r="BU351" s="19">
        <f t="shared" si="375"/>
        <v>0</v>
      </c>
      <c r="BV351" s="19" t="str">
        <f t="shared" si="376"/>
        <v>Goiás</v>
      </c>
      <c r="BW351" s="19" t="str">
        <f>IF(AND(AC351&gt;=2022,AC351&lt;=2031),IF(D351="LT",CONCATENATE(D351,"-",VLOOKUP(J351,Regiões!A:B,2,FALSE)),BO351),"fora")</f>
        <v>LT-Sudeste/CO</v>
      </c>
      <c r="BX351" s="19" t="str">
        <f t="shared" si="377"/>
        <v>LT-Sudeste/CO-2027</v>
      </c>
      <c r="BY351" s="19" t="str">
        <f t="shared" si="378"/>
        <v>LT-Sudeste/CO-Estudo/Consolidação</v>
      </c>
      <c r="BZ351" t="str">
        <f t="shared" si="379"/>
        <v>LT-Sudeste/CO-Estudo/Consolidação-2027</v>
      </c>
      <c r="CA351" s="19">
        <f t="shared" si="380"/>
        <v>26140534.804455712</v>
      </c>
      <c r="CB351" s="19">
        <f t="shared" si="381"/>
        <v>15.5</v>
      </c>
      <c r="CC351" s="19">
        <f t="shared" si="382"/>
        <v>0</v>
      </c>
    </row>
    <row r="352" spans="1:81" x14ac:dyDescent="0.25">
      <c r="A352" s="76">
        <v>21101</v>
      </c>
      <c r="B352" s="23" t="s">
        <v>13</v>
      </c>
      <c r="C352" s="23" t="s">
        <v>632</v>
      </c>
      <c r="D352" s="23" t="s">
        <v>15</v>
      </c>
      <c r="E352" s="23" t="s">
        <v>16</v>
      </c>
      <c r="F352" s="23" t="s">
        <v>635</v>
      </c>
      <c r="G352" s="23" t="s">
        <v>636</v>
      </c>
      <c r="H352" s="23" t="s">
        <v>4070</v>
      </c>
      <c r="I352" s="23" t="s">
        <v>1593</v>
      </c>
      <c r="J352" s="23" t="s">
        <v>1593</v>
      </c>
      <c r="K352" s="23" t="s">
        <v>20</v>
      </c>
      <c r="L352" s="23" t="s">
        <v>611</v>
      </c>
      <c r="M352" s="77">
        <v>46388</v>
      </c>
      <c r="N352" s="77">
        <v>46388</v>
      </c>
      <c r="O352" s="23">
        <v>30</v>
      </c>
      <c r="P352" s="26">
        <v>0</v>
      </c>
      <c r="Q352" s="26">
        <f t="shared" si="362"/>
        <v>54388830.000611417</v>
      </c>
      <c r="R352" s="23">
        <v>54388.830000611415</v>
      </c>
      <c r="S352" s="23" t="s">
        <v>21</v>
      </c>
      <c r="T352" s="23"/>
      <c r="U352" s="78"/>
      <c r="V352" s="19" t="b">
        <f>AND(NOT(ISNUMBER(VLOOKUP(A352,PETPELP_1Sem2021!A:A,1,FALSE))),L352="Estudo/Consolidação")</f>
        <v>0</v>
      </c>
      <c r="W352" s="54" t="str">
        <f>IF(ISNUMBER(VLOOKUP(A352,'Leilões 2021'!A:P,16,FALSE)),VLOOKUP(A352,'Leilões 2021'!A:P,16,FALSE),"")</f>
        <v/>
      </c>
      <c r="X352" s="53">
        <f>IF(ISNUMBER(VLOOKUP(A352,PETPELP_1Sem2021!A:K,9,FALSE)),VLOOKUP(A352,PETPELP_1Sem2021!A:K,9,FALSE),"")</f>
        <v>2027</v>
      </c>
      <c r="Y352" s="53" t="str">
        <f>IF(ISNUMBER(VLOOKUP(A352,'Resposta dos GETs'!A:B,2,FALSE)),VLOOKUP(A352,'Resposta dos GETs'!A:B,2,FALSE),"")</f>
        <v/>
      </c>
      <c r="Z352" s="19"/>
      <c r="AB352" s="53">
        <f t="shared" si="358"/>
        <v>2027</v>
      </c>
      <c r="AC352" s="53">
        <f t="shared" si="359"/>
        <v>2027</v>
      </c>
      <c r="AD352" s="53">
        <f t="shared" si="360"/>
        <v>9999</v>
      </c>
      <c r="AV352" s="19" t="str">
        <f t="shared" si="363"/>
        <v>Estudo/Consolidação-2027</v>
      </c>
      <c r="AW352" s="19" t="str">
        <f t="shared" si="364"/>
        <v>Estudo/Consolidação-2027</v>
      </c>
      <c r="AX352" s="19" t="str">
        <f t="shared" si="365"/>
        <v>Estudo/Consolidação-9999</v>
      </c>
      <c r="AY352" s="53" t="b">
        <f t="shared" si="366"/>
        <v>0</v>
      </c>
      <c r="AZ352" t="b">
        <f t="shared" si="367"/>
        <v>1</v>
      </c>
      <c r="BA352" t="b">
        <f>AND(AZ352,ISNUMBER(VLOOKUP(A352,'PDE 2030-ref'!A:L,1,FALSE)))</f>
        <v>1</v>
      </c>
      <c r="BB352" s="90" t="b">
        <f>AND(AZ352,NOT(ISNUMBER(VLOOKUP(A352,'PDE 2030-ref'!A:L,1,FALSE))))</f>
        <v>0</v>
      </c>
      <c r="BE352" t="str">
        <f t="shared" si="361"/>
        <v>21101463884638854388,8300006114202720279999</v>
      </c>
      <c r="BM352" s="19">
        <f t="shared" si="368"/>
        <v>230</v>
      </c>
      <c r="BN352" s="19" t="str">
        <f t="shared" si="369"/>
        <v>Goiás</v>
      </c>
      <c r="BO352" s="19" t="str">
        <f>IF(AND(AC352&gt;=2022,AC352&lt;=2031),CONCATENATE(D352,"-",IF(D352="SECC LT",VLOOKUP(K352,Regiões!A:B,2,FALSE),VLOOKUP(I352,Regiões!A:B,2,FALSE))),"fora")</f>
        <v>LT-Sudeste/CO</v>
      </c>
      <c r="BP352" s="19" t="str">
        <f t="shared" si="370"/>
        <v>LT-Sudeste/CO-2027</v>
      </c>
      <c r="BQ352" s="19" t="str">
        <f t="shared" si="371"/>
        <v>LT-Sudeste/CO-Estudo/Consolidação</v>
      </c>
      <c r="BR352" t="str">
        <f t="shared" si="372"/>
        <v>LT-Sudeste/CO-Estudo/Consolidação-2027</v>
      </c>
      <c r="BS352" s="19">
        <f t="shared" si="373"/>
        <v>27194415.000305708</v>
      </c>
      <c r="BT352" s="19">
        <f t="shared" si="374"/>
        <v>15</v>
      </c>
      <c r="BU352" s="19">
        <f t="shared" si="375"/>
        <v>0</v>
      </c>
      <c r="BV352" s="19" t="str">
        <f t="shared" si="376"/>
        <v>Goiás</v>
      </c>
      <c r="BW352" s="19" t="str">
        <f>IF(AND(AC352&gt;=2022,AC352&lt;=2031),IF(D352="LT",CONCATENATE(D352,"-",VLOOKUP(J352,Regiões!A:B,2,FALSE)),BO352),"fora")</f>
        <v>LT-Sudeste/CO</v>
      </c>
      <c r="BX352" s="19" t="str">
        <f t="shared" si="377"/>
        <v>LT-Sudeste/CO-2027</v>
      </c>
      <c r="BY352" s="19" t="str">
        <f t="shared" si="378"/>
        <v>LT-Sudeste/CO-Estudo/Consolidação</v>
      </c>
      <c r="BZ352" t="str">
        <f t="shared" si="379"/>
        <v>LT-Sudeste/CO-Estudo/Consolidação-2027</v>
      </c>
      <c r="CA352" s="19">
        <f t="shared" si="380"/>
        <v>27194415.000305708</v>
      </c>
      <c r="CB352" s="19">
        <f t="shared" si="381"/>
        <v>15</v>
      </c>
      <c r="CC352" s="19">
        <f t="shared" si="382"/>
        <v>0</v>
      </c>
    </row>
    <row r="353" spans="1:81" x14ac:dyDescent="0.25">
      <c r="A353" s="73">
        <v>21105</v>
      </c>
      <c r="B353" s="26" t="s">
        <v>13</v>
      </c>
      <c r="C353" s="26" t="s">
        <v>632</v>
      </c>
      <c r="D353" s="26" t="s">
        <v>15</v>
      </c>
      <c r="E353" s="26" t="s">
        <v>16</v>
      </c>
      <c r="F353" s="26" t="s">
        <v>637</v>
      </c>
      <c r="G353" s="26" t="s">
        <v>638</v>
      </c>
      <c r="H353" s="26" t="s">
        <v>4070</v>
      </c>
      <c r="I353" s="26" t="s">
        <v>1593</v>
      </c>
      <c r="J353" s="26" t="s">
        <v>1593</v>
      </c>
      <c r="K353" s="26" t="s">
        <v>20</v>
      </c>
      <c r="L353" s="26" t="s">
        <v>611</v>
      </c>
      <c r="M353" s="74">
        <v>47484</v>
      </c>
      <c r="N353" s="74">
        <v>47484</v>
      </c>
      <c r="O353" s="26">
        <v>225</v>
      </c>
      <c r="P353" s="26">
        <v>0</v>
      </c>
      <c r="Q353" s="26">
        <f t="shared" si="362"/>
        <v>488478489.54310894</v>
      </c>
      <c r="R353" s="26">
        <v>488478.48954310897</v>
      </c>
      <c r="S353" s="26" t="s">
        <v>21</v>
      </c>
      <c r="T353" s="26"/>
      <c r="U353" s="75"/>
      <c r="V353" s="19" t="b">
        <f>AND(NOT(ISNUMBER(VLOOKUP(A353,PETPELP_1Sem2021!A:A,1,FALSE))),L353="Estudo/Consolidação")</f>
        <v>0</v>
      </c>
      <c r="W353" s="54" t="str">
        <f>IF(ISNUMBER(VLOOKUP(A353,'Leilões 2021'!A:P,16,FALSE)),VLOOKUP(A353,'Leilões 2021'!A:P,16,FALSE),"")</f>
        <v/>
      </c>
      <c r="X353" s="53">
        <f>IF(ISNUMBER(VLOOKUP(A353,PETPELP_1Sem2021!A:K,9,FALSE)),VLOOKUP(A353,PETPELP_1Sem2021!A:K,9,FALSE),"")</f>
        <v>2030</v>
      </c>
      <c r="Y353" s="53" t="str">
        <f>IF(ISNUMBER(VLOOKUP(A353,'Resposta dos GETs'!A:B,2,FALSE)),VLOOKUP(A353,'Resposta dos GETs'!A:B,2,FALSE),"")</f>
        <v/>
      </c>
      <c r="Z353" s="19"/>
      <c r="AB353" s="53">
        <f t="shared" si="358"/>
        <v>2030</v>
      </c>
      <c r="AC353" s="53">
        <f t="shared" si="359"/>
        <v>2030</v>
      </c>
      <c r="AD353" s="53">
        <f t="shared" si="360"/>
        <v>9999</v>
      </c>
      <c r="AV353" s="19" t="str">
        <f t="shared" si="363"/>
        <v>Estudo/Consolidação-2030</v>
      </c>
      <c r="AW353" s="19" t="str">
        <f t="shared" si="364"/>
        <v>Estudo/Consolidação-2030</v>
      </c>
      <c r="AX353" s="19" t="str">
        <f t="shared" si="365"/>
        <v>Estudo/Consolidação-9999</v>
      </c>
      <c r="AY353" s="53" t="b">
        <f t="shared" si="366"/>
        <v>0</v>
      </c>
      <c r="AZ353" t="b">
        <f t="shared" si="367"/>
        <v>1</v>
      </c>
      <c r="BA353" t="b">
        <f>AND(AZ353,ISNUMBER(VLOOKUP(A353,'PDE 2030-ref'!A:L,1,FALSE)))</f>
        <v>1</v>
      </c>
      <c r="BB353" s="90" t="b">
        <f>AND(AZ353,NOT(ISNUMBER(VLOOKUP(A353,'PDE 2030-ref'!A:L,1,FALSE))))</f>
        <v>0</v>
      </c>
      <c r="BE353" t="str">
        <f t="shared" si="361"/>
        <v>211054748447484488478,489543109203020309999</v>
      </c>
      <c r="BM353" s="19">
        <f t="shared" si="368"/>
        <v>500</v>
      </c>
      <c r="BN353" s="19" t="str">
        <f t="shared" si="369"/>
        <v>Goiás</v>
      </c>
      <c r="BO353" s="19" t="str">
        <f>IF(AND(AC353&gt;=2022,AC353&lt;=2031),CONCATENATE(D353,"-",IF(D353="SECC LT",VLOOKUP(K353,Regiões!A:B,2,FALSE),VLOOKUP(I353,Regiões!A:B,2,FALSE))),"fora")</f>
        <v>LT-Sudeste/CO</v>
      </c>
      <c r="BP353" s="19" t="str">
        <f t="shared" si="370"/>
        <v>LT-Sudeste/CO-2030</v>
      </c>
      <c r="BQ353" s="19" t="str">
        <f t="shared" si="371"/>
        <v>LT-Sudeste/CO-Estudo/Consolidação</v>
      </c>
      <c r="BR353" t="str">
        <f t="shared" si="372"/>
        <v>LT-Sudeste/CO-Estudo/Consolidação-2030</v>
      </c>
      <c r="BS353" s="19">
        <f t="shared" si="373"/>
        <v>244239244.77155447</v>
      </c>
      <c r="BT353" s="19">
        <f t="shared" si="374"/>
        <v>112.5</v>
      </c>
      <c r="BU353" s="19">
        <f t="shared" si="375"/>
        <v>0</v>
      </c>
      <c r="BV353" s="19" t="str">
        <f t="shared" si="376"/>
        <v>Goiás</v>
      </c>
      <c r="BW353" s="19" t="str">
        <f>IF(AND(AC353&gt;=2022,AC353&lt;=2031),IF(D353="LT",CONCATENATE(D353,"-",VLOOKUP(J353,Regiões!A:B,2,FALSE)),BO353),"fora")</f>
        <v>LT-Sudeste/CO</v>
      </c>
      <c r="BX353" s="19" t="str">
        <f t="shared" si="377"/>
        <v>LT-Sudeste/CO-2030</v>
      </c>
      <c r="BY353" s="19" t="str">
        <f t="shared" si="378"/>
        <v>LT-Sudeste/CO-Estudo/Consolidação</v>
      </c>
      <c r="BZ353" t="str">
        <f t="shared" si="379"/>
        <v>LT-Sudeste/CO-Estudo/Consolidação-2030</v>
      </c>
      <c r="CA353" s="19">
        <f t="shared" si="380"/>
        <v>244239244.77155447</v>
      </c>
      <c r="CB353" s="19">
        <f t="shared" si="381"/>
        <v>112.5</v>
      </c>
      <c r="CC353" s="19">
        <f t="shared" si="382"/>
        <v>0</v>
      </c>
    </row>
    <row r="354" spans="1:81" x14ac:dyDescent="0.25">
      <c r="A354" s="76">
        <v>19295</v>
      </c>
      <c r="B354" s="23" t="s">
        <v>78</v>
      </c>
      <c r="C354" s="23" t="s">
        <v>469</v>
      </c>
      <c r="D354" s="23" t="s">
        <v>15</v>
      </c>
      <c r="E354" s="23" t="s">
        <v>23</v>
      </c>
      <c r="F354" s="23" t="s">
        <v>630</v>
      </c>
      <c r="G354" s="23" t="s">
        <v>631</v>
      </c>
      <c r="H354" s="23" t="s">
        <v>4051</v>
      </c>
      <c r="I354" s="23" t="s">
        <v>1456</v>
      </c>
      <c r="J354" s="23" t="s">
        <v>1456</v>
      </c>
      <c r="K354" s="23" t="s">
        <v>20</v>
      </c>
      <c r="L354" s="23" t="s">
        <v>611</v>
      </c>
      <c r="M354" s="77">
        <v>43101</v>
      </c>
      <c r="N354" s="77">
        <v>45292</v>
      </c>
      <c r="O354" s="23">
        <v>82.7</v>
      </c>
      <c r="P354" s="26">
        <v>0</v>
      </c>
      <c r="Q354" s="26">
        <f t="shared" si="362"/>
        <v>25679972.057183102</v>
      </c>
      <c r="R354" s="23">
        <v>25679.972057183102</v>
      </c>
      <c r="S354" s="23" t="s">
        <v>115</v>
      </c>
      <c r="T354" s="23"/>
      <c r="U354" s="78"/>
      <c r="V354" s="19" t="b">
        <f>AND(NOT(ISNUMBER(VLOOKUP(A354,PETPELP_1Sem2021!A:A,1,FALSE))),L354="Estudo/Consolidação")</f>
        <v>0</v>
      </c>
      <c r="W354" s="54" t="str">
        <f>IF(ISNUMBER(VLOOKUP(A354,'Leilões 2021'!A:P,16,FALSE)),VLOOKUP(A354,'Leilões 2021'!A:P,16,FALSE),"")</f>
        <v/>
      </c>
      <c r="X354" s="53">
        <f>IF(ISNUMBER(VLOOKUP(A354,PETPELP_1Sem2021!A:K,9,FALSE)),VLOOKUP(A354,PETPELP_1Sem2021!A:K,9,FALSE),"")</f>
        <v>2033</v>
      </c>
      <c r="Y354" s="53" t="str">
        <f>IF(ISNUMBER(VLOOKUP(A354,'Resposta dos GETs'!A:B,2,FALSE)),VLOOKUP(A354,'Resposta dos GETs'!A:B,2,FALSE),"")</f>
        <v/>
      </c>
      <c r="Z354" s="19"/>
      <c r="AB354" s="53">
        <f t="shared" si="358"/>
        <v>2024</v>
      </c>
      <c r="AC354" s="53">
        <f t="shared" si="359"/>
        <v>2033</v>
      </c>
      <c r="AD354" s="53">
        <f t="shared" si="360"/>
        <v>9999</v>
      </c>
      <c r="AV354" s="19" t="str">
        <f t="shared" si="363"/>
        <v>Estudo/Consolidação-2024</v>
      </c>
      <c r="AW354" s="19" t="str">
        <f t="shared" si="364"/>
        <v>Estudo/Consolidação-2033</v>
      </c>
      <c r="AX354" s="19" t="str">
        <f t="shared" si="365"/>
        <v>Estudo/Consolidação-9999</v>
      </c>
      <c r="AY354" s="53" t="b">
        <f t="shared" si="366"/>
        <v>0</v>
      </c>
      <c r="AZ354" t="b">
        <f t="shared" si="367"/>
        <v>0</v>
      </c>
      <c r="BA354" t="b">
        <f>AND(AZ354,ISNUMBER(VLOOKUP(A354,'PDE 2030-ref'!A:L,1,FALSE)))</f>
        <v>0</v>
      </c>
      <c r="BB354" s="90" t="b">
        <f>AND(AZ354,NOT(ISNUMBER(VLOOKUP(A354,'PDE 2030-ref'!A:L,1,FALSE))))</f>
        <v>0</v>
      </c>
      <c r="BE354" t="str">
        <f t="shared" si="361"/>
        <v>19295431014529225679,9720571831202420339999</v>
      </c>
      <c r="BM354" s="19">
        <f t="shared" si="368"/>
        <v>230</v>
      </c>
      <c r="BN354" s="19" t="str">
        <f t="shared" si="369"/>
        <v>Paraná</v>
      </c>
      <c r="BO354" s="19" t="str">
        <f>IF(AND(AC354&gt;=2022,AC354&lt;=2031),CONCATENATE(D354,"-",IF(D354="SECC LT",VLOOKUP(K354,Regiões!A:B,2,FALSE),VLOOKUP(I354,Regiões!A:B,2,FALSE))),"fora")</f>
        <v>fora</v>
      </c>
      <c r="BP354" s="19" t="str">
        <f t="shared" si="370"/>
        <v>fora-2033</v>
      </c>
      <c r="BQ354" s="19" t="str">
        <f t="shared" si="371"/>
        <v>fora-Estudo/Consolidação</v>
      </c>
      <c r="BR354" t="str">
        <f t="shared" si="372"/>
        <v>fora-Estudo/Consolidação-2033</v>
      </c>
      <c r="BS354" s="19">
        <f t="shared" si="373"/>
        <v>12839986.028591551</v>
      </c>
      <c r="BT354" s="19">
        <f t="shared" si="374"/>
        <v>41.35</v>
      </c>
      <c r="BU354" s="19">
        <f t="shared" si="375"/>
        <v>0</v>
      </c>
      <c r="BV354" s="19" t="str">
        <f t="shared" si="376"/>
        <v>Paraná</v>
      </c>
      <c r="BW354" s="19" t="str">
        <f>IF(AND(AC354&gt;=2022,AC354&lt;=2031),IF(D354="LT",CONCATENATE(D354,"-",VLOOKUP(J354,Regiões!A:B,2,FALSE)),BO354),"fora")</f>
        <v>fora</v>
      </c>
      <c r="BX354" s="19" t="str">
        <f t="shared" si="377"/>
        <v>fora-2033</v>
      </c>
      <c r="BY354" s="19" t="str">
        <f t="shared" si="378"/>
        <v>fora-Estudo/Consolidação</v>
      </c>
      <c r="BZ354" t="str">
        <f t="shared" si="379"/>
        <v>fora-Estudo/Consolidação-2033</v>
      </c>
      <c r="CA354" s="19">
        <f t="shared" si="380"/>
        <v>12839986.028591551</v>
      </c>
      <c r="CB354" s="19">
        <f t="shared" si="381"/>
        <v>41.35</v>
      </c>
      <c r="CC354" s="19">
        <f t="shared" si="382"/>
        <v>0</v>
      </c>
    </row>
    <row r="355" spans="1:81" x14ac:dyDescent="0.25">
      <c r="A355" s="73">
        <v>19349</v>
      </c>
      <c r="B355" s="26" t="s">
        <v>78</v>
      </c>
      <c r="C355" s="26" t="s">
        <v>88</v>
      </c>
      <c r="D355" s="26" t="s">
        <v>15</v>
      </c>
      <c r="E355" s="26" t="s">
        <v>16</v>
      </c>
      <c r="F355" s="26" t="s">
        <v>821</v>
      </c>
      <c r="G355" s="26" t="s">
        <v>822</v>
      </c>
      <c r="H355" s="26" t="s">
        <v>4051</v>
      </c>
      <c r="I355" s="26" t="s">
        <v>1458</v>
      </c>
      <c r="J355" s="26" t="s">
        <v>1458</v>
      </c>
      <c r="K355" s="26" t="s">
        <v>20</v>
      </c>
      <c r="L355" s="26" t="s">
        <v>611</v>
      </c>
      <c r="M355" s="74">
        <v>46388</v>
      </c>
      <c r="N355" s="74">
        <v>46388</v>
      </c>
      <c r="O355" s="26">
        <v>57</v>
      </c>
      <c r="P355" s="26">
        <v>0</v>
      </c>
      <c r="Q355" s="26">
        <f t="shared" si="362"/>
        <v>76174502.458588049</v>
      </c>
      <c r="R355" s="26">
        <v>76174.502458588046</v>
      </c>
      <c r="S355" s="26" t="s">
        <v>21</v>
      </c>
      <c r="T355" s="26"/>
      <c r="U355" s="75"/>
      <c r="V355" s="19" t="b">
        <f>AND(NOT(ISNUMBER(VLOOKUP(A355,PETPELP_1Sem2021!A:A,1,FALSE))),L355="Estudo/Consolidação")</f>
        <v>0</v>
      </c>
      <c r="W355" s="54" t="str">
        <f>IF(ISNUMBER(VLOOKUP(A355,'Leilões 2021'!A:P,16,FALSE)),VLOOKUP(A355,'Leilões 2021'!A:P,16,FALSE),"")</f>
        <v/>
      </c>
      <c r="X355" s="53">
        <f>IF(ISNUMBER(VLOOKUP(A355,PETPELP_1Sem2021!A:K,9,FALSE)),VLOOKUP(A355,PETPELP_1Sem2021!A:K,9,FALSE),"")</f>
        <v>2033</v>
      </c>
      <c r="Y355" s="53" t="str">
        <f>IF(ISNUMBER(VLOOKUP(A355,'Resposta dos GETs'!A:B,2,FALSE)),VLOOKUP(A355,'Resposta dos GETs'!A:B,2,FALSE),"")</f>
        <v/>
      </c>
      <c r="Z355" s="19"/>
      <c r="AB355" s="53">
        <f t="shared" si="358"/>
        <v>2027</v>
      </c>
      <c r="AC355" s="53">
        <f t="shared" si="359"/>
        <v>2033</v>
      </c>
      <c r="AD355" s="53">
        <f t="shared" si="360"/>
        <v>9999</v>
      </c>
      <c r="AV355" s="19" t="str">
        <f t="shared" si="363"/>
        <v>Estudo/Consolidação-2027</v>
      </c>
      <c r="AW355" s="19" t="str">
        <f t="shared" si="364"/>
        <v>Estudo/Consolidação-2033</v>
      </c>
      <c r="AX355" s="19" t="str">
        <f t="shared" si="365"/>
        <v>Estudo/Consolidação-9999</v>
      </c>
      <c r="AY355" s="53" t="b">
        <f t="shared" si="366"/>
        <v>0</v>
      </c>
      <c r="AZ355" t="b">
        <f t="shared" si="367"/>
        <v>0</v>
      </c>
      <c r="BA355" t="b">
        <f>AND(AZ355,ISNUMBER(VLOOKUP(A355,'PDE 2030-ref'!A:L,1,FALSE)))</f>
        <v>0</v>
      </c>
      <c r="BB355" s="90" t="b">
        <f>AND(AZ355,NOT(ISNUMBER(VLOOKUP(A355,'PDE 2030-ref'!A:L,1,FALSE))))</f>
        <v>0</v>
      </c>
      <c r="BE355" t="str">
        <f t="shared" si="361"/>
        <v>19349463884638876174,502458588202720339999</v>
      </c>
      <c r="BM355" s="19">
        <f t="shared" si="368"/>
        <v>230</v>
      </c>
      <c r="BN355" s="19" t="str">
        <f t="shared" si="369"/>
        <v>Santa Catarina</v>
      </c>
      <c r="BO355" s="19" t="str">
        <f>IF(AND(AC355&gt;=2022,AC355&lt;=2031),CONCATENATE(D355,"-",IF(D355="SECC LT",VLOOKUP(K355,Regiões!A:B,2,FALSE),VLOOKUP(I355,Regiões!A:B,2,FALSE))),"fora")</f>
        <v>fora</v>
      </c>
      <c r="BP355" s="19" t="str">
        <f t="shared" si="370"/>
        <v>fora-2033</v>
      </c>
      <c r="BQ355" s="19" t="str">
        <f t="shared" si="371"/>
        <v>fora-Estudo/Consolidação</v>
      </c>
      <c r="BR355" t="str">
        <f t="shared" si="372"/>
        <v>fora-Estudo/Consolidação-2033</v>
      </c>
      <c r="BS355" s="19">
        <f t="shared" si="373"/>
        <v>38087251.229294024</v>
      </c>
      <c r="BT355" s="19">
        <f t="shared" si="374"/>
        <v>28.5</v>
      </c>
      <c r="BU355" s="19">
        <f t="shared" si="375"/>
        <v>0</v>
      </c>
      <c r="BV355" s="19" t="str">
        <f t="shared" si="376"/>
        <v>Santa Catarina</v>
      </c>
      <c r="BW355" s="19" t="str">
        <f>IF(AND(AC355&gt;=2022,AC355&lt;=2031),IF(D355="LT",CONCATENATE(D355,"-",VLOOKUP(J355,Regiões!A:B,2,FALSE)),BO355),"fora")</f>
        <v>fora</v>
      </c>
      <c r="BX355" s="19" t="str">
        <f t="shared" si="377"/>
        <v>fora-2033</v>
      </c>
      <c r="BY355" s="19" t="str">
        <f t="shared" si="378"/>
        <v>fora-Estudo/Consolidação</v>
      </c>
      <c r="BZ355" t="str">
        <f t="shared" si="379"/>
        <v>fora-Estudo/Consolidação-2033</v>
      </c>
      <c r="CA355" s="19">
        <f t="shared" si="380"/>
        <v>38087251.229294024</v>
      </c>
      <c r="CB355" s="19">
        <f t="shared" si="381"/>
        <v>28.5</v>
      </c>
      <c r="CC355" s="19">
        <f t="shared" si="382"/>
        <v>0</v>
      </c>
    </row>
    <row r="356" spans="1:81" x14ac:dyDescent="0.25">
      <c r="A356" s="76">
        <v>23729</v>
      </c>
      <c r="B356" s="23" t="s">
        <v>78</v>
      </c>
      <c r="C356" s="23" t="s">
        <v>660</v>
      </c>
      <c r="D356" s="23" t="s">
        <v>15</v>
      </c>
      <c r="E356" s="23" t="s">
        <v>16</v>
      </c>
      <c r="F356" s="23" t="s">
        <v>675</v>
      </c>
      <c r="G356" s="23" t="s">
        <v>676</v>
      </c>
      <c r="H356" s="23" t="s">
        <v>4051</v>
      </c>
      <c r="I356" s="23" t="s">
        <v>1474</v>
      </c>
      <c r="J356" s="23" t="s">
        <v>1474</v>
      </c>
      <c r="K356" s="23" t="s">
        <v>20</v>
      </c>
      <c r="L356" s="23" t="s">
        <v>611</v>
      </c>
      <c r="M356" s="77">
        <v>45292</v>
      </c>
      <c r="N356" s="77">
        <v>46082</v>
      </c>
      <c r="O356" s="23">
        <v>43.7</v>
      </c>
      <c r="P356" s="26">
        <v>0</v>
      </c>
      <c r="Q356" s="26">
        <f t="shared" si="362"/>
        <v>72201045.947807252</v>
      </c>
      <c r="R356" s="23">
        <v>72201.045947807259</v>
      </c>
      <c r="S356" s="23" t="s">
        <v>21</v>
      </c>
      <c r="T356" s="23"/>
      <c r="U356" s="78"/>
      <c r="V356" s="19" t="b">
        <f>AND(NOT(ISNUMBER(VLOOKUP(A356,PETPELP_1Sem2021!A:A,1,FALSE))),L356="Estudo/Consolidação")</f>
        <v>0</v>
      </c>
      <c r="W356" s="54" t="str">
        <f>IF(ISNUMBER(VLOOKUP(A356,'Leilões 2021'!A:P,16,FALSE)),VLOOKUP(A356,'Leilões 2021'!A:P,16,FALSE),"")</f>
        <v/>
      </c>
      <c r="X356" s="53">
        <f>IF(ISNUMBER(VLOOKUP(A356,PETPELP_1Sem2021!A:K,9,FALSE)),VLOOKUP(A356,PETPELP_1Sem2021!A:K,9,FALSE),"")</f>
        <v>2031</v>
      </c>
      <c r="Y356" s="53" t="str">
        <f>IF(ISNUMBER(VLOOKUP(A356,'Resposta dos GETs'!A:B,2,FALSE)),VLOOKUP(A356,'Resposta dos GETs'!A:B,2,FALSE),"")</f>
        <v/>
      </c>
      <c r="Z356" s="19"/>
      <c r="AB356" s="53">
        <f t="shared" si="358"/>
        <v>2026</v>
      </c>
      <c r="AC356" s="53">
        <f t="shared" si="359"/>
        <v>2031</v>
      </c>
      <c r="AD356" s="53">
        <f t="shared" si="360"/>
        <v>9999</v>
      </c>
      <c r="AV356" s="19" t="str">
        <f t="shared" si="363"/>
        <v>Estudo/Consolidação-2026</v>
      </c>
      <c r="AW356" s="19" t="str">
        <f t="shared" si="364"/>
        <v>Estudo/Consolidação-2031</v>
      </c>
      <c r="AX356" s="19" t="str">
        <f t="shared" si="365"/>
        <v>Estudo/Consolidação-9999</v>
      </c>
      <c r="AY356" s="53" t="b">
        <f t="shared" si="366"/>
        <v>0</v>
      </c>
      <c r="AZ356" t="b">
        <f t="shared" si="367"/>
        <v>1</v>
      </c>
      <c r="BA356" t="b">
        <f>AND(AZ356,ISNUMBER(VLOOKUP(A356,'PDE 2030-ref'!A:L,1,FALSE)))</f>
        <v>0</v>
      </c>
      <c r="BB356" s="90" t="b">
        <f>AND(AZ356,NOT(ISNUMBER(VLOOKUP(A356,'PDE 2030-ref'!A:L,1,FALSE))))</f>
        <v>1</v>
      </c>
      <c r="BE356" t="str">
        <f t="shared" si="361"/>
        <v>23729452924608272201,0459478073202620319999</v>
      </c>
      <c r="BM356" s="19">
        <f t="shared" si="368"/>
        <v>230</v>
      </c>
      <c r="BN356" s="19" t="str">
        <f t="shared" si="369"/>
        <v>Rio Grande do Sul</v>
      </c>
      <c r="BO356" s="19" t="str">
        <f>IF(AND(AC356&gt;=2022,AC356&lt;=2031),CONCATENATE(D356,"-",IF(D356="SECC LT",VLOOKUP(K356,Regiões!A:B,2,FALSE),VLOOKUP(I356,Regiões!A:B,2,FALSE))),"fora")</f>
        <v>LT-Sul</v>
      </c>
      <c r="BP356" s="19" t="str">
        <f t="shared" si="370"/>
        <v>LT-Sul-2031</v>
      </c>
      <c r="BQ356" s="19" t="str">
        <f t="shared" si="371"/>
        <v>LT-Sul-Estudo/Consolidação</v>
      </c>
      <c r="BR356" t="str">
        <f t="shared" si="372"/>
        <v>LT-Sul-Estudo/Consolidação-2031</v>
      </c>
      <c r="BS356" s="19">
        <f t="shared" si="373"/>
        <v>36100522.973903626</v>
      </c>
      <c r="BT356" s="19">
        <f t="shared" si="374"/>
        <v>21.85</v>
      </c>
      <c r="BU356" s="19">
        <f t="shared" si="375"/>
        <v>0</v>
      </c>
      <c r="BV356" s="19" t="str">
        <f t="shared" si="376"/>
        <v>Rio Grande do Sul</v>
      </c>
      <c r="BW356" s="19" t="str">
        <f>IF(AND(AC356&gt;=2022,AC356&lt;=2031),IF(D356="LT",CONCATENATE(D356,"-",VLOOKUP(J356,Regiões!A:B,2,FALSE)),BO356),"fora")</f>
        <v>LT-Sul</v>
      </c>
      <c r="BX356" s="19" t="str">
        <f t="shared" si="377"/>
        <v>LT-Sul-2031</v>
      </c>
      <c r="BY356" s="19" t="str">
        <f t="shared" si="378"/>
        <v>LT-Sul-Estudo/Consolidação</v>
      </c>
      <c r="BZ356" t="str">
        <f t="shared" si="379"/>
        <v>LT-Sul-Estudo/Consolidação-2031</v>
      </c>
      <c r="CA356" s="19">
        <f t="shared" si="380"/>
        <v>36100522.973903626</v>
      </c>
      <c r="CB356" s="19">
        <f t="shared" si="381"/>
        <v>21.85</v>
      </c>
      <c r="CC356" s="19">
        <f t="shared" si="382"/>
        <v>0</v>
      </c>
    </row>
    <row r="357" spans="1:81" x14ac:dyDescent="0.25">
      <c r="A357" s="73">
        <v>23731</v>
      </c>
      <c r="B357" s="26" t="s">
        <v>78</v>
      </c>
      <c r="C357" s="26" t="s">
        <v>660</v>
      </c>
      <c r="D357" s="26" t="s">
        <v>15</v>
      </c>
      <c r="E357" s="26" t="s">
        <v>16</v>
      </c>
      <c r="F357" s="26" t="s">
        <v>677</v>
      </c>
      <c r="G357" s="26" t="s">
        <v>678</v>
      </c>
      <c r="H357" s="26" t="s">
        <v>4051</v>
      </c>
      <c r="I357" s="26" t="s">
        <v>1474</v>
      </c>
      <c r="J357" s="26" t="s">
        <v>1474</v>
      </c>
      <c r="K357" s="26" t="s">
        <v>20</v>
      </c>
      <c r="L357" s="26" t="s">
        <v>611</v>
      </c>
      <c r="M357" s="74">
        <v>45292</v>
      </c>
      <c r="N357" s="74">
        <v>46082</v>
      </c>
      <c r="O357" s="26">
        <v>20.9</v>
      </c>
      <c r="P357" s="26">
        <v>0</v>
      </c>
      <c r="Q357" s="26">
        <f t="shared" si="362"/>
        <v>45780015.974466577</v>
      </c>
      <c r="R357" s="26">
        <v>45780.01597446658</v>
      </c>
      <c r="S357" s="26" t="s">
        <v>21</v>
      </c>
      <c r="T357" s="26"/>
      <c r="U357" s="75"/>
      <c r="V357" s="19" t="b">
        <f>AND(NOT(ISNUMBER(VLOOKUP(A357,PETPELP_1Sem2021!A:A,1,FALSE))),L357="Estudo/Consolidação")</f>
        <v>0</v>
      </c>
      <c r="W357" s="54" t="str">
        <f>IF(ISNUMBER(VLOOKUP(A357,'Leilões 2021'!A:P,16,FALSE)),VLOOKUP(A357,'Leilões 2021'!A:P,16,FALSE),"")</f>
        <v/>
      </c>
      <c r="X357" s="53">
        <f>IF(ISNUMBER(VLOOKUP(A357,PETPELP_1Sem2021!A:K,9,FALSE)),VLOOKUP(A357,PETPELP_1Sem2021!A:K,9,FALSE),"")</f>
        <v>2031</v>
      </c>
      <c r="Y357" s="53" t="str">
        <f>IF(ISNUMBER(VLOOKUP(A357,'Resposta dos GETs'!A:B,2,FALSE)),VLOOKUP(A357,'Resposta dos GETs'!A:B,2,FALSE),"")</f>
        <v/>
      </c>
      <c r="Z357" s="19"/>
      <c r="AB357" s="53">
        <f t="shared" si="358"/>
        <v>2026</v>
      </c>
      <c r="AC357" s="53">
        <f t="shared" si="359"/>
        <v>2031</v>
      </c>
      <c r="AD357" s="53">
        <f t="shared" si="360"/>
        <v>9999</v>
      </c>
      <c r="AV357" s="19" t="str">
        <f t="shared" si="363"/>
        <v>Estudo/Consolidação-2026</v>
      </c>
      <c r="AW357" s="19" t="str">
        <f t="shared" si="364"/>
        <v>Estudo/Consolidação-2031</v>
      </c>
      <c r="AX357" s="19" t="str">
        <f t="shared" si="365"/>
        <v>Estudo/Consolidação-9999</v>
      </c>
      <c r="AY357" s="53" t="b">
        <f t="shared" si="366"/>
        <v>0</v>
      </c>
      <c r="AZ357" t="b">
        <f t="shared" si="367"/>
        <v>1</v>
      </c>
      <c r="BA357" t="b">
        <f>AND(AZ357,ISNUMBER(VLOOKUP(A357,'PDE 2030-ref'!A:L,1,FALSE)))</f>
        <v>0</v>
      </c>
      <c r="BB357" s="90" t="b">
        <f>AND(AZ357,NOT(ISNUMBER(VLOOKUP(A357,'PDE 2030-ref'!A:L,1,FALSE))))</f>
        <v>1</v>
      </c>
      <c r="BE357" t="str">
        <f t="shared" si="361"/>
        <v>23731452924608245780,0159744666202620319999</v>
      </c>
      <c r="BM357" s="19">
        <f t="shared" si="368"/>
        <v>230</v>
      </c>
      <c r="BN357" s="19" t="str">
        <f t="shared" si="369"/>
        <v>Rio Grande do Sul</v>
      </c>
      <c r="BO357" s="19" t="str">
        <f>IF(AND(AC357&gt;=2022,AC357&lt;=2031),CONCATENATE(D357,"-",IF(D357="SECC LT",VLOOKUP(K357,Regiões!A:B,2,FALSE),VLOOKUP(I357,Regiões!A:B,2,FALSE))),"fora")</f>
        <v>LT-Sul</v>
      </c>
      <c r="BP357" s="19" t="str">
        <f t="shared" si="370"/>
        <v>LT-Sul-2031</v>
      </c>
      <c r="BQ357" s="19" t="str">
        <f t="shared" si="371"/>
        <v>LT-Sul-Estudo/Consolidação</v>
      </c>
      <c r="BR357" t="str">
        <f t="shared" si="372"/>
        <v>LT-Sul-Estudo/Consolidação-2031</v>
      </c>
      <c r="BS357" s="19">
        <f t="shared" si="373"/>
        <v>22890007.987233289</v>
      </c>
      <c r="BT357" s="19">
        <f t="shared" si="374"/>
        <v>10.45</v>
      </c>
      <c r="BU357" s="19">
        <f t="shared" si="375"/>
        <v>0</v>
      </c>
      <c r="BV357" s="19" t="str">
        <f t="shared" si="376"/>
        <v>Rio Grande do Sul</v>
      </c>
      <c r="BW357" s="19" t="str">
        <f>IF(AND(AC357&gt;=2022,AC357&lt;=2031),IF(D357="LT",CONCATENATE(D357,"-",VLOOKUP(J357,Regiões!A:B,2,FALSE)),BO357),"fora")</f>
        <v>LT-Sul</v>
      </c>
      <c r="BX357" s="19" t="str">
        <f t="shared" si="377"/>
        <v>LT-Sul-2031</v>
      </c>
      <c r="BY357" s="19" t="str">
        <f t="shared" si="378"/>
        <v>LT-Sul-Estudo/Consolidação</v>
      </c>
      <c r="BZ357" t="str">
        <f t="shared" si="379"/>
        <v>LT-Sul-Estudo/Consolidação-2031</v>
      </c>
      <c r="CA357" s="19">
        <f t="shared" si="380"/>
        <v>22890007.987233289</v>
      </c>
      <c r="CB357" s="19">
        <f t="shared" si="381"/>
        <v>10.45</v>
      </c>
      <c r="CC357" s="19">
        <f t="shared" si="382"/>
        <v>0</v>
      </c>
    </row>
    <row r="358" spans="1:81" x14ac:dyDescent="0.25">
      <c r="A358" s="76">
        <v>23732</v>
      </c>
      <c r="B358" s="23" t="s">
        <v>78</v>
      </c>
      <c r="C358" s="23" t="s">
        <v>660</v>
      </c>
      <c r="D358" s="23" t="s">
        <v>15</v>
      </c>
      <c r="E358" s="23" t="s">
        <v>23</v>
      </c>
      <c r="F358" s="23" t="s">
        <v>679</v>
      </c>
      <c r="G358" s="23" t="s">
        <v>680</v>
      </c>
      <c r="H358" s="23" t="s">
        <v>4051</v>
      </c>
      <c r="I358" s="23" t="s">
        <v>1474</v>
      </c>
      <c r="J358" s="23" t="s">
        <v>1474</v>
      </c>
      <c r="K358" s="23" t="s">
        <v>20</v>
      </c>
      <c r="L358" s="23" t="s">
        <v>611</v>
      </c>
      <c r="M358" s="77">
        <v>45292</v>
      </c>
      <c r="N358" s="77">
        <v>46082</v>
      </c>
      <c r="O358" s="23">
        <v>0</v>
      </c>
      <c r="P358" s="26">
        <v>0</v>
      </c>
      <c r="Q358" s="26">
        <f t="shared" si="362"/>
        <v>8963728.5119437799</v>
      </c>
      <c r="R358" s="23">
        <v>8963.7285119437802</v>
      </c>
      <c r="S358" s="23" t="s">
        <v>25</v>
      </c>
      <c r="T358" s="23"/>
      <c r="U358" s="78"/>
      <c r="V358" s="19" t="b">
        <f>AND(NOT(ISNUMBER(VLOOKUP(A358,PETPELP_1Sem2021!A:A,1,FALSE))),L358="Estudo/Consolidação")</f>
        <v>0</v>
      </c>
      <c r="W358" s="54" t="str">
        <f>IF(ISNUMBER(VLOOKUP(A358,'Leilões 2021'!A:P,16,FALSE)),VLOOKUP(A358,'Leilões 2021'!A:P,16,FALSE),"")</f>
        <v/>
      </c>
      <c r="X358" s="53">
        <f>IF(ISNUMBER(VLOOKUP(A358,PETPELP_1Sem2021!A:K,9,FALSE)),VLOOKUP(A358,PETPELP_1Sem2021!A:K,9,FALSE),"")</f>
        <v>2030</v>
      </c>
      <c r="Y358" s="53" t="str">
        <f>IF(ISNUMBER(VLOOKUP(A358,'Resposta dos GETs'!A:B,2,FALSE)),VLOOKUP(A358,'Resposta dos GETs'!A:B,2,FALSE),"")</f>
        <v/>
      </c>
      <c r="Z358" s="19"/>
      <c r="AB358" s="53">
        <f t="shared" si="358"/>
        <v>2026</v>
      </c>
      <c r="AC358" s="53">
        <f t="shared" si="359"/>
        <v>2030</v>
      </c>
      <c r="AD358" s="53">
        <f t="shared" si="360"/>
        <v>9999</v>
      </c>
      <c r="AV358" s="19" t="str">
        <f t="shared" si="363"/>
        <v>Estudo/Consolidação-2026</v>
      </c>
      <c r="AW358" s="19" t="str">
        <f t="shared" si="364"/>
        <v>Estudo/Consolidação-2030</v>
      </c>
      <c r="AX358" s="19" t="str">
        <f t="shared" si="365"/>
        <v>Estudo/Consolidação-9999</v>
      </c>
      <c r="AY358" s="53" t="b">
        <f t="shared" si="366"/>
        <v>0</v>
      </c>
      <c r="AZ358" t="b">
        <f t="shared" si="367"/>
        <v>1</v>
      </c>
      <c r="BA358" t="b">
        <f>AND(AZ358,ISNUMBER(VLOOKUP(A358,'PDE 2030-ref'!A:L,1,FALSE)))</f>
        <v>1</v>
      </c>
      <c r="BB358" s="90" t="b">
        <f>AND(AZ358,NOT(ISNUMBER(VLOOKUP(A358,'PDE 2030-ref'!A:L,1,FALSE))))</f>
        <v>0</v>
      </c>
      <c r="BE358" t="str">
        <f t="shared" si="361"/>
        <v>2373245292460828963,72851194378202620309999</v>
      </c>
      <c r="BM358" s="19">
        <f t="shared" si="368"/>
        <v>230</v>
      </c>
      <c r="BN358" s="19" t="str">
        <f t="shared" si="369"/>
        <v>Rio Grande do Sul</v>
      </c>
      <c r="BO358" s="19" t="str">
        <f>IF(AND(AC358&gt;=2022,AC358&lt;=2031),CONCATENATE(D358,"-",IF(D358="SECC LT",VLOOKUP(K358,Regiões!A:B,2,FALSE),VLOOKUP(I358,Regiões!A:B,2,FALSE))),"fora")</f>
        <v>LT-Sul</v>
      </c>
      <c r="BP358" s="19" t="str">
        <f t="shared" si="370"/>
        <v>LT-Sul-2030</v>
      </c>
      <c r="BQ358" s="19" t="str">
        <f t="shared" si="371"/>
        <v>LT-Sul-Estudo/Consolidação</v>
      </c>
      <c r="BR358" t="str">
        <f t="shared" si="372"/>
        <v>LT-Sul-Estudo/Consolidação-2030</v>
      </c>
      <c r="BS358" s="19">
        <f t="shared" si="373"/>
        <v>4481864.2559718899</v>
      </c>
      <c r="BT358" s="19">
        <f t="shared" si="374"/>
        <v>0</v>
      </c>
      <c r="BU358" s="19">
        <f t="shared" si="375"/>
        <v>0</v>
      </c>
      <c r="BV358" s="19" t="str">
        <f t="shared" si="376"/>
        <v>Rio Grande do Sul</v>
      </c>
      <c r="BW358" s="19" t="str">
        <f>IF(AND(AC358&gt;=2022,AC358&lt;=2031),IF(D358="LT",CONCATENATE(D358,"-",VLOOKUP(J358,Regiões!A:B,2,FALSE)),BO358),"fora")</f>
        <v>LT-Sul</v>
      </c>
      <c r="BX358" s="19" t="str">
        <f t="shared" si="377"/>
        <v>LT-Sul-2030</v>
      </c>
      <c r="BY358" s="19" t="str">
        <f t="shared" si="378"/>
        <v>LT-Sul-Estudo/Consolidação</v>
      </c>
      <c r="BZ358" t="str">
        <f t="shared" si="379"/>
        <v>LT-Sul-Estudo/Consolidação-2030</v>
      </c>
      <c r="CA358" s="19">
        <f t="shared" si="380"/>
        <v>4481864.2559718899</v>
      </c>
      <c r="CB358" s="19">
        <f t="shared" si="381"/>
        <v>0</v>
      </c>
      <c r="CC358" s="19">
        <f t="shared" si="382"/>
        <v>0</v>
      </c>
    </row>
    <row r="359" spans="1:81" x14ac:dyDescent="0.25">
      <c r="A359" s="73">
        <v>23733</v>
      </c>
      <c r="B359" s="26" t="s">
        <v>78</v>
      </c>
      <c r="C359" s="26" t="s">
        <v>660</v>
      </c>
      <c r="D359" s="26" t="s">
        <v>15</v>
      </c>
      <c r="E359" s="26" t="s">
        <v>16</v>
      </c>
      <c r="F359" s="26" t="s">
        <v>681</v>
      </c>
      <c r="G359" s="26" t="s">
        <v>682</v>
      </c>
      <c r="H359" s="26" t="s">
        <v>4051</v>
      </c>
      <c r="I359" s="26" t="s">
        <v>1474</v>
      </c>
      <c r="J359" s="26" t="s">
        <v>1474</v>
      </c>
      <c r="K359" s="26" t="s">
        <v>20</v>
      </c>
      <c r="L359" s="26" t="s">
        <v>611</v>
      </c>
      <c r="M359" s="74">
        <v>45292</v>
      </c>
      <c r="N359" s="74">
        <v>46082</v>
      </c>
      <c r="O359" s="26">
        <v>2.8</v>
      </c>
      <c r="P359" s="26">
        <v>0</v>
      </c>
      <c r="Q359" s="26">
        <f t="shared" si="362"/>
        <v>12820517.581596302</v>
      </c>
      <c r="R359" s="26">
        <v>12820.517581596301</v>
      </c>
      <c r="S359" s="26" t="s">
        <v>21</v>
      </c>
      <c r="T359" s="26"/>
      <c r="U359" s="75"/>
      <c r="V359" s="19" t="b">
        <f>AND(NOT(ISNUMBER(VLOOKUP(A359,PETPELP_1Sem2021!A:A,1,FALSE))),L359="Estudo/Consolidação")</f>
        <v>0</v>
      </c>
      <c r="W359" s="54" t="str">
        <f>IF(ISNUMBER(VLOOKUP(A359,'Leilões 2021'!A:P,16,FALSE)),VLOOKUP(A359,'Leilões 2021'!A:P,16,FALSE),"")</f>
        <v/>
      </c>
      <c r="X359" s="53">
        <f>IF(ISNUMBER(VLOOKUP(A359,PETPELP_1Sem2021!A:K,9,FALSE)),VLOOKUP(A359,PETPELP_1Sem2021!A:K,9,FALSE),"")</f>
        <v>2030</v>
      </c>
      <c r="Y359" s="53" t="str">
        <f>IF(ISNUMBER(VLOOKUP(A359,'Resposta dos GETs'!A:B,2,FALSE)),VLOOKUP(A359,'Resposta dos GETs'!A:B,2,FALSE),"")</f>
        <v/>
      </c>
      <c r="Z359" s="19"/>
      <c r="AB359" s="53">
        <f t="shared" si="358"/>
        <v>2026</v>
      </c>
      <c r="AC359" s="53">
        <f t="shared" si="359"/>
        <v>2030</v>
      </c>
      <c r="AD359" s="53">
        <f t="shared" si="360"/>
        <v>9999</v>
      </c>
      <c r="AV359" s="19" t="str">
        <f t="shared" si="363"/>
        <v>Estudo/Consolidação-2026</v>
      </c>
      <c r="AW359" s="19" t="str">
        <f t="shared" si="364"/>
        <v>Estudo/Consolidação-2030</v>
      </c>
      <c r="AX359" s="19" t="str">
        <f t="shared" si="365"/>
        <v>Estudo/Consolidação-9999</v>
      </c>
      <c r="AY359" s="53" t="b">
        <f t="shared" si="366"/>
        <v>0</v>
      </c>
      <c r="AZ359" t="b">
        <f t="shared" si="367"/>
        <v>1</v>
      </c>
      <c r="BA359" t="b">
        <f>AND(AZ359,ISNUMBER(VLOOKUP(A359,'PDE 2030-ref'!A:L,1,FALSE)))</f>
        <v>1</v>
      </c>
      <c r="BB359" s="90" t="b">
        <f>AND(AZ359,NOT(ISNUMBER(VLOOKUP(A359,'PDE 2030-ref'!A:L,1,FALSE))))</f>
        <v>0</v>
      </c>
      <c r="BE359" t="str">
        <f t="shared" si="361"/>
        <v>23733452924608212820,5175815963202620309999</v>
      </c>
      <c r="BM359" s="19">
        <f t="shared" si="368"/>
        <v>230</v>
      </c>
      <c r="BN359" s="19" t="str">
        <f t="shared" si="369"/>
        <v>Rio Grande do Sul</v>
      </c>
      <c r="BO359" s="19" t="str">
        <f>IF(AND(AC359&gt;=2022,AC359&lt;=2031),CONCATENATE(D359,"-",IF(D359="SECC LT",VLOOKUP(K359,Regiões!A:B,2,FALSE),VLOOKUP(I359,Regiões!A:B,2,FALSE))),"fora")</f>
        <v>LT-Sul</v>
      </c>
      <c r="BP359" s="19" t="str">
        <f t="shared" si="370"/>
        <v>LT-Sul-2030</v>
      </c>
      <c r="BQ359" s="19" t="str">
        <f t="shared" si="371"/>
        <v>LT-Sul-Estudo/Consolidação</v>
      </c>
      <c r="BR359" t="str">
        <f t="shared" si="372"/>
        <v>LT-Sul-Estudo/Consolidação-2030</v>
      </c>
      <c r="BS359" s="19">
        <f t="shared" si="373"/>
        <v>6410258.7907981509</v>
      </c>
      <c r="BT359" s="19">
        <f t="shared" si="374"/>
        <v>1.4</v>
      </c>
      <c r="BU359" s="19">
        <f t="shared" si="375"/>
        <v>0</v>
      </c>
      <c r="BV359" s="19" t="str">
        <f t="shared" si="376"/>
        <v>Rio Grande do Sul</v>
      </c>
      <c r="BW359" s="19" t="str">
        <f>IF(AND(AC359&gt;=2022,AC359&lt;=2031),IF(D359="LT",CONCATENATE(D359,"-",VLOOKUP(J359,Regiões!A:B,2,FALSE)),BO359),"fora")</f>
        <v>LT-Sul</v>
      </c>
      <c r="BX359" s="19" t="str">
        <f t="shared" si="377"/>
        <v>LT-Sul-2030</v>
      </c>
      <c r="BY359" s="19" t="str">
        <f t="shared" si="378"/>
        <v>LT-Sul-Estudo/Consolidação</v>
      </c>
      <c r="BZ359" t="str">
        <f t="shared" si="379"/>
        <v>LT-Sul-Estudo/Consolidação-2030</v>
      </c>
      <c r="CA359" s="19">
        <f t="shared" si="380"/>
        <v>6410258.7907981509</v>
      </c>
      <c r="CB359" s="19">
        <f t="shared" si="381"/>
        <v>1.4</v>
      </c>
      <c r="CC359" s="19">
        <f t="shared" si="382"/>
        <v>0</v>
      </c>
    </row>
    <row r="360" spans="1:81" x14ac:dyDescent="0.25">
      <c r="A360" s="76">
        <v>23736</v>
      </c>
      <c r="B360" s="23" t="s">
        <v>78</v>
      </c>
      <c r="C360" s="23" t="s">
        <v>660</v>
      </c>
      <c r="D360" s="23" t="s">
        <v>15</v>
      </c>
      <c r="E360" s="23" t="s">
        <v>16</v>
      </c>
      <c r="F360" s="23" t="s">
        <v>683</v>
      </c>
      <c r="G360" s="23" t="s">
        <v>684</v>
      </c>
      <c r="H360" s="23" t="s">
        <v>4051</v>
      </c>
      <c r="I360" s="23" t="s">
        <v>1458</v>
      </c>
      <c r="J360" s="23" t="s">
        <v>1456</v>
      </c>
      <c r="K360" s="23" t="s">
        <v>20</v>
      </c>
      <c r="L360" s="23" t="s">
        <v>611</v>
      </c>
      <c r="M360" s="77">
        <v>45292</v>
      </c>
      <c r="N360" s="77">
        <v>46082</v>
      </c>
      <c r="O360" s="23">
        <v>630.88</v>
      </c>
      <c r="P360" s="26">
        <v>0</v>
      </c>
      <c r="Q360" s="26">
        <f t="shared" si="362"/>
        <v>1371947545.6191924</v>
      </c>
      <c r="R360" s="23">
        <v>1371947.5456191923</v>
      </c>
      <c r="S360" s="23" t="s">
        <v>21</v>
      </c>
      <c r="T360" s="23"/>
      <c r="U360" s="78"/>
      <c r="V360" s="19" t="b">
        <f>AND(NOT(ISNUMBER(VLOOKUP(A360,PETPELP_1Sem2021!A:A,1,FALSE))),L360="Estudo/Consolidação")</f>
        <v>0</v>
      </c>
      <c r="W360" s="54" t="str">
        <f>IF(ISNUMBER(VLOOKUP(A360,'Leilões 2021'!A:P,16,FALSE)),VLOOKUP(A360,'Leilões 2021'!A:P,16,FALSE),"")</f>
        <v/>
      </c>
      <c r="X360" s="53">
        <f>IF(ISNUMBER(VLOOKUP(A360,PETPELP_1Sem2021!A:K,9,FALSE)),VLOOKUP(A360,PETPELP_1Sem2021!A:K,9,FALSE),"")</f>
        <v>2030</v>
      </c>
      <c r="Y360" s="53" t="str">
        <f>IF(ISNUMBER(VLOOKUP(A360,'Resposta dos GETs'!A:B,2,FALSE)),VLOOKUP(A360,'Resposta dos GETs'!A:B,2,FALSE),"")</f>
        <v/>
      </c>
      <c r="Z360" s="19"/>
      <c r="AB360" s="53">
        <f t="shared" si="358"/>
        <v>2026</v>
      </c>
      <c r="AC360" s="53">
        <f t="shared" si="359"/>
        <v>2030</v>
      </c>
      <c r="AD360" s="53">
        <f t="shared" si="360"/>
        <v>9999</v>
      </c>
      <c r="AV360" s="19" t="str">
        <f t="shared" si="363"/>
        <v>Estudo/Consolidação-2026</v>
      </c>
      <c r="AW360" s="19" t="str">
        <f t="shared" si="364"/>
        <v>Estudo/Consolidação-2030</v>
      </c>
      <c r="AX360" s="19" t="str">
        <f t="shared" si="365"/>
        <v>Estudo/Consolidação-9999</v>
      </c>
      <c r="AY360" s="53" t="b">
        <f t="shared" si="366"/>
        <v>0</v>
      </c>
      <c r="AZ360" t="b">
        <f t="shared" si="367"/>
        <v>1</v>
      </c>
      <c r="BA360" t="b">
        <f>AND(AZ360,ISNUMBER(VLOOKUP(A360,'PDE 2030-ref'!A:L,1,FALSE)))</f>
        <v>1</v>
      </c>
      <c r="BB360" s="90" t="b">
        <f>AND(AZ360,NOT(ISNUMBER(VLOOKUP(A360,'PDE 2030-ref'!A:L,1,FALSE))))</f>
        <v>0</v>
      </c>
      <c r="BE360" t="str">
        <f t="shared" si="361"/>
        <v>2373645292460821371947,54561919202620309999</v>
      </c>
      <c r="BM360" s="19">
        <f t="shared" si="368"/>
        <v>525</v>
      </c>
      <c r="BN360" s="19" t="str">
        <f t="shared" si="369"/>
        <v>Santa Catarina</v>
      </c>
      <c r="BO360" s="19" t="str">
        <f>IF(AND(AC360&gt;=2022,AC360&lt;=2031),CONCATENATE(D360,"-",IF(D360="SECC LT",VLOOKUP(K360,Regiões!A:B,2,FALSE),VLOOKUP(I360,Regiões!A:B,2,FALSE))),"fora")</f>
        <v>LT-Sul</v>
      </c>
      <c r="BP360" s="19" t="str">
        <f t="shared" si="370"/>
        <v>LT-Sul-2030</v>
      </c>
      <c r="BQ360" s="19" t="str">
        <f t="shared" si="371"/>
        <v>LT-Sul-Estudo/Consolidação</v>
      </c>
      <c r="BR360" t="str">
        <f t="shared" si="372"/>
        <v>LT-Sul-Estudo/Consolidação-2030</v>
      </c>
      <c r="BS360" s="19">
        <f t="shared" si="373"/>
        <v>685973772.80959618</v>
      </c>
      <c r="BT360" s="19">
        <f t="shared" si="374"/>
        <v>315.44</v>
      </c>
      <c r="BU360" s="19">
        <f t="shared" si="375"/>
        <v>0</v>
      </c>
      <c r="BV360" s="19" t="str">
        <f t="shared" si="376"/>
        <v>Paraná</v>
      </c>
      <c r="BW360" s="19" t="str">
        <f>IF(AND(AC360&gt;=2022,AC360&lt;=2031),IF(D360="LT",CONCATENATE(D360,"-",VLOOKUP(J360,Regiões!A:B,2,FALSE)),BO360),"fora")</f>
        <v>LT-Sul</v>
      </c>
      <c r="BX360" s="19" t="str">
        <f t="shared" si="377"/>
        <v>LT-Sul-2030</v>
      </c>
      <c r="BY360" s="19" t="str">
        <f t="shared" si="378"/>
        <v>LT-Sul-Estudo/Consolidação</v>
      </c>
      <c r="BZ360" t="str">
        <f t="shared" si="379"/>
        <v>LT-Sul-Estudo/Consolidação-2030</v>
      </c>
      <c r="CA360" s="19">
        <f t="shared" si="380"/>
        <v>685973772.80959618</v>
      </c>
      <c r="CB360" s="19">
        <f t="shared" si="381"/>
        <v>315.44</v>
      </c>
      <c r="CC360" s="19">
        <f t="shared" si="382"/>
        <v>0</v>
      </c>
    </row>
    <row r="361" spans="1:81" x14ac:dyDescent="0.25">
      <c r="A361" s="73">
        <v>23737</v>
      </c>
      <c r="B361" s="26" t="s">
        <v>78</v>
      </c>
      <c r="C361" s="26" t="s">
        <v>660</v>
      </c>
      <c r="D361" s="26" t="s">
        <v>15</v>
      </c>
      <c r="E361" s="26" t="s">
        <v>16</v>
      </c>
      <c r="F361" s="26" t="s">
        <v>685</v>
      </c>
      <c r="G361" s="26" t="s">
        <v>686</v>
      </c>
      <c r="H361" s="26" t="s">
        <v>4051</v>
      </c>
      <c r="I361" s="26" t="s">
        <v>1458</v>
      </c>
      <c r="J361" s="26" t="s">
        <v>1458</v>
      </c>
      <c r="K361" s="26" t="s">
        <v>20</v>
      </c>
      <c r="L361" s="26" t="s">
        <v>611</v>
      </c>
      <c r="M361" s="74">
        <v>45292</v>
      </c>
      <c r="N361" s="74">
        <v>46082</v>
      </c>
      <c r="O361" s="26">
        <v>9.34</v>
      </c>
      <c r="P361" s="26">
        <v>0</v>
      </c>
      <c r="Q361" s="26">
        <f t="shared" si="362"/>
        <v>126092859.80019028</v>
      </c>
      <c r="R361" s="26">
        <v>126092.85980019029</v>
      </c>
      <c r="S361" s="26" t="s">
        <v>21</v>
      </c>
      <c r="T361" s="26"/>
      <c r="U361" s="75"/>
      <c r="V361" s="19" t="b">
        <f>AND(NOT(ISNUMBER(VLOOKUP(A361,PETPELP_1Sem2021!A:A,1,FALSE))),L361="Estudo/Consolidação")</f>
        <v>0</v>
      </c>
      <c r="W361" s="54" t="str">
        <f>IF(ISNUMBER(VLOOKUP(A361,'Leilões 2021'!A:P,16,FALSE)),VLOOKUP(A361,'Leilões 2021'!A:P,16,FALSE),"")</f>
        <v/>
      </c>
      <c r="X361" s="53">
        <f>IF(ISNUMBER(VLOOKUP(A361,PETPELP_1Sem2021!A:K,9,FALSE)),VLOOKUP(A361,PETPELP_1Sem2021!A:K,9,FALSE),"")</f>
        <v>2030</v>
      </c>
      <c r="Y361" s="53" t="str">
        <f>IF(ISNUMBER(VLOOKUP(A361,'Resposta dos GETs'!A:B,2,FALSE)),VLOOKUP(A361,'Resposta dos GETs'!A:B,2,FALSE),"")</f>
        <v/>
      </c>
      <c r="Z361" s="19"/>
      <c r="AB361" s="53">
        <f t="shared" si="358"/>
        <v>2026</v>
      </c>
      <c r="AC361" s="53">
        <f t="shared" si="359"/>
        <v>2030</v>
      </c>
      <c r="AD361" s="53">
        <f t="shared" si="360"/>
        <v>9999</v>
      </c>
      <c r="AV361" s="19" t="str">
        <f t="shared" si="363"/>
        <v>Estudo/Consolidação-2026</v>
      </c>
      <c r="AW361" s="19" t="str">
        <f t="shared" si="364"/>
        <v>Estudo/Consolidação-2030</v>
      </c>
      <c r="AX361" s="19" t="str">
        <f t="shared" si="365"/>
        <v>Estudo/Consolidação-9999</v>
      </c>
      <c r="AY361" s="53" t="b">
        <f t="shared" si="366"/>
        <v>0</v>
      </c>
      <c r="AZ361" t="b">
        <f t="shared" si="367"/>
        <v>1</v>
      </c>
      <c r="BA361" t="b">
        <f>AND(AZ361,ISNUMBER(VLOOKUP(A361,'PDE 2030-ref'!A:L,1,FALSE)))</f>
        <v>1</v>
      </c>
      <c r="BB361" s="90" t="b">
        <f>AND(AZ361,NOT(ISNUMBER(VLOOKUP(A361,'PDE 2030-ref'!A:L,1,FALSE))))</f>
        <v>0</v>
      </c>
      <c r="BE361" t="str">
        <f t="shared" si="361"/>
        <v>237374529246082126092,85980019202620309999</v>
      </c>
      <c r="BM361" s="19">
        <f t="shared" si="368"/>
        <v>525</v>
      </c>
      <c r="BN361" s="19" t="str">
        <f t="shared" si="369"/>
        <v>Santa Catarina</v>
      </c>
      <c r="BO361" s="19" t="str">
        <f>IF(AND(AC361&gt;=2022,AC361&lt;=2031),CONCATENATE(D361,"-",IF(D361="SECC LT",VLOOKUP(K361,Regiões!A:B,2,FALSE),VLOOKUP(I361,Regiões!A:B,2,FALSE))),"fora")</f>
        <v>LT-Sul</v>
      </c>
      <c r="BP361" s="19" t="str">
        <f t="shared" si="370"/>
        <v>LT-Sul-2030</v>
      </c>
      <c r="BQ361" s="19" t="str">
        <f t="shared" si="371"/>
        <v>LT-Sul-Estudo/Consolidação</v>
      </c>
      <c r="BR361" t="str">
        <f t="shared" si="372"/>
        <v>LT-Sul-Estudo/Consolidação-2030</v>
      </c>
      <c r="BS361" s="19">
        <f t="shared" si="373"/>
        <v>63046429.900095142</v>
      </c>
      <c r="BT361" s="19">
        <f t="shared" si="374"/>
        <v>4.67</v>
      </c>
      <c r="BU361" s="19">
        <f t="shared" si="375"/>
        <v>0</v>
      </c>
      <c r="BV361" s="19" t="str">
        <f t="shared" si="376"/>
        <v>Santa Catarina</v>
      </c>
      <c r="BW361" s="19" t="str">
        <f>IF(AND(AC361&gt;=2022,AC361&lt;=2031),IF(D361="LT",CONCATENATE(D361,"-",VLOOKUP(J361,Regiões!A:B,2,FALSE)),BO361),"fora")</f>
        <v>LT-Sul</v>
      </c>
      <c r="BX361" s="19" t="str">
        <f t="shared" si="377"/>
        <v>LT-Sul-2030</v>
      </c>
      <c r="BY361" s="19" t="str">
        <f t="shared" si="378"/>
        <v>LT-Sul-Estudo/Consolidação</v>
      </c>
      <c r="BZ361" t="str">
        <f t="shared" si="379"/>
        <v>LT-Sul-Estudo/Consolidação-2030</v>
      </c>
      <c r="CA361" s="19">
        <f t="shared" si="380"/>
        <v>63046429.900095142</v>
      </c>
      <c r="CB361" s="19">
        <f t="shared" si="381"/>
        <v>4.67</v>
      </c>
      <c r="CC361" s="19">
        <f t="shared" si="382"/>
        <v>0</v>
      </c>
    </row>
    <row r="362" spans="1:81" x14ac:dyDescent="0.25">
      <c r="A362" s="76">
        <v>23738</v>
      </c>
      <c r="B362" s="23" t="s">
        <v>78</v>
      </c>
      <c r="C362" s="23" t="s">
        <v>660</v>
      </c>
      <c r="D362" s="23" t="s">
        <v>15</v>
      </c>
      <c r="E362" s="23" t="s">
        <v>16</v>
      </c>
      <c r="F362" s="23" t="s">
        <v>687</v>
      </c>
      <c r="G362" s="23" t="s">
        <v>688</v>
      </c>
      <c r="H362" s="23" t="s">
        <v>4051</v>
      </c>
      <c r="I362" s="23" t="s">
        <v>1458</v>
      </c>
      <c r="J362" s="23" t="s">
        <v>1456</v>
      </c>
      <c r="K362" s="23" t="s">
        <v>20</v>
      </c>
      <c r="L362" s="23" t="s">
        <v>611</v>
      </c>
      <c r="M362" s="77">
        <v>45292</v>
      </c>
      <c r="N362" s="77">
        <v>46082</v>
      </c>
      <c r="O362" s="23">
        <v>229.68</v>
      </c>
      <c r="P362" s="26">
        <v>0</v>
      </c>
      <c r="Q362" s="26">
        <f t="shared" si="362"/>
        <v>558255533.95524693</v>
      </c>
      <c r="R362" s="23">
        <v>558255.53395524691</v>
      </c>
      <c r="S362" s="23" t="s">
        <v>21</v>
      </c>
      <c r="T362" s="23"/>
      <c r="U362" s="78"/>
      <c r="V362" s="19" t="b">
        <f>AND(NOT(ISNUMBER(VLOOKUP(A362,PETPELP_1Sem2021!A:A,1,FALSE))),L362="Estudo/Consolidação")</f>
        <v>0</v>
      </c>
      <c r="W362" s="54" t="str">
        <f>IF(ISNUMBER(VLOOKUP(A362,'Leilões 2021'!A:P,16,FALSE)),VLOOKUP(A362,'Leilões 2021'!A:P,16,FALSE),"")</f>
        <v/>
      </c>
      <c r="X362" s="53">
        <f>IF(ISNUMBER(VLOOKUP(A362,PETPELP_1Sem2021!A:K,9,FALSE)),VLOOKUP(A362,PETPELP_1Sem2021!A:K,9,FALSE),"")</f>
        <v>2030</v>
      </c>
      <c r="Y362" s="53" t="str">
        <f>IF(ISNUMBER(VLOOKUP(A362,'Resposta dos GETs'!A:B,2,FALSE)),VLOOKUP(A362,'Resposta dos GETs'!A:B,2,FALSE),"")</f>
        <v/>
      </c>
      <c r="Z362" s="19"/>
      <c r="AB362" s="53">
        <f t="shared" si="358"/>
        <v>2026</v>
      </c>
      <c r="AC362" s="53">
        <f t="shared" si="359"/>
        <v>2030</v>
      </c>
      <c r="AD362" s="53">
        <f t="shared" si="360"/>
        <v>9999</v>
      </c>
      <c r="AV362" s="19" t="str">
        <f t="shared" si="363"/>
        <v>Estudo/Consolidação-2026</v>
      </c>
      <c r="AW362" s="19" t="str">
        <f t="shared" si="364"/>
        <v>Estudo/Consolidação-2030</v>
      </c>
      <c r="AX362" s="19" t="str">
        <f t="shared" si="365"/>
        <v>Estudo/Consolidação-9999</v>
      </c>
      <c r="AY362" s="53" t="b">
        <f t="shared" si="366"/>
        <v>0</v>
      </c>
      <c r="AZ362" t="b">
        <f t="shared" si="367"/>
        <v>1</v>
      </c>
      <c r="BA362" t="b">
        <f>AND(AZ362,ISNUMBER(VLOOKUP(A362,'PDE 2030-ref'!A:L,1,FALSE)))</f>
        <v>1</v>
      </c>
      <c r="BB362" s="90" t="b">
        <f>AND(AZ362,NOT(ISNUMBER(VLOOKUP(A362,'PDE 2030-ref'!A:L,1,FALSE))))</f>
        <v>0</v>
      </c>
      <c r="BE362" t="str">
        <f t="shared" si="361"/>
        <v>237384529246082558255,533955247202620309999</v>
      </c>
      <c r="BM362" s="19">
        <f t="shared" si="368"/>
        <v>525</v>
      </c>
      <c r="BN362" s="19" t="str">
        <f t="shared" si="369"/>
        <v>Santa Catarina</v>
      </c>
      <c r="BO362" s="19" t="str">
        <f>IF(AND(AC362&gt;=2022,AC362&lt;=2031),CONCATENATE(D362,"-",IF(D362="SECC LT",VLOOKUP(K362,Regiões!A:B,2,FALSE),VLOOKUP(I362,Regiões!A:B,2,FALSE))),"fora")</f>
        <v>LT-Sul</v>
      </c>
      <c r="BP362" s="19" t="str">
        <f t="shared" si="370"/>
        <v>LT-Sul-2030</v>
      </c>
      <c r="BQ362" s="19" t="str">
        <f t="shared" si="371"/>
        <v>LT-Sul-Estudo/Consolidação</v>
      </c>
      <c r="BR362" t="str">
        <f t="shared" si="372"/>
        <v>LT-Sul-Estudo/Consolidação-2030</v>
      </c>
      <c r="BS362" s="19">
        <f t="shared" si="373"/>
        <v>279127766.97762346</v>
      </c>
      <c r="BT362" s="19">
        <f t="shared" si="374"/>
        <v>114.84</v>
      </c>
      <c r="BU362" s="19">
        <f t="shared" si="375"/>
        <v>0</v>
      </c>
      <c r="BV362" s="19" t="str">
        <f t="shared" si="376"/>
        <v>Paraná</v>
      </c>
      <c r="BW362" s="19" t="str">
        <f>IF(AND(AC362&gt;=2022,AC362&lt;=2031),IF(D362="LT",CONCATENATE(D362,"-",VLOOKUP(J362,Regiões!A:B,2,FALSE)),BO362),"fora")</f>
        <v>LT-Sul</v>
      </c>
      <c r="BX362" s="19" t="str">
        <f t="shared" si="377"/>
        <v>LT-Sul-2030</v>
      </c>
      <c r="BY362" s="19" t="str">
        <f t="shared" si="378"/>
        <v>LT-Sul-Estudo/Consolidação</v>
      </c>
      <c r="BZ362" t="str">
        <f t="shared" si="379"/>
        <v>LT-Sul-Estudo/Consolidação-2030</v>
      </c>
      <c r="CA362" s="19">
        <f t="shared" si="380"/>
        <v>279127766.97762346</v>
      </c>
      <c r="CB362" s="19">
        <f t="shared" si="381"/>
        <v>114.84</v>
      </c>
      <c r="CC362" s="19">
        <f t="shared" si="382"/>
        <v>0</v>
      </c>
    </row>
    <row r="363" spans="1:81" x14ac:dyDescent="0.25">
      <c r="A363" s="73">
        <v>23739</v>
      </c>
      <c r="B363" s="26" t="s">
        <v>78</v>
      </c>
      <c r="C363" s="26" t="s">
        <v>660</v>
      </c>
      <c r="D363" s="26" t="s">
        <v>15</v>
      </c>
      <c r="E363" s="26" t="s">
        <v>16</v>
      </c>
      <c r="F363" s="26" t="s">
        <v>689</v>
      </c>
      <c r="G363" s="26" t="s">
        <v>690</v>
      </c>
      <c r="H363" s="26" t="s">
        <v>4051</v>
      </c>
      <c r="I363" s="26" t="s">
        <v>1456</v>
      </c>
      <c r="J363" s="26" t="s">
        <v>1456</v>
      </c>
      <c r="K363" s="26" t="s">
        <v>20</v>
      </c>
      <c r="L363" s="26" t="s">
        <v>611</v>
      </c>
      <c r="M363" s="74">
        <v>45292</v>
      </c>
      <c r="N363" s="74">
        <v>46082</v>
      </c>
      <c r="O363" s="26">
        <v>189.4</v>
      </c>
      <c r="P363" s="26">
        <v>0</v>
      </c>
      <c r="Q363" s="26">
        <f t="shared" si="362"/>
        <v>466096427.74368978</v>
      </c>
      <c r="R363" s="26">
        <v>466096.4277436898</v>
      </c>
      <c r="S363" s="26" t="s">
        <v>21</v>
      </c>
      <c r="T363" s="26"/>
      <c r="U363" s="75"/>
      <c r="V363" s="19" t="b">
        <f>AND(NOT(ISNUMBER(VLOOKUP(A363,PETPELP_1Sem2021!A:A,1,FALSE))),L363="Estudo/Consolidação")</f>
        <v>0</v>
      </c>
      <c r="W363" s="54" t="str">
        <f>IF(ISNUMBER(VLOOKUP(A363,'Leilões 2021'!A:P,16,FALSE)),VLOOKUP(A363,'Leilões 2021'!A:P,16,FALSE),"")</f>
        <v/>
      </c>
      <c r="X363" s="53">
        <f>IF(ISNUMBER(VLOOKUP(A363,PETPELP_1Sem2021!A:K,9,FALSE)),VLOOKUP(A363,PETPELP_1Sem2021!A:K,9,FALSE),"")</f>
        <v>2030</v>
      </c>
      <c r="Y363" s="53" t="str">
        <f>IF(ISNUMBER(VLOOKUP(A363,'Resposta dos GETs'!A:B,2,FALSE)),VLOOKUP(A363,'Resposta dos GETs'!A:B,2,FALSE),"")</f>
        <v/>
      </c>
      <c r="Z363" s="19"/>
      <c r="AB363" s="53">
        <f t="shared" si="358"/>
        <v>2026</v>
      </c>
      <c r="AC363" s="53">
        <f t="shared" si="359"/>
        <v>2030</v>
      </c>
      <c r="AD363" s="53">
        <f t="shared" si="360"/>
        <v>9999</v>
      </c>
      <c r="AV363" s="19" t="str">
        <f t="shared" si="363"/>
        <v>Estudo/Consolidação-2026</v>
      </c>
      <c r="AW363" s="19" t="str">
        <f t="shared" si="364"/>
        <v>Estudo/Consolidação-2030</v>
      </c>
      <c r="AX363" s="19" t="str">
        <f t="shared" si="365"/>
        <v>Estudo/Consolidação-9999</v>
      </c>
      <c r="AY363" s="53" t="b">
        <f t="shared" si="366"/>
        <v>0</v>
      </c>
      <c r="AZ363" t="b">
        <f t="shared" si="367"/>
        <v>1</v>
      </c>
      <c r="BA363" t="b">
        <f>AND(AZ363,ISNUMBER(VLOOKUP(A363,'PDE 2030-ref'!A:L,1,FALSE)))</f>
        <v>1</v>
      </c>
      <c r="BB363" s="90" t="b">
        <f>AND(AZ363,NOT(ISNUMBER(VLOOKUP(A363,'PDE 2030-ref'!A:L,1,FALSE))))</f>
        <v>0</v>
      </c>
      <c r="BE363" t="str">
        <f t="shared" si="361"/>
        <v>237394529246082466096,42774369202620309999</v>
      </c>
      <c r="BM363" s="19">
        <f t="shared" si="368"/>
        <v>525</v>
      </c>
      <c r="BN363" s="19" t="str">
        <f t="shared" si="369"/>
        <v>Paraná</v>
      </c>
      <c r="BO363" s="19" t="str">
        <f>IF(AND(AC363&gt;=2022,AC363&lt;=2031),CONCATENATE(D363,"-",IF(D363="SECC LT",VLOOKUP(K363,Regiões!A:B,2,FALSE),VLOOKUP(I363,Regiões!A:B,2,FALSE))),"fora")</f>
        <v>LT-Sul</v>
      </c>
      <c r="BP363" s="19" t="str">
        <f t="shared" si="370"/>
        <v>LT-Sul-2030</v>
      </c>
      <c r="BQ363" s="19" t="str">
        <f t="shared" si="371"/>
        <v>LT-Sul-Estudo/Consolidação</v>
      </c>
      <c r="BR363" t="str">
        <f t="shared" si="372"/>
        <v>LT-Sul-Estudo/Consolidação-2030</v>
      </c>
      <c r="BS363" s="19">
        <f t="shared" si="373"/>
        <v>233048213.87184489</v>
      </c>
      <c r="BT363" s="19">
        <f t="shared" si="374"/>
        <v>94.7</v>
      </c>
      <c r="BU363" s="19">
        <f t="shared" si="375"/>
        <v>0</v>
      </c>
      <c r="BV363" s="19" t="str">
        <f t="shared" si="376"/>
        <v>Paraná</v>
      </c>
      <c r="BW363" s="19" t="str">
        <f>IF(AND(AC363&gt;=2022,AC363&lt;=2031),IF(D363="LT",CONCATENATE(D363,"-",VLOOKUP(J363,Regiões!A:B,2,FALSE)),BO363),"fora")</f>
        <v>LT-Sul</v>
      </c>
      <c r="BX363" s="19" t="str">
        <f t="shared" si="377"/>
        <v>LT-Sul-2030</v>
      </c>
      <c r="BY363" s="19" t="str">
        <f t="shared" si="378"/>
        <v>LT-Sul-Estudo/Consolidação</v>
      </c>
      <c r="BZ363" t="str">
        <f t="shared" si="379"/>
        <v>LT-Sul-Estudo/Consolidação-2030</v>
      </c>
      <c r="CA363" s="19">
        <f t="shared" si="380"/>
        <v>233048213.87184489</v>
      </c>
      <c r="CB363" s="19">
        <f t="shared" si="381"/>
        <v>94.7</v>
      </c>
      <c r="CC363" s="19">
        <f t="shared" si="382"/>
        <v>0</v>
      </c>
    </row>
    <row r="364" spans="1:81" x14ac:dyDescent="0.25">
      <c r="A364" s="76">
        <v>23742</v>
      </c>
      <c r="B364" s="23" t="s">
        <v>78</v>
      </c>
      <c r="C364" s="23" t="s">
        <v>660</v>
      </c>
      <c r="D364" s="23" t="s">
        <v>15</v>
      </c>
      <c r="E364" s="23" t="s">
        <v>16</v>
      </c>
      <c r="F364" s="23" t="s">
        <v>691</v>
      </c>
      <c r="G364" s="23" t="s">
        <v>692</v>
      </c>
      <c r="H364" s="23" t="s">
        <v>4051</v>
      </c>
      <c r="I364" s="23" t="s">
        <v>1474</v>
      </c>
      <c r="J364" s="23" t="s">
        <v>1474</v>
      </c>
      <c r="K364" s="23" t="s">
        <v>20</v>
      </c>
      <c r="L364" s="23" t="s">
        <v>611</v>
      </c>
      <c r="M364" s="77">
        <v>45292</v>
      </c>
      <c r="N364" s="77">
        <v>46082</v>
      </c>
      <c r="O364" s="23">
        <v>82.57</v>
      </c>
      <c r="P364" s="26">
        <v>0</v>
      </c>
      <c r="Q364" s="26">
        <f t="shared" si="362"/>
        <v>236519364.32733324</v>
      </c>
      <c r="R364" s="23">
        <v>236519.36432733323</v>
      </c>
      <c r="S364" s="23" t="s">
        <v>21</v>
      </c>
      <c r="T364" s="23"/>
      <c r="U364" s="78"/>
      <c r="V364" s="19" t="b">
        <f>AND(NOT(ISNUMBER(VLOOKUP(A364,PETPELP_1Sem2021!A:A,1,FALSE))),L364="Estudo/Consolidação")</f>
        <v>0</v>
      </c>
      <c r="W364" s="54" t="str">
        <f>IF(ISNUMBER(VLOOKUP(A364,'Leilões 2021'!A:P,16,FALSE)),VLOOKUP(A364,'Leilões 2021'!A:P,16,FALSE),"")</f>
        <v/>
      </c>
      <c r="X364" s="53">
        <f>IF(ISNUMBER(VLOOKUP(A364,PETPELP_1Sem2021!A:K,9,FALSE)),VLOOKUP(A364,PETPELP_1Sem2021!A:K,9,FALSE),"")</f>
        <v>2033</v>
      </c>
      <c r="Y364" s="53" t="str">
        <f>IF(ISNUMBER(VLOOKUP(A364,'Resposta dos GETs'!A:B,2,FALSE)),VLOOKUP(A364,'Resposta dos GETs'!A:B,2,FALSE),"")</f>
        <v/>
      </c>
      <c r="Z364" s="19"/>
      <c r="AB364" s="53">
        <f t="shared" si="358"/>
        <v>2026</v>
      </c>
      <c r="AC364" s="53">
        <f t="shared" si="359"/>
        <v>2033</v>
      </c>
      <c r="AD364" s="53">
        <f t="shared" si="360"/>
        <v>9999</v>
      </c>
      <c r="AV364" s="19" t="str">
        <f t="shared" si="363"/>
        <v>Estudo/Consolidação-2026</v>
      </c>
      <c r="AW364" s="19" t="str">
        <f t="shared" si="364"/>
        <v>Estudo/Consolidação-2033</v>
      </c>
      <c r="AX364" s="19" t="str">
        <f t="shared" si="365"/>
        <v>Estudo/Consolidação-9999</v>
      </c>
      <c r="AY364" s="53" t="b">
        <f t="shared" si="366"/>
        <v>0</v>
      </c>
      <c r="AZ364" t="b">
        <f t="shared" si="367"/>
        <v>0</v>
      </c>
      <c r="BA364" t="b">
        <f>AND(AZ364,ISNUMBER(VLOOKUP(A364,'PDE 2030-ref'!A:L,1,FALSE)))</f>
        <v>0</v>
      </c>
      <c r="BB364" s="90" t="b">
        <f>AND(AZ364,NOT(ISNUMBER(VLOOKUP(A364,'PDE 2030-ref'!A:L,1,FALSE))))</f>
        <v>0</v>
      </c>
      <c r="BE364" t="str">
        <f t="shared" si="361"/>
        <v>237424529246082236519,364327333202620339999</v>
      </c>
      <c r="BM364" s="19">
        <f t="shared" si="368"/>
        <v>525</v>
      </c>
      <c r="BN364" s="19" t="str">
        <f t="shared" si="369"/>
        <v>Rio Grande do Sul</v>
      </c>
      <c r="BO364" s="19" t="str">
        <f>IF(AND(AC364&gt;=2022,AC364&lt;=2031),CONCATENATE(D364,"-",IF(D364="SECC LT",VLOOKUP(K364,Regiões!A:B,2,FALSE),VLOOKUP(I364,Regiões!A:B,2,FALSE))),"fora")</f>
        <v>fora</v>
      </c>
      <c r="BP364" s="19" t="str">
        <f t="shared" si="370"/>
        <v>fora-2033</v>
      </c>
      <c r="BQ364" s="19" t="str">
        <f t="shared" si="371"/>
        <v>fora-Estudo/Consolidação</v>
      </c>
      <c r="BR364" t="str">
        <f t="shared" si="372"/>
        <v>fora-Estudo/Consolidação-2033</v>
      </c>
      <c r="BS364" s="19">
        <f t="shared" si="373"/>
        <v>118259682.16366662</v>
      </c>
      <c r="BT364" s="19">
        <f t="shared" si="374"/>
        <v>41.284999999999997</v>
      </c>
      <c r="BU364" s="19">
        <f t="shared" si="375"/>
        <v>0</v>
      </c>
      <c r="BV364" s="19" t="str">
        <f t="shared" si="376"/>
        <v>Rio Grande do Sul</v>
      </c>
      <c r="BW364" s="19" t="str">
        <f>IF(AND(AC364&gt;=2022,AC364&lt;=2031),IF(D364="LT",CONCATENATE(D364,"-",VLOOKUP(J364,Regiões!A:B,2,FALSE)),BO364),"fora")</f>
        <v>fora</v>
      </c>
      <c r="BX364" s="19" t="str">
        <f t="shared" si="377"/>
        <v>fora-2033</v>
      </c>
      <c r="BY364" s="19" t="str">
        <f t="shared" si="378"/>
        <v>fora-Estudo/Consolidação</v>
      </c>
      <c r="BZ364" t="str">
        <f t="shared" si="379"/>
        <v>fora-Estudo/Consolidação-2033</v>
      </c>
      <c r="CA364" s="19">
        <f t="shared" si="380"/>
        <v>118259682.16366662</v>
      </c>
      <c r="CB364" s="19">
        <f t="shared" si="381"/>
        <v>41.284999999999997</v>
      </c>
      <c r="CC364" s="19">
        <f t="shared" si="382"/>
        <v>0</v>
      </c>
    </row>
    <row r="365" spans="1:81" x14ac:dyDescent="0.25">
      <c r="A365" s="73">
        <v>23743</v>
      </c>
      <c r="B365" s="26" t="s">
        <v>78</v>
      </c>
      <c r="C365" s="26" t="s">
        <v>660</v>
      </c>
      <c r="D365" s="26" t="s">
        <v>15</v>
      </c>
      <c r="E365" s="26" t="s">
        <v>16</v>
      </c>
      <c r="F365" s="26" t="s">
        <v>693</v>
      </c>
      <c r="G365" s="26" t="s">
        <v>694</v>
      </c>
      <c r="H365" s="26" t="s">
        <v>4051</v>
      </c>
      <c r="I365" s="26" t="s">
        <v>1474</v>
      </c>
      <c r="J365" s="26" t="s">
        <v>1474</v>
      </c>
      <c r="K365" s="26" t="s">
        <v>20</v>
      </c>
      <c r="L365" s="26" t="s">
        <v>611</v>
      </c>
      <c r="M365" s="74">
        <v>45292</v>
      </c>
      <c r="N365" s="74">
        <v>46082</v>
      </c>
      <c r="O365" s="26">
        <v>786.92</v>
      </c>
      <c r="P365" s="26">
        <v>0</v>
      </c>
      <c r="Q365" s="26">
        <f t="shared" si="362"/>
        <v>1640304313.4926066</v>
      </c>
      <c r="R365" s="26">
        <v>1640304.3134926066</v>
      </c>
      <c r="S365" s="26" t="s">
        <v>21</v>
      </c>
      <c r="T365" s="26"/>
      <c r="U365" s="75"/>
      <c r="V365" s="19" t="b">
        <f>AND(NOT(ISNUMBER(VLOOKUP(A365,PETPELP_1Sem2021!A:A,1,FALSE))),L365="Estudo/Consolidação")</f>
        <v>0</v>
      </c>
      <c r="W365" s="54" t="str">
        <f>IF(ISNUMBER(VLOOKUP(A365,'Leilões 2021'!A:P,16,FALSE)),VLOOKUP(A365,'Leilões 2021'!A:P,16,FALSE),"")</f>
        <v/>
      </c>
      <c r="X365" s="53">
        <f>IF(ISNUMBER(VLOOKUP(A365,PETPELP_1Sem2021!A:K,9,FALSE)),VLOOKUP(A365,PETPELP_1Sem2021!A:K,9,FALSE),"")</f>
        <v>2033</v>
      </c>
      <c r="Y365" s="53" t="str">
        <f>IF(ISNUMBER(VLOOKUP(A365,'Resposta dos GETs'!A:B,2,FALSE)),VLOOKUP(A365,'Resposta dos GETs'!A:B,2,FALSE),"")</f>
        <v/>
      </c>
      <c r="Z365" s="19"/>
      <c r="AB365" s="53">
        <f t="shared" si="358"/>
        <v>2026</v>
      </c>
      <c r="AC365" s="53">
        <f t="shared" si="359"/>
        <v>2033</v>
      </c>
      <c r="AD365" s="53">
        <f t="shared" si="360"/>
        <v>9999</v>
      </c>
      <c r="AV365" s="19" t="str">
        <f t="shared" si="363"/>
        <v>Estudo/Consolidação-2026</v>
      </c>
      <c r="AW365" s="19" t="str">
        <f t="shared" si="364"/>
        <v>Estudo/Consolidação-2033</v>
      </c>
      <c r="AX365" s="19" t="str">
        <f t="shared" si="365"/>
        <v>Estudo/Consolidação-9999</v>
      </c>
      <c r="AY365" s="53" t="b">
        <f t="shared" si="366"/>
        <v>0</v>
      </c>
      <c r="AZ365" t="b">
        <f t="shared" si="367"/>
        <v>0</v>
      </c>
      <c r="BA365" t="b">
        <f>AND(AZ365,ISNUMBER(VLOOKUP(A365,'PDE 2030-ref'!A:L,1,FALSE)))</f>
        <v>0</v>
      </c>
      <c r="BB365" s="90" t="b">
        <f>AND(AZ365,NOT(ISNUMBER(VLOOKUP(A365,'PDE 2030-ref'!A:L,1,FALSE))))</f>
        <v>0</v>
      </c>
      <c r="BE365" t="str">
        <f t="shared" si="361"/>
        <v>2374345292460821640304,31349261202620339999</v>
      </c>
      <c r="BM365" s="19">
        <f t="shared" si="368"/>
        <v>525</v>
      </c>
      <c r="BN365" s="19" t="str">
        <f t="shared" si="369"/>
        <v>Rio Grande do Sul</v>
      </c>
      <c r="BO365" s="19" t="str">
        <f>IF(AND(AC365&gt;=2022,AC365&lt;=2031),CONCATENATE(D365,"-",IF(D365="SECC LT",VLOOKUP(K365,Regiões!A:B,2,FALSE),VLOOKUP(I365,Regiões!A:B,2,FALSE))),"fora")</f>
        <v>fora</v>
      </c>
      <c r="BP365" s="19" t="str">
        <f t="shared" si="370"/>
        <v>fora-2033</v>
      </c>
      <c r="BQ365" s="19" t="str">
        <f t="shared" si="371"/>
        <v>fora-Estudo/Consolidação</v>
      </c>
      <c r="BR365" t="str">
        <f t="shared" si="372"/>
        <v>fora-Estudo/Consolidação-2033</v>
      </c>
      <c r="BS365" s="19">
        <f t="shared" si="373"/>
        <v>820152156.74630332</v>
      </c>
      <c r="BT365" s="19">
        <f t="shared" si="374"/>
        <v>393.46</v>
      </c>
      <c r="BU365" s="19">
        <f t="shared" si="375"/>
        <v>0</v>
      </c>
      <c r="BV365" s="19" t="str">
        <f t="shared" si="376"/>
        <v>Rio Grande do Sul</v>
      </c>
      <c r="BW365" s="19" t="str">
        <f>IF(AND(AC365&gt;=2022,AC365&lt;=2031),IF(D365="LT",CONCATENATE(D365,"-",VLOOKUP(J365,Regiões!A:B,2,FALSE)),BO365),"fora")</f>
        <v>fora</v>
      </c>
      <c r="BX365" s="19" t="str">
        <f t="shared" si="377"/>
        <v>fora-2033</v>
      </c>
      <c r="BY365" s="19" t="str">
        <f t="shared" si="378"/>
        <v>fora-Estudo/Consolidação</v>
      </c>
      <c r="BZ365" t="str">
        <f t="shared" si="379"/>
        <v>fora-Estudo/Consolidação-2033</v>
      </c>
      <c r="CA365" s="19">
        <f t="shared" si="380"/>
        <v>820152156.74630332</v>
      </c>
      <c r="CB365" s="19">
        <f t="shared" si="381"/>
        <v>393.46</v>
      </c>
      <c r="CC365" s="19">
        <f t="shared" si="382"/>
        <v>0</v>
      </c>
    </row>
    <row r="366" spans="1:81" x14ac:dyDescent="0.25">
      <c r="A366" s="76">
        <v>23744</v>
      </c>
      <c r="B366" s="23" t="s">
        <v>78</v>
      </c>
      <c r="C366" s="23" t="s">
        <v>660</v>
      </c>
      <c r="D366" s="23" t="s">
        <v>15</v>
      </c>
      <c r="E366" s="23" t="s">
        <v>16</v>
      </c>
      <c r="F366" s="23" t="s">
        <v>695</v>
      </c>
      <c r="G366" s="23" t="s">
        <v>696</v>
      </c>
      <c r="H366" s="23" t="s">
        <v>4051</v>
      </c>
      <c r="I366" s="23" t="s">
        <v>1474</v>
      </c>
      <c r="J366" s="23" t="s">
        <v>1474</v>
      </c>
      <c r="K366" s="23" t="s">
        <v>20</v>
      </c>
      <c r="L366" s="23" t="s">
        <v>611</v>
      </c>
      <c r="M366" s="77">
        <v>45292</v>
      </c>
      <c r="N366" s="77">
        <v>46082</v>
      </c>
      <c r="O366" s="23">
        <v>29.4</v>
      </c>
      <c r="P366" s="26">
        <v>0</v>
      </c>
      <c r="Q366" s="26">
        <f t="shared" si="362"/>
        <v>221823996.09778529</v>
      </c>
      <c r="R366" s="23">
        <v>221823.9960977853</v>
      </c>
      <c r="S366" s="23" t="s">
        <v>21</v>
      </c>
      <c r="T366" s="23"/>
      <c r="U366" s="78"/>
      <c r="V366" s="19" t="b">
        <f>AND(NOT(ISNUMBER(VLOOKUP(A366,PETPELP_1Sem2021!A:A,1,FALSE))),L366="Estudo/Consolidação")</f>
        <v>0</v>
      </c>
      <c r="W366" s="54" t="str">
        <f>IF(ISNUMBER(VLOOKUP(A366,'Leilões 2021'!A:P,16,FALSE)),VLOOKUP(A366,'Leilões 2021'!A:P,16,FALSE),"")</f>
        <v/>
      </c>
      <c r="X366" s="53">
        <f>IF(ISNUMBER(VLOOKUP(A366,PETPELP_1Sem2021!A:K,9,FALSE)),VLOOKUP(A366,PETPELP_1Sem2021!A:K,9,FALSE),"")</f>
        <v>2033</v>
      </c>
      <c r="Y366" s="53" t="str">
        <f>IF(ISNUMBER(VLOOKUP(A366,'Resposta dos GETs'!A:B,2,FALSE)),VLOOKUP(A366,'Resposta dos GETs'!A:B,2,FALSE),"")</f>
        <v/>
      </c>
      <c r="Z366" s="19"/>
      <c r="AB366" s="53">
        <f t="shared" si="358"/>
        <v>2026</v>
      </c>
      <c r="AC366" s="53">
        <f t="shared" si="359"/>
        <v>2033</v>
      </c>
      <c r="AD366" s="53">
        <f t="shared" si="360"/>
        <v>9999</v>
      </c>
      <c r="AV366" s="19" t="str">
        <f t="shared" si="363"/>
        <v>Estudo/Consolidação-2026</v>
      </c>
      <c r="AW366" s="19" t="str">
        <f t="shared" si="364"/>
        <v>Estudo/Consolidação-2033</v>
      </c>
      <c r="AX366" s="19" t="str">
        <f t="shared" si="365"/>
        <v>Estudo/Consolidação-9999</v>
      </c>
      <c r="AY366" s="53" t="b">
        <f t="shared" si="366"/>
        <v>0</v>
      </c>
      <c r="AZ366" t="b">
        <f t="shared" si="367"/>
        <v>0</v>
      </c>
      <c r="BA366" t="b">
        <f>AND(AZ366,ISNUMBER(VLOOKUP(A366,'PDE 2030-ref'!A:L,1,FALSE)))</f>
        <v>0</v>
      </c>
      <c r="BB366" s="90" t="b">
        <f>AND(AZ366,NOT(ISNUMBER(VLOOKUP(A366,'PDE 2030-ref'!A:L,1,FALSE))))</f>
        <v>0</v>
      </c>
      <c r="BE366" t="str">
        <f t="shared" si="361"/>
        <v>237444529246082221823,996097785202620339999</v>
      </c>
      <c r="BM366" s="19">
        <f t="shared" si="368"/>
        <v>230</v>
      </c>
      <c r="BN366" s="19" t="str">
        <f t="shared" si="369"/>
        <v>Rio Grande do Sul</v>
      </c>
      <c r="BO366" s="19" t="str">
        <f>IF(AND(AC366&gt;=2022,AC366&lt;=2031),CONCATENATE(D366,"-",IF(D366="SECC LT",VLOOKUP(K366,Regiões!A:B,2,FALSE),VLOOKUP(I366,Regiões!A:B,2,FALSE))),"fora")</f>
        <v>fora</v>
      </c>
      <c r="BP366" s="19" t="str">
        <f t="shared" si="370"/>
        <v>fora-2033</v>
      </c>
      <c r="BQ366" s="19" t="str">
        <f t="shared" si="371"/>
        <v>fora-Estudo/Consolidação</v>
      </c>
      <c r="BR366" t="str">
        <f t="shared" si="372"/>
        <v>fora-Estudo/Consolidação-2033</v>
      </c>
      <c r="BS366" s="19">
        <f t="shared" si="373"/>
        <v>110911998.04889265</v>
      </c>
      <c r="BT366" s="19">
        <f t="shared" si="374"/>
        <v>14.7</v>
      </c>
      <c r="BU366" s="19">
        <f t="shared" si="375"/>
        <v>0</v>
      </c>
      <c r="BV366" s="19" t="str">
        <f t="shared" si="376"/>
        <v>Rio Grande do Sul</v>
      </c>
      <c r="BW366" s="19" t="str">
        <f>IF(AND(AC366&gt;=2022,AC366&lt;=2031),IF(D366="LT",CONCATENATE(D366,"-",VLOOKUP(J366,Regiões!A:B,2,FALSE)),BO366),"fora")</f>
        <v>fora</v>
      </c>
      <c r="BX366" s="19" t="str">
        <f t="shared" si="377"/>
        <v>fora-2033</v>
      </c>
      <c r="BY366" s="19" t="str">
        <f t="shared" si="378"/>
        <v>fora-Estudo/Consolidação</v>
      </c>
      <c r="BZ366" t="str">
        <f t="shared" si="379"/>
        <v>fora-Estudo/Consolidação-2033</v>
      </c>
      <c r="CA366" s="19">
        <f t="shared" si="380"/>
        <v>110911998.04889265</v>
      </c>
      <c r="CB366" s="19">
        <f t="shared" si="381"/>
        <v>14.7</v>
      </c>
      <c r="CC366" s="19">
        <f t="shared" si="382"/>
        <v>0</v>
      </c>
    </row>
    <row r="367" spans="1:81" x14ac:dyDescent="0.25">
      <c r="A367" s="73">
        <v>23745</v>
      </c>
      <c r="B367" s="26" t="s">
        <v>78</v>
      </c>
      <c r="C367" s="26" t="s">
        <v>660</v>
      </c>
      <c r="D367" s="26" t="s">
        <v>15</v>
      </c>
      <c r="E367" s="26" t="s">
        <v>16</v>
      </c>
      <c r="F367" s="26" t="s">
        <v>697</v>
      </c>
      <c r="G367" s="26" t="s">
        <v>698</v>
      </c>
      <c r="H367" s="26" t="s">
        <v>4051</v>
      </c>
      <c r="I367" s="26" t="s">
        <v>1474</v>
      </c>
      <c r="J367" s="26" t="s">
        <v>1474</v>
      </c>
      <c r="K367" s="26" t="s">
        <v>20</v>
      </c>
      <c r="L367" s="26" t="s">
        <v>611</v>
      </c>
      <c r="M367" s="74">
        <v>45292</v>
      </c>
      <c r="N367" s="74">
        <v>46082</v>
      </c>
      <c r="O367" s="26">
        <v>3.55</v>
      </c>
      <c r="P367" s="26">
        <v>0</v>
      </c>
      <c r="Q367" s="26">
        <f t="shared" si="362"/>
        <v>36110857.278551638</v>
      </c>
      <c r="R367" s="26">
        <v>36110.857278551637</v>
      </c>
      <c r="S367" s="26" t="s">
        <v>21</v>
      </c>
      <c r="T367" s="26"/>
      <c r="U367" s="75"/>
      <c r="V367" s="19" t="b">
        <f>AND(NOT(ISNUMBER(VLOOKUP(A367,PETPELP_1Sem2021!A:A,1,FALSE))),L367="Estudo/Consolidação")</f>
        <v>0</v>
      </c>
      <c r="W367" s="54" t="str">
        <f>IF(ISNUMBER(VLOOKUP(A367,'Leilões 2021'!A:P,16,FALSE)),VLOOKUP(A367,'Leilões 2021'!A:P,16,FALSE),"")</f>
        <v/>
      </c>
      <c r="X367" s="53">
        <f>IF(ISNUMBER(VLOOKUP(A367,PETPELP_1Sem2021!A:K,9,FALSE)),VLOOKUP(A367,PETPELP_1Sem2021!A:K,9,FALSE),"")</f>
        <v>2033</v>
      </c>
      <c r="Y367" s="53" t="str">
        <f>IF(ISNUMBER(VLOOKUP(A367,'Resposta dos GETs'!A:B,2,FALSE)),VLOOKUP(A367,'Resposta dos GETs'!A:B,2,FALSE),"")</f>
        <v/>
      </c>
      <c r="Z367" s="19"/>
      <c r="AB367" s="53">
        <f t="shared" si="358"/>
        <v>2026</v>
      </c>
      <c r="AC367" s="53">
        <f t="shared" si="359"/>
        <v>2033</v>
      </c>
      <c r="AD367" s="53">
        <f t="shared" si="360"/>
        <v>9999</v>
      </c>
      <c r="AV367" s="19" t="str">
        <f t="shared" si="363"/>
        <v>Estudo/Consolidação-2026</v>
      </c>
      <c r="AW367" s="19" t="str">
        <f t="shared" si="364"/>
        <v>Estudo/Consolidação-2033</v>
      </c>
      <c r="AX367" s="19" t="str">
        <f t="shared" si="365"/>
        <v>Estudo/Consolidação-9999</v>
      </c>
      <c r="AY367" s="53" t="b">
        <f t="shared" si="366"/>
        <v>0</v>
      </c>
      <c r="AZ367" t="b">
        <f t="shared" si="367"/>
        <v>0</v>
      </c>
      <c r="BA367" t="b">
        <f>AND(AZ367,ISNUMBER(VLOOKUP(A367,'PDE 2030-ref'!A:L,1,FALSE)))</f>
        <v>0</v>
      </c>
      <c r="BB367" s="90" t="b">
        <f>AND(AZ367,NOT(ISNUMBER(VLOOKUP(A367,'PDE 2030-ref'!A:L,1,FALSE))))</f>
        <v>0</v>
      </c>
      <c r="BE367" t="str">
        <f t="shared" si="361"/>
        <v>23745452924608236110,8572785516202620339999</v>
      </c>
      <c r="BM367" s="19">
        <f t="shared" si="368"/>
        <v>230</v>
      </c>
      <c r="BN367" s="19" t="str">
        <f t="shared" si="369"/>
        <v>Rio Grande do Sul</v>
      </c>
      <c r="BO367" s="19" t="str">
        <f>IF(AND(AC367&gt;=2022,AC367&lt;=2031),CONCATENATE(D367,"-",IF(D367="SECC LT",VLOOKUP(K367,Regiões!A:B,2,FALSE),VLOOKUP(I367,Regiões!A:B,2,FALSE))),"fora")</f>
        <v>fora</v>
      </c>
      <c r="BP367" s="19" t="str">
        <f t="shared" si="370"/>
        <v>fora-2033</v>
      </c>
      <c r="BQ367" s="19" t="str">
        <f t="shared" si="371"/>
        <v>fora-Estudo/Consolidação</v>
      </c>
      <c r="BR367" t="str">
        <f t="shared" si="372"/>
        <v>fora-Estudo/Consolidação-2033</v>
      </c>
      <c r="BS367" s="19">
        <f t="shared" si="373"/>
        <v>18055428.639275819</v>
      </c>
      <c r="BT367" s="19">
        <f t="shared" si="374"/>
        <v>1.7749999999999999</v>
      </c>
      <c r="BU367" s="19">
        <f t="shared" si="375"/>
        <v>0</v>
      </c>
      <c r="BV367" s="19" t="str">
        <f t="shared" si="376"/>
        <v>Rio Grande do Sul</v>
      </c>
      <c r="BW367" s="19" t="str">
        <f>IF(AND(AC367&gt;=2022,AC367&lt;=2031),IF(D367="LT",CONCATENATE(D367,"-",VLOOKUP(J367,Regiões!A:B,2,FALSE)),BO367),"fora")</f>
        <v>fora</v>
      </c>
      <c r="BX367" s="19" t="str">
        <f t="shared" si="377"/>
        <v>fora-2033</v>
      </c>
      <c r="BY367" s="19" t="str">
        <f t="shared" si="378"/>
        <v>fora-Estudo/Consolidação</v>
      </c>
      <c r="BZ367" t="str">
        <f t="shared" si="379"/>
        <v>fora-Estudo/Consolidação-2033</v>
      </c>
      <c r="CA367" s="19">
        <f t="shared" si="380"/>
        <v>18055428.639275819</v>
      </c>
      <c r="CB367" s="19">
        <f t="shared" si="381"/>
        <v>1.7749999999999999</v>
      </c>
      <c r="CC367" s="19">
        <f t="shared" si="382"/>
        <v>0</v>
      </c>
    </row>
    <row r="368" spans="1:81" x14ac:dyDescent="0.25">
      <c r="A368" s="76">
        <v>23750</v>
      </c>
      <c r="B368" s="23" t="s">
        <v>78</v>
      </c>
      <c r="C368" s="23" t="s">
        <v>660</v>
      </c>
      <c r="D368" s="23" t="s">
        <v>15</v>
      </c>
      <c r="E368" s="23" t="s">
        <v>16</v>
      </c>
      <c r="F368" s="23" t="s">
        <v>699</v>
      </c>
      <c r="G368" s="23" t="s">
        <v>700</v>
      </c>
      <c r="H368" s="23" t="s">
        <v>4051</v>
      </c>
      <c r="I368" s="23" t="s">
        <v>1474</v>
      </c>
      <c r="J368" s="23" t="s">
        <v>1474</v>
      </c>
      <c r="K368" s="23" t="s">
        <v>20</v>
      </c>
      <c r="L368" s="23" t="s">
        <v>611</v>
      </c>
      <c r="M368" s="77">
        <v>46388</v>
      </c>
      <c r="N368" s="77">
        <v>46388</v>
      </c>
      <c r="O368" s="23">
        <v>5.3</v>
      </c>
      <c r="P368" s="26">
        <v>0</v>
      </c>
      <c r="Q368" s="26">
        <f t="shared" si="362"/>
        <v>91685234.949689463</v>
      </c>
      <c r="R368" s="23">
        <v>91685.23494968946</v>
      </c>
      <c r="S368" s="23" t="s">
        <v>21</v>
      </c>
      <c r="T368" s="23"/>
      <c r="U368" s="78"/>
      <c r="V368" s="19" t="b">
        <f>AND(NOT(ISNUMBER(VLOOKUP(A368,PETPELP_1Sem2021!A:A,1,FALSE))),L368="Estudo/Consolidação")</f>
        <v>0</v>
      </c>
      <c r="W368" s="54" t="str">
        <f>IF(ISNUMBER(VLOOKUP(A368,'Leilões 2021'!A:P,16,FALSE)),VLOOKUP(A368,'Leilões 2021'!A:P,16,FALSE),"")</f>
        <v/>
      </c>
      <c r="X368" s="53">
        <f>IF(ISNUMBER(VLOOKUP(A368,PETPELP_1Sem2021!A:K,9,FALSE)),VLOOKUP(A368,PETPELP_1Sem2021!A:K,9,FALSE),"")</f>
        <v>2030</v>
      </c>
      <c r="Y368" s="53" t="str">
        <f>IF(ISNUMBER(VLOOKUP(A368,'Resposta dos GETs'!A:B,2,FALSE)),VLOOKUP(A368,'Resposta dos GETs'!A:B,2,FALSE),"")</f>
        <v/>
      </c>
      <c r="Z368" s="19"/>
      <c r="AB368" s="53">
        <f t="shared" si="358"/>
        <v>2027</v>
      </c>
      <c r="AC368" s="53">
        <f t="shared" si="359"/>
        <v>2030</v>
      </c>
      <c r="AD368" s="53">
        <f t="shared" si="360"/>
        <v>9999</v>
      </c>
      <c r="AV368" s="19" t="str">
        <f t="shared" si="363"/>
        <v>Estudo/Consolidação-2027</v>
      </c>
      <c r="AW368" s="19" t="str">
        <f t="shared" si="364"/>
        <v>Estudo/Consolidação-2030</v>
      </c>
      <c r="AX368" s="19" t="str">
        <f t="shared" si="365"/>
        <v>Estudo/Consolidação-9999</v>
      </c>
      <c r="AY368" s="53" t="b">
        <f t="shared" si="366"/>
        <v>0</v>
      </c>
      <c r="AZ368" t="b">
        <f t="shared" si="367"/>
        <v>1</v>
      </c>
      <c r="BA368" t="b">
        <f>AND(AZ368,ISNUMBER(VLOOKUP(A368,'PDE 2030-ref'!A:L,1,FALSE)))</f>
        <v>1</v>
      </c>
      <c r="BB368" s="90" t="b">
        <f>AND(AZ368,NOT(ISNUMBER(VLOOKUP(A368,'PDE 2030-ref'!A:L,1,FALSE))))</f>
        <v>0</v>
      </c>
      <c r="BE368" t="str">
        <f t="shared" si="361"/>
        <v>23750463884638891685,2349496895202720309999</v>
      </c>
      <c r="BM368" s="19">
        <f t="shared" si="368"/>
        <v>230</v>
      </c>
      <c r="BN368" s="19" t="str">
        <f t="shared" si="369"/>
        <v>Rio Grande do Sul</v>
      </c>
      <c r="BO368" s="19" t="str">
        <f>IF(AND(AC368&gt;=2022,AC368&lt;=2031),CONCATENATE(D368,"-",IF(D368="SECC LT",VLOOKUP(K368,Regiões!A:B,2,FALSE),VLOOKUP(I368,Regiões!A:B,2,FALSE))),"fora")</f>
        <v>LT-Sul</v>
      </c>
      <c r="BP368" s="19" t="str">
        <f t="shared" si="370"/>
        <v>LT-Sul-2030</v>
      </c>
      <c r="BQ368" s="19" t="str">
        <f t="shared" si="371"/>
        <v>LT-Sul-Estudo/Consolidação</v>
      </c>
      <c r="BR368" t="str">
        <f t="shared" si="372"/>
        <v>LT-Sul-Estudo/Consolidação-2030</v>
      </c>
      <c r="BS368" s="19">
        <f t="shared" si="373"/>
        <v>45842617.474844731</v>
      </c>
      <c r="BT368" s="19">
        <f t="shared" si="374"/>
        <v>2.65</v>
      </c>
      <c r="BU368" s="19">
        <f t="shared" si="375"/>
        <v>0</v>
      </c>
      <c r="BV368" s="19" t="str">
        <f t="shared" si="376"/>
        <v>Rio Grande do Sul</v>
      </c>
      <c r="BW368" s="19" t="str">
        <f>IF(AND(AC368&gt;=2022,AC368&lt;=2031),IF(D368="LT",CONCATENATE(D368,"-",VLOOKUP(J368,Regiões!A:B,2,FALSE)),BO368),"fora")</f>
        <v>LT-Sul</v>
      </c>
      <c r="BX368" s="19" t="str">
        <f t="shared" si="377"/>
        <v>LT-Sul-2030</v>
      </c>
      <c r="BY368" s="19" t="str">
        <f t="shared" si="378"/>
        <v>LT-Sul-Estudo/Consolidação</v>
      </c>
      <c r="BZ368" t="str">
        <f t="shared" si="379"/>
        <v>LT-Sul-Estudo/Consolidação-2030</v>
      </c>
      <c r="CA368" s="19">
        <f t="shared" si="380"/>
        <v>45842617.474844731</v>
      </c>
      <c r="CB368" s="19">
        <f t="shared" si="381"/>
        <v>2.65</v>
      </c>
      <c r="CC368" s="19">
        <f t="shared" si="382"/>
        <v>0</v>
      </c>
    </row>
    <row r="369" spans="1:81" x14ac:dyDescent="0.25">
      <c r="A369" s="73">
        <v>18662</v>
      </c>
      <c r="B369" s="26" t="s">
        <v>78</v>
      </c>
      <c r="C369" s="26" t="s">
        <v>422</v>
      </c>
      <c r="D369" s="26" t="s">
        <v>15</v>
      </c>
      <c r="E369" s="26" t="s">
        <v>16</v>
      </c>
      <c r="F369" s="26" t="s">
        <v>701</v>
      </c>
      <c r="G369" s="26" t="s">
        <v>702</v>
      </c>
      <c r="H369" s="26" t="s">
        <v>4051</v>
      </c>
      <c r="I369" s="26" t="s">
        <v>1504</v>
      </c>
      <c r="J369" s="26" t="s">
        <v>1504</v>
      </c>
      <c r="K369" s="26" t="s">
        <v>20</v>
      </c>
      <c r="L369" s="26" t="s">
        <v>611</v>
      </c>
      <c r="M369" s="74">
        <v>45292</v>
      </c>
      <c r="N369" s="74">
        <v>45292</v>
      </c>
      <c r="O369" s="26">
        <v>228</v>
      </c>
      <c r="P369" s="26">
        <v>0</v>
      </c>
      <c r="Q369" s="26">
        <f t="shared" si="362"/>
        <v>307361889.14069515</v>
      </c>
      <c r="R369" s="26">
        <v>307361.88914069516</v>
      </c>
      <c r="S369" s="26" t="s">
        <v>21</v>
      </c>
      <c r="T369" s="26"/>
      <c r="U369" s="75"/>
      <c r="V369" s="19" t="b">
        <f>AND(NOT(ISNUMBER(VLOOKUP(A369,PETPELP_1Sem2021!A:A,1,FALSE))),L369="Estudo/Consolidação")</f>
        <v>0</v>
      </c>
      <c r="W369" s="54" t="str">
        <f>IF(ISNUMBER(VLOOKUP(A369,'Leilões 2021'!A:P,16,FALSE)),VLOOKUP(A369,'Leilões 2021'!A:P,16,FALSE),"")</f>
        <v/>
      </c>
      <c r="X369" s="53">
        <f>IF(ISNUMBER(VLOOKUP(A369,PETPELP_1Sem2021!A:K,9,FALSE)),VLOOKUP(A369,PETPELP_1Sem2021!A:K,9,FALSE),"")</f>
        <v>2033</v>
      </c>
      <c r="Y369" s="53" t="str">
        <f>IF(ISNUMBER(VLOOKUP(A369,'Resposta dos GETs'!A:B,2,FALSE)),VLOOKUP(A369,'Resposta dos GETs'!A:B,2,FALSE),"")</f>
        <v/>
      </c>
      <c r="Z369" s="19"/>
      <c r="AB369" s="53">
        <f t="shared" si="358"/>
        <v>2024</v>
      </c>
      <c r="AC369" s="53">
        <f t="shared" si="359"/>
        <v>2033</v>
      </c>
      <c r="AD369" s="53">
        <f t="shared" si="360"/>
        <v>9999</v>
      </c>
      <c r="AV369" s="19" t="str">
        <f t="shared" si="363"/>
        <v>Estudo/Consolidação-2024</v>
      </c>
      <c r="AW369" s="19" t="str">
        <f t="shared" si="364"/>
        <v>Estudo/Consolidação-2033</v>
      </c>
      <c r="AX369" s="19" t="str">
        <f t="shared" si="365"/>
        <v>Estudo/Consolidação-9999</v>
      </c>
      <c r="AY369" s="53" t="b">
        <f t="shared" si="366"/>
        <v>0</v>
      </c>
      <c r="AZ369" t="b">
        <f t="shared" si="367"/>
        <v>0</v>
      </c>
      <c r="BA369" t="b">
        <f>AND(AZ369,ISNUMBER(VLOOKUP(A369,'PDE 2030-ref'!A:L,1,FALSE)))</f>
        <v>0</v>
      </c>
      <c r="BB369" s="90" t="b">
        <f>AND(AZ369,NOT(ISNUMBER(VLOOKUP(A369,'PDE 2030-ref'!A:L,1,FALSE))))</f>
        <v>0</v>
      </c>
      <c r="BE369" t="str">
        <f t="shared" si="361"/>
        <v>186624529245292307361,889140695202420339999</v>
      </c>
      <c r="BM369" s="19">
        <f t="shared" si="368"/>
        <v>230</v>
      </c>
      <c r="BN369" s="19" t="str">
        <f t="shared" si="369"/>
        <v>Mato Grosso do Sul</v>
      </c>
      <c r="BO369" s="19" t="str">
        <f>IF(AND(AC369&gt;=2022,AC369&lt;=2031),CONCATENATE(D369,"-",IF(D369="SECC LT",VLOOKUP(K369,Regiões!A:B,2,FALSE),VLOOKUP(I369,Regiões!A:B,2,FALSE))),"fora")</f>
        <v>fora</v>
      </c>
      <c r="BP369" s="19" t="str">
        <f t="shared" si="370"/>
        <v>fora-2033</v>
      </c>
      <c r="BQ369" s="19" t="str">
        <f t="shared" si="371"/>
        <v>fora-Estudo/Consolidação</v>
      </c>
      <c r="BR369" t="str">
        <f t="shared" si="372"/>
        <v>fora-Estudo/Consolidação-2033</v>
      </c>
      <c r="BS369" s="19">
        <f t="shared" si="373"/>
        <v>153680944.57034758</v>
      </c>
      <c r="BT369" s="19">
        <f t="shared" si="374"/>
        <v>114</v>
      </c>
      <c r="BU369" s="19">
        <f t="shared" si="375"/>
        <v>0</v>
      </c>
      <c r="BV369" s="19" t="str">
        <f t="shared" si="376"/>
        <v>Mato Grosso do Sul</v>
      </c>
      <c r="BW369" s="19" t="str">
        <f>IF(AND(AC369&gt;=2022,AC369&lt;=2031),IF(D369="LT",CONCATENATE(D369,"-",VLOOKUP(J369,Regiões!A:B,2,FALSE)),BO369),"fora")</f>
        <v>fora</v>
      </c>
      <c r="BX369" s="19" t="str">
        <f t="shared" si="377"/>
        <v>fora-2033</v>
      </c>
      <c r="BY369" s="19" t="str">
        <f t="shared" si="378"/>
        <v>fora-Estudo/Consolidação</v>
      </c>
      <c r="BZ369" t="str">
        <f t="shared" si="379"/>
        <v>fora-Estudo/Consolidação-2033</v>
      </c>
      <c r="CA369" s="19">
        <f t="shared" si="380"/>
        <v>153680944.57034758</v>
      </c>
      <c r="CB369" s="19">
        <f t="shared" si="381"/>
        <v>114</v>
      </c>
      <c r="CC369" s="19">
        <f t="shared" si="382"/>
        <v>0</v>
      </c>
    </row>
    <row r="370" spans="1:81" x14ac:dyDescent="0.25">
      <c r="A370" s="76">
        <v>18663</v>
      </c>
      <c r="B370" s="23" t="s">
        <v>78</v>
      </c>
      <c r="C370" s="23" t="s">
        <v>422</v>
      </c>
      <c r="D370" s="23" t="s">
        <v>15</v>
      </c>
      <c r="E370" s="23" t="s">
        <v>16</v>
      </c>
      <c r="F370" s="23" t="s">
        <v>703</v>
      </c>
      <c r="G370" s="23" t="s">
        <v>704</v>
      </c>
      <c r="H370" s="23" t="s">
        <v>4051</v>
      </c>
      <c r="I370" s="23" t="s">
        <v>1504</v>
      </c>
      <c r="J370" s="23" t="s">
        <v>1504</v>
      </c>
      <c r="K370" s="23" t="s">
        <v>20</v>
      </c>
      <c r="L370" s="23" t="s">
        <v>611</v>
      </c>
      <c r="M370" s="77">
        <v>45292</v>
      </c>
      <c r="N370" s="77">
        <v>46388</v>
      </c>
      <c r="O370" s="23">
        <v>50</v>
      </c>
      <c r="P370" s="26">
        <v>0</v>
      </c>
      <c r="Q370" s="26">
        <f t="shared" si="362"/>
        <v>82043186.062127918</v>
      </c>
      <c r="R370" s="23">
        <v>82043.186062127919</v>
      </c>
      <c r="S370" s="23" t="s">
        <v>21</v>
      </c>
      <c r="T370" s="23"/>
      <c r="U370" s="78"/>
      <c r="V370" s="19" t="b">
        <f>AND(NOT(ISNUMBER(VLOOKUP(A370,PETPELP_1Sem2021!A:A,1,FALSE))),L370="Estudo/Consolidação")</f>
        <v>0</v>
      </c>
      <c r="W370" s="54" t="str">
        <f>IF(ISNUMBER(VLOOKUP(A370,'Leilões 2021'!A:P,16,FALSE)),VLOOKUP(A370,'Leilões 2021'!A:P,16,FALSE),"")</f>
        <v/>
      </c>
      <c r="X370" s="53">
        <f>IF(ISNUMBER(VLOOKUP(A370,PETPELP_1Sem2021!A:K,9,FALSE)),VLOOKUP(A370,PETPELP_1Sem2021!A:K,9,FALSE),"")</f>
        <v>2033</v>
      </c>
      <c r="Y370" s="53" t="str">
        <f>IF(ISNUMBER(VLOOKUP(A370,'Resposta dos GETs'!A:B,2,FALSE)),VLOOKUP(A370,'Resposta dos GETs'!A:B,2,FALSE),"")</f>
        <v/>
      </c>
      <c r="Z370" s="19"/>
      <c r="AB370" s="53">
        <f t="shared" si="358"/>
        <v>2027</v>
      </c>
      <c r="AC370" s="53">
        <f t="shared" si="359"/>
        <v>2033</v>
      </c>
      <c r="AD370" s="53">
        <f t="shared" si="360"/>
        <v>9999</v>
      </c>
      <c r="AV370" s="19" t="str">
        <f t="shared" si="363"/>
        <v>Estudo/Consolidação-2027</v>
      </c>
      <c r="AW370" s="19" t="str">
        <f t="shared" si="364"/>
        <v>Estudo/Consolidação-2033</v>
      </c>
      <c r="AX370" s="19" t="str">
        <f t="shared" si="365"/>
        <v>Estudo/Consolidação-9999</v>
      </c>
      <c r="AY370" s="53" t="b">
        <f t="shared" si="366"/>
        <v>0</v>
      </c>
      <c r="AZ370" t="b">
        <f t="shared" si="367"/>
        <v>0</v>
      </c>
      <c r="BA370" t="b">
        <f>AND(AZ370,ISNUMBER(VLOOKUP(A370,'PDE 2030-ref'!A:L,1,FALSE)))</f>
        <v>0</v>
      </c>
      <c r="BB370" s="90" t="b">
        <f>AND(AZ370,NOT(ISNUMBER(VLOOKUP(A370,'PDE 2030-ref'!A:L,1,FALSE))))</f>
        <v>0</v>
      </c>
      <c r="BE370" t="str">
        <f t="shared" si="361"/>
        <v>18663452924638882043,1860621279202720339999</v>
      </c>
      <c r="BM370" s="19">
        <f t="shared" si="368"/>
        <v>230</v>
      </c>
      <c r="BN370" s="19" t="str">
        <f t="shared" si="369"/>
        <v>Mato Grosso do Sul</v>
      </c>
      <c r="BO370" s="19" t="str">
        <f>IF(AND(AC370&gt;=2022,AC370&lt;=2031),CONCATENATE(D370,"-",IF(D370="SECC LT",VLOOKUP(K370,Regiões!A:B,2,FALSE),VLOOKUP(I370,Regiões!A:B,2,FALSE))),"fora")</f>
        <v>fora</v>
      </c>
      <c r="BP370" s="19" t="str">
        <f t="shared" si="370"/>
        <v>fora-2033</v>
      </c>
      <c r="BQ370" s="19" t="str">
        <f t="shared" si="371"/>
        <v>fora-Estudo/Consolidação</v>
      </c>
      <c r="BR370" t="str">
        <f t="shared" si="372"/>
        <v>fora-Estudo/Consolidação-2033</v>
      </c>
      <c r="BS370" s="19">
        <f t="shared" si="373"/>
        <v>41021593.031063959</v>
      </c>
      <c r="BT370" s="19">
        <f t="shared" si="374"/>
        <v>25</v>
      </c>
      <c r="BU370" s="19">
        <f t="shared" si="375"/>
        <v>0</v>
      </c>
      <c r="BV370" s="19" t="str">
        <f t="shared" si="376"/>
        <v>Mato Grosso do Sul</v>
      </c>
      <c r="BW370" s="19" t="str">
        <f>IF(AND(AC370&gt;=2022,AC370&lt;=2031),IF(D370="LT",CONCATENATE(D370,"-",VLOOKUP(J370,Regiões!A:B,2,FALSE)),BO370),"fora")</f>
        <v>fora</v>
      </c>
      <c r="BX370" s="19" t="str">
        <f t="shared" si="377"/>
        <v>fora-2033</v>
      </c>
      <c r="BY370" s="19" t="str">
        <f t="shared" si="378"/>
        <v>fora-Estudo/Consolidação</v>
      </c>
      <c r="BZ370" t="str">
        <f t="shared" si="379"/>
        <v>fora-Estudo/Consolidação-2033</v>
      </c>
      <c r="CA370" s="19">
        <f t="shared" si="380"/>
        <v>41021593.031063959</v>
      </c>
      <c r="CB370" s="19">
        <f t="shared" si="381"/>
        <v>25</v>
      </c>
      <c r="CC370" s="19">
        <f t="shared" si="382"/>
        <v>0</v>
      </c>
    </row>
    <row r="371" spans="1:81" x14ac:dyDescent="0.25">
      <c r="A371" s="73">
        <v>18664</v>
      </c>
      <c r="B371" s="26" t="s">
        <v>78</v>
      </c>
      <c r="C371" s="26" t="s">
        <v>422</v>
      </c>
      <c r="D371" s="26" t="s">
        <v>15</v>
      </c>
      <c r="E371" s="26" t="s">
        <v>16</v>
      </c>
      <c r="F371" s="26" t="s">
        <v>2105</v>
      </c>
      <c r="G371" s="26" t="s">
        <v>2106</v>
      </c>
      <c r="H371" s="26" t="s">
        <v>4051</v>
      </c>
      <c r="I371" s="26" t="s">
        <v>1504</v>
      </c>
      <c r="J371" s="26" t="s">
        <v>1504</v>
      </c>
      <c r="K371" s="26" t="s">
        <v>20</v>
      </c>
      <c r="L371" s="26" t="s">
        <v>611</v>
      </c>
      <c r="M371" s="74">
        <v>45292</v>
      </c>
      <c r="N371" s="74">
        <v>48580</v>
      </c>
      <c r="O371" s="26">
        <v>64</v>
      </c>
      <c r="P371" s="26">
        <v>0</v>
      </c>
      <c r="Q371" s="26">
        <f t="shared" si="362"/>
        <v>98031307.643940121</v>
      </c>
      <c r="R371" s="26">
        <v>98031.307643940119</v>
      </c>
      <c r="S371" s="26" t="s">
        <v>21</v>
      </c>
      <c r="T371" s="26"/>
      <c r="U371" s="75"/>
      <c r="V371" s="19" t="b">
        <f>AND(NOT(ISNUMBER(VLOOKUP(A371,PETPELP_1Sem2021!A:A,1,FALSE))),L371="Estudo/Consolidação")</f>
        <v>1</v>
      </c>
      <c r="W371" s="54" t="str">
        <f>IF(ISNUMBER(VLOOKUP(A371,'Leilões 2021'!A:P,16,FALSE)),VLOOKUP(A371,'Leilões 2021'!A:P,16,FALSE),"")</f>
        <v/>
      </c>
      <c r="X371" s="53" t="str">
        <f>IF(ISNUMBER(VLOOKUP(A371,PETPELP_1Sem2021!A:K,9,FALSE)),VLOOKUP(A371,PETPELP_1Sem2021!A:K,9,FALSE),"")</f>
        <v/>
      </c>
      <c r="Y371" s="53" t="str">
        <f>IF(ISNUMBER(VLOOKUP(A371,'Resposta dos GETs'!A:B,2,FALSE)),VLOOKUP(A371,'Resposta dos GETs'!A:B,2,FALSE),"")</f>
        <v/>
      </c>
      <c r="Z371" s="19"/>
      <c r="AB371" s="53">
        <f t="shared" si="358"/>
        <v>2033</v>
      </c>
      <c r="AC371" s="53">
        <f t="shared" si="359"/>
        <v>2033</v>
      </c>
      <c r="AD371" s="53">
        <f t="shared" si="360"/>
        <v>9999</v>
      </c>
      <c r="AV371" s="19" t="str">
        <f t="shared" si="363"/>
        <v>Estudo/Consolidação-2033</v>
      </c>
      <c r="AW371" s="19" t="str">
        <f t="shared" si="364"/>
        <v>Estudo/Consolidação-2033</v>
      </c>
      <c r="AX371" s="19" t="str">
        <f t="shared" si="365"/>
        <v>Estudo/Consolidação-9999</v>
      </c>
      <c r="AY371" s="53" t="b">
        <f t="shared" si="366"/>
        <v>0</v>
      </c>
      <c r="AZ371" t="b">
        <f t="shared" si="367"/>
        <v>0</v>
      </c>
      <c r="BA371" t="b">
        <f>AND(AZ371,ISNUMBER(VLOOKUP(A371,'PDE 2030-ref'!A:L,1,FALSE)))</f>
        <v>0</v>
      </c>
      <c r="BB371" s="90" t="b">
        <f>AND(AZ371,NOT(ISNUMBER(VLOOKUP(A371,'PDE 2030-ref'!A:L,1,FALSE))))</f>
        <v>0</v>
      </c>
      <c r="BE371" t="str">
        <f t="shared" si="361"/>
        <v>18664452924858098031,3076439401203320339999</v>
      </c>
      <c r="BM371" s="19">
        <f t="shared" si="368"/>
        <v>230</v>
      </c>
      <c r="BN371" s="19" t="str">
        <f t="shared" si="369"/>
        <v>Mato Grosso do Sul</v>
      </c>
      <c r="BO371" s="19" t="str">
        <f>IF(AND(AC371&gt;=2022,AC371&lt;=2031),CONCATENATE(D371,"-",IF(D371="SECC LT",VLOOKUP(K371,Regiões!A:B,2,FALSE),VLOOKUP(I371,Regiões!A:B,2,FALSE))),"fora")</f>
        <v>fora</v>
      </c>
      <c r="BP371" s="19" t="str">
        <f t="shared" si="370"/>
        <v>fora-2033</v>
      </c>
      <c r="BQ371" s="19" t="str">
        <f t="shared" si="371"/>
        <v>fora-Estudo/Consolidação</v>
      </c>
      <c r="BR371" t="str">
        <f t="shared" si="372"/>
        <v>fora-Estudo/Consolidação-2033</v>
      </c>
      <c r="BS371" s="19">
        <f t="shared" si="373"/>
        <v>49015653.82197006</v>
      </c>
      <c r="BT371" s="19">
        <f t="shared" si="374"/>
        <v>32</v>
      </c>
      <c r="BU371" s="19">
        <f t="shared" si="375"/>
        <v>0</v>
      </c>
      <c r="BV371" s="19" t="str">
        <f t="shared" si="376"/>
        <v>Mato Grosso do Sul</v>
      </c>
      <c r="BW371" s="19" t="str">
        <f>IF(AND(AC371&gt;=2022,AC371&lt;=2031),IF(D371="LT",CONCATENATE(D371,"-",VLOOKUP(J371,Regiões!A:B,2,FALSE)),BO371),"fora")</f>
        <v>fora</v>
      </c>
      <c r="BX371" s="19" t="str">
        <f t="shared" si="377"/>
        <v>fora-2033</v>
      </c>
      <c r="BY371" s="19" t="str">
        <f t="shared" si="378"/>
        <v>fora-Estudo/Consolidação</v>
      </c>
      <c r="BZ371" t="str">
        <f t="shared" si="379"/>
        <v>fora-Estudo/Consolidação-2033</v>
      </c>
      <c r="CA371" s="19">
        <f t="shared" si="380"/>
        <v>49015653.82197006</v>
      </c>
      <c r="CB371" s="19">
        <f t="shared" si="381"/>
        <v>32</v>
      </c>
      <c r="CC371" s="19">
        <f t="shared" si="382"/>
        <v>0</v>
      </c>
    </row>
    <row r="372" spans="1:81" x14ac:dyDescent="0.25">
      <c r="A372" s="76">
        <v>18885</v>
      </c>
      <c r="B372" s="23" t="s">
        <v>78</v>
      </c>
      <c r="C372" s="23" t="s">
        <v>209</v>
      </c>
      <c r="D372" s="23" t="s">
        <v>15</v>
      </c>
      <c r="E372" s="23" t="s">
        <v>16</v>
      </c>
      <c r="F372" s="23" t="s">
        <v>707</v>
      </c>
      <c r="G372" s="23" t="s">
        <v>708</v>
      </c>
      <c r="H372" s="23" t="s">
        <v>4051</v>
      </c>
      <c r="I372" s="23" t="s">
        <v>1474</v>
      </c>
      <c r="J372" s="23" t="s">
        <v>1458</v>
      </c>
      <c r="K372" s="23" t="s">
        <v>20</v>
      </c>
      <c r="L372" s="23" t="s">
        <v>611</v>
      </c>
      <c r="M372" s="77">
        <v>45292</v>
      </c>
      <c r="N372" s="77">
        <v>46388</v>
      </c>
      <c r="O372" s="23">
        <v>111</v>
      </c>
      <c r="P372" s="26">
        <v>0</v>
      </c>
      <c r="Q372" s="26">
        <f t="shared" si="362"/>
        <v>120196617.91534261</v>
      </c>
      <c r="R372" s="23">
        <v>120196.61791534262</v>
      </c>
      <c r="S372" s="23" t="s">
        <v>21</v>
      </c>
      <c r="T372" s="23"/>
      <c r="U372" s="78"/>
      <c r="V372" s="19" t="b">
        <f>AND(NOT(ISNUMBER(VLOOKUP(A372,PETPELP_1Sem2021!A:A,1,FALSE))),L372="Estudo/Consolidação")</f>
        <v>0</v>
      </c>
      <c r="W372" s="54" t="str">
        <f>IF(ISNUMBER(VLOOKUP(A372,'Leilões 2021'!A:P,16,FALSE)),VLOOKUP(A372,'Leilões 2021'!A:P,16,FALSE),"")</f>
        <v/>
      </c>
      <c r="X372" s="53">
        <f>IF(ISNUMBER(VLOOKUP(A372,PETPELP_1Sem2021!A:K,9,FALSE)),VLOOKUP(A372,PETPELP_1Sem2021!A:K,9,FALSE),"")</f>
        <v>2030</v>
      </c>
      <c r="Y372" s="53" t="str">
        <f>IF(ISNUMBER(VLOOKUP(A372,'Resposta dos GETs'!A:B,2,FALSE)),VLOOKUP(A372,'Resposta dos GETs'!A:B,2,FALSE),"")</f>
        <v/>
      </c>
      <c r="Z372" s="19"/>
      <c r="AB372" s="53">
        <f t="shared" si="358"/>
        <v>2027</v>
      </c>
      <c r="AC372" s="53">
        <f t="shared" si="359"/>
        <v>2030</v>
      </c>
      <c r="AD372" s="53">
        <f t="shared" si="360"/>
        <v>9999</v>
      </c>
      <c r="AV372" s="19" t="str">
        <f t="shared" si="363"/>
        <v>Estudo/Consolidação-2027</v>
      </c>
      <c r="AW372" s="19" t="str">
        <f t="shared" si="364"/>
        <v>Estudo/Consolidação-2030</v>
      </c>
      <c r="AX372" s="19" t="str">
        <f t="shared" si="365"/>
        <v>Estudo/Consolidação-9999</v>
      </c>
      <c r="AY372" s="53" t="b">
        <f t="shared" si="366"/>
        <v>0</v>
      </c>
      <c r="AZ372" t="b">
        <f t="shared" si="367"/>
        <v>1</v>
      </c>
      <c r="BA372" t="b">
        <f>AND(AZ372,ISNUMBER(VLOOKUP(A372,'PDE 2030-ref'!A:L,1,FALSE)))</f>
        <v>1</v>
      </c>
      <c r="BB372" s="90" t="b">
        <f>AND(AZ372,NOT(ISNUMBER(VLOOKUP(A372,'PDE 2030-ref'!A:L,1,FALSE))))</f>
        <v>0</v>
      </c>
      <c r="BE372" t="str">
        <f t="shared" si="361"/>
        <v>188854529246388120196,617915343202720309999</v>
      </c>
      <c r="BM372" s="19">
        <f t="shared" si="368"/>
        <v>230</v>
      </c>
      <c r="BN372" s="19" t="str">
        <f t="shared" si="369"/>
        <v>Rio Grande do Sul</v>
      </c>
      <c r="BO372" s="19" t="str">
        <f>IF(AND(AC372&gt;=2022,AC372&lt;=2031),CONCATENATE(D372,"-",IF(D372="SECC LT",VLOOKUP(K372,Regiões!A:B,2,FALSE),VLOOKUP(I372,Regiões!A:B,2,FALSE))),"fora")</f>
        <v>LT-Sul</v>
      </c>
      <c r="BP372" s="19" t="str">
        <f t="shared" si="370"/>
        <v>LT-Sul-2030</v>
      </c>
      <c r="BQ372" s="19" t="str">
        <f t="shared" si="371"/>
        <v>LT-Sul-Estudo/Consolidação</v>
      </c>
      <c r="BR372" t="str">
        <f t="shared" si="372"/>
        <v>LT-Sul-Estudo/Consolidação-2030</v>
      </c>
      <c r="BS372" s="19">
        <f t="shared" si="373"/>
        <v>60098308.957671307</v>
      </c>
      <c r="BT372" s="19">
        <f t="shared" si="374"/>
        <v>55.5</v>
      </c>
      <c r="BU372" s="19">
        <f t="shared" si="375"/>
        <v>0</v>
      </c>
      <c r="BV372" s="19" t="str">
        <f t="shared" si="376"/>
        <v>Santa Catarina</v>
      </c>
      <c r="BW372" s="19" t="str">
        <f>IF(AND(AC372&gt;=2022,AC372&lt;=2031),IF(D372="LT",CONCATENATE(D372,"-",VLOOKUP(J372,Regiões!A:B,2,FALSE)),BO372),"fora")</f>
        <v>LT-Sul</v>
      </c>
      <c r="BX372" s="19" t="str">
        <f t="shared" si="377"/>
        <v>LT-Sul-2030</v>
      </c>
      <c r="BY372" s="19" t="str">
        <f t="shared" si="378"/>
        <v>LT-Sul-Estudo/Consolidação</v>
      </c>
      <c r="BZ372" t="str">
        <f t="shared" si="379"/>
        <v>LT-Sul-Estudo/Consolidação-2030</v>
      </c>
      <c r="CA372" s="19">
        <f t="shared" si="380"/>
        <v>60098308.957671307</v>
      </c>
      <c r="CB372" s="19">
        <f t="shared" si="381"/>
        <v>55.5</v>
      </c>
      <c r="CC372" s="19">
        <f t="shared" si="382"/>
        <v>0</v>
      </c>
    </row>
    <row r="373" spans="1:81" x14ac:dyDescent="0.25">
      <c r="A373" s="73">
        <v>18892</v>
      </c>
      <c r="B373" s="26" t="s">
        <v>78</v>
      </c>
      <c r="C373" s="26" t="s">
        <v>209</v>
      </c>
      <c r="D373" s="26" t="s">
        <v>15</v>
      </c>
      <c r="E373" s="26" t="s">
        <v>23</v>
      </c>
      <c r="F373" s="26" t="s">
        <v>709</v>
      </c>
      <c r="G373" s="26" t="s">
        <v>710</v>
      </c>
      <c r="H373" s="26" t="s">
        <v>4051</v>
      </c>
      <c r="I373" s="26" t="s">
        <v>1474</v>
      </c>
      <c r="J373" s="26" t="s">
        <v>1474</v>
      </c>
      <c r="K373" s="26" t="s">
        <v>20</v>
      </c>
      <c r="L373" s="26" t="s">
        <v>611</v>
      </c>
      <c r="M373" s="74">
        <v>45292</v>
      </c>
      <c r="N373" s="74">
        <v>45292</v>
      </c>
      <c r="O373" s="26">
        <v>13.5</v>
      </c>
      <c r="P373" s="26">
        <v>0</v>
      </c>
      <c r="Q373" s="26">
        <f t="shared" si="362"/>
        <v>13113855.578332201</v>
      </c>
      <c r="R373" s="26">
        <v>13113.855578332201</v>
      </c>
      <c r="S373" s="26" t="s">
        <v>115</v>
      </c>
      <c r="T373" s="26"/>
      <c r="U373" s="75"/>
      <c r="V373" s="19" t="b">
        <f>AND(NOT(ISNUMBER(VLOOKUP(A373,PETPELP_1Sem2021!A:A,1,FALSE))),L373="Estudo/Consolidação")</f>
        <v>0</v>
      </c>
      <c r="W373" s="54" t="str">
        <f>IF(ISNUMBER(VLOOKUP(A373,'Leilões 2021'!A:P,16,FALSE)),VLOOKUP(A373,'Leilões 2021'!A:P,16,FALSE),"")</f>
        <v/>
      </c>
      <c r="X373" s="53">
        <f>IF(ISNUMBER(VLOOKUP(A373,PETPELP_1Sem2021!A:K,9,FALSE)),VLOOKUP(A373,PETPELP_1Sem2021!A:K,9,FALSE),"")</f>
        <v>2024</v>
      </c>
      <c r="Y373" s="53" t="str">
        <f>IF(ISNUMBER(VLOOKUP(A373,'Resposta dos GETs'!A:B,2,FALSE)),VLOOKUP(A373,'Resposta dos GETs'!A:B,2,FALSE),"")</f>
        <v/>
      </c>
      <c r="Z373" s="19"/>
      <c r="AB373" s="53">
        <f t="shared" si="358"/>
        <v>2024</v>
      </c>
      <c r="AC373" s="53">
        <f t="shared" si="359"/>
        <v>2024</v>
      </c>
      <c r="AD373" s="53">
        <f t="shared" si="360"/>
        <v>9999</v>
      </c>
      <c r="AV373" s="19" t="str">
        <f t="shared" si="363"/>
        <v>Estudo/Consolidação-2024</v>
      </c>
      <c r="AW373" s="19" t="str">
        <f t="shared" si="364"/>
        <v>Estudo/Consolidação-2024</v>
      </c>
      <c r="AX373" s="19" t="str">
        <f t="shared" si="365"/>
        <v>Estudo/Consolidação-9999</v>
      </c>
      <c r="AY373" s="53" t="b">
        <f t="shared" si="366"/>
        <v>0</v>
      </c>
      <c r="AZ373" t="b">
        <f t="shared" si="367"/>
        <v>1</v>
      </c>
      <c r="BA373" t="b">
        <f>AND(AZ373,ISNUMBER(VLOOKUP(A373,'PDE 2030-ref'!A:L,1,FALSE)))</f>
        <v>1</v>
      </c>
      <c r="BB373" s="90" t="b">
        <f>AND(AZ373,NOT(ISNUMBER(VLOOKUP(A373,'PDE 2030-ref'!A:L,1,FALSE))))</f>
        <v>0</v>
      </c>
      <c r="BE373" t="str">
        <f t="shared" si="361"/>
        <v>18892452924529213113,8555783322202420249999</v>
      </c>
      <c r="BM373" s="19">
        <f t="shared" si="368"/>
        <v>230</v>
      </c>
      <c r="BN373" s="19" t="str">
        <f t="shared" si="369"/>
        <v>Rio Grande do Sul</v>
      </c>
      <c r="BO373" s="19" t="str">
        <f>IF(AND(AC373&gt;=2022,AC373&lt;=2031),CONCATENATE(D373,"-",IF(D373="SECC LT",VLOOKUP(K373,Regiões!A:B,2,FALSE),VLOOKUP(I373,Regiões!A:B,2,FALSE))),"fora")</f>
        <v>LT-Sul</v>
      </c>
      <c r="BP373" s="19" t="str">
        <f t="shared" si="370"/>
        <v>LT-Sul-2024</v>
      </c>
      <c r="BQ373" s="19" t="str">
        <f t="shared" si="371"/>
        <v>LT-Sul-Estudo/Consolidação</v>
      </c>
      <c r="BR373" t="str">
        <f t="shared" si="372"/>
        <v>LT-Sul-Estudo/Consolidação-2024</v>
      </c>
      <c r="BS373" s="19">
        <f t="shared" si="373"/>
        <v>6556927.7891661003</v>
      </c>
      <c r="BT373" s="19">
        <f t="shared" si="374"/>
        <v>6.75</v>
      </c>
      <c r="BU373" s="19">
        <f t="shared" si="375"/>
        <v>0</v>
      </c>
      <c r="BV373" s="19" t="str">
        <f t="shared" si="376"/>
        <v>Rio Grande do Sul</v>
      </c>
      <c r="BW373" s="19" t="str">
        <f>IF(AND(AC373&gt;=2022,AC373&lt;=2031),IF(D373="LT",CONCATENATE(D373,"-",VLOOKUP(J373,Regiões!A:B,2,FALSE)),BO373),"fora")</f>
        <v>LT-Sul</v>
      </c>
      <c r="BX373" s="19" t="str">
        <f t="shared" si="377"/>
        <v>LT-Sul-2024</v>
      </c>
      <c r="BY373" s="19" t="str">
        <f t="shared" si="378"/>
        <v>LT-Sul-Estudo/Consolidação</v>
      </c>
      <c r="BZ373" t="str">
        <f t="shared" si="379"/>
        <v>LT-Sul-Estudo/Consolidação-2024</v>
      </c>
      <c r="CA373" s="19">
        <f t="shared" si="380"/>
        <v>6556927.7891661003</v>
      </c>
      <c r="CB373" s="19">
        <f t="shared" si="381"/>
        <v>6.75</v>
      </c>
      <c r="CC373" s="19">
        <f t="shared" si="382"/>
        <v>0</v>
      </c>
    </row>
    <row r="374" spans="1:81" x14ac:dyDescent="0.25">
      <c r="A374" s="76">
        <v>18949</v>
      </c>
      <c r="B374" s="23" t="s">
        <v>33</v>
      </c>
      <c r="C374" s="23" t="s">
        <v>246</v>
      </c>
      <c r="D374" s="23" t="s">
        <v>15</v>
      </c>
      <c r="E374" s="23" t="s">
        <v>16</v>
      </c>
      <c r="F374" s="23" t="s">
        <v>711</v>
      </c>
      <c r="G374" s="23" t="s">
        <v>712</v>
      </c>
      <c r="H374" s="23" t="s">
        <v>4047</v>
      </c>
      <c r="I374" s="23" t="s">
        <v>1492</v>
      </c>
      <c r="J374" s="23" t="s">
        <v>1492</v>
      </c>
      <c r="K374" s="23" t="s">
        <v>20</v>
      </c>
      <c r="L374" s="23" t="s">
        <v>540</v>
      </c>
      <c r="M374" s="77">
        <v>43466</v>
      </c>
      <c r="N374" s="77">
        <v>46082</v>
      </c>
      <c r="O374" s="23">
        <v>25</v>
      </c>
      <c r="P374" s="26">
        <v>0</v>
      </c>
      <c r="Q374" s="26">
        <f t="shared" si="362"/>
        <v>291717675.82380462</v>
      </c>
      <c r="R374" s="23">
        <v>291717.67582380463</v>
      </c>
      <c r="S374" s="23" t="s">
        <v>21</v>
      </c>
      <c r="T374" s="23"/>
      <c r="U374" s="78"/>
      <c r="V374" s="19" t="b">
        <f>AND(NOT(ISNUMBER(VLOOKUP(A374,PETPELP_1Sem2021!A:A,1,FALSE))),L374="Estudo/Consolidação")</f>
        <v>0</v>
      </c>
      <c r="W374" s="54" t="str">
        <f>IF(ISNUMBER(VLOOKUP(A374,'Leilões 2021'!A:P,16,FALSE)),VLOOKUP(A374,'Leilões 2021'!A:P,16,FALSE),"")</f>
        <v/>
      </c>
      <c r="X374" s="53" t="str">
        <f>IF(ISNUMBER(VLOOKUP(A374,PETPELP_1Sem2021!A:K,9,FALSE)),VLOOKUP(A374,PETPELP_1Sem2021!A:K,9,FALSE),"")</f>
        <v/>
      </c>
      <c r="Y374" s="53" t="str">
        <f>IF(ISNUMBER(VLOOKUP(A374,'Resposta dos GETs'!A:B,2,FALSE)),VLOOKUP(A374,'Resposta dos GETs'!A:B,2,FALSE),"")</f>
        <v/>
      </c>
      <c r="Z374" s="19"/>
      <c r="AB374" s="53">
        <f t="shared" si="358"/>
        <v>2026</v>
      </c>
      <c r="AC374" s="53">
        <f t="shared" si="359"/>
        <v>2026</v>
      </c>
      <c r="AD374" s="53">
        <f t="shared" si="360"/>
        <v>2026</v>
      </c>
      <c r="AV374" s="19" t="str">
        <f t="shared" si="363"/>
        <v>Outorga-2026</v>
      </c>
      <c r="AW374" s="19" t="str">
        <f t="shared" si="364"/>
        <v>Outorga-2026</v>
      </c>
      <c r="AX374" s="19" t="str">
        <f t="shared" si="365"/>
        <v>Outorga-2026</v>
      </c>
      <c r="AY374" s="53" t="b">
        <f t="shared" si="366"/>
        <v>0</v>
      </c>
      <c r="AZ374" t="b">
        <f t="shared" si="367"/>
        <v>1</v>
      </c>
      <c r="BA374" t="b">
        <f>AND(AZ374,ISNUMBER(VLOOKUP(A374,'PDE 2030-ref'!A:L,1,FALSE)))</f>
        <v>1</v>
      </c>
      <c r="BB374" s="90" t="b">
        <f>AND(AZ374,NOT(ISNUMBER(VLOOKUP(A374,'PDE 2030-ref'!A:L,1,FALSE))))</f>
        <v>0</v>
      </c>
      <c r="BE374" t="str">
        <f t="shared" si="361"/>
        <v>189494346646082291717,675823805202620262026</v>
      </c>
      <c r="BM374" s="19">
        <f t="shared" si="368"/>
        <v>230</v>
      </c>
      <c r="BN374" s="19" t="str">
        <f t="shared" si="369"/>
        <v>Amazonas</v>
      </c>
      <c r="BO374" s="19" t="str">
        <f>IF(AND(AC374&gt;=2022,AC374&lt;=2031),CONCATENATE(D374,"-",IF(D374="SECC LT",VLOOKUP(K374,Regiões!A:B,2,FALSE),VLOOKUP(I374,Regiões!A:B,2,FALSE))),"fora")</f>
        <v>LT-Norte</v>
      </c>
      <c r="BP374" s="19" t="str">
        <f t="shared" si="370"/>
        <v>LT-Norte-2026</v>
      </c>
      <c r="BQ374" s="19" t="str">
        <f t="shared" si="371"/>
        <v>LT-Norte-Outorga</v>
      </c>
      <c r="BR374" t="str">
        <f t="shared" si="372"/>
        <v>LT-Norte-Outorga-2026</v>
      </c>
      <c r="BS374" s="19">
        <f t="shared" si="373"/>
        <v>145858837.91190231</v>
      </c>
      <c r="BT374" s="19">
        <f t="shared" si="374"/>
        <v>12.5</v>
      </c>
      <c r="BU374" s="19">
        <f t="shared" si="375"/>
        <v>0</v>
      </c>
      <c r="BV374" s="19" t="str">
        <f t="shared" si="376"/>
        <v>Amazonas</v>
      </c>
      <c r="BW374" s="19" t="str">
        <f>IF(AND(AC374&gt;=2022,AC374&lt;=2031),IF(D374="LT",CONCATENATE(D374,"-",VLOOKUP(J374,Regiões!A:B,2,FALSE)),BO374),"fora")</f>
        <v>LT-Norte</v>
      </c>
      <c r="BX374" s="19" t="str">
        <f t="shared" si="377"/>
        <v>LT-Norte-2026</v>
      </c>
      <c r="BY374" s="19" t="str">
        <f t="shared" si="378"/>
        <v>LT-Norte-Outorga</v>
      </c>
      <c r="BZ374" t="str">
        <f t="shared" si="379"/>
        <v>LT-Norte-Outorga-2026</v>
      </c>
      <c r="CA374" s="19">
        <f t="shared" si="380"/>
        <v>145858837.91190231</v>
      </c>
      <c r="CB374" s="19">
        <f t="shared" si="381"/>
        <v>12.5</v>
      </c>
      <c r="CC374" s="19">
        <f t="shared" si="382"/>
        <v>0</v>
      </c>
    </row>
    <row r="375" spans="1:81" x14ac:dyDescent="0.25">
      <c r="A375" s="73">
        <v>18994</v>
      </c>
      <c r="B375" s="26" t="s">
        <v>33</v>
      </c>
      <c r="C375" s="26" t="s">
        <v>713</v>
      </c>
      <c r="D375" s="26" t="s">
        <v>15</v>
      </c>
      <c r="E375" s="26" t="s">
        <v>16</v>
      </c>
      <c r="F375" s="26" t="s">
        <v>714</v>
      </c>
      <c r="G375" s="26" t="s">
        <v>715</v>
      </c>
      <c r="H375" s="26" t="s">
        <v>4048</v>
      </c>
      <c r="I375" s="26" t="s">
        <v>1498</v>
      </c>
      <c r="J375" s="26" t="s">
        <v>1498</v>
      </c>
      <c r="K375" s="26" t="s">
        <v>20</v>
      </c>
      <c r="L375" s="26" t="s">
        <v>611</v>
      </c>
      <c r="M375" s="74">
        <v>47484</v>
      </c>
      <c r="N375" s="74">
        <v>47484</v>
      </c>
      <c r="O375" s="26">
        <v>257</v>
      </c>
      <c r="P375" s="26">
        <v>0</v>
      </c>
      <c r="Q375" s="26">
        <f t="shared" si="362"/>
        <v>700105503.82071257</v>
      </c>
      <c r="R375" s="26">
        <v>700105.50382071256</v>
      </c>
      <c r="S375" s="26" t="s">
        <v>21</v>
      </c>
      <c r="T375" s="26"/>
      <c r="U375" s="75"/>
      <c r="V375" s="19" t="b">
        <f>AND(NOT(ISNUMBER(VLOOKUP(A375,PETPELP_1Sem2021!A:A,1,FALSE))),L375="Estudo/Consolidação")</f>
        <v>0</v>
      </c>
      <c r="W375" s="54" t="str">
        <f>IF(ISNUMBER(VLOOKUP(A375,'Leilões 2021'!A:P,16,FALSE)),VLOOKUP(A375,'Leilões 2021'!A:P,16,FALSE),"")</f>
        <v/>
      </c>
      <c r="X375" s="53">
        <f>IF(ISNUMBER(VLOOKUP(A375,PETPELP_1Sem2021!A:K,9,FALSE)),VLOOKUP(A375,PETPELP_1Sem2021!A:K,9,FALSE),"")</f>
        <v>2030</v>
      </c>
      <c r="Y375" s="53" t="str">
        <f>IF(ISNUMBER(VLOOKUP(A375,'Resposta dos GETs'!A:B,2,FALSE)),VLOOKUP(A375,'Resposta dos GETs'!A:B,2,FALSE),"")</f>
        <v/>
      </c>
      <c r="Z375" s="19"/>
      <c r="AB375" s="53">
        <f t="shared" si="358"/>
        <v>2030</v>
      </c>
      <c r="AC375" s="53">
        <f t="shared" si="359"/>
        <v>2030</v>
      </c>
      <c r="AD375" s="53">
        <f t="shared" si="360"/>
        <v>9999</v>
      </c>
      <c r="AV375" s="19" t="str">
        <f t="shared" si="363"/>
        <v>Estudo/Consolidação-2030</v>
      </c>
      <c r="AW375" s="19" t="str">
        <f t="shared" si="364"/>
        <v>Estudo/Consolidação-2030</v>
      </c>
      <c r="AX375" s="19" t="str">
        <f t="shared" si="365"/>
        <v>Estudo/Consolidação-9999</v>
      </c>
      <c r="AY375" s="53" t="b">
        <f t="shared" si="366"/>
        <v>0</v>
      </c>
      <c r="AZ375" t="b">
        <f t="shared" si="367"/>
        <v>1</v>
      </c>
      <c r="BA375" t="b">
        <f>AND(AZ375,ISNUMBER(VLOOKUP(A375,'PDE 2030-ref'!A:L,1,FALSE)))</f>
        <v>1</v>
      </c>
      <c r="BB375" s="90" t="b">
        <f>AND(AZ375,NOT(ISNUMBER(VLOOKUP(A375,'PDE 2030-ref'!A:L,1,FALSE))))</f>
        <v>0</v>
      </c>
      <c r="BE375" t="str">
        <f t="shared" si="361"/>
        <v>189944748447484700105,503820713203020309999</v>
      </c>
      <c r="BM375" s="19">
        <f t="shared" si="368"/>
        <v>500</v>
      </c>
      <c r="BN375" s="19" t="str">
        <f t="shared" si="369"/>
        <v>Piauí</v>
      </c>
      <c r="BO375" s="19" t="str">
        <f>IF(AND(AC375&gt;=2022,AC375&lt;=2031),CONCATENATE(D375,"-",IF(D375="SECC LT",VLOOKUP(K375,Regiões!A:B,2,FALSE),VLOOKUP(I375,Regiões!A:B,2,FALSE))),"fora")</f>
        <v>LT-Nordeste</v>
      </c>
      <c r="BP375" s="19" t="str">
        <f t="shared" si="370"/>
        <v>LT-Nordeste-2030</v>
      </c>
      <c r="BQ375" s="19" t="str">
        <f t="shared" si="371"/>
        <v>LT-Nordeste-Estudo/Consolidação</v>
      </c>
      <c r="BR375" t="str">
        <f t="shared" si="372"/>
        <v>LT-Nordeste-Estudo/Consolidação-2030</v>
      </c>
      <c r="BS375" s="19">
        <f t="shared" si="373"/>
        <v>350052751.91035628</v>
      </c>
      <c r="BT375" s="19">
        <f t="shared" si="374"/>
        <v>128.5</v>
      </c>
      <c r="BU375" s="19">
        <f t="shared" si="375"/>
        <v>0</v>
      </c>
      <c r="BV375" s="19" t="str">
        <f t="shared" si="376"/>
        <v>Piauí</v>
      </c>
      <c r="BW375" s="19" t="str">
        <f>IF(AND(AC375&gt;=2022,AC375&lt;=2031),IF(D375="LT",CONCATENATE(D375,"-",VLOOKUP(J375,Regiões!A:B,2,FALSE)),BO375),"fora")</f>
        <v>LT-Nordeste</v>
      </c>
      <c r="BX375" s="19" t="str">
        <f t="shared" si="377"/>
        <v>LT-Nordeste-2030</v>
      </c>
      <c r="BY375" s="19" t="str">
        <f t="shared" si="378"/>
        <v>LT-Nordeste-Estudo/Consolidação</v>
      </c>
      <c r="BZ375" t="str">
        <f t="shared" si="379"/>
        <v>LT-Nordeste-Estudo/Consolidação-2030</v>
      </c>
      <c r="CA375" s="19">
        <f t="shared" si="380"/>
        <v>350052751.91035628</v>
      </c>
      <c r="CB375" s="19">
        <f t="shared" si="381"/>
        <v>128.5</v>
      </c>
      <c r="CC375" s="19">
        <f t="shared" si="382"/>
        <v>0</v>
      </c>
    </row>
    <row r="376" spans="1:81" x14ac:dyDescent="0.25">
      <c r="A376" s="76">
        <v>24145</v>
      </c>
      <c r="B376" s="23" t="s">
        <v>37</v>
      </c>
      <c r="C376" s="23" t="s">
        <v>731</v>
      </c>
      <c r="D376" s="23" t="s">
        <v>15</v>
      </c>
      <c r="E376" s="23" t="s">
        <v>16</v>
      </c>
      <c r="F376" s="23" t="s">
        <v>736</v>
      </c>
      <c r="G376" s="23" t="s">
        <v>737</v>
      </c>
      <c r="H376" s="23" t="s">
        <v>4052</v>
      </c>
      <c r="I376" s="23" t="s">
        <v>1466</v>
      </c>
      <c r="J376" s="23" t="s">
        <v>1466</v>
      </c>
      <c r="K376" s="23" t="s">
        <v>20</v>
      </c>
      <c r="L376" s="23" t="s">
        <v>540</v>
      </c>
      <c r="M376" s="77">
        <v>46023</v>
      </c>
      <c r="N376" s="77">
        <v>46082</v>
      </c>
      <c r="O376" s="23">
        <v>7.8</v>
      </c>
      <c r="P376" s="26">
        <v>0</v>
      </c>
      <c r="Q376" s="26">
        <f t="shared" si="362"/>
        <v>413515574.28764337</v>
      </c>
      <c r="R376" s="23">
        <v>413515.57428764337</v>
      </c>
      <c r="S376" s="23" t="s">
        <v>21</v>
      </c>
      <c r="T376" s="23"/>
      <c r="U376" s="78"/>
      <c r="V376" s="19" t="b">
        <f>AND(NOT(ISNUMBER(VLOOKUP(A376,PETPELP_1Sem2021!A:A,1,FALSE))),L376="Estudo/Consolidação")</f>
        <v>0</v>
      </c>
      <c r="W376" s="54" t="str">
        <f>IF(ISNUMBER(VLOOKUP(A376,'Leilões 2021'!A:P,16,FALSE)),VLOOKUP(A376,'Leilões 2021'!A:P,16,FALSE),"")</f>
        <v/>
      </c>
      <c r="X376" s="53" t="str">
        <f>IF(ISNUMBER(VLOOKUP(A376,PETPELP_1Sem2021!A:K,9,FALSE)),VLOOKUP(A376,PETPELP_1Sem2021!A:K,9,FALSE),"")</f>
        <v/>
      </c>
      <c r="Y376" s="53" t="str">
        <f>IF(ISNUMBER(VLOOKUP(A376,'Resposta dos GETs'!A:B,2,FALSE)),VLOOKUP(A376,'Resposta dos GETs'!A:B,2,FALSE),"")</f>
        <v/>
      </c>
      <c r="Z376" s="19"/>
      <c r="AB376" s="53">
        <f t="shared" si="358"/>
        <v>2026</v>
      </c>
      <c r="AC376" s="53">
        <f t="shared" si="359"/>
        <v>2026</v>
      </c>
      <c r="AD376" s="53">
        <f t="shared" si="360"/>
        <v>2026</v>
      </c>
      <c r="AV376" s="19" t="str">
        <f t="shared" si="363"/>
        <v>Outorga-2026</v>
      </c>
      <c r="AW376" s="19" t="str">
        <f t="shared" si="364"/>
        <v>Outorga-2026</v>
      </c>
      <c r="AX376" s="19" t="str">
        <f t="shared" si="365"/>
        <v>Outorga-2026</v>
      </c>
      <c r="AY376" s="53" t="b">
        <f t="shared" si="366"/>
        <v>0</v>
      </c>
      <c r="AZ376" t="b">
        <f t="shared" si="367"/>
        <v>1</v>
      </c>
      <c r="BA376" t="b">
        <f>AND(AZ376,ISNUMBER(VLOOKUP(A376,'PDE 2030-ref'!A:L,1,FALSE)))</f>
        <v>1</v>
      </c>
      <c r="BB376" s="90" t="b">
        <f>AND(AZ376,NOT(ISNUMBER(VLOOKUP(A376,'PDE 2030-ref'!A:L,1,FALSE))))</f>
        <v>0</v>
      </c>
      <c r="BE376" t="str">
        <f t="shared" si="361"/>
        <v>241454602346082413515,574287643202620262026</v>
      </c>
      <c r="BM376" s="19">
        <f t="shared" si="368"/>
        <v>345</v>
      </c>
      <c r="BN376" s="19" t="str">
        <f t="shared" si="369"/>
        <v>São Paulo</v>
      </c>
      <c r="BO376" s="19" t="str">
        <f>IF(AND(AC376&gt;=2022,AC376&lt;=2031),CONCATENATE(D376,"-",IF(D376="SECC LT",VLOOKUP(K376,Regiões!A:B,2,FALSE),VLOOKUP(I376,Regiões!A:B,2,FALSE))),"fora")</f>
        <v>LT-Sudeste/CO</v>
      </c>
      <c r="BP376" s="19" t="str">
        <f t="shared" si="370"/>
        <v>LT-Sudeste/CO-2026</v>
      </c>
      <c r="BQ376" s="19" t="str">
        <f t="shared" si="371"/>
        <v>LT-Sudeste/CO-Outorga</v>
      </c>
      <c r="BR376" t="str">
        <f t="shared" si="372"/>
        <v>LT-Sudeste/CO-Outorga-2026</v>
      </c>
      <c r="BS376" s="19">
        <f t="shared" si="373"/>
        <v>206757787.14382169</v>
      </c>
      <c r="BT376" s="19">
        <f t="shared" si="374"/>
        <v>3.9</v>
      </c>
      <c r="BU376" s="19">
        <f t="shared" si="375"/>
        <v>0</v>
      </c>
      <c r="BV376" s="19" t="str">
        <f t="shared" si="376"/>
        <v>São Paulo</v>
      </c>
      <c r="BW376" s="19" t="str">
        <f>IF(AND(AC376&gt;=2022,AC376&lt;=2031),IF(D376="LT",CONCATENATE(D376,"-",VLOOKUP(J376,Regiões!A:B,2,FALSE)),BO376),"fora")</f>
        <v>LT-Sudeste/CO</v>
      </c>
      <c r="BX376" s="19" t="str">
        <f t="shared" si="377"/>
        <v>LT-Sudeste/CO-2026</v>
      </c>
      <c r="BY376" s="19" t="str">
        <f t="shared" si="378"/>
        <v>LT-Sudeste/CO-Outorga</v>
      </c>
      <c r="BZ376" t="str">
        <f t="shared" si="379"/>
        <v>LT-Sudeste/CO-Outorga-2026</v>
      </c>
      <c r="CA376" s="19">
        <f t="shared" si="380"/>
        <v>206757787.14382169</v>
      </c>
      <c r="CB376" s="19">
        <f t="shared" si="381"/>
        <v>3.9</v>
      </c>
      <c r="CC376" s="19">
        <f t="shared" si="382"/>
        <v>0</v>
      </c>
    </row>
    <row r="377" spans="1:81" x14ac:dyDescent="0.25">
      <c r="A377" s="73">
        <v>24146</v>
      </c>
      <c r="B377" s="26" t="s">
        <v>37</v>
      </c>
      <c r="C377" s="26" t="s">
        <v>731</v>
      </c>
      <c r="D377" s="26" t="s">
        <v>15</v>
      </c>
      <c r="E377" s="26" t="s">
        <v>16</v>
      </c>
      <c r="F377" s="26" t="s">
        <v>738</v>
      </c>
      <c r="G377" s="26" t="s">
        <v>739</v>
      </c>
      <c r="H377" s="26" t="s">
        <v>4052</v>
      </c>
      <c r="I377" s="26" t="s">
        <v>1466</v>
      </c>
      <c r="J377" s="26" t="s">
        <v>1466</v>
      </c>
      <c r="K377" s="26" t="s">
        <v>20</v>
      </c>
      <c r="L377" s="26" t="s">
        <v>540</v>
      </c>
      <c r="M377" s="74">
        <v>46023</v>
      </c>
      <c r="N377" s="74">
        <v>46082</v>
      </c>
      <c r="O377" s="26">
        <v>14.1</v>
      </c>
      <c r="P377" s="26">
        <v>0</v>
      </c>
      <c r="Q377" s="26">
        <f t="shared" si="362"/>
        <v>768386372.93111837</v>
      </c>
      <c r="R377" s="26">
        <v>768386.37293111836</v>
      </c>
      <c r="S377" s="26" t="s">
        <v>21</v>
      </c>
      <c r="T377" s="26"/>
      <c r="U377" s="75"/>
      <c r="V377" s="19" t="b">
        <f>AND(NOT(ISNUMBER(VLOOKUP(A377,PETPELP_1Sem2021!A:A,1,FALSE))),L377="Estudo/Consolidação")</f>
        <v>0</v>
      </c>
      <c r="W377" s="54" t="str">
        <f>IF(ISNUMBER(VLOOKUP(A377,'Leilões 2021'!A:P,16,FALSE)),VLOOKUP(A377,'Leilões 2021'!A:P,16,FALSE),"")</f>
        <v/>
      </c>
      <c r="X377" s="53" t="str">
        <f>IF(ISNUMBER(VLOOKUP(A377,PETPELP_1Sem2021!A:K,9,FALSE)),VLOOKUP(A377,PETPELP_1Sem2021!A:K,9,FALSE),"")</f>
        <v/>
      </c>
      <c r="Y377" s="53" t="str">
        <f>IF(ISNUMBER(VLOOKUP(A377,'Resposta dos GETs'!A:B,2,FALSE)),VLOOKUP(A377,'Resposta dos GETs'!A:B,2,FALSE),"")</f>
        <v/>
      </c>
      <c r="Z377" s="19"/>
      <c r="AB377" s="53">
        <f t="shared" si="358"/>
        <v>2026</v>
      </c>
      <c r="AC377" s="53">
        <f t="shared" si="359"/>
        <v>2026</v>
      </c>
      <c r="AD377" s="53">
        <f t="shared" si="360"/>
        <v>2026</v>
      </c>
      <c r="AV377" s="19" t="str">
        <f t="shared" si="363"/>
        <v>Outorga-2026</v>
      </c>
      <c r="AW377" s="19" t="str">
        <f t="shared" si="364"/>
        <v>Outorga-2026</v>
      </c>
      <c r="AX377" s="19" t="str">
        <f t="shared" si="365"/>
        <v>Outorga-2026</v>
      </c>
      <c r="AY377" s="53" t="b">
        <f t="shared" si="366"/>
        <v>0</v>
      </c>
      <c r="AZ377" t="b">
        <f t="shared" si="367"/>
        <v>1</v>
      </c>
      <c r="BA377" t="b">
        <f>AND(AZ377,ISNUMBER(VLOOKUP(A377,'PDE 2030-ref'!A:L,1,FALSE)))</f>
        <v>1</v>
      </c>
      <c r="BB377" s="90" t="b">
        <f>AND(AZ377,NOT(ISNUMBER(VLOOKUP(A377,'PDE 2030-ref'!A:L,1,FALSE))))</f>
        <v>0</v>
      </c>
      <c r="BE377" t="str">
        <f t="shared" si="361"/>
        <v>241464602346082768386,372931118202620262026</v>
      </c>
      <c r="BM377" s="19">
        <f t="shared" si="368"/>
        <v>345</v>
      </c>
      <c r="BN377" s="19" t="str">
        <f t="shared" si="369"/>
        <v>São Paulo</v>
      </c>
      <c r="BO377" s="19" t="str">
        <f>IF(AND(AC377&gt;=2022,AC377&lt;=2031),CONCATENATE(D377,"-",IF(D377="SECC LT",VLOOKUP(K377,Regiões!A:B,2,FALSE),VLOOKUP(I377,Regiões!A:B,2,FALSE))),"fora")</f>
        <v>LT-Sudeste/CO</v>
      </c>
      <c r="BP377" s="19" t="str">
        <f t="shared" si="370"/>
        <v>LT-Sudeste/CO-2026</v>
      </c>
      <c r="BQ377" s="19" t="str">
        <f t="shared" si="371"/>
        <v>LT-Sudeste/CO-Outorga</v>
      </c>
      <c r="BR377" t="str">
        <f t="shared" si="372"/>
        <v>LT-Sudeste/CO-Outorga-2026</v>
      </c>
      <c r="BS377" s="19">
        <f t="shared" si="373"/>
        <v>384193186.46555918</v>
      </c>
      <c r="BT377" s="19">
        <f t="shared" si="374"/>
        <v>7.05</v>
      </c>
      <c r="BU377" s="19">
        <f t="shared" si="375"/>
        <v>0</v>
      </c>
      <c r="BV377" s="19" t="str">
        <f t="shared" si="376"/>
        <v>São Paulo</v>
      </c>
      <c r="BW377" s="19" t="str">
        <f>IF(AND(AC377&gt;=2022,AC377&lt;=2031),IF(D377="LT",CONCATENATE(D377,"-",VLOOKUP(J377,Regiões!A:B,2,FALSE)),BO377),"fora")</f>
        <v>LT-Sudeste/CO</v>
      </c>
      <c r="BX377" s="19" t="str">
        <f t="shared" si="377"/>
        <v>LT-Sudeste/CO-2026</v>
      </c>
      <c r="BY377" s="19" t="str">
        <f t="shared" si="378"/>
        <v>LT-Sudeste/CO-Outorga</v>
      </c>
      <c r="BZ377" t="str">
        <f t="shared" si="379"/>
        <v>LT-Sudeste/CO-Outorga-2026</v>
      </c>
      <c r="CA377" s="19">
        <f t="shared" si="380"/>
        <v>384193186.46555918</v>
      </c>
      <c r="CB377" s="19">
        <f t="shared" si="381"/>
        <v>7.05</v>
      </c>
      <c r="CC377" s="19">
        <f t="shared" si="382"/>
        <v>0</v>
      </c>
    </row>
    <row r="378" spans="1:81" x14ac:dyDescent="0.25">
      <c r="A378" s="76">
        <v>24147</v>
      </c>
      <c r="B378" s="23" t="s">
        <v>37</v>
      </c>
      <c r="C378" s="23" t="s">
        <v>731</v>
      </c>
      <c r="D378" s="23" t="s">
        <v>15</v>
      </c>
      <c r="E378" s="23" t="s">
        <v>16</v>
      </c>
      <c r="F378" s="23" t="s">
        <v>740</v>
      </c>
      <c r="G378" s="23" t="s">
        <v>741</v>
      </c>
      <c r="H378" s="23" t="s">
        <v>4052</v>
      </c>
      <c r="I378" s="23" t="s">
        <v>1466</v>
      </c>
      <c r="J378" s="23" t="s">
        <v>1466</v>
      </c>
      <c r="K378" s="23" t="s">
        <v>20</v>
      </c>
      <c r="L378" s="23" t="s">
        <v>540</v>
      </c>
      <c r="M378" s="77">
        <v>46023</v>
      </c>
      <c r="N378" s="77">
        <v>46082</v>
      </c>
      <c r="O378" s="23">
        <v>8.1</v>
      </c>
      <c r="P378" s="26">
        <v>0</v>
      </c>
      <c r="Q378" s="26">
        <f t="shared" si="362"/>
        <v>426303708.71139139</v>
      </c>
      <c r="R378" s="23">
        <v>426303.70871139137</v>
      </c>
      <c r="S378" s="23" t="s">
        <v>21</v>
      </c>
      <c r="T378" s="23"/>
      <c r="U378" s="78"/>
      <c r="V378" s="19" t="b">
        <f>AND(NOT(ISNUMBER(VLOOKUP(A378,PETPELP_1Sem2021!A:A,1,FALSE))),L378="Estudo/Consolidação")</f>
        <v>0</v>
      </c>
      <c r="W378" s="54" t="str">
        <f>IF(ISNUMBER(VLOOKUP(A378,'Leilões 2021'!A:P,16,FALSE)),VLOOKUP(A378,'Leilões 2021'!A:P,16,FALSE),"")</f>
        <v/>
      </c>
      <c r="X378" s="53" t="str">
        <f>IF(ISNUMBER(VLOOKUP(A378,PETPELP_1Sem2021!A:K,9,FALSE)),VLOOKUP(A378,PETPELP_1Sem2021!A:K,9,FALSE),"")</f>
        <v/>
      </c>
      <c r="Y378" s="53" t="str">
        <f>IF(ISNUMBER(VLOOKUP(A378,'Resposta dos GETs'!A:B,2,FALSE)),VLOOKUP(A378,'Resposta dos GETs'!A:B,2,FALSE),"")</f>
        <v/>
      </c>
      <c r="Z378" s="19"/>
      <c r="AB378" s="53">
        <f t="shared" si="358"/>
        <v>2026</v>
      </c>
      <c r="AC378" s="53">
        <f t="shared" si="359"/>
        <v>2026</v>
      </c>
      <c r="AD378" s="53">
        <f t="shared" si="360"/>
        <v>2026</v>
      </c>
      <c r="AV378" s="19" t="str">
        <f t="shared" si="363"/>
        <v>Outorga-2026</v>
      </c>
      <c r="AW378" s="19" t="str">
        <f t="shared" si="364"/>
        <v>Outorga-2026</v>
      </c>
      <c r="AX378" s="19" t="str">
        <f t="shared" si="365"/>
        <v>Outorga-2026</v>
      </c>
      <c r="AY378" s="53" t="b">
        <f t="shared" si="366"/>
        <v>0</v>
      </c>
      <c r="AZ378" t="b">
        <f t="shared" si="367"/>
        <v>1</v>
      </c>
      <c r="BA378" t="b">
        <f>AND(AZ378,ISNUMBER(VLOOKUP(A378,'PDE 2030-ref'!A:L,1,FALSE)))</f>
        <v>1</v>
      </c>
      <c r="BB378" s="90" t="b">
        <f>AND(AZ378,NOT(ISNUMBER(VLOOKUP(A378,'PDE 2030-ref'!A:L,1,FALSE))))</f>
        <v>0</v>
      </c>
      <c r="BE378" t="str">
        <f t="shared" si="361"/>
        <v>241474602346082426303,708711391202620262026</v>
      </c>
      <c r="BM378" s="19">
        <f t="shared" si="368"/>
        <v>345</v>
      </c>
      <c r="BN378" s="19" t="str">
        <f t="shared" si="369"/>
        <v>São Paulo</v>
      </c>
      <c r="BO378" s="19" t="str">
        <f>IF(AND(AC378&gt;=2022,AC378&lt;=2031),CONCATENATE(D378,"-",IF(D378="SECC LT",VLOOKUP(K378,Regiões!A:B,2,FALSE),VLOOKUP(I378,Regiões!A:B,2,FALSE))),"fora")</f>
        <v>LT-Sudeste/CO</v>
      </c>
      <c r="BP378" s="19" t="str">
        <f t="shared" si="370"/>
        <v>LT-Sudeste/CO-2026</v>
      </c>
      <c r="BQ378" s="19" t="str">
        <f t="shared" si="371"/>
        <v>LT-Sudeste/CO-Outorga</v>
      </c>
      <c r="BR378" t="str">
        <f t="shared" si="372"/>
        <v>LT-Sudeste/CO-Outorga-2026</v>
      </c>
      <c r="BS378" s="19">
        <f t="shared" si="373"/>
        <v>213151854.35569569</v>
      </c>
      <c r="BT378" s="19">
        <f t="shared" si="374"/>
        <v>4.05</v>
      </c>
      <c r="BU378" s="19">
        <f t="shared" si="375"/>
        <v>0</v>
      </c>
      <c r="BV378" s="19" t="str">
        <f t="shared" si="376"/>
        <v>São Paulo</v>
      </c>
      <c r="BW378" s="19" t="str">
        <f>IF(AND(AC378&gt;=2022,AC378&lt;=2031),IF(D378="LT",CONCATENATE(D378,"-",VLOOKUP(J378,Regiões!A:B,2,FALSE)),BO378),"fora")</f>
        <v>LT-Sudeste/CO</v>
      </c>
      <c r="BX378" s="19" t="str">
        <f t="shared" si="377"/>
        <v>LT-Sudeste/CO-2026</v>
      </c>
      <c r="BY378" s="19" t="str">
        <f t="shared" si="378"/>
        <v>LT-Sudeste/CO-Outorga</v>
      </c>
      <c r="BZ378" t="str">
        <f t="shared" si="379"/>
        <v>LT-Sudeste/CO-Outorga-2026</v>
      </c>
      <c r="CA378" s="19">
        <f t="shared" si="380"/>
        <v>213151854.35569569</v>
      </c>
      <c r="CB378" s="19">
        <f t="shared" si="381"/>
        <v>4.05</v>
      </c>
      <c r="CC378" s="19">
        <f t="shared" si="382"/>
        <v>0</v>
      </c>
    </row>
    <row r="379" spans="1:81" x14ac:dyDescent="0.25">
      <c r="A379" s="73">
        <v>24221</v>
      </c>
      <c r="B379" s="26" t="s">
        <v>33</v>
      </c>
      <c r="C379" s="26" t="s">
        <v>742</v>
      </c>
      <c r="D379" s="26" t="s">
        <v>15</v>
      </c>
      <c r="E379" s="26" t="s">
        <v>16</v>
      </c>
      <c r="F379" s="26" t="s">
        <v>743</v>
      </c>
      <c r="G379" s="26" t="s">
        <v>744</v>
      </c>
      <c r="H379" s="26" t="s">
        <v>4048</v>
      </c>
      <c r="I379" s="26" t="s">
        <v>1476</v>
      </c>
      <c r="J379" s="26" t="s">
        <v>1476</v>
      </c>
      <c r="K379" s="26" t="s">
        <v>20</v>
      </c>
      <c r="L379" s="26" t="s">
        <v>540</v>
      </c>
      <c r="M379" s="74">
        <v>46023</v>
      </c>
      <c r="N379" s="74">
        <v>46082</v>
      </c>
      <c r="O379" s="26">
        <v>118</v>
      </c>
      <c r="P379" s="26">
        <v>0</v>
      </c>
      <c r="Q379" s="26">
        <f t="shared" si="362"/>
        <v>114865236.34606041</v>
      </c>
      <c r="R379" s="26">
        <v>114865.23634606041</v>
      </c>
      <c r="S379" s="26" t="s">
        <v>21</v>
      </c>
      <c r="T379" s="26"/>
      <c r="U379" s="75"/>
      <c r="V379" s="19" t="b">
        <f>AND(NOT(ISNUMBER(VLOOKUP(A379,PETPELP_1Sem2021!A:A,1,FALSE))),L379="Estudo/Consolidação")</f>
        <v>0</v>
      </c>
      <c r="W379" s="54" t="str">
        <f>IF(ISNUMBER(VLOOKUP(A379,'Leilões 2021'!A:P,16,FALSE)),VLOOKUP(A379,'Leilões 2021'!A:P,16,FALSE),"")</f>
        <v/>
      </c>
      <c r="X379" s="53" t="str">
        <f>IF(ISNUMBER(VLOOKUP(A379,PETPELP_1Sem2021!A:K,9,FALSE)),VLOOKUP(A379,PETPELP_1Sem2021!A:K,9,FALSE),"")</f>
        <v/>
      </c>
      <c r="Y379" s="53" t="str">
        <f>IF(ISNUMBER(VLOOKUP(A379,'Resposta dos GETs'!A:B,2,FALSE)),VLOOKUP(A379,'Resposta dos GETs'!A:B,2,FALSE),"")</f>
        <v/>
      </c>
      <c r="Z379" s="19"/>
      <c r="AB379" s="53">
        <f t="shared" si="358"/>
        <v>2026</v>
      </c>
      <c r="AC379" s="53">
        <f t="shared" si="359"/>
        <v>2026</v>
      </c>
      <c r="AD379" s="53">
        <f t="shared" si="360"/>
        <v>2026</v>
      </c>
      <c r="AV379" s="19" t="str">
        <f t="shared" si="363"/>
        <v>Outorga-2026</v>
      </c>
      <c r="AW379" s="19" t="str">
        <f t="shared" si="364"/>
        <v>Outorga-2026</v>
      </c>
      <c r="AX379" s="19" t="str">
        <f t="shared" si="365"/>
        <v>Outorga-2026</v>
      </c>
      <c r="AY379" s="53" t="b">
        <f t="shared" si="366"/>
        <v>0</v>
      </c>
      <c r="AZ379" t="b">
        <f t="shared" si="367"/>
        <v>1</v>
      </c>
      <c r="BA379" t="b">
        <f>AND(AZ379,ISNUMBER(VLOOKUP(A379,'PDE 2030-ref'!A:L,1,FALSE)))</f>
        <v>1</v>
      </c>
      <c r="BB379" s="90" t="b">
        <f>AND(AZ379,NOT(ISNUMBER(VLOOKUP(A379,'PDE 2030-ref'!A:L,1,FALSE))))</f>
        <v>0</v>
      </c>
      <c r="BE379" t="str">
        <f t="shared" si="361"/>
        <v>242214602346082114865,23634606202620262026</v>
      </c>
      <c r="BM379" s="19">
        <f t="shared" si="368"/>
        <v>230</v>
      </c>
      <c r="BN379" s="19" t="str">
        <f t="shared" si="369"/>
        <v>Bahia</v>
      </c>
      <c r="BO379" s="19" t="str">
        <f>IF(AND(AC379&gt;=2022,AC379&lt;=2031),CONCATENATE(D379,"-",IF(D379="SECC LT",VLOOKUP(K379,Regiões!A:B,2,FALSE),VLOOKUP(I379,Regiões!A:B,2,FALSE))),"fora")</f>
        <v>LT-Nordeste</v>
      </c>
      <c r="BP379" s="19" t="str">
        <f t="shared" si="370"/>
        <v>LT-Nordeste-2026</v>
      </c>
      <c r="BQ379" s="19" t="str">
        <f t="shared" si="371"/>
        <v>LT-Nordeste-Outorga</v>
      </c>
      <c r="BR379" t="str">
        <f t="shared" si="372"/>
        <v>LT-Nordeste-Outorga-2026</v>
      </c>
      <c r="BS379" s="19">
        <f t="shared" si="373"/>
        <v>57432618.173030205</v>
      </c>
      <c r="BT379" s="19">
        <f t="shared" si="374"/>
        <v>59</v>
      </c>
      <c r="BU379" s="19">
        <f t="shared" si="375"/>
        <v>0</v>
      </c>
      <c r="BV379" s="19" t="str">
        <f t="shared" si="376"/>
        <v>Bahia</v>
      </c>
      <c r="BW379" s="19" t="str">
        <f>IF(AND(AC379&gt;=2022,AC379&lt;=2031),IF(D379="LT",CONCATENATE(D379,"-",VLOOKUP(J379,Regiões!A:B,2,FALSE)),BO379),"fora")</f>
        <v>LT-Nordeste</v>
      </c>
      <c r="BX379" s="19" t="str">
        <f t="shared" si="377"/>
        <v>LT-Nordeste-2026</v>
      </c>
      <c r="BY379" s="19" t="str">
        <f t="shared" si="378"/>
        <v>LT-Nordeste-Outorga</v>
      </c>
      <c r="BZ379" t="str">
        <f t="shared" si="379"/>
        <v>LT-Nordeste-Outorga-2026</v>
      </c>
      <c r="CA379" s="19">
        <f t="shared" si="380"/>
        <v>57432618.173030205</v>
      </c>
      <c r="CB379" s="19">
        <f t="shared" si="381"/>
        <v>59</v>
      </c>
      <c r="CC379" s="19">
        <f t="shared" si="382"/>
        <v>0</v>
      </c>
    </row>
    <row r="380" spans="1:81" x14ac:dyDescent="0.25">
      <c r="A380" s="76">
        <v>18491</v>
      </c>
      <c r="B380" s="23" t="s">
        <v>33</v>
      </c>
      <c r="C380" s="23" t="s">
        <v>1231</v>
      </c>
      <c r="D380" s="23" t="s">
        <v>22</v>
      </c>
      <c r="E380" s="23" t="s">
        <v>23</v>
      </c>
      <c r="F380" s="23" t="s">
        <v>1232</v>
      </c>
      <c r="G380" s="23" t="s">
        <v>1233</v>
      </c>
      <c r="H380" s="23" t="s">
        <v>4047</v>
      </c>
      <c r="I380" s="23" t="s">
        <v>1535</v>
      </c>
      <c r="J380" s="23" t="s">
        <v>20</v>
      </c>
      <c r="K380" s="23" t="s">
        <v>20</v>
      </c>
      <c r="L380" s="23" t="s">
        <v>611</v>
      </c>
      <c r="M380" s="77">
        <v>43466</v>
      </c>
      <c r="N380" s="77">
        <v>45292</v>
      </c>
      <c r="O380" s="23">
        <v>0</v>
      </c>
      <c r="P380" s="26">
        <v>0</v>
      </c>
      <c r="Q380" s="26">
        <f t="shared" si="362"/>
        <v>42501556.89661596</v>
      </c>
      <c r="R380" s="23">
        <v>42501.556896615963</v>
      </c>
      <c r="S380" s="23" t="s">
        <v>25</v>
      </c>
      <c r="T380" s="23"/>
      <c r="U380" s="78"/>
      <c r="V380" s="19" t="b">
        <f>AND(NOT(ISNUMBER(VLOOKUP(A380,PETPELP_1Sem2021!A:A,1,FALSE))),L380="Estudo/Consolidação")</f>
        <v>0</v>
      </c>
      <c r="W380" s="54" t="str">
        <f>IF(ISNUMBER(VLOOKUP(A380,'Leilões 2021'!A:P,16,FALSE)),VLOOKUP(A380,'Leilões 2021'!A:P,16,FALSE),"")</f>
        <v/>
      </c>
      <c r="X380" s="53">
        <f>IF(ISNUMBER(VLOOKUP(A380,PETPELP_1Sem2021!A:K,9,FALSE)),VLOOKUP(A380,PETPELP_1Sem2021!A:K,9,FALSE),"")</f>
        <v>2026</v>
      </c>
      <c r="Y380" s="53" t="str">
        <f>IF(ISNUMBER(VLOOKUP(A380,'Resposta dos GETs'!A:B,2,FALSE)),VLOOKUP(A380,'Resposta dos GETs'!A:B,2,FALSE),"")</f>
        <v/>
      </c>
      <c r="Z380" s="19"/>
      <c r="AB380" s="53">
        <f t="shared" si="358"/>
        <v>2024</v>
      </c>
      <c r="AC380" s="53">
        <f t="shared" si="359"/>
        <v>2026</v>
      </c>
      <c r="AD380" s="53">
        <f t="shared" si="360"/>
        <v>9999</v>
      </c>
      <c r="AV380" s="19" t="str">
        <f t="shared" si="363"/>
        <v>Estudo/Consolidação-2024</v>
      </c>
      <c r="AW380" s="19" t="str">
        <f t="shared" si="364"/>
        <v>Estudo/Consolidação-2026</v>
      </c>
      <c r="AX380" s="19" t="str">
        <f t="shared" si="365"/>
        <v>Estudo/Consolidação-9999</v>
      </c>
      <c r="AY380" s="53" t="b">
        <f t="shared" si="366"/>
        <v>0</v>
      </c>
      <c r="AZ380" t="b">
        <f t="shared" si="367"/>
        <v>1</v>
      </c>
      <c r="BA380" t="b">
        <f>AND(AZ380,ISNUMBER(VLOOKUP(A380,'PDE 2030-ref'!A:L,1,FALSE)))</f>
        <v>1</v>
      </c>
      <c r="BB380" s="90" t="b">
        <f>AND(AZ380,NOT(ISNUMBER(VLOOKUP(A380,'PDE 2030-ref'!A:L,1,FALSE))))</f>
        <v>0</v>
      </c>
      <c r="BE380" t="str">
        <f t="shared" si="361"/>
        <v>18491434664529242501,556896616202420269999</v>
      </c>
      <c r="BM380" s="19">
        <f t="shared" si="368"/>
        <v>500</v>
      </c>
      <c r="BN380" s="19" t="str">
        <f t="shared" si="369"/>
        <v>Maranhão</v>
      </c>
      <c r="BO380" s="19" t="str">
        <f>IF(AND(AC380&gt;=2022,AC380&lt;=2031),CONCATENATE(D380,"-",IF(D380="SECC LT",VLOOKUP(K380,Regiões!A:B,2,FALSE),VLOOKUP(I380,Regiões!A:B,2,FALSE))),"fora")</f>
        <v>SE-Norte</v>
      </c>
      <c r="BP380" s="19" t="str">
        <f t="shared" si="370"/>
        <v>SE-Norte-2026</v>
      </c>
      <c r="BQ380" s="19" t="str">
        <f t="shared" si="371"/>
        <v>SE-Norte-Estudo/Consolidação</v>
      </c>
      <c r="BR380" t="str">
        <f t="shared" si="372"/>
        <v>SE-Norte-Estudo/Consolidação-2026</v>
      </c>
      <c r="BS380" s="19">
        <f t="shared" si="373"/>
        <v>21250778.44830798</v>
      </c>
      <c r="BT380" s="19">
        <f t="shared" si="374"/>
        <v>0</v>
      </c>
      <c r="BU380" s="19">
        <f t="shared" si="375"/>
        <v>0</v>
      </c>
      <c r="BV380" s="19" t="str">
        <f t="shared" si="376"/>
        <v>Maranhão</v>
      </c>
      <c r="BW380" s="19" t="str">
        <f>IF(AND(AC380&gt;=2022,AC380&lt;=2031),IF(D380="LT",CONCATENATE(D380,"-",VLOOKUP(J380,Regiões!A:B,2,FALSE)),BO380),"fora")</f>
        <v>SE-Norte</v>
      </c>
      <c r="BX380" s="19" t="str">
        <f t="shared" si="377"/>
        <v>SE-Norte-2026</v>
      </c>
      <c r="BY380" s="19" t="str">
        <f t="shared" si="378"/>
        <v>SE-Norte-Estudo/Consolidação</v>
      </c>
      <c r="BZ380" t="str">
        <f t="shared" si="379"/>
        <v>SE-Norte-Estudo/Consolidação-2026</v>
      </c>
      <c r="CA380" s="19">
        <f t="shared" si="380"/>
        <v>21250778.44830798</v>
      </c>
      <c r="CB380" s="19">
        <f t="shared" si="381"/>
        <v>0</v>
      </c>
      <c r="CC380" s="19">
        <f t="shared" si="382"/>
        <v>0</v>
      </c>
    </row>
    <row r="381" spans="1:81" x14ac:dyDescent="0.25">
      <c r="A381" s="73">
        <v>19197</v>
      </c>
      <c r="B381" s="26" t="s">
        <v>33</v>
      </c>
      <c r="C381" s="26" t="s">
        <v>164</v>
      </c>
      <c r="D381" s="26" t="s">
        <v>22</v>
      </c>
      <c r="E381" s="26" t="s">
        <v>23</v>
      </c>
      <c r="F381" s="26" t="s">
        <v>843</v>
      </c>
      <c r="G381" s="26" t="s">
        <v>844</v>
      </c>
      <c r="H381" s="26" t="s">
        <v>4052</v>
      </c>
      <c r="I381" s="26" t="s">
        <v>1466</v>
      </c>
      <c r="J381" s="26" t="s">
        <v>20</v>
      </c>
      <c r="K381" s="26" t="s">
        <v>20</v>
      </c>
      <c r="L381" s="26" t="s">
        <v>611</v>
      </c>
      <c r="M381" s="74">
        <v>46388</v>
      </c>
      <c r="N381" s="74">
        <v>46388</v>
      </c>
      <c r="O381" s="23">
        <v>0</v>
      </c>
      <c r="P381" s="26">
        <v>0</v>
      </c>
      <c r="Q381" s="26">
        <f t="shared" si="362"/>
        <v>30695864.214456379</v>
      </c>
      <c r="R381" s="26">
        <v>30695.864214456378</v>
      </c>
      <c r="S381" s="26" t="s">
        <v>25</v>
      </c>
      <c r="T381" s="26"/>
      <c r="U381" s="75"/>
      <c r="V381" s="19" t="b">
        <f>AND(NOT(ISNUMBER(VLOOKUP(A381,PETPELP_1Sem2021!A:A,1,FALSE))),L381="Estudo/Consolidação")</f>
        <v>0</v>
      </c>
      <c r="W381" s="54" t="str">
        <f>IF(ISNUMBER(VLOOKUP(A381,'Leilões 2021'!A:P,16,FALSE)),VLOOKUP(A381,'Leilões 2021'!A:P,16,FALSE),"")</f>
        <v/>
      </c>
      <c r="X381" s="53">
        <f>IF(ISNUMBER(VLOOKUP(A381,PETPELP_1Sem2021!A:K,9,FALSE)),VLOOKUP(A381,PETPELP_1Sem2021!A:K,9,FALSE),"")</f>
        <v>2027</v>
      </c>
      <c r="Y381" s="53" t="str">
        <f>IF(ISNUMBER(VLOOKUP(A381,'Resposta dos GETs'!A:B,2,FALSE)),VLOOKUP(A381,'Resposta dos GETs'!A:B,2,FALSE),"")</f>
        <v/>
      </c>
      <c r="Z381" s="19"/>
      <c r="AB381" s="53">
        <f t="shared" si="358"/>
        <v>2027</v>
      </c>
      <c r="AC381" s="53">
        <f t="shared" si="359"/>
        <v>2027</v>
      </c>
      <c r="AD381" s="53">
        <f t="shared" si="360"/>
        <v>9999</v>
      </c>
      <c r="AV381" s="19" t="str">
        <f t="shared" si="363"/>
        <v>Estudo/Consolidação-2027</v>
      </c>
      <c r="AW381" s="19" t="str">
        <f t="shared" si="364"/>
        <v>Estudo/Consolidação-2027</v>
      </c>
      <c r="AX381" s="19" t="str">
        <f t="shared" si="365"/>
        <v>Estudo/Consolidação-9999</v>
      </c>
      <c r="AY381" s="53" t="b">
        <f t="shared" si="366"/>
        <v>0</v>
      </c>
      <c r="AZ381" t="b">
        <f t="shared" si="367"/>
        <v>1</v>
      </c>
      <c r="BA381" t="b">
        <f>AND(AZ381,ISNUMBER(VLOOKUP(A381,'PDE 2030-ref'!A:L,1,FALSE)))</f>
        <v>1</v>
      </c>
      <c r="BB381" s="90" t="b">
        <f>AND(AZ381,NOT(ISNUMBER(VLOOKUP(A381,'PDE 2030-ref'!A:L,1,FALSE))))</f>
        <v>0</v>
      </c>
      <c r="BE381" t="str">
        <f t="shared" si="361"/>
        <v>19197463884638830695,8642144564202720279999</v>
      </c>
      <c r="BM381" s="19">
        <f t="shared" si="368"/>
        <v>500</v>
      </c>
      <c r="BN381" s="19" t="str">
        <f t="shared" si="369"/>
        <v>São Paulo</v>
      </c>
      <c r="BO381" s="19" t="str">
        <f>IF(AND(AC381&gt;=2022,AC381&lt;=2031),CONCATENATE(D381,"-",IF(D381="SECC LT",VLOOKUP(K381,Regiões!A:B,2,FALSE),VLOOKUP(I381,Regiões!A:B,2,FALSE))),"fora")</f>
        <v>SE-Sudeste/CO</v>
      </c>
      <c r="BP381" s="19" t="str">
        <f t="shared" si="370"/>
        <v>SE-Sudeste/CO-2027</v>
      </c>
      <c r="BQ381" s="19" t="str">
        <f t="shared" si="371"/>
        <v>SE-Sudeste/CO-Estudo/Consolidação</v>
      </c>
      <c r="BR381" t="str">
        <f t="shared" si="372"/>
        <v>SE-Sudeste/CO-Estudo/Consolidação-2027</v>
      </c>
      <c r="BS381" s="19">
        <f t="shared" si="373"/>
        <v>15347932.10722819</v>
      </c>
      <c r="BT381" s="19">
        <f t="shared" si="374"/>
        <v>0</v>
      </c>
      <c r="BU381" s="19">
        <f t="shared" si="375"/>
        <v>0</v>
      </c>
      <c r="BV381" s="19" t="str">
        <f t="shared" si="376"/>
        <v>São Paulo</v>
      </c>
      <c r="BW381" s="19" t="str">
        <f>IF(AND(AC381&gt;=2022,AC381&lt;=2031),IF(D381="LT",CONCATENATE(D381,"-",VLOOKUP(J381,Regiões!A:B,2,FALSE)),BO381),"fora")</f>
        <v>SE-Sudeste/CO</v>
      </c>
      <c r="BX381" s="19" t="str">
        <f t="shared" si="377"/>
        <v>SE-Sudeste/CO-2027</v>
      </c>
      <c r="BY381" s="19" t="str">
        <f t="shared" si="378"/>
        <v>SE-Sudeste/CO-Estudo/Consolidação</v>
      </c>
      <c r="BZ381" t="str">
        <f t="shared" si="379"/>
        <v>SE-Sudeste/CO-Estudo/Consolidação-2027</v>
      </c>
      <c r="CA381" s="19">
        <f t="shared" si="380"/>
        <v>15347932.10722819</v>
      </c>
      <c r="CB381" s="19">
        <f t="shared" si="381"/>
        <v>0</v>
      </c>
      <c r="CC381" s="19">
        <f t="shared" si="382"/>
        <v>0</v>
      </c>
    </row>
    <row r="382" spans="1:81" x14ac:dyDescent="0.25">
      <c r="A382" s="76">
        <v>19209</v>
      </c>
      <c r="B382" s="23" t="s">
        <v>37</v>
      </c>
      <c r="C382" s="23" t="s">
        <v>845</v>
      </c>
      <c r="D382" s="23" t="s">
        <v>22</v>
      </c>
      <c r="E382" s="23" t="s">
        <v>23</v>
      </c>
      <c r="F382" s="23" t="s">
        <v>846</v>
      </c>
      <c r="G382" s="23" t="s">
        <v>847</v>
      </c>
      <c r="H382" s="23" t="s">
        <v>4052</v>
      </c>
      <c r="I382" s="23" t="s">
        <v>1466</v>
      </c>
      <c r="J382" s="23" t="s">
        <v>20</v>
      </c>
      <c r="K382" s="23" t="s">
        <v>20</v>
      </c>
      <c r="L382" s="23" t="s">
        <v>611</v>
      </c>
      <c r="M382" s="77">
        <v>46388</v>
      </c>
      <c r="N382" s="77">
        <v>46388</v>
      </c>
      <c r="O382" s="23">
        <v>0</v>
      </c>
      <c r="P382" s="23">
        <v>300</v>
      </c>
      <c r="Q382" s="26">
        <f t="shared" si="362"/>
        <v>58108808.8583529</v>
      </c>
      <c r="R382" s="23">
        <v>58108.808858352902</v>
      </c>
      <c r="S382" s="23" t="s">
        <v>25</v>
      </c>
      <c r="T382" s="23"/>
      <c r="U382" s="78"/>
      <c r="V382" s="19" t="b">
        <f>AND(NOT(ISNUMBER(VLOOKUP(A382,PETPELP_1Sem2021!A:A,1,FALSE))),L382="Estudo/Consolidação")</f>
        <v>0</v>
      </c>
      <c r="W382" s="54" t="str">
        <f>IF(ISNUMBER(VLOOKUP(A382,'Leilões 2021'!A:P,16,FALSE)),VLOOKUP(A382,'Leilões 2021'!A:P,16,FALSE),"")</f>
        <v/>
      </c>
      <c r="X382" s="53">
        <f>IF(ISNUMBER(VLOOKUP(A382,PETPELP_1Sem2021!A:K,9,FALSE)),VLOOKUP(A382,PETPELP_1Sem2021!A:K,9,FALSE),"")</f>
        <v>2033</v>
      </c>
      <c r="Y382" s="53" t="str">
        <f>IF(ISNUMBER(VLOOKUP(A382,'Resposta dos GETs'!A:B,2,FALSE)),VLOOKUP(A382,'Resposta dos GETs'!A:B,2,FALSE),"")</f>
        <v/>
      </c>
      <c r="Z382" s="19"/>
      <c r="AB382" s="53">
        <f t="shared" si="358"/>
        <v>2027</v>
      </c>
      <c r="AC382" s="53">
        <f t="shared" si="359"/>
        <v>2033</v>
      </c>
      <c r="AD382" s="53">
        <f t="shared" si="360"/>
        <v>9999</v>
      </c>
      <c r="AV382" s="19" t="str">
        <f t="shared" si="363"/>
        <v>Estudo/Consolidação-2027</v>
      </c>
      <c r="AW382" s="19" t="str">
        <f t="shared" si="364"/>
        <v>Estudo/Consolidação-2033</v>
      </c>
      <c r="AX382" s="19" t="str">
        <f t="shared" si="365"/>
        <v>Estudo/Consolidação-9999</v>
      </c>
      <c r="AY382" s="53" t="b">
        <f t="shared" si="366"/>
        <v>0</v>
      </c>
      <c r="AZ382" t="b">
        <f t="shared" si="367"/>
        <v>0</v>
      </c>
      <c r="BA382" t="b">
        <f>AND(AZ382,ISNUMBER(VLOOKUP(A382,'PDE 2030-ref'!A:L,1,FALSE)))</f>
        <v>0</v>
      </c>
      <c r="BB382" s="90" t="b">
        <f>AND(AZ382,NOT(ISNUMBER(VLOOKUP(A382,'PDE 2030-ref'!A:L,1,FALSE))))</f>
        <v>0</v>
      </c>
      <c r="BE382" t="str">
        <f t="shared" si="361"/>
        <v>19209463884638858108,8088583529202720339999</v>
      </c>
      <c r="BM382" s="19">
        <f t="shared" si="368"/>
        <v>440</v>
      </c>
      <c r="BN382" s="19" t="str">
        <f t="shared" si="369"/>
        <v>São Paulo</v>
      </c>
      <c r="BO382" s="19" t="str">
        <f>IF(AND(AC382&gt;=2022,AC382&lt;=2031),CONCATENATE(D382,"-",IF(D382="SECC LT",VLOOKUP(K382,Regiões!A:B,2,FALSE),VLOOKUP(I382,Regiões!A:B,2,FALSE))),"fora")</f>
        <v>fora</v>
      </c>
      <c r="BP382" s="19" t="str">
        <f t="shared" si="370"/>
        <v>fora-2033</v>
      </c>
      <c r="BQ382" s="19" t="str">
        <f t="shared" si="371"/>
        <v>fora-Estudo/Consolidação</v>
      </c>
      <c r="BR382" t="str">
        <f t="shared" si="372"/>
        <v>fora-Estudo/Consolidação-2033</v>
      </c>
      <c r="BS382" s="19">
        <f t="shared" si="373"/>
        <v>29054404.42917645</v>
      </c>
      <c r="BT382" s="19">
        <f t="shared" si="374"/>
        <v>0</v>
      </c>
      <c r="BU382" s="19">
        <f t="shared" si="375"/>
        <v>150</v>
      </c>
      <c r="BV382" s="19" t="str">
        <f t="shared" si="376"/>
        <v>São Paulo</v>
      </c>
      <c r="BW382" s="19" t="str">
        <f>IF(AND(AC382&gt;=2022,AC382&lt;=2031),IF(D382="LT",CONCATENATE(D382,"-",VLOOKUP(J382,Regiões!A:B,2,FALSE)),BO382),"fora")</f>
        <v>fora</v>
      </c>
      <c r="BX382" s="19" t="str">
        <f t="shared" si="377"/>
        <v>fora-2033</v>
      </c>
      <c r="BY382" s="19" t="str">
        <f t="shared" si="378"/>
        <v>fora-Estudo/Consolidação</v>
      </c>
      <c r="BZ382" t="str">
        <f t="shared" si="379"/>
        <v>fora-Estudo/Consolidação-2033</v>
      </c>
      <c r="CA382" s="19">
        <f t="shared" si="380"/>
        <v>29054404.42917645</v>
      </c>
      <c r="CB382" s="19">
        <f t="shared" si="381"/>
        <v>0</v>
      </c>
      <c r="CC382" s="19">
        <f t="shared" si="382"/>
        <v>150</v>
      </c>
    </row>
    <row r="383" spans="1:81" x14ac:dyDescent="0.25">
      <c r="A383" s="73">
        <v>19210</v>
      </c>
      <c r="B383" s="26" t="s">
        <v>37</v>
      </c>
      <c r="C383" s="26" t="s">
        <v>845</v>
      </c>
      <c r="D383" s="26" t="s">
        <v>22</v>
      </c>
      <c r="E383" s="26" t="s">
        <v>23</v>
      </c>
      <c r="F383" s="26" t="s">
        <v>848</v>
      </c>
      <c r="G383" s="26" t="s">
        <v>849</v>
      </c>
      <c r="H383" s="26" t="s">
        <v>4052</v>
      </c>
      <c r="I383" s="26" t="s">
        <v>1466</v>
      </c>
      <c r="J383" s="26" t="s">
        <v>20</v>
      </c>
      <c r="K383" s="26" t="s">
        <v>20</v>
      </c>
      <c r="L383" s="26" t="s">
        <v>611</v>
      </c>
      <c r="M383" s="74">
        <v>44013</v>
      </c>
      <c r="N383" s="74">
        <v>45292</v>
      </c>
      <c r="O383" s="23">
        <v>0</v>
      </c>
      <c r="P383" s="26">
        <v>300</v>
      </c>
      <c r="Q383" s="26">
        <f t="shared" si="362"/>
        <v>42784800.666359298</v>
      </c>
      <c r="R383" s="26">
        <v>42784.800666359297</v>
      </c>
      <c r="S383" s="26" t="s">
        <v>25</v>
      </c>
      <c r="T383" s="26"/>
      <c r="U383" s="75"/>
      <c r="V383" s="19" t="b">
        <f>AND(NOT(ISNUMBER(VLOOKUP(A383,PETPELP_1Sem2021!A:A,1,FALSE))),L383="Estudo/Consolidação")</f>
        <v>0</v>
      </c>
      <c r="W383" s="54" t="str">
        <f>IF(ISNUMBER(VLOOKUP(A383,'Leilões 2021'!A:P,16,FALSE)),VLOOKUP(A383,'Leilões 2021'!A:P,16,FALSE),"")</f>
        <v/>
      </c>
      <c r="X383" s="53">
        <f>IF(ISNUMBER(VLOOKUP(A383,PETPELP_1Sem2021!A:K,9,FALSE)),VLOOKUP(A383,PETPELP_1Sem2021!A:K,9,FALSE),"")</f>
        <v>2024</v>
      </c>
      <c r="Y383" s="53" t="str">
        <f>IF(ISNUMBER(VLOOKUP(A383,'Resposta dos GETs'!A:B,2,FALSE)),VLOOKUP(A383,'Resposta dos GETs'!A:B,2,FALSE),"")</f>
        <v/>
      </c>
      <c r="Z383" s="19"/>
      <c r="AB383" s="53">
        <f t="shared" si="358"/>
        <v>2024</v>
      </c>
      <c r="AC383" s="53">
        <f t="shared" si="359"/>
        <v>2024</v>
      </c>
      <c r="AD383" s="53">
        <f t="shared" si="360"/>
        <v>9999</v>
      </c>
      <c r="AV383" s="19" t="str">
        <f t="shared" si="363"/>
        <v>Estudo/Consolidação-2024</v>
      </c>
      <c r="AW383" s="19" t="str">
        <f t="shared" si="364"/>
        <v>Estudo/Consolidação-2024</v>
      </c>
      <c r="AX383" s="19" t="str">
        <f t="shared" si="365"/>
        <v>Estudo/Consolidação-9999</v>
      </c>
      <c r="AY383" s="53" t="b">
        <f t="shared" si="366"/>
        <v>0</v>
      </c>
      <c r="AZ383" t="b">
        <f t="shared" si="367"/>
        <v>1</v>
      </c>
      <c r="BA383" t="b">
        <f>AND(AZ383,ISNUMBER(VLOOKUP(A383,'PDE 2030-ref'!A:L,1,FALSE)))</f>
        <v>1</v>
      </c>
      <c r="BB383" s="90" t="b">
        <f>AND(AZ383,NOT(ISNUMBER(VLOOKUP(A383,'PDE 2030-ref'!A:L,1,FALSE))))</f>
        <v>0</v>
      </c>
      <c r="BE383" t="str">
        <f t="shared" si="361"/>
        <v>19210440134529242784,8006663593202420249999</v>
      </c>
      <c r="BM383" s="19">
        <f t="shared" si="368"/>
        <v>440</v>
      </c>
      <c r="BN383" s="19" t="str">
        <f t="shared" si="369"/>
        <v>São Paulo</v>
      </c>
      <c r="BO383" s="19" t="str">
        <f>IF(AND(AC383&gt;=2022,AC383&lt;=2031),CONCATENATE(D383,"-",IF(D383="SECC LT",VLOOKUP(K383,Regiões!A:B,2,FALSE),VLOOKUP(I383,Regiões!A:B,2,FALSE))),"fora")</f>
        <v>SE-Sudeste/CO</v>
      </c>
      <c r="BP383" s="19" t="str">
        <f t="shared" si="370"/>
        <v>SE-Sudeste/CO-2024</v>
      </c>
      <c r="BQ383" s="19" t="str">
        <f t="shared" si="371"/>
        <v>SE-Sudeste/CO-Estudo/Consolidação</v>
      </c>
      <c r="BR383" t="str">
        <f t="shared" si="372"/>
        <v>SE-Sudeste/CO-Estudo/Consolidação-2024</v>
      </c>
      <c r="BS383" s="19">
        <f t="shared" si="373"/>
        <v>21392400.333179649</v>
      </c>
      <c r="BT383" s="19">
        <f t="shared" si="374"/>
        <v>0</v>
      </c>
      <c r="BU383" s="19">
        <f t="shared" si="375"/>
        <v>150</v>
      </c>
      <c r="BV383" s="19" t="str">
        <f t="shared" si="376"/>
        <v>São Paulo</v>
      </c>
      <c r="BW383" s="19" t="str">
        <f>IF(AND(AC383&gt;=2022,AC383&lt;=2031),IF(D383="LT",CONCATENATE(D383,"-",VLOOKUP(J383,Regiões!A:B,2,FALSE)),BO383),"fora")</f>
        <v>SE-Sudeste/CO</v>
      </c>
      <c r="BX383" s="19" t="str">
        <f t="shared" si="377"/>
        <v>SE-Sudeste/CO-2024</v>
      </c>
      <c r="BY383" s="19" t="str">
        <f t="shared" si="378"/>
        <v>SE-Sudeste/CO-Estudo/Consolidação</v>
      </c>
      <c r="BZ383" t="str">
        <f t="shared" si="379"/>
        <v>SE-Sudeste/CO-Estudo/Consolidação-2024</v>
      </c>
      <c r="CA383" s="19">
        <f t="shared" si="380"/>
        <v>21392400.333179649</v>
      </c>
      <c r="CB383" s="19">
        <f t="shared" si="381"/>
        <v>0</v>
      </c>
      <c r="CC383" s="19">
        <f t="shared" si="382"/>
        <v>150</v>
      </c>
    </row>
    <row r="384" spans="1:81" x14ac:dyDescent="0.25">
      <c r="A384" s="76">
        <v>19211</v>
      </c>
      <c r="B384" s="23" t="s">
        <v>37</v>
      </c>
      <c r="C384" s="23" t="s">
        <v>845</v>
      </c>
      <c r="D384" s="23" t="s">
        <v>22</v>
      </c>
      <c r="E384" s="23" t="s">
        <v>23</v>
      </c>
      <c r="F384" s="23" t="s">
        <v>850</v>
      </c>
      <c r="G384" s="23" t="s">
        <v>851</v>
      </c>
      <c r="H384" s="23" t="s">
        <v>4052</v>
      </c>
      <c r="I384" s="23" t="s">
        <v>1466</v>
      </c>
      <c r="J384" s="23" t="s">
        <v>20</v>
      </c>
      <c r="K384" s="23" t="s">
        <v>20</v>
      </c>
      <c r="L384" s="23" t="s">
        <v>611</v>
      </c>
      <c r="M384" s="77">
        <v>46204</v>
      </c>
      <c r="N384" s="77">
        <v>46204</v>
      </c>
      <c r="O384" s="23">
        <v>0</v>
      </c>
      <c r="P384" s="23">
        <v>399</v>
      </c>
      <c r="Q384" s="26">
        <f t="shared" si="362"/>
        <v>71473888.636589736</v>
      </c>
      <c r="R384" s="23">
        <v>71473.888636589734</v>
      </c>
      <c r="S384" s="23" t="s">
        <v>25</v>
      </c>
      <c r="T384" s="23"/>
      <c r="U384" s="78"/>
      <c r="V384" s="19" t="b">
        <f>AND(NOT(ISNUMBER(VLOOKUP(A384,PETPELP_1Sem2021!A:A,1,FALSE))),L384="Estudo/Consolidação")</f>
        <v>0</v>
      </c>
      <c r="W384" s="54" t="str">
        <f>IF(ISNUMBER(VLOOKUP(A384,'Leilões 2021'!A:P,16,FALSE)),VLOOKUP(A384,'Leilões 2021'!A:P,16,FALSE),"")</f>
        <v/>
      </c>
      <c r="X384" s="53">
        <f>IF(ISNUMBER(VLOOKUP(A384,PETPELP_1Sem2021!A:K,9,FALSE)),VLOOKUP(A384,PETPELP_1Sem2021!A:K,9,FALSE),"")</f>
        <v>2030</v>
      </c>
      <c r="Y384" s="53" t="str">
        <f>IF(ISNUMBER(VLOOKUP(A384,'Resposta dos GETs'!A:B,2,FALSE)),VLOOKUP(A384,'Resposta dos GETs'!A:B,2,FALSE),"")</f>
        <v/>
      </c>
      <c r="Z384" s="19"/>
      <c r="AB384" s="53">
        <f t="shared" si="358"/>
        <v>2026</v>
      </c>
      <c r="AC384" s="53">
        <f t="shared" si="359"/>
        <v>2030</v>
      </c>
      <c r="AD384" s="53">
        <f t="shared" si="360"/>
        <v>9999</v>
      </c>
      <c r="AV384" s="19" t="str">
        <f t="shared" si="363"/>
        <v>Estudo/Consolidação-2026</v>
      </c>
      <c r="AW384" s="19" t="str">
        <f t="shared" si="364"/>
        <v>Estudo/Consolidação-2030</v>
      </c>
      <c r="AX384" s="19" t="str">
        <f t="shared" si="365"/>
        <v>Estudo/Consolidação-9999</v>
      </c>
      <c r="AY384" s="53" t="b">
        <f t="shared" si="366"/>
        <v>0</v>
      </c>
      <c r="AZ384" t="b">
        <f t="shared" si="367"/>
        <v>1</v>
      </c>
      <c r="BA384" t="b">
        <f>AND(AZ384,ISNUMBER(VLOOKUP(A384,'PDE 2030-ref'!A:L,1,FALSE)))</f>
        <v>1</v>
      </c>
      <c r="BB384" s="90" t="b">
        <f>AND(AZ384,NOT(ISNUMBER(VLOOKUP(A384,'PDE 2030-ref'!A:L,1,FALSE))))</f>
        <v>0</v>
      </c>
      <c r="BE384" t="str">
        <f t="shared" si="361"/>
        <v>19211462044620471473,8886365897202620309999</v>
      </c>
      <c r="BM384" s="19">
        <f t="shared" si="368"/>
        <v>500</v>
      </c>
      <c r="BN384" s="19" t="str">
        <f t="shared" si="369"/>
        <v>São Paulo</v>
      </c>
      <c r="BO384" s="19" t="str">
        <f>IF(AND(AC384&gt;=2022,AC384&lt;=2031),CONCATENATE(D384,"-",IF(D384="SECC LT",VLOOKUP(K384,Regiões!A:B,2,FALSE),VLOOKUP(I384,Regiões!A:B,2,FALSE))),"fora")</f>
        <v>SE-Sudeste/CO</v>
      </c>
      <c r="BP384" s="19" t="str">
        <f t="shared" si="370"/>
        <v>SE-Sudeste/CO-2030</v>
      </c>
      <c r="BQ384" s="19" t="str">
        <f t="shared" si="371"/>
        <v>SE-Sudeste/CO-Estudo/Consolidação</v>
      </c>
      <c r="BR384" t="str">
        <f t="shared" si="372"/>
        <v>SE-Sudeste/CO-Estudo/Consolidação-2030</v>
      </c>
      <c r="BS384" s="19">
        <f t="shared" si="373"/>
        <v>35736944.318294868</v>
      </c>
      <c r="BT384" s="19">
        <f t="shared" si="374"/>
        <v>0</v>
      </c>
      <c r="BU384" s="19">
        <f t="shared" si="375"/>
        <v>199.5</v>
      </c>
      <c r="BV384" s="19" t="str">
        <f t="shared" si="376"/>
        <v>São Paulo</v>
      </c>
      <c r="BW384" s="19" t="str">
        <f>IF(AND(AC384&gt;=2022,AC384&lt;=2031),IF(D384="LT",CONCATENATE(D384,"-",VLOOKUP(J384,Regiões!A:B,2,FALSE)),BO384),"fora")</f>
        <v>SE-Sudeste/CO</v>
      </c>
      <c r="BX384" s="19" t="str">
        <f t="shared" si="377"/>
        <v>SE-Sudeste/CO-2030</v>
      </c>
      <c r="BY384" s="19" t="str">
        <f t="shared" si="378"/>
        <v>SE-Sudeste/CO-Estudo/Consolidação</v>
      </c>
      <c r="BZ384" t="str">
        <f t="shared" si="379"/>
        <v>SE-Sudeste/CO-Estudo/Consolidação-2030</v>
      </c>
      <c r="CA384" s="19">
        <f t="shared" si="380"/>
        <v>35736944.318294868</v>
      </c>
      <c r="CB384" s="19">
        <f t="shared" si="381"/>
        <v>0</v>
      </c>
      <c r="CC384" s="19">
        <f t="shared" si="382"/>
        <v>199.5</v>
      </c>
    </row>
    <row r="385" spans="1:81" x14ac:dyDescent="0.25">
      <c r="A385" s="73">
        <v>19215</v>
      </c>
      <c r="B385" s="26" t="s">
        <v>37</v>
      </c>
      <c r="C385" s="26" t="s">
        <v>852</v>
      </c>
      <c r="D385" s="26" t="s">
        <v>22</v>
      </c>
      <c r="E385" s="26" t="s">
        <v>23</v>
      </c>
      <c r="F385" s="26" t="s">
        <v>853</v>
      </c>
      <c r="G385" s="26" t="s">
        <v>854</v>
      </c>
      <c r="H385" s="26" t="s">
        <v>4052</v>
      </c>
      <c r="I385" s="26" t="s">
        <v>1466</v>
      </c>
      <c r="J385" s="26" t="s">
        <v>20</v>
      </c>
      <c r="K385" s="26" t="s">
        <v>20</v>
      </c>
      <c r="L385" s="26" t="s">
        <v>611</v>
      </c>
      <c r="M385" s="74">
        <v>46023</v>
      </c>
      <c r="N385" s="74">
        <v>46023</v>
      </c>
      <c r="O385" s="23">
        <v>0</v>
      </c>
      <c r="P385" s="26">
        <v>750</v>
      </c>
      <c r="Q385" s="26">
        <f t="shared" si="362"/>
        <v>65872437.684183344</v>
      </c>
      <c r="R385" s="26">
        <v>65872.437684183344</v>
      </c>
      <c r="S385" s="26" t="s">
        <v>25</v>
      </c>
      <c r="T385" s="26"/>
      <c r="U385" s="75"/>
      <c r="V385" s="19" t="b">
        <f>AND(NOT(ISNUMBER(VLOOKUP(A385,PETPELP_1Sem2021!A:A,1,FALSE))),L385="Estudo/Consolidação")</f>
        <v>0</v>
      </c>
      <c r="W385" s="54" t="str">
        <f>IF(ISNUMBER(VLOOKUP(A385,'Leilões 2021'!A:P,16,FALSE)),VLOOKUP(A385,'Leilões 2021'!A:P,16,FALSE),"")</f>
        <v/>
      </c>
      <c r="X385" s="53">
        <f>IF(ISNUMBER(VLOOKUP(A385,PETPELP_1Sem2021!A:K,9,FALSE)),VLOOKUP(A385,PETPELP_1Sem2021!A:K,9,FALSE),"")</f>
        <v>2033</v>
      </c>
      <c r="Y385" s="53" t="str">
        <f>IF(ISNUMBER(VLOOKUP(A385,'Resposta dos GETs'!A:B,2,FALSE)),VLOOKUP(A385,'Resposta dos GETs'!A:B,2,FALSE),"")</f>
        <v/>
      </c>
      <c r="Z385" s="19"/>
      <c r="AB385" s="53">
        <f t="shared" si="358"/>
        <v>2026</v>
      </c>
      <c r="AC385" s="53">
        <f t="shared" si="359"/>
        <v>2033</v>
      </c>
      <c r="AD385" s="53">
        <f t="shared" si="360"/>
        <v>9999</v>
      </c>
      <c r="AV385" s="19" t="str">
        <f t="shared" si="363"/>
        <v>Estudo/Consolidação-2026</v>
      </c>
      <c r="AW385" s="19" t="str">
        <f t="shared" si="364"/>
        <v>Estudo/Consolidação-2033</v>
      </c>
      <c r="AX385" s="19" t="str">
        <f t="shared" si="365"/>
        <v>Estudo/Consolidação-9999</v>
      </c>
      <c r="AY385" s="53" t="b">
        <f t="shared" si="366"/>
        <v>0</v>
      </c>
      <c r="AZ385" t="b">
        <f t="shared" si="367"/>
        <v>0</v>
      </c>
      <c r="BA385" t="b">
        <f>AND(AZ385,ISNUMBER(VLOOKUP(A385,'PDE 2030-ref'!A:L,1,FALSE)))</f>
        <v>0</v>
      </c>
      <c r="BB385" s="90" t="b">
        <f>AND(AZ385,NOT(ISNUMBER(VLOOKUP(A385,'PDE 2030-ref'!A:L,1,FALSE))))</f>
        <v>0</v>
      </c>
      <c r="BE385" t="str">
        <f t="shared" si="361"/>
        <v>19215460234602365872,4376841833202620339999</v>
      </c>
      <c r="BM385" s="19">
        <f t="shared" si="368"/>
        <v>440</v>
      </c>
      <c r="BN385" s="19" t="str">
        <f t="shared" si="369"/>
        <v>São Paulo</v>
      </c>
      <c r="BO385" s="19" t="str">
        <f>IF(AND(AC385&gt;=2022,AC385&lt;=2031),CONCATENATE(D385,"-",IF(D385="SECC LT",VLOOKUP(K385,Regiões!A:B,2,FALSE),VLOOKUP(I385,Regiões!A:B,2,FALSE))),"fora")</f>
        <v>fora</v>
      </c>
      <c r="BP385" s="19" t="str">
        <f t="shared" si="370"/>
        <v>fora-2033</v>
      </c>
      <c r="BQ385" s="19" t="str">
        <f t="shared" si="371"/>
        <v>fora-Estudo/Consolidação</v>
      </c>
      <c r="BR385" t="str">
        <f t="shared" si="372"/>
        <v>fora-Estudo/Consolidação-2033</v>
      </c>
      <c r="BS385" s="19">
        <f t="shared" si="373"/>
        <v>32936218.842091672</v>
      </c>
      <c r="BT385" s="19">
        <f t="shared" si="374"/>
        <v>0</v>
      </c>
      <c r="BU385" s="19">
        <f t="shared" si="375"/>
        <v>375</v>
      </c>
      <c r="BV385" s="19" t="str">
        <f t="shared" si="376"/>
        <v>São Paulo</v>
      </c>
      <c r="BW385" s="19" t="str">
        <f>IF(AND(AC385&gt;=2022,AC385&lt;=2031),IF(D385="LT",CONCATENATE(D385,"-",VLOOKUP(J385,Regiões!A:B,2,FALSE)),BO385),"fora")</f>
        <v>fora</v>
      </c>
      <c r="BX385" s="19" t="str">
        <f t="shared" si="377"/>
        <v>fora-2033</v>
      </c>
      <c r="BY385" s="19" t="str">
        <f t="shared" si="378"/>
        <v>fora-Estudo/Consolidação</v>
      </c>
      <c r="BZ385" t="str">
        <f t="shared" si="379"/>
        <v>fora-Estudo/Consolidação-2033</v>
      </c>
      <c r="CA385" s="19">
        <f t="shared" si="380"/>
        <v>32936218.842091672</v>
      </c>
      <c r="CB385" s="19">
        <f t="shared" si="381"/>
        <v>0</v>
      </c>
      <c r="CC385" s="19">
        <f t="shared" si="382"/>
        <v>375</v>
      </c>
    </row>
    <row r="386" spans="1:81" x14ac:dyDescent="0.25">
      <c r="A386" s="76">
        <v>19222</v>
      </c>
      <c r="B386" s="23" t="s">
        <v>37</v>
      </c>
      <c r="C386" s="23" t="s">
        <v>338</v>
      </c>
      <c r="D386" s="23" t="s">
        <v>22</v>
      </c>
      <c r="E386" s="23" t="s">
        <v>23</v>
      </c>
      <c r="F386" s="23" t="s">
        <v>855</v>
      </c>
      <c r="G386" s="23" t="s">
        <v>340</v>
      </c>
      <c r="H386" s="23" t="s">
        <v>4052</v>
      </c>
      <c r="I386" s="23" t="s">
        <v>1466</v>
      </c>
      <c r="J386" s="23" t="s">
        <v>20</v>
      </c>
      <c r="K386" s="23" t="s">
        <v>20</v>
      </c>
      <c r="L386" s="23" t="s">
        <v>611</v>
      </c>
      <c r="M386" s="77">
        <v>44562</v>
      </c>
      <c r="N386" s="77">
        <v>45292</v>
      </c>
      <c r="O386" s="23">
        <v>0</v>
      </c>
      <c r="P386" s="23">
        <v>399.90000000000003</v>
      </c>
      <c r="Q386" s="26">
        <f t="shared" si="362"/>
        <v>46180143.432468869</v>
      </c>
      <c r="R386" s="23">
        <v>46180.143432468867</v>
      </c>
      <c r="S386" s="23" t="s">
        <v>25</v>
      </c>
      <c r="T386" s="23"/>
      <c r="U386" s="78"/>
      <c r="V386" s="19" t="b">
        <f>AND(NOT(ISNUMBER(VLOOKUP(A386,PETPELP_1Sem2021!A:A,1,FALSE))),L386="Estudo/Consolidação")</f>
        <v>0</v>
      </c>
      <c r="W386" s="54" t="str">
        <f>IF(ISNUMBER(VLOOKUP(A386,'Leilões 2021'!A:P,16,FALSE)),VLOOKUP(A386,'Leilões 2021'!A:P,16,FALSE),"")</f>
        <v/>
      </c>
      <c r="X386" s="53">
        <f>IF(ISNUMBER(VLOOKUP(A386,PETPELP_1Sem2021!A:K,9,FALSE)),VLOOKUP(A386,PETPELP_1Sem2021!A:K,9,FALSE),"")</f>
        <v>2024</v>
      </c>
      <c r="Y386" s="53" t="str">
        <f>IF(ISNUMBER(VLOOKUP(A386,'Resposta dos GETs'!A:B,2,FALSE)),VLOOKUP(A386,'Resposta dos GETs'!A:B,2,FALSE),"")</f>
        <v/>
      </c>
      <c r="Z386" s="19"/>
      <c r="AB386" s="53">
        <f t="shared" ref="AB386:AB449" si="383">IF(ISNUMBER(U386),YEAR(U386),IF(ISNUMBER(W386),YEAR(W386),IF(L386="Estudo/Consolidação",YEAR(N386),AC386)))</f>
        <v>2024</v>
      </c>
      <c r="AC386" s="53">
        <f t="shared" ref="AC386:AC449" si="384">IF(ISNUMBER(U386),YEAR(U386),IF(ISNUMBER(W386),YEAR(W386),IF(ISNUMBER(Y386),Y386,IF(ISNUMBER(X386),X386,YEAR(N386)))))</f>
        <v>2024</v>
      </c>
      <c r="AD386" s="53">
        <f t="shared" ref="AD386:AD449" si="385">IF(ISNUMBER(U386),YEAR(U386),IF(L386="Estudo/Consolidação",9999,AC386))</f>
        <v>9999</v>
      </c>
      <c r="AV386" s="19" t="str">
        <f t="shared" si="363"/>
        <v>Estudo/Consolidação-2024</v>
      </c>
      <c r="AW386" s="19" t="str">
        <f t="shared" si="364"/>
        <v>Estudo/Consolidação-2024</v>
      </c>
      <c r="AX386" s="19" t="str">
        <f t="shared" si="365"/>
        <v>Estudo/Consolidação-9999</v>
      </c>
      <c r="AY386" s="53" t="b">
        <f t="shared" si="366"/>
        <v>0</v>
      </c>
      <c r="AZ386" t="b">
        <f t="shared" si="367"/>
        <v>1</v>
      </c>
      <c r="BA386" t="b">
        <f>AND(AZ386,ISNUMBER(VLOOKUP(A386,'PDE 2030-ref'!A:L,1,FALSE)))</f>
        <v>1</v>
      </c>
      <c r="BB386" s="90" t="b">
        <f>AND(AZ386,NOT(ISNUMBER(VLOOKUP(A386,'PDE 2030-ref'!A:L,1,FALSE))))</f>
        <v>0</v>
      </c>
      <c r="BE386" t="str">
        <f t="shared" ref="BE386:BE449" si="386">CONCATENATE(A386,M386,N386,R386,T386,U386,AB386,AC386,AD386)</f>
        <v>19222445624529246180,1434324689202420249999</v>
      </c>
      <c r="BM386" s="19">
        <f t="shared" si="368"/>
        <v>345</v>
      </c>
      <c r="BN386" s="19" t="str">
        <f t="shared" si="369"/>
        <v>São Paulo</v>
      </c>
      <c r="BO386" s="19" t="str">
        <f>IF(AND(AC386&gt;=2022,AC386&lt;=2031),CONCATENATE(D386,"-",IF(D386="SECC LT",VLOOKUP(K386,Regiões!A:B,2,FALSE),VLOOKUP(I386,Regiões!A:B,2,FALSE))),"fora")</f>
        <v>SE-Sudeste/CO</v>
      </c>
      <c r="BP386" s="19" t="str">
        <f t="shared" si="370"/>
        <v>SE-Sudeste/CO-2024</v>
      </c>
      <c r="BQ386" s="19" t="str">
        <f t="shared" si="371"/>
        <v>SE-Sudeste/CO-Estudo/Consolidação</v>
      </c>
      <c r="BR386" t="str">
        <f t="shared" si="372"/>
        <v>SE-Sudeste/CO-Estudo/Consolidação-2024</v>
      </c>
      <c r="BS386" s="19">
        <f t="shared" si="373"/>
        <v>23090071.716234434</v>
      </c>
      <c r="BT386" s="19">
        <f t="shared" si="374"/>
        <v>0</v>
      </c>
      <c r="BU386" s="19">
        <f t="shared" si="375"/>
        <v>199.95000000000002</v>
      </c>
      <c r="BV386" s="19" t="str">
        <f t="shared" si="376"/>
        <v>São Paulo</v>
      </c>
      <c r="BW386" s="19" t="str">
        <f>IF(AND(AC386&gt;=2022,AC386&lt;=2031),IF(D386="LT",CONCATENATE(D386,"-",VLOOKUP(J386,Regiões!A:B,2,FALSE)),BO386),"fora")</f>
        <v>SE-Sudeste/CO</v>
      </c>
      <c r="BX386" s="19" t="str">
        <f t="shared" si="377"/>
        <v>SE-Sudeste/CO-2024</v>
      </c>
      <c r="BY386" s="19" t="str">
        <f t="shared" si="378"/>
        <v>SE-Sudeste/CO-Estudo/Consolidação</v>
      </c>
      <c r="BZ386" t="str">
        <f t="shared" si="379"/>
        <v>SE-Sudeste/CO-Estudo/Consolidação-2024</v>
      </c>
      <c r="CA386" s="19">
        <f t="shared" si="380"/>
        <v>23090071.716234434</v>
      </c>
      <c r="CB386" s="19">
        <f t="shared" si="381"/>
        <v>0</v>
      </c>
      <c r="CC386" s="19">
        <f t="shared" si="382"/>
        <v>199.95000000000002</v>
      </c>
    </row>
    <row r="387" spans="1:81" x14ac:dyDescent="0.25">
      <c r="A387" s="73">
        <v>19243</v>
      </c>
      <c r="B387" s="26" t="s">
        <v>78</v>
      </c>
      <c r="C387" s="26" t="s">
        <v>912</v>
      </c>
      <c r="D387" s="26" t="s">
        <v>22</v>
      </c>
      <c r="E387" s="26" t="s">
        <v>23</v>
      </c>
      <c r="F387" s="26" t="s">
        <v>913</v>
      </c>
      <c r="G387" s="26" t="s">
        <v>914</v>
      </c>
      <c r="H387" s="26" t="s">
        <v>4052</v>
      </c>
      <c r="I387" s="26" t="s">
        <v>1466</v>
      </c>
      <c r="J387" s="26" t="s">
        <v>20</v>
      </c>
      <c r="K387" s="26" t="s">
        <v>20</v>
      </c>
      <c r="L387" s="26" t="s">
        <v>611</v>
      </c>
      <c r="M387" s="74">
        <v>45292</v>
      </c>
      <c r="N387" s="74">
        <v>45292</v>
      </c>
      <c r="O387" s="23">
        <v>0</v>
      </c>
      <c r="P387" s="26">
        <v>75</v>
      </c>
      <c r="Q387" s="26">
        <f t="shared" ref="Q387:Q450" si="387">R387*1000</f>
        <v>19293052.157259032</v>
      </c>
      <c r="R387" s="26">
        <v>19293.052157259033</v>
      </c>
      <c r="S387" s="26" t="s">
        <v>25</v>
      </c>
      <c r="T387" s="26"/>
      <c r="U387" s="75"/>
      <c r="V387" s="19" t="b">
        <f>AND(NOT(ISNUMBER(VLOOKUP(A387,PETPELP_1Sem2021!A:A,1,FALSE))),L387="Estudo/Consolidação")</f>
        <v>0</v>
      </c>
      <c r="W387" s="54" t="str">
        <f>IF(ISNUMBER(VLOOKUP(A387,'Leilões 2021'!A:P,16,FALSE)),VLOOKUP(A387,'Leilões 2021'!A:P,16,FALSE),"")</f>
        <v/>
      </c>
      <c r="X387" s="53">
        <f>IF(ISNUMBER(VLOOKUP(A387,PETPELP_1Sem2021!A:K,9,FALSE)),VLOOKUP(A387,PETPELP_1Sem2021!A:K,9,FALSE),"")</f>
        <v>2024</v>
      </c>
      <c r="Y387" s="53">
        <f>IF(ISNUMBER(VLOOKUP(A387,'Resposta dos GETs'!A:B,2,FALSE)),VLOOKUP(A387,'Resposta dos GETs'!A:B,2,FALSE),"")</f>
        <v>2033</v>
      </c>
      <c r="Z387" s="19"/>
      <c r="AB387" s="53">
        <f t="shared" si="383"/>
        <v>2024</v>
      </c>
      <c r="AC387" s="53">
        <f t="shared" si="384"/>
        <v>2033</v>
      </c>
      <c r="AD387" s="53">
        <f t="shared" si="385"/>
        <v>9999</v>
      </c>
      <c r="AV387" s="19" t="str">
        <f t="shared" ref="AV387:AV450" si="388">CONCATENATE($L387,"-",AB387)</f>
        <v>Estudo/Consolidação-2024</v>
      </c>
      <c r="AW387" s="19" t="str">
        <f t="shared" ref="AW387:AW450" si="389">CONCATENATE($L387,"-",AC387)</f>
        <v>Estudo/Consolidação-2033</v>
      </c>
      <c r="AX387" s="19" t="str">
        <f t="shared" ref="AX387:AX450" si="390">CONCATENATE($L387,"-",AD387)</f>
        <v>Estudo/Consolidação-9999</v>
      </c>
      <c r="AY387" s="53" t="b">
        <f t="shared" ref="AY387:AY450" si="391">AC387&lt;2022</f>
        <v>0</v>
      </c>
      <c r="AZ387" t="b">
        <f t="shared" ref="AZ387:AZ450" si="392">AND(AC387&gt;=2022,AC387&lt;=2031)</f>
        <v>0</v>
      </c>
      <c r="BA387" t="b">
        <f>AND(AZ387,ISNUMBER(VLOOKUP(A387,'PDE 2030-ref'!A:L,1,FALSE)))</f>
        <v>0</v>
      </c>
      <c r="BB387" s="90" t="b">
        <f>AND(AZ387,NOT(ISNUMBER(VLOOKUP(A387,'PDE 2030-ref'!A:L,1,FALSE))))</f>
        <v>0</v>
      </c>
      <c r="BE387" t="str">
        <f t="shared" si="386"/>
        <v>19243452924529219293,052157259202420339999</v>
      </c>
      <c r="BM387" s="19">
        <f t="shared" ref="BM387:BM450" si="393">VALUE(IF(D387="SECC LT",RIGHT(LEFT(F387,11),3),RIGHT(LEFT(F387,6),3)))</f>
        <v>230</v>
      </c>
      <c r="BN387" s="19" t="str">
        <f t="shared" ref="BN387:BN450" si="394">IF(D387="SECC LT",K387,I387)</f>
        <v>São Paulo</v>
      </c>
      <c r="BO387" s="19" t="str">
        <f>IF(AND(AC387&gt;=2022,AC387&lt;=2031),CONCATENATE(D387,"-",IF(D387="SECC LT",VLOOKUP(K387,Regiões!A:B,2,FALSE),VLOOKUP(I387,Regiões!A:B,2,FALSE))),"fora")</f>
        <v>fora</v>
      </c>
      <c r="BP387" s="19" t="str">
        <f t="shared" ref="BP387:BP450" si="395">CONCATENATE(BO387,"-",AC387)</f>
        <v>fora-2033</v>
      </c>
      <c r="BQ387" s="19" t="str">
        <f t="shared" ref="BQ387:BQ450" si="396">CONCATENATE(BO387,"-",L387)</f>
        <v>fora-Estudo/Consolidação</v>
      </c>
      <c r="BR387" t="str">
        <f t="shared" ref="BR387:BR450" si="397">CONCATENATE(BQ387,"-",AC387)</f>
        <v>fora-Estudo/Consolidação-2033</v>
      </c>
      <c r="BS387" s="19">
        <f t="shared" ref="BS387:BS450" si="398">Q387/2</f>
        <v>9646526.0786295161</v>
      </c>
      <c r="BT387" s="19">
        <f t="shared" ref="BT387:BT450" si="399">O387/2</f>
        <v>0</v>
      </c>
      <c r="BU387" s="19">
        <f t="shared" ref="BU387:BU450" si="400">P387/2</f>
        <v>37.5</v>
      </c>
      <c r="BV387" s="19" t="str">
        <f t="shared" ref="BV387:BV450" si="401">IF(D387="LT",J387,BN387)</f>
        <v>São Paulo</v>
      </c>
      <c r="BW387" s="19" t="str">
        <f>IF(AND(AC387&gt;=2022,AC387&lt;=2031),IF(D387="LT",CONCATENATE(D387,"-",VLOOKUP(J387,Regiões!A:B,2,FALSE)),BO387),"fora")</f>
        <v>fora</v>
      </c>
      <c r="BX387" s="19" t="str">
        <f t="shared" ref="BX387:BX450" si="402">CONCATENATE(BW387,"-",AC387)</f>
        <v>fora-2033</v>
      </c>
      <c r="BY387" s="19" t="str">
        <f t="shared" ref="BY387:BY450" si="403">CONCATENATE(BW387,"-",L387)</f>
        <v>fora-Estudo/Consolidação</v>
      </c>
      <c r="BZ387" t="str">
        <f t="shared" ref="BZ387:BZ450" si="404">CONCATENATE(BY387,"-",AC387)</f>
        <v>fora-Estudo/Consolidação-2033</v>
      </c>
      <c r="CA387" s="19">
        <f t="shared" ref="CA387:CA450" si="405">Q387/2</f>
        <v>9646526.0786295161</v>
      </c>
      <c r="CB387" s="19">
        <f t="shared" ref="CB387:CB450" si="406">O387/2</f>
        <v>0</v>
      </c>
      <c r="CC387" s="19">
        <f t="shared" ref="CC387:CC450" si="407">P387/2</f>
        <v>37.5</v>
      </c>
    </row>
    <row r="388" spans="1:81" x14ac:dyDescent="0.25">
      <c r="A388" s="76">
        <v>19247</v>
      </c>
      <c r="B388" s="23" t="s">
        <v>78</v>
      </c>
      <c r="C388" s="23" t="s">
        <v>813</v>
      </c>
      <c r="D388" s="23" t="s">
        <v>22</v>
      </c>
      <c r="E388" s="23" t="s">
        <v>23</v>
      </c>
      <c r="F388" s="23" t="s">
        <v>915</v>
      </c>
      <c r="G388" s="23" t="s">
        <v>916</v>
      </c>
      <c r="H388" s="23" t="s">
        <v>4052</v>
      </c>
      <c r="I388" s="23" t="s">
        <v>1466</v>
      </c>
      <c r="J388" s="23" t="s">
        <v>20</v>
      </c>
      <c r="K388" s="23" t="s">
        <v>20</v>
      </c>
      <c r="L388" s="23" t="s">
        <v>611</v>
      </c>
      <c r="M388" s="77">
        <v>47484</v>
      </c>
      <c r="N388" s="77">
        <v>47484</v>
      </c>
      <c r="O388" s="23">
        <v>0</v>
      </c>
      <c r="P388" s="23">
        <v>561</v>
      </c>
      <c r="Q388" s="26">
        <f t="shared" si="387"/>
        <v>63604122.093512267</v>
      </c>
      <c r="R388" s="23">
        <v>63604.122093512269</v>
      </c>
      <c r="S388" s="23" t="s">
        <v>25</v>
      </c>
      <c r="T388" s="23"/>
      <c r="U388" s="78"/>
      <c r="V388" s="19" t="b">
        <f>AND(NOT(ISNUMBER(VLOOKUP(A388,PETPELP_1Sem2021!A:A,1,FALSE))),L388="Estudo/Consolidação")</f>
        <v>0</v>
      </c>
      <c r="W388" s="54" t="str">
        <f>IF(ISNUMBER(VLOOKUP(A388,'Leilões 2021'!A:P,16,FALSE)),VLOOKUP(A388,'Leilões 2021'!A:P,16,FALSE),"")</f>
        <v/>
      </c>
      <c r="X388" s="53">
        <f>IF(ISNUMBER(VLOOKUP(A388,PETPELP_1Sem2021!A:K,9,FALSE)),VLOOKUP(A388,PETPELP_1Sem2021!A:K,9,FALSE),"")</f>
        <v>2030</v>
      </c>
      <c r="Y388" s="53">
        <f>IF(ISNUMBER(VLOOKUP(A388,'Resposta dos GETs'!A:B,2,FALSE)),VLOOKUP(A388,'Resposta dos GETs'!A:B,2,FALSE),"")</f>
        <v>2033</v>
      </c>
      <c r="Z388" s="19"/>
      <c r="AB388" s="53">
        <f t="shared" si="383"/>
        <v>2030</v>
      </c>
      <c r="AC388" s="53">
        <f t="shared" si="384"/>
        <v>2033</v>
      </c>
      <c r="AD388" s="53">
        <f t="shared" si="385"/>
        <v>9999</v>
      </c>
      <c r="AV388" s="19" t="str">
        <f t="shared" si="388"/>
        <v>Estudo/Consolidação-2030</v>
      </c>
      <c r="AW388" s="19" t="str">
        <f t="shared" si="389"/>
        <v>Estudo/Consolidação-2033</v>
      </c>
      <c r="AX388" s="19" t="str">
        <f t="shared" si="390"/>
        <v>Estudo/Consolidação-9999</v>
      </c>
      <c r="AY388" s="53" t="b">
        <f t="shared" si="391"/>
        <v>0</v>
      </c>
      <c r="AZ388" t="b">
        <f t="shared" si="392"/>
        <v>0</v>
      </c>
      <c r="BA388" t="b">
        <f>AND(AZ388,ISNUMBER(VLOOKUP(A388,'PDE 2030-ref'!A:L,1,FALSE)))</f>
        <v>0</v>
      </c>
      <c r="BB388" s="90" t="b">
        <f>AND(AZ388,NOT(ISNUMBER(VLOOKUP(A388,'PDE 2030-ref'!A:L,1,FALSE))))</f>
        <v>0</v>
      </c>
      <c r="BE388" t="str">
        <f t="shared" si="386"/>
        <v>19247474844748463604,1220935123203020339999</v>
      </c>
      <c r="BM388" s="19">
        <f t="shared" si="393"/>
        <v>500</v>
      </c>
      <c r="BN388" s="19" t="str">
        <f t="shared" si="394"/>
        <v>São Paulo</v>
      </c>
      <c r="BO388" s="19" t="str">
        <f>IF(AND(AC388&gt;=2022,AC388&lt;=2031),CONCATENATE(D388,"-",IF(D388="SECC LT",VLOOKUP(K388,Regiões!A:B,2,FALSE),VLOOKUP(I388,Regiões!A:B,2,FALSE))),"fora")</f>
        <v>fora</v>
      </c>
      <c r="BP388" s="19" t="str">
        <f t="shared" si="395"/>
        <v>fora-2033</v>
      </c>
      <c r="BQ388" s="19" t="str">
        <f t="shared" si="396"/>
        <v>fora-Estudo/Consolidação</v>
      </c>
      <c r="BR388" t="str">
        <f t="shared" si="397"/>
        <v>fora-Estudo/Consolidação-2033</v>
      </c>
      <c r="BS388" s="19">
        <f t="shared" si="398"/>
        <v>31802061.046756133</v>
      </c>
      <c r="BT388" s="19">
        <f t="shared" si="399"/>
        <v>0</v>
      </c>
      <c r="BU388" s="19">
        <f t="shared" si="400"/>
        <v>280.5</v>
      </c>
      <c r="BV388" s="19" t="str">
        <f t="shared" si="401"/>
        <v>São Paulo</v>
      </c>
      <c r="BW388" s="19" t="str">
        <f>IF(AND(AC388&gt;=2022,AC388&lt;=2031),IF(D388="LT",CONCATENATE(D388,"-",VLOOKUP(J388,Regiões!A:B,2,FALSE)),BO388),"fora")</f>
        <v>fora</v>
      </c>
      <c r="BX388" s="19" t="str">
        <f t="shared" si="402"/>
        <v>fora-2033</v>
      </c>
      <c r="BY388" s="19" t="str">
        <f t="shared" si="403"/>
        <v>fora-Estudo/Consolidação</v>
      </c>
      <c r="BZ388" t="str">
        <f t="shared" si="404"/>
        <v>fora-Estudo/Consolidação-2033</v>
      </c>
      <c r="CA388" s="19">
        <f t="shared" si="405"/>
        <v>31802061.046756133</v>
      </c>
      <c r="CB388" s="19">
        <f t="shared" si="406"/>
        <v>0</v>
      </c>
      <c r="CC388" s="19">
        <f t="shared" si="407"/>
        <v>280.5</v>
      </c>
    </row>
    <row r="389" spans="1:81" x14ac:dyDescent="0.25">
      <c r="A389" s="73">
        <v>19252</v>
      </c>
      <c r="B389" s="26" t="s">
        <v>37</v>
      </c>
      <c r="C389" s="26" t="s">
        <v>917</v>
      </c>
      <c r="D389" s="26" t="s">
        <v>22</v>
      </c>
      <c r="E389" s="26" t="s">
        <v>23</v>
      </c>
      <c r="F389" s="26" t="s">
        <v>918</v>
      </c>
      <c r="G389" s="26" t="s">
        <v>919</v>
      </c>
      <c r="H389" s="26" t="s">
        <v>4052</v>
      </c>
      <c r="I389" s="26" t="s">
        <v>1466</v>
      </c>
      <c r="J389" s="26" t="s">
        <v>20</v>
      </c>
      <c r="K389" s="26" t="s">
        <v>20</v>
      </c>
      <c r="L389" s="26" t="s">
        <v>611</v>
      </c>
      <c r="M389" s="74">
        <v>46023</v>
      </c>
      <c r="N389" s="74">
        <v>46023</v>
      </c>
      <c r="O389" s="23">
        <v>0</v>
      </c>
      <c r="P389" s="26">
        <v>399</v>
      </c>
      <c r="Q389" s="26">
        <f t="shared" si="387"/>
        <v>62487515.4774867</v>
      </c>
      <c r="R389" s="26">
        <v>62487.515477486697</v>
      </c>
      <c r="S389" s="26" t="s">
        <v>25</v>
      </c>
      <c r="T389" s="26"/>
      <c r="U389" s="75"/>
      <c r="V389" s="19" t="b">
        <f>AND(NOT(ISNUMBER(VLOOKUP(A389,PETPELP_1Sem2021!A:A,1,FALSE))),L389="Estudo/Consolidação")</f>
        <v>0</v>
      </c>
      <c r="W389" s="54" t="str">
        <f>IF(ISNUMBER(VLOOKUP(A389,'Leilões 2021'!A:P,16,FALSE)),VLOOKUP(A389,'Leilões 2021'!A:P,16,FALSE),"")</f>
        <v/>
      </c>
      <c r="X389" s="53">
        <f>IF(ISNUMBER(VLOOKUP(A389,PETPELP_1Sem2021!A:K,9,FALSE)),VLOOKUP(A389,PETPELP_1Sem2021!A:K,9,FALSE),"")</f>
        <v>2033</v>
      </c>
      <c r="Y389" s="53" t="str">
        <f>IF(ISNUMBER(VLOOKUP(A389,'Resposta dos GETs'!A:B,2,FALSE)),VLOOKUP(A389,'Resposta dos GETs'!A:B,2,FALSE),"")</f>
        <v/>
      </c>
      <c r="Z389" s="19"/>
      <c r="AB389" s="53">
        <f t="shared" si="383"/>
        <v>2026</v>
      </c>
      <c r="AC389" s="53">
        <f t="shared" si="384"/>
        <v>2033</v>
      </c>
      <c r="AD389" s="53">
        <f t="shared" si="385"/>
        <v>9999</v>
      </c>
      <c r="AV389" s="19" t="str">
        <f t="shared" si="388"/>
        <v>Estudo/Consolidação-2026</v>
      </c>
      <c r="AW389" s="19" t="str">
        <f t="shared" si="389"/>
        <v>Estudo/Consolidação-2033</v>
      </c>
      <c r="AX389" s="19" t="str">
        <f t="shared" si="390"/>
        <v>Estudo/Consolidação-9999</v>
      </c>
      <c r="AY389" s="53" t="b">
        <f t="shared" si="391"/>
        <v>0</v>
      </c>
      <c r="AZ389" t="b">
        <f t="shared" si="392"/>
        <v>0</v>
      </c>
      <c r="BA389" t="b">
        <f>AND(AZ389,ISNUMBER(VLOOKUP(A389,'PDE 2030-ref'!A:L,1,FALSE)))</f>
        <v>0</v>
      </c>
      <c r="BB389" s="90" t="b">
        <f>AND(AZ389,NOT(ISNUMBER(VLOOKUP(A389,'PDE 2030-ref'!A:L,1,FALSE))))</f>
        <v>0</v>
      </c>
      <c r="BE389" t="str">
        <f t="shared" si="386"/>
        <v>19252460234602362487,5154774867202620339999</v>
      </c>
      <c r="BM389" s="19">
        <f t="shared" si="393"/>
        <v>440</v>
      </c>
      <c r="BN389" s="19" t="str">
        <f t="shared" si="394"/>
        <v>São Paulo</v>
      </c>
      <c r="BO389" s="19" t="str">
        <f>IF(AND(AC389&gt;=2022,AC389&lt;=2031),CONCATENATE(D389,"-",IF(D389="SECC LT",VLOOKUP(K389,Regiões!A:B,2,FALSE),VLOOKUP(I389,Regiões!A:B,2,FALSE))),"fora")</f>
        <v>fora</v>
      </c>
      <c r="BP389" s="19" t="str">
        <f t="shared" si="395"/>
        <v>fora-2033</v>
      </c>
      <c r="BQ389" s="19" t="str">
        <f t="shared" si="396"/>
        <v>fora-Estudo/Consolidação</v>
      </c>
      <c r="BR389" t="str">
        <f t="shared" si="397"/>
        <v>fora-Estudo/Consolidação-2033</v>
      </c>
      <c r="BS389" s="19">
        <f t="shared" si="398"/>
        <v>31243757.73874335</v>
      </c>
      <c r="BT389" s="19">
        <f t="shared" si="399"/>
        <v>0</v>
      </c>
      <c r="BU389" s="19">
        <f t="shared" si="400"/>
        <v>199.5</v>
      </c>
      <c r="BV389" s="19" t="str">
        <f t="shared" si="401"/>
        <v>São Paulo</v>
      </c>
      <c r="BW389" s="19" t="str">
        <f>IF(AND(AC389&gt;=2022,AC389&lt;=2031),IF(D389="LT",CONCATENATE(D389,"-",VLOOKUP(J389,Regiões!A:B,2,FALSE)),BO389),"fora")</f>
        <v>fora</v>
      </c>
      <c r="BX389" s="19" t="str">
        <f t="shared" si="402"/>
        <v>fora-2033</v>
      </c>
      <c r="BY389" s="19" t="str">
        <f t="shared" si="403"/>
        <v>fora-Estudo/Consolidação</v>
      </c>
      <c r="BZ389" t="str">
        <f t="shared" si="404"/>
        <v>fora-Estudo/Consolidação-2033</v>
      </c>
      <c r="CA389" s="19">
        <f t="shared" si="405"/>
        <v>31243757.73874335</v>
      </c>
      <c r="CB389" s="19">
        <f t="shared" si="406"/>
        <v>0</v>
      </c>
      <c r="CC389" s="19">
        <f t="shared" si="407"/>
        <v>199.5</v>
      </c>
    </row>
    <row r="390" spans="1:81" x14ac:dyDescent="0.25">
      <c r="A390" s="76">
        <v>19254</v>
      </c>
      <c r="B390" s="23" t="s">
        <v>37</v>
      </c>
      <c r="C390" s="23" t="s">
        <v>920</v>
      </c>
      <c r="D390" s="23" t="s">
        <v>22</v>
      </c>
      <c r="E390" s="23" t="s">
        <v>23</v>
      </c>
      <c r="F390" s="23" t="s">
        <v>921</v>
      </c>
      <c r="G390" s="23" t="s">
        <v>922</v>
      </c>
      <c r="H390" s="23" t="s">
        <v>4052</v>
      </c>
      <c r="I390" s="23" t="s">
        <v>1466</v>
      </c>
      <c r="J390" s="23" t="s">
        <v>20</v>
      </c>
      <c r="K390" s="23" t="s">
        <v>20</v>
      </c>
      <c r="L390" s="23" t="s">
        <v>611</v>
      </c>
      <c r="M390" s="77">
        <v>46388</v>
      </c>
      <c r="N390" s="77">
        <v>46388</v>
      </c>
      <c r="O390" s="23">
        <v>0</v>
      </c>
      <c r="P390" s="23">
        <v>399</v>
      </c>
      <c r="Q390" s="26">
        <f t="shared" si="387"/>
        <v>46144604.185488567</v>
      </c>
      <c r="R390" s="23">
        <v>46144.60418548857</v>
      </c>
      <c r="S390" s="23" t="s">
        <v>25</v>
      </c>
      <c r="T390" s="23"/>
      <c r="U390" s="78"/>
      <c r="V390" s="19" t="b">
        <f>AND(NOT(ISNUMBER(VLOOKUP(A390,PETPELP_1Sem2021!A:A,1,FALSE))),L390="Estudo/Consolidação")</f>
        <v>0</v>
      </c>
      <c r="W390" s="54" t="str">
        <f>IF(ISNUMBER(VLOOKUP(A390,'Leilões 2021'!A:P,16,FALSE)),VLOOKUP(A390,'Leilões 2021'!A:P,16,FALSE),"")</f>
        <v/>
      </c>
      <c r="X390" s="53">
        <f>IF(ISNUMBER(VLOOKUP(A390,PETPELP_1Sem2021!A:K,9,FALSE)),VLOOKUP(A390,PETPELP_1Sem2021!A:K,9,FALSE),"")</f>
        <v>2030</v>
      </c>
      <c r="Y390" s="53" t="str">
        <f>IF(ISNUMBER(VLOOKUP(A390,'Resposta dos GETs'!A:B,2,FALSE)),VLOOKUP(A390,'Resposta dos GETs'!A:B,2,FALSE),"")</f>
        <v/>
      </c>
      <c r="Z390" s="19"/>
      <c r="AB390" s="53">
        <f t="shared" si="383"/>
        <v>2027</v>
      </c>
      <c r="AC390" s="53">
        <f t="shared" si="384"/>
        <v>2030</v>
      </c>
      <c r="AD390" s="53">
        <f t="shared" si="385"/>
        <v>9999</v>
      </c>
      <c r="AV390" s="19" t="str">
        <f t="shared" si="388"/>
        <v>Estudo/Consolidação-2027</v>
      </c>
      <c r="AW390" s="19" t="str">
        <f t="shared" si="389"/>
        <v>Estudo/Consolidação-2030</v>
      </c>
      <c r="AX390" s="19" t="str">
        <f t="shared" si="390"/>
        <v>Estudo/Consolidação-9999</v>
      </c>
      <c r="AY390" s="53" t="b">
        <f t="shared" si="391"/>
        <v>0</v>
      </c>
      <c r="AZ390" t="b">
        <f t="shared" si="392"/>
        <v>1</v>
      </c>
      <c r="BA390" t="b">
        <f>AND(AZ390,ISNUMBER(VLOOKUP(A390,'PDE 2030-ref'!A:L,1,FALSE)))</f>
        <v>1</v>
      </c>
      <c r="BB390" s="90" t="b">
        <f>AND(AZ390,NOT(ISNUMBER(VLOOKUP(A390,'PDE 2030-ref'!A:L,1,FALSE))))</f>
        <v>0</v>
      </c>
      <c r="BE390" t="str">
        <f t="shared" si="386"/>
        <v>19254463884638846144,6041854886202720309999</v>
      </c>
      <c r="BM390" s="19">
        <f t="shared" si="393"/>
        <v>345</v>
      </c>
      <c r="BN390" s="19" t="str">
        <f t="shared" si="394"/>
        <v>São Paulo</v>
      </c>
      <c r="BO390" s="19" t="str">
        <f>IF(AND(AC390&gt;=2022,AC390&lt;=2031),CONCATENATE(D390,"-",IF(D390="SECC LT",VLOOKUP(K390,Regiões!A:B,2,FALSE),VLOOKUP(I390,Regiões!A:B,2,FALSE))),"fora")</f>
        <v>SE-Sudeste/CO</v>
      </c>
      <c r="BP390" s="19" t="str">
        <f t="shared" si="395"/>
        <v>SE-Sudeste/CO-2030</v>
      </c>
      <c r="BQ390" s="19" t="str">
        <f t="shared" si="396"/>
        <v>SE-Sudeste/CO-Estudo/Consolidação</v>
      </c>
      <c r="BR390" t="str">
        <f t="shared" si="397"/>
        <v>SE-Sudeste/CO-Estudo/Consolidação-2030</v>
      </c>
      <c r="BS390" s="19">
        <f t="shared" si="398"/>
        <v>23072302.092744283</v>
      </c>
      <c r="BT390" s="19">
        <f t="shared" si="399"/>
        <v>0</v>
      </c>
      <c r="BU390" s="19">
        <f t="shared" si="400"/>
        <v>199.5</v>
      </c>
      <c r="BV390" s="19" t="str">
        <f t="shared" si="401"/>
        <v>São Paulo</v>
      </c>
      <c r="BW390" s="19" t="str">
        <f>IF(AND(AC390&gt;=2022,AC390&lt;=2031),IF(D390="LT",CONCATENATE(D390,"-",VLOOKUP(J390,Regiões!A:B,2,FALSE)),BO390),"fora")</f>
        <v>SE-Sudeste/CO</v>
      </c>
      <c r="BX390" s="19" t="str">
        <f t="shared" si="402"/>
        <v>SE-Sudeste/CO-2030</v>
      </c>
      <c r="BY390" s="19" t="str">
        <f t="shared" si="403"/>
        <v>SE-Sudeste/CO-Estudo/Consolidação</v>
      </c>
      <c r="BZ390" t="str">
        <f t="shared" si="404"/>
        <v>SE-Sudeste/CO-Estudo/Consolidação-2030</v>
      </c>
      <c r="CA390" s="19">
        <f t="shared" si="405"/>
        <v>23072302.092744283</v>
      </c>
      <c r="CB390" s="19">
        <f t="shared" si="406"/>
        <v>0</v>
      </c>
      <c r="CC390" s="19">
        <f t="shared" si="407"/>
        <v>199.5</v>
      </c>
    </row>
    <row r="391" spans="1:81" x14ac:dyDescent="0.25">
      <c r="A391" s="73">
        <v>23752</v>
      </c>
      <c r="B391" s="26" t="s">
        <v>78</v>
      </c>
      <c r="C391" s="26" t="s">
        <v>660</v>
      </c>
      <c r="D391" s="26" t="s">
        <v>22</v>
      </c>
      <c r="E391" s="26" t="s">
        <v>16</v>
      </c>
      <c r="F391" s="26" t="s">
        <v>1008</v>
      </c>
      <c r="G391" s="26" t="s">
        <v>1009</v>
      </c>
      <c r="H391" s="26" t="s">
        <v>4051</v>
      </c>
      <c r="I391" s="26" t="s">
        <v>1474</v>
      </c>
      <c r="J391" s="26" t="s">
        <v>20</v>
      </c>
      <c r="K391" s="26" t="s">
        <v>20</v>
      </c>
      <c r="L391" s="26" t="s">
        <v>611</v>
      </c>
      <c r="M391" s="74">
        <v>47484</v>
      </c>
      <c r="N391" s="74">
        <v>47484</v>
      </c>
      <c r="O391" s="23">
        <v>0</v>
      </c>
      <c r="P391" s="26">
        <v>300</v>
      </c>
      <c r="Q391" s="26">
        <f t="shared" si="387"/>
        <v>109920639.73572147</v>
      </c>
      <c r="R391" s="26">
        <v>109920.63973572147</v>
      </c>
      <c r="S391" s="26" t="s">
        <v>21</v>
      </c>
      <c r="T391" s="26"/>
      <c r="U391" s="75"/>
      <c r="V391" s="19" t="b">
        <f>AND(NOT(ISNUMBER(VLOOKUP(A391,PETPELP_1Sem2021!A:A,1,FALSE))),L391="Estudo/Consolidação")</f>
        <v>0</v>
      </c>
      <c r="W391" s="54" t="str">
        <f>IF(ISNUMBER(VLOOKUP(A391,'Leilões 2021'!A:P,16,FALSE)),VLOOKUP(A391,'Leilões 2021'!A:P,16,FALSE),"")</f>
        <v/>
      </c>
      <c r="X391" s="53">
        <f>IF(ISNUMBER(VLOOKUP(A391,PETPELP_1Sem2021!A:K,9,FALSE)),VLOOKUP(A391,PETPELP_1Sem2021!A:K,9,FALSE),"")</f>
        <v>2033</v>
      </c>
      <c r="Y391" s="53" t="str">
        <f>IF(ISNUMBER(VLOOKUP(A391,'Resposta dos GETs'!A:B,2,FALSE)),VLOOKUP(A391,'Resposta dos GETs'!A:B,2,FALSE),"")</f>
        <v/>
      </c>
      <c r="Z391" s="19"/>
      <c r="AB391" s="53">
        <f t="shared" si="383"/>
        <v>2030</v>
      </c>
      <c r="AC391" s="53">
        <f t="shared" si="384"/>
        <v>2033</v>
      </c>
      <c r="AD391" s="53">
        <f t="shared" si="385"/>
        <v>9999</v>
      </c>
      <c r="AV391" s="19" t="str">
        <f t="shared" si="388"/>
        <v>Estudo/Consolidação-2030</v>
      </c>
      <c r="AW391" s="19" t="str">
        <f t="shared" si="389"/>
        <v>Estudo/Consolidação-2033</v>
      </c>
      <c r="AX391" s="19" t="str">
        <f t="shared" si="390"/>
        <v>Estudo/Consolidação-9999</v>
      </c>
      <c r="AY391" s="53" t="b">
        <f t="shared" si="391"/>
        <v>0</v>
      </c>
      <c r="AZ391" t="b">
        <f t="shared" si="392"/>
        <v>0</v>
      </c>
      <c r="BA391" t="b">
        <f>AND(AZ391,ISNUMBER(VLOOKUP(A391,'PDE 2030-ref'!A:L,1,FALSE)))</f>
        <v>0</v>
      </c>
      <c r="BB391" s="90" t="b">
        <f>AND(AZ391,NOT(ISNUMBER(VLOOKUP(A391,'PDE 2030-ref'!A:L,1,FALSE))))</f>
        <v>0</v>
      </c>
      <c r="BE391" t="str">
        <f t="shared" si="386"/>
        <v>237524748447484109920,639735721203020339999</v>
      </c>
      <c r="BM391" s="19">
        <f t="shared" si="393"/>
        <v>230</v>
      </c>
      <c r="BN391" s="19" t="str">
        <f t="shared" si="394"/>
        <v>Rio Grande do Sul</v>
      </c>
      <c r="BO391" s="19" t="str">
        <f>IF(AND(AC391&gt;=2022,AC391&lt;=2031),CONCATENATE(D391,"-",IF(D391="SECC LT",VLOOKUP(K391,Regiões!A:B,2,FALSE),VLOOKUP(I391,Regiões!A:B,2,FALSE))),"fora")</f>
        <v>fora</v>
      </c>
      <c r="BP391" s="19" t="str">
        <f t="shared" si="395"/>
        <v>fora-2033</v>
      </c>
      <c r="BQ391" s="19" t="str">
        <f t="shared" si="396"/>
        <v>fora-Estudo/Consolidação</v>
      </c>
      <c r="BR391" t="str">
        <f t="shared" si="397"/>
        <v>fora-Estudo/Consolidação-2033</v>
      </c>
      <c r="BS391" s="19">
        <f t="shared" si="398"/>
        <v>54960319.867860734</v>
      </c>
      <c r="BT391" s="19">
        <f t="shared" si="399"/>
        <v>0</v>
      </c>
      <c r="BU391" s="19">
        <f t="shared" si="400"/>
        <v>150</v>
      </c>
      <c r="BV391" s="19" t="str">
        <f t="shared" si="401"/>
        <v>Rio Grande do Sul</v>
      </c>
      <c r="BW391" s="19" t="str">
        <f>IF(AND(AC391&gt;=2022,AC391&lt;=2031),IF(D391="LT",CONCATENATE(D391,"-",VLOOKUP(J391,Regiões!A:B,2,FALSE)),BO391),"fora")</f>
        <v>fora</v>
      </c>
      <c r="BX391" s="19" t="str">
        <f t="shared" si="402"/>
        <v>fora-2033</v>
      </c>
      <c r="BY391" s="19" t="str">
        <f t="shared" si="403"/>
        <v>fora-Estudo/Consolidação</v>
      </c>
      <c r="BZ391" t="str">
        <f t="shared" si="404"/>
        <v>fora-Estudo/Consolidação-2033</v>
      </c>
      <c r="CA391" s="19">
        <f t="shared" si="405"/>
        <v>54960319.867860734</v>
      </c>
      <c r="CB391" s="19">
        <f t="shared" si="406"/>
        <v>0</v>
      </c>
      <c r="CC391" s="19">
        <f t="shared" si="407"/>
        <v>150</v>
      </c>
    </row>
    <row r="392" spans="1:81" x14ac:dyDescent="0.25">
      <c r="A392" s="76">
        <v>23753</v>
      </c>
      <c r="B392" s="23" t="s">
        <v>78</v>
      </c>
      <c r="C392" s="23" t="s">
        <v>660</v>
      </c>
      <c r="D392" s="23" t="s">
        <v>22</v>
      </c>
      <c r="E392" s="23" t="s">
        <v>16</v>
      </c>
      <c r="F392" s="23" t="s">
        <v>1010</v>
      </c>
      <c r="G392" s="23" t="s">
        <v>1011</v>
      </c>
      <c r="H392" s="23" t="s">
        <v>4051</v>
      </c>
      <c r="I392" s="23" t="s">
        <v>1474</v>
      </c>
      <c r="J392" s="23" t="s">
        <v>20</v>
      </c>
      <c r="K392" s="23" t="s">
        <v>20</v>
      </c>
      <c r="L392" s="23" t="s">
        <v>611</v>
      </c>
      <c r="M392" s="77">
        <v>47484</v>
      </c>
      <c r="N392" s="77">
        <v>47484</v>
      </c>
      <c r="O392" s="23">
        <v>0</v>
      </c>
      <c r="P392" s="23">
        <v>300</v>
      </c>
      <c r="Q392" s="26">
        <f t="shared" si="387"/>
        <v>100894683.26167187</v>
      </c>
      <c r="R392" s="23">
        <v>100894.68326167187</v>
      </c>
      <c r="S392" s="23" t="s">
        <v>21</v>
      </c>
      <c r="T392" s="23"/>
      <c r="U392" s="78"/>
      <c r="V392" s="19" t="b">
        <f>AND(NOT(ISNUMBER(VLOOKUP(A392,PETPELP_1Sem2021!A:A,1,FALSE))),L392="Estudo/Consolidação")</f>
        <v>0</v>
      </c>
      <c r="W392" s="54" t="str">
        <f>IF(ISNUMBER(VLOOKUP(A392,'Leilões 2021'!A:P,16,FALSE)),VLOOKUP(A392,'Leilões 2021'!A:P,16,FALSE),"")</f>
        <v/>
      </c>
      <c r="X392" s="53">
        <f>IF(ISNUMBER(VLOOKUP(A392,PETPELP_1Sem2021!A:K,9,FALSE)),VLOOKUP(A392,PETPELP_1Sem2021!A:K,9,FALSE),"")</f>
        <v>2033</v>
      </c>
      <c r="Y392" s="53" t="str">
        <f>IF(ISNUMBER(VLOOKUP(A392,'Resposta dos GETs'!A:B,2,FALSE)),VLOOKUP(A392,'Resposta dos GETs'!A:B,2,FALSE),"")</f>
        <v/>
      </c>
      <c r="Z392" s="19"/>
      <c r="AB392" s="53">
        <f t="shared" si="383"/>
        <v>2030</v>
      </c>
      <c r="AC392" s="53">
        <f t="shared" si="384"/>
        <v>2033</v>
      </c>
      <c r="AD392" s="53">
        <f t="shared" si="385"/>
        <v>9999</v>
      </c>
      <c r="AV392" s="19" t="str">
        <f t="shared" si="388"/>
        <v>Estudo/Consolidação-2030</v>
      </c>
      <c r="AW392" s="19" t="str">
        <f t="shared" si="389"/>
        <v>Estudo/Consolidação-2033</v>
      </c>
      <c r="AX392" s="19" t="str">
        <f t="shared" si="390"/>
        <v>Estudo/Consolidação-9999</v>
      </c>
      <c r="AY392" s="53" t="b">
        <f t="shared" si="391"/>
        <v>0</v>
      </c>
      <c r="AZ392" t="b">
        <f t="shared" si="392"/>
        <v>0</v>
      </c>
      <c r="BA392" t="b">
        <f>AND(AZ392,ISNUMBER(VLOOKUP(A392,'PDE 2030-ref'!A:L,1,FALSE)))</f>
        <v>0</v>
      </c>
      <c r="BB392" s="90" t="b">
        <f>AND(AZ392,NOT(ISNUMBER(VLOOKUP(A392,'PDE 2030-ref'!A:L,1,FALSE))))</f>
        <v>0</v>
      </c>
      <c r="BE392" t="str">
        <f t="shared" si="386"/>
        <v>237534748447484100894,683261672203020339999</v>
      </c>
      <c r="BM392" s="19">
        <f t="shared" si="393"/>
        <v>230</v>
      </c>
      <c r="BN392" s="19" t="str">
        <f t="shared" si="394"/>
        <v>Rio Grande do Sul</v>
      </c>
      <c r="BO392" s="19" t="str">
        <f>IF(AND(AC392&gt;=2022,AC392&lt;=2031),CONCATENATE(D392,"-",IF(D392="SECC LT",VLOOKUP(K392,Regiões!A:B,2,FALSE),VLOOKUP(I392,Regiões!A:B,2,FALSE))),"fora")</f>
        <v>fora</v>
      </c>
      <c r="BP392" s="19" t="str">
        <f t="shared" si="395"/>
        <v>fora-2033</v>
      </c>
      <c r="BQ392" s="19" t="str">
        <f t="shared" si="396"/>
        <v>fora-Estudo/Consolidação</v>
      </c>
      <c r="BR392" t="str">
        <f t="shared" si="397"/>
        <v>fora-Estudo/Consolidação-2033</v>
      </c>
      <c r="BS392" s="19">
        <f t="shared" si="398"/>
        <v>50447341.630835935</v>
      </c>
      <c r="BT392" s="19">
        <f t="shared" si="399"/>
        <v>0</v>
      </c>
      <c r="BU392" s="19">
        <f t="shared" si="400"/>
        <v>150</v>
      </c>
      <c r="BV392" s="19" t="str">
        <f t="shared" si="401"/>
        <v>Rio Grande do Sul</v>
      </c>
      <c r="BW392" s="19" t="str">
        <f>IF(AND(AC392&gt;=2022,AC392&lt;=2031),IF(D392="LT",CONCATENATE(D392,"-",VLOOKUP(J392,Regiões!A:B,2,FALSE)),BO392),"fora")</f>
        <v>fora</v>
      </c>
      <c r="BX392" s="19" t="str">
        <f t="shared" si="402"/>
        <v>fora-2033</v>
      </c>
      <c r="BY392" s="19" t="str">
        <f t="shared" si="403"/>
        <v>fora-Estudo/Consolidação</v>
      </c>
      <c r="BZ392" t="str">
        <f t="shared" si="404"/>
        <v>fora-Estudo/Consolidação-2033</v>
      </c>
      <c r="CA392" s="19">
        <f t="shared" si="405"/>
        <v>50447341.630835935</v>
      </c>
      <c r="CB392" s="19">
        <f t="shared" si="406"/>
        <v>0</v>
      </c>
      <c r="CC392" s="19">
        <f t="shared" si="407"/>
        <v>150</v>
      </c>
    </row>
    <row r="393" spans="1:81" x14ac:dyDescent="0.25">
      <c r="A393" s="73">
        <v>23756</v>
      </c>
      <c r="B393" s="26" t="s">
        <v>78</v>
      </c>
      <c r="C393" s="26" t="s">
        <v>660</v>
      </c>
      <c r="D393" s="26" t="s">
        <v>22</v>
      </c>
      <c r="E393" s="26" t="s">
        <v>23</v>
      </c>
      <c r="F393" s="26" t="s">
        <v>979</v>
      </c>
      <c r="G393" s="26" t="s">
        <v>1012</v>
      </c>
      <c r="H393" s="26" t="s">
        <v>4051</v>
      </c>
      <c r="I393" s="26" t="s">
        <v>1474</v>
      </c>
      <c r="J393" s="26" t="s">
        <v>20</v>
      </c>
      <c r="K393" s="26" t="s">
        <v>20</v>
      </c>
      <c r="L393" s="26" t="s">
        <v>611</v>
      </c>
      <c r="M393" s="74">
        <v>47484</v>
      </c>
      <c r="N393" s="74">
        <v>47484</v>
      </c>
      <c r="O393" s="23">
        <v>0</v>
      </c>
      <c r="P393" s="26">
        <v>75</v>
      </c>
      <c r="Q393" s="26">
        <f t="shared" si="387"/>
        <v>19406259.655643824</v>
      </c>
      <c r="R393" s="26">
        <v>19406.259655643826</v>
      </c>
      <c r="S393" s="26" t="s">
        <v>25</v>
      </c>
      <c r="T393" s="26"/>
      <c r="U393" s="75"/>
      <c r="V393" s="19" t="b">
        <f>AND(NOT(ISNUMBER(VLOOKUP(A393,PETPELP_1Sem2021!A:A,1,FALSE))),L393="Estudo/Consolidação")</f>
        <v>0</v>
      </c>
      <c r="W393" s="54" t="str">
        <f>IF(ISNUMBER(VLOOKUP(A393,'Leilões 2021'!A:P,16,FALSE)),VLOOKUP(A393,'Leilões 2021'!A:P,16,FALSE),"")</f>
        <v/>
      </c>
      <c r="X393" s="53">
        <f>IF(ISNUMBER(VLOOKUP(A393,PETPELP_1Sem2021!A:K,9,FALSE)),VLOOKUP(A393,PETPELP_1Sem2021!A:K,9,FALSE),"")</f>
        <v>2033</v>
      </c>
      <c r="Y393" s="53" t="str">
        <f>IF(ISNUMBER(VLOOKUP(A393,'Resposta dos GETs'!A:B,2,FALSE)),VLOOKUP(A393,'Resposta dos GETs'!A:B,2,FALSE),"")</f>
        <v/>
      </c>
      <c r="Z393" s="19"/>
      <c r="AB393" s="53">
        <f t="shared" si="383"/>
        <v>2030</v>
      </c>
      <c r="AC393" s="53">
        <f t="shared" si="384"/>
        <v>2033</v>
      </c>
      <c r="AD393" s="53">
        <f t="shared" si="385"/>
        <v>9999</v>
      </c>
      <c r="AV393" s="19" t="str">
        <f t="shared" si="388"/>
        <v>Estudo/Consolidação-2030</v>
      </c>
      <c r="AW393" s="19" t="str">
        <f t="shared" si="389"/>
        <v>Estudo/Consolidação-2033</v>
      </c>
      <c r="AX393" s="19" t="str">
        <f t="shared" si="390"/>
        <v>Estudo/Consolidação-9999</v>
      </c>
      <c r="AY393" s="53" t="b">
        <f t="shared" si="391"/>
        <v>0</v>
      </c>
      <c r="AZ393" t="b">
        <f t="shared" si="392"/>
        <v>0</v>
      </c>
      <c r="BA393" t="b">
        <f>AND(AZ393,ISNUMBER(VLOOKUP(A393,'PDE 2030-ref'!A:L,1,FALSE)))</f>
        <v>0</v>
      </c>
      <c r="BB393" s="90" t="b">
        <f>AND(AZ393,NOT(ISNUMBER(VLOOKUP(A393,'PDE 2030-ref'!A:L,1,FALSE))))</f>
        <v>0</v>
      </c>
      <c r="BE393" t="str">
        <f t="shared" si="386"/>
        <v>23756474844748419406,2596556438203020339999</v>
      </c>
      <c r="BM393" s="19">
        <f t="shared" si="393"/>
        <v>230</v>
      </c>
      <c r="BN393" s="19" t="str">
        <f t="shared" si="394"/>
        <v>Rio Grande do Sul</v>
      </c>
      <c r="BO393" s="19" t="str">
        <f>IF(AND(AC393&gt;=2022,AC393&lt;=2031),CONCATENATE(D393,"-",IF(D393="SECC LT",VLOOKUP(K393,Regiões!A:B,2,FALSE),VLOOKUP(I393,Regiões!A:B,2,FALSE))),"fora")</f>
        <v>fora</v>
      </c>
      <c r="BP393" s="19" t="str">
        <f t="shared" si="395"/>
        <v>fora-2033</v>
      </c>
      <c r="BQ393" s="19" t="str">
        <f t="shared" si="396"/>
        <v>fora-Estudo/Consolidação</v>
      </c>
      <c r="BR393" t="str">
        <f t="shared" si="397"/>
        <v>fora-Estudo/Consolidação-2033</v>
      </c>
      <c r="BS393" s="19">
        <f t="shared" si="398"/>
        <v>9703129.8278219122</v>
      </c>
      <c r="BT393" s="19">
        <f t="shared" si="399"/>
        <v>0</v>
      </c>
      <c r="BU393" s="19">
        <f t="shared" si="400"/>
        <v>37.5</v>
      </c>
      <c r="BV393" s="19" t="str">
        <f t="shared" si="401"/>
        <v>Rio Grande do Sul</v>
      </c>
      <c r="BW393" s="19" t="str">
        <f>IF(AND(AC393&gt;=2022,AC393&lt;=2031),IF(D393="LT",CONCATENATE(D393,"-",VLOOKUP(J393,Regiões!A:B,2,FALSE)),BO393),"fora")</f>
        <v>fora</v>
      </c>
      <c r="BX393" s="19" t="str">
        <f t="shared" si="402"/>
        <v>fora-2033</v>
      </c>
      <c r="BY393" s="19" t="str">
        <f t="shared" si="403"/>
        <v>fora-Estudo/Consolidação</v>
      </c>
      <c r="BZ393" t="str">
        <f t="shared" si="404"/>
        <v>fora-Estudo/Consolidação-2033</v>
      </c>
      <c r="CA393" s="19">
        <f t="shared" si="405"/>
        <v>9703129.8278219122</v>
      </c>
      <c r="CB393" s="19">
        <f t="shared" si="406"/>
        <v>0</v>
      </c>
      <c r="CC393" s="19">
        <f t="shared" si="407"/>
        <v>37.5</v>
      </c>
    </row>
    <row r="394" spans="1:81" x14ac:dyDescent="0.25">
      <c r="A394" s="76">
        <v>23760</v>
      </c>
      <c r="B394" s="23" t="s">
        <v>78</v>
      </c>
      <c r="C394" s="23" t="s">
        <v>660</v>
      </c>
      <c r="D394" s="23" t="s">
        <v>22</v>
      </c>
      <c r="E394" s="23" t="s">
        <v>23</v>
      </c>
      <c r="F394" s="23" t="s">
        <v>996</v>
      </c>
      <c r="G394" s="23" t="s">
        <v>894</v>
      </c>
      <c r="H394" s="23" t="s">
        <v>4051</v>
      </c>
      <c r="I394" s="23" t="s">
        <v>1474</v>
      </c>
      <c r="J394" s="23" t="s">
        <v>20</v>
      </c>
      <c r="K394" s="23" t="s">
        <v>20</v>
      </c>
      <c r="L394" s="23" t="s">
        <v>611</v>
      </c>
      <c r="M394" s="77">
        <v>46388</v>
      </c>
      <c r="N394" s="77">
        <v>46388</v>
      </c>
      <c r="O394" s="23">
        <v>0</v>
      </c>
      <c r="P394" s="23">
        <v>150</v>
      </c>
      <c r="Q394" s="26">
        <f t="shared" si="387"/>
        <v>22143990.693140626</v>
      </c>
      <c r="R394" s="23">
        <v>22143.990693140626</v>
      </c>
      <c r="S394" s="23" t="s">
        <v>25</v>
      </c>
      <c r="T394" s="23"/>
      <c r="U394" s="78"/>
      <c r="V394" s="19" t="b">
        <f>AND(NOT(ISNUMBER(VLOOKUP(A394,PETPELP_1Sem2021!A:A,1,FALSE))),L394="Estudo/Consolidação")</f>
        <v>0</v>
      </c>
      <c r="W394" s="54" t="str">
        <f>IF(ISNUMBER(VLOOKUP(A394,'Leilões 2021'!A:P,16,FALSE)),VLOOKUP(A394,'Leilões 2021'!A:P,16,FALSE),"")</f>
        <v/>
      </c>
      <c r="X394" s="53">
        <f>IF(ISNUMBER(VLOOKUP(A394,PETPELP_1Sem2021!A:K,9,FALSE)),VLOOKUP(A394,PETPELP_1Sem2021!A:K,9,FALSE),"")</f>
        <v>2033</v>
      </c>
      <c r="Y394" s="53" t="str">
        <f>IF(ISNUMBER(VLOOKUP(A394,'Resposta dos GETs'!A:B,2,FALSE)),VLOOKUP(A394,'Resposta dos GETs'!A:B,2,FALSE),"")</f>
        <v/>
      </c>
      <c r="Z394" s="19"/>
      <c r="AB394" s="53">
        <f t="shared" si="383"/>
        <v>2027</v>
      </c>
      <c r="AC394" s="53">
        <f t="shared" si="384"/>
        <v>2033</v>
      </c>
      <c r="AD394" s="53">
        <f t="shared" si="385"/>
        <v>9999</v>
      </c>
      <c r="AV394" s="19" t="str">
        <f t="shared" si="388"/>
        <v>Estudo/Consolidação-2027</v>
      </c>
      <c r="AW394" s="19" t="str">
        <f t="shared" si="389"/>
        <v>Estudo/Consolidação-2033</v>
      </c>
      <c r="AX394" s="19" t="str">
        <f t="shared" si="390"/>
        <v>Estudo/Consolidação-9999</v>
      </c>
      <c r="AY394" s="53" t="b">
        <f t="shared" si="391"/>
        <v>0</v>
      </c>
      <c r="AZ394" t="b">
        <f t="shared" si="392"/>
        <v>0</v>
      </c>
      <c r="BA394" t="b">
        <f>AND(AZ394,ISNUMBER(VLOOKUP(A394,'PDE 2030-ref'!A:L,1,FALSE)))</f>
        <v>0</v>
      </c>
      <c r="BB394" s="90" t="b">
        <f>AND(AZ394,NOT(ISNUMBER(VLOOKUP(A394,'PDE 2030-ref'!A:L,1,FALSE))))</f>
        <v>0</v>
      </c>
      <c r="BE394" t="str">
        <f t="shared" si="386"/>
        <v>23760463884638822143,9906931406202720339999</v>
      </c>
      <c r="BM394" s="19">
        <f t="shared" si="393"/>
        <v>230</v>
      </c>
      <c r="BN394" s="19" t="str">
        <f t="shared" si="394"/>
        <v>Rio Grande do Sul</v>
      </c>
      <c r="BO394" s="19" t="str">
        <f>IF(AND(AC394&gt;=2022,AC394&lt;=2031),CONCATENATE(D394,"-",IF(D394="SECC LT",VLOOKUP(K394,Regiões!A:B,2,FALSE),VLOOKUP(I394,Regiões!A:B,2,FALSE))),"fora")</f>
        <v>fora</v>
      </c>
      <c r="BP394" s="19" t="str">
        <f t="shared" si="395"/>
        <v>fora-2033</v>
      </c>
      <c r="BQ394" s="19" t="str">
        <f t="shared" si="396"/>
        <v>fora-Estudo/Consolidação</v>
      </c>
      <c r="BR394" t="str">
        <f t="shared" si="397"/>
        <v>fora-Estudo/Consolidação-2033</v>
      </c>
      <c r="BS394" s="19">
        <f t="shared" si="398"/>
        <v>11071995.346570313</v>
      </c>
      <c r="BT394" s="19">
        <f t="shared" si="399"/>
        <v>0</v>
      </c>
      <c r="BU394" s="19">
        <f t="shared" si="400"/>
        <v>75</v>
      </c>
      <c r="BV394" s="19" t="str">
        <f t="shared" si="401"/>
        <v>Rio Grande do Sul</v>
      </c>
      <c r="BW394" s="19" t="str">
        <f>IF(AND(AC394&gt;=2022,AC394&lt;=2031),IF(D394="LT",CONCATENATE(D394,"-",VLOOKUP(J394,Regiões!A:B,2,FALSE)),BO394),"fora")</f>
        <v>fora</v>
      </c>
      <c r="BX394" s="19" t="str">
        <f t="shared" si="402"/>
        <v>fora-2033</v>
      </c>
      <c r="BY394" s="19" t="str">
        <f t="shared" si="403"/>
        <v>fora-Estudo/Consolidação</v>
      </c>
      <c r="BZ394" t="str">
        <f t="shared" si="404"/>
        <v>fora-Estudo/Consolidação-2033</v>
      </c>
      <c r="CA394" s="19">
        <f t="shared" si="405"/>
        <v>11071995.346570313</v>
      </c>
      <c r="CB394" s="19">
        <f t="shared" si="406"/>
        <v>0</v>
      </c>
      <c r="CC394" s="19">
        <f t="shared" si="407"/>
        <v>75</v>
      </c>
    </row>
    <row r="395" spans="1:81" x14ac:dyDescent="0.25">
      <c r="A395" s="73">
        <v>23907</v>
      </c>
      <c r="B395" s="26" t="s">
        <v>33</v>
      </c>
      <c r="C395" s="26" t="s">
        <v>823</v>
      </c>
      <c r="D395" s="26" t="s">
        <v>22</v>
      </c>
      <c r="E395" s="26" t="s">
        <v>16</v>
      </c>
      <c r="F395" s="26" t="s">
        <v>1295</v>
      </c>
      <c r="G395" s="26" t="s">
        <v>1296</v>
      </c>
      <c r="H395" s="26" t="s">
        <v>4048</v>
      </c>
      <c r="I395" s="26" t="s">
        <v>1476</v>
      </c>
      <c r="J395" s="26" t="s">
        <v>20</v>
      </c>
      <c r="K395" s="26" t="s">
        <v>20</v>
      </c>
      <c r="L395" s="26" t="s">
        <v>540</v>
      </c>
      <c r="M395" s="74">
        <v>46023</v>
      </c>
      <c r="N395" s="74">
        <v>46082</v>
      </c>
      <c r="O395" s="23">
        <v>0</v>
      </c>
      <c r="P395" s="26">
        <v>0</v>
      </c>
      <c r="Q395" s="26">
        <f t="shared" si="387"/>
        <v>112591799.64820725</v>
      </c>
      <c r="R395" s="26">
        <v>112591.79964820725</v>
      </c>
      <c r="S395" s="26" t="s">
        <v>21</v>
      </c>
      <c r="T395" s="26"/>
      <c r="U395" s="75"/>
      <c r="V395" s="19" t="b">
        <f>AND(NOT(ISNUMBER(VLOOKUP(A395,PETPELP_1Sem2021!A:A,1,FALSE))),L395="Estudo/Consolidação")</f>
        <v>0</v>
      </c>
      <c r="W395" s="54" t="str">
        <f>IF(ISNUMBER(VLOOKUP(A395,'Leilões 2021'!A:P,16,FALSE)),VLOOKUP(A395,'Leilões 2021'!A:P,16,FALSE),"")</f>
        <v/>
      </c>
      <c r="X395" s="53" t="str">
        <f>IF(ISNUMBER(VLOOKUP(A395,PETPELP_1Sem2021!A:K,9,FALSE)),VLOOKUP(A395,PETPELP_1Sem2021!A:K,9,FALSE),"")</f>
        <v/>
      </c>
      <c r="Y395" s="53" t="str">
        <f>IF(ISNUMBER(VLOOKUP(A395,'Resposta dos GETs'!A:B,2,FALSE)),VLOOKUP(A395,'Resposta dos GETs'!A:B,2,FALSE),"")</f>
        <v/>
      </c>
      <c r="Z395" s="19"/>
      <c r="AB395" s="53">
        <f t="shared" si="383"/>
        <v>2026</v>
      </c>
      <c r="AC395" s="53">
        <f t="shared" si="384"/>
        <v>2026</v>
      </c>
      <c r="AD395" s="53">
        <f t="shared" si="385"/>
        <v>2026</v>
      </c>
      <c r="AV395" s="19" t="str">
        <f t="shared" si="388"/>
        <v>Outorga-2026</v>
      </c>
      <c r="AW395" s="19" t="str">
        <f t="shared" si="389"/>
        <v>Outorga-2026</v>
      </c>
      <c r="AX395" s="19" t="str">
        <f t="shared" si="390"/>
        <v>Outorga-2026</v>
      </c>
      <c r="AY395" s="53" t="b">
        <f t="shared" si="391"/>
        <v>0</v>
      </c>
      <c r="AZ395" t="b">
        <f t="shared" si="392"/>
        <v>1</v>
      </c>
      <c r="BA395" t="b">
        <f>AND(AZ395,ISNUMBER(VLOOKUP(A395,'PDE 2030-ref'!A:L,1,FALSE)))</f>
        <v>1</v>
      </c>
      <c r="BB395" s="90" t="b">
        <f>AND(AZ395,NOT(ISNUMBER(VLOOKUP(A395,'PDE 2030-ref'!A:L,1,FALSE))))</f>
        <v>0</v>
      </c>
      <c r="BE395" t="str">
        <f t="shared" si="386"/>
        <v>239074602346082112591,799648207202620262026</v>
      </c>
      <c r="BM395" s="19">
        <f t="shared" si="393"/>
        <v>500</v>
      </c>
      <c r="BN395" s="19" t="str">
        <f t="shared" si="394"/>
        <v>Bahia</v>
      </c>
      <c r="BO395" s="19" t="str">
        <f>IF(AND(AC395&gt;=2022,AC395&lt;=2031),CONCATENATE(D395,"-",IF(D395="SECC LT",VLOOKUP(K395,Regiões!A:B,2,FALSE),VLOOKUP(I395,Regiões!A:B,2,FALSE))),"fora")</f>
        <v>SE-Nordeste</v>
      </c>
      <c r="BP395" s="19" t="str">
        <f t="shared" si="395"/>
        <v>SE-Nordeste-2026</v>
      </c>
      <c r="BQ395" s="19" t="str">
        <f t="shared" si="396"/>
        <v>SE-Nordeste-Outorga</v>
      </c>
      <c r="BR395" t="str">
        <f t="shared" si="397"/>
        <v>SE-Nordeste-Outorga-2026</v>
      </c>
      <c r="BS395" s="19">
        <f t="shared" si="398"/>
        <v>56295899.824103624</v>
      </c>
      <c r="BT395" s="19">
        <f t="shared" si="399"/>
        <v>0</v>
      </c>
      <c r="BU395" s="19">
        <f t="shared" si="400"/>
        <v>0</v>
      </c>
      <c r="BV395" s="19" t="str">
        <f t="shared" si="401"/>
        <v>Bahia</v>
      </c>
      <c r="BW395" s="19" t="str">
        <f>IF(AND(AC395&gt;=2022,AC395&lt;=2031),IF(D395="LT",CONCATENATE(D395,"-",VLOOKUP(J395,Regiões!A:B,2,FALSE)),BO395),"fora")</f>
        <v>SE-Nordeste</v>
      </c>
      <c r="BX395" s="19" t="str">
        <f t="shared" si="402"/>
        <v>SE-Nordeste-2026</v>
      </c>
      <c r="BY395" s="19" t="str">
        <f t="shared" si="403"/>
        <v>SE-Nordeste-Outorga</v>
      </c>
      <c r="BZ395" t="str">
        <f t="shared" si="404"/>
        <v>SE-Nordeste-Outorga-2026</v>
      </c>
      <c r="CA395" s="19">
        <f t="shared" si="405"/>
        <v>56295899.824103624</v>
      </c>
      <c r="CB395" s="19">
        <f t="shared" si="406"/>
        <v>0</v>
      </c>
      <c r="CC395" s="19">
        <f t="shared" si="407"/>
        <v>0</v>
      </c>
    </row>
    <row r="396" spans="1:81" x14ac:dyDescent="0.25">
      <c r="A396" s="76">
        <v>23909</v>
      </c>
      <c r="B396" s="23" t="s">
        <v>33</v>
      </c>
      <c r="C396" s="23" t="s">
        <v>823</v>
      </c>
      <c r="D396" s="23" t="s">
        <v>22</v>
      </c>
      <c r="E396" s="23" t="s">
        <v>23</v>
      </c>
      <c r="F396" s="23" t="s">
        <v>1297</v>
      </c>
      <c r="G396" s="23" t="s">
        <v>1298</v>
      </c>
      <c r="H396" s="23" t="s">
        <v>4048</v>
      </c>
      <c r="I396" s="23" t="s">
        <v>1476</v>
      </c>
      <c r="J396" s="23" t="s">
        <v>20</v>
      </c>
      <c r="K396" s="23" t="s">
        <v>20</v>
      </c>
      <c r="L396" s="23" t="s">
        <v>611</v>
      </c>
      <c r="M396" s="77">
        <v>46023</v>
      </c>
      <c r="N396" s="77">
        <v>46023</v>
      </c>
      <c r="O396" s="23">
        <v>0</v>
      </c>
      <c r="P396" s="23">
        <v>900</v>
      </c>
      <c r="Q396" s="26">
        <f t="shared" si="387"/>
        <v>98155675.968513206</v>
      </c>
      <c r="R396" s="23">
        <v>98155.675968513213</v>
      </c>
      <c r="S396" s="23" t="s">
        <v>25</v>
      </c>
      <c r="T396" s="23"/>
      <c r="U396" s="78"/>
      <c r="V396" s="19" t="b">
        <f>AND(NOT(ISNUMBER(VLOOKUP(A396,PETPELP_1Sem2021!A:A,1,FALSE))),L396="Estudo/Consolidação")</f>
        <v>0</v>
      </c>
      <c r="W396" s="54" t="str">
        <f>IF(ISNUMBER(VLOOKUP(A396,'Leilões 2021'!A:P,16,FALSE)),VLOOKUP(A396,'Leilões 2021'!A:P,16,FALSE),"")</f>
        <v/>
      </c>
      <c r="X396" s="53">
        <f>IF(ISNUMBER(VLOOKUP(A396,PETPELP_1Sem2021!A:K,9,FALSE)),VLOOKUP(A396,PETPELP_1Sem2021!A:K,9,FALSE),"")</f>
        <v>2026</v>
      </c>
      <c r="Y396" s="53" t="str">
        <f>IF(ISNUMBER(VLOOKUP(A396,'Resposta dos GETs'!A:B,2,FALSE)),VLOOKUP(A396,'Resposta dos GETs'!A:B,2,FALSE),"")</f>
        <v/>
      </c>
      <c r="Z396" s="19"/>
      <c r="AB396" s="53">
        <f t="shared" si="383"/>
        <v>2026</v>
      </c>
      <c r="AC396" s="53">
        <f t="shared" si="384"/>
        <v>2026</v>
      </c>
      <c r="AD396" s="53">
        <f t="shared" si="385"/>
        <v>9999</v>
      </c>
      <c r="AV396" s="19" t="str">
        <f t="shared" si="388"/>
        <v>Estudo/Consolidação-2026</v>
      </c>
      <c r="AW396" s="19" t="str">
        <f t="shared" si="389"/>
        <v>Estudo/Consolidação-2026</v>
      </c>
      <c r="AX396" s="19" t="str">
        <f t="shared" si="390"/>
        <v>Estudo/Consolidação-9999</v>
      </c>
      <c r="AY396" s="53" t="b">
        <f t="shared" si="391"/>
        <v>0</v>
      </c>
      <c r="AZ396" t="b">
        <f t="shared" si="392"/>
        <v>1</v>
      </c>
      <c r="BA396" t="b">
        <f>AND(AZ396,ISNUMBER(VLOOKUP(A396,'PDE 2030-ref'!A:L,1,FALSE)))</f>
        <v>1</v>
      </c>
      <c r="BB396" s="90" t="b">
        <f>AND(AZ396,NOT(ISNUMBER(VLOOKUP(A396,'PDE 2030-ref'!A:L,1,FALSE))))</f>
        <v>0</v>
      </c>
      <c r="BE396" t="str">
        <f t="shared" si="386"/>
        <v>23909460234602398155,6759685132202620269999</v>
      </c>
      <c r="BM396" s="19">
        <f t="shared" si="393"/>
        <v>500</v>
      </c>
      <c r="BN396" s="19" t="str">
        <f t="shared" si="394"/>
        <v>Bahia</v>
      </c>
      <c r="BO396" s="19" t="str">
        <f>IF(AND(AC396&gt;=2022,AC396&lt;=2031),CONCATENATE(D396,"-",IF(D396="SECC LT",VLOOKUP(K396,Regiões!A:B,2,FALSE),VLOOKUP(I396,Regiões!A:B,2,FALSE))),"fora")</f>
        <v>SE-Nordeste</v>
      </c>
      <c r="BP396" s="19" t="str">
        <f t="shared" si="395"/>
        <v>SE-Nordeste-2026</v>
      </c>
      <c r="BQ396" s="19" t="str">
        <f t="shared" si="396"/>
        <v>SE-Nordeste-Estudo/Consolidação</v>
      </c>
      <c r="BR396" t="str">
        <f t="shared" si="397"/>
        <v>SE-Nordeste-Estudo/Consolidação-2026</v>
      </c>
      <c r="BS396" s="19">
        <f t="shared" si="398"/>
        <v>49077837.984256603</v>
      </c>
      <c r="BT396" s="19">
        <f t="shared" si="399"/>
        <v>0</v>
      </c>
      <c r="BU396" s="19">
        <f t="shared" si="400"/>
        <v>450</v>
      </c>
      <c r="BV396" s="19" t="str">
        <f t="shared" si="401"/>
        <v>Bahia</v>
      </c>
      <c r="BW396" s="19" t="str">
        <f>IF(AND(AC396&gt;=2022,AC396&lt;=2031),IF(D396="LT",CONCATENATE(D396,"-",VLOOKUP(J396,Regiões!A:B,2,FALSE)),BO396),"fora")</f>
        <v>SE-Nordeste</v>
      </c>
      <c r="BX396" s="19" t="str">
        <f t="shared" si="402"/>
        <v>SE-Nordeste-2026</v>
      </c>
      <c r="BY396" s="19" t="str">
        <f t="shared" si="403"/>
        <v>SE-Nordeste-Estudo/Consolidação</v>
      </c>
      <c r="BZ396" t="str">
        <f t="shared" si="404"/>
        <v>SE-Nordeste-Estudo/Consolidação-2026</v>
      </c>
      <c r="CA396" s="19">
        <f t="shared" si="405"/>
        <v>49077837.984256603</v>
      </c>
      <c r="CB396" s="19">
        <f t="shared" si="406"/>
        <v>0</v>
      </c>
      <c r="CC396" s="19">
        <f t="shared" si="407"/>
        <v>450</v>
      </c>
    </row>
    <row r="397" spans="1:81" x14ac:dyDescent="0.25">
      <c r="A397" s="73">
        <v>23910</v>
      </c>
      <c r="B397" s="26" t="s">
        <v>33</v>
      </c>
      <c r="C397" s="26" t="s">
        <v>823</v>
      </c>
      <c r="D397" s="26" t="s">
        <v>22</v>
      </c>
      <c r="E397" s="26" t="s">
        <v>23</v>
      </c>
      <c r="F397" s="26" t="s">
        <v>1299</v>
      </c>
      <c r="G397" s="26" t="s">
        <v>879</v>
      </c>
      <c r="H397" s="26" t="s">
        <v>4048</v>
      </c>
      <c r="I397" s="26" t="s">
        <v>1476</v>
      </c>
      <c r="J397" s="26" t="s">
        <v>20</v>
      </c>
      <c r="K397" s="26" t="s">
        <v>20</v>
      </c>
      <c r="L397" s="26" t="s">
        <v>540</v>
      </c>
      <c r="M397" s="74">
        <v>46023</v>
      </c>
      <c r="N397" s="74">
        <v>46023</v>
      </c>
      <c r="O397" s="23">
        <v>0</v>
      </c>
      <c r="P397" s="26">
        <v>0</v>
      </c>
      <c r="Q397" s="26">
        <f t="shared" si="387"/>
        <v>37154384.756975383</v>
      </c>
      <c r="R397" s="26">
        <v>37154.384756975385</v>
      </c>
      <c r="S397" s="26" t="s">
        <v>25</v>
      </c>
      <c r="T397" s="26"/>
      <c r="U397" s="75"/>
      <c r="V397" s="19" t="b">
        <f>AND(NOT(ISNUMBER(VLOOKUP(A397,PETPELP_1Sem2021!A:A,1,FALSE))),L397="Estudo/Consolidação")</f>
        <v>0</v>
      </c>
      <c r="W397" s="54" t="str">
        <f>IF(ISNUMBER(VLOOKUP(A397,'Leilões 2021'!A:P,16,FALSE)),VLOOKUP(A397,'Leilões 2021'!A:P,16,FALSE),"")</f>
        <v/>
      </c>
      <c r="X397" s="53" t="str">
        <f>IF(ISNUMBER(VLOOKUP(A397,PETPELP_1Sem2021!A:K,9,FALSE)),VLOOKUP(A397,PETPELP_1Sem2021!A:K,9,FALSE),"")</f>
        <v/>
      </c>
      <c r="Y397" s="53" t="str">
        <f>IF(ISNUMBER(VLOOKUP(A397,'Resposta dos GETs'!A:B,2,FALSE)),VLOOKUP(A397,'Resposta dos GETs'!A:B,2,FALSE),"")</f>
        <v/>
      </c>
      <c r="Z397" s="19"/>
      <c r="AB397" s="53">
        <f t="shared" si="383"/>
        <v>2026</v>
      </c>
      <c r="AC397" s="53">
        <f t="shared" si="384"/>
        <v>2026</v>
      </c>
      <c r="AD397" s="53">
        <f t="shared" si="385"/>
        <v>2026</v>
      </c>
      <c r="AV397" s="19" t="str">
        <f t="shared" si="388"/>
        <v>Outorga-2026</v>
      </c>
      <c r="AW397" s="19" t="str">
        <f t="shared" si="389"/>
        <v>Outorga-2026</v>
      </c>
      <c r="AX397" s="19" t="str">
        <f t="shared" si="390"/>
        <v>Outorga-2026</v>
      </c>
      <c r="AY397" s="53" t="b">
        <f t="shared" si="391"/>
        <v>0</v>
      </c>
      <c r="AZ397" t="b">
        <f t="shared" si="392"/>
        <v>1</v>
      </c>
      <c r="BA397" t="b">
        <f>AND(AZ397,ISNUMBER(VLOOKUP(A397,'PDE 2030-ref'!A:L,1,FALSE)))</f>
        <v>1</v>
      </c>
      <c r="BB397" s="90" t="b">
        <f>AND(AZ397,NOT(ISNUMBER(VLOOKUP(A397,'PDE 2030-ref'!A:L,1,FALSE))))</f>
        <v>0</v>
      </c>
      <c r="BE397" t="str">
        <f t="shared" si="386"/>
        <v>23910460234602337154,3847569754202620262026</v>
      </c>
      <c r="BM397" s="19">
        <f t="shared" si="393"/>
        <v>500</v>
      </c>
      <c r="BN397" s="19" t="str">
        <f t="shared" si="394"/>
        <v>Bahia</v>
      </c>
      <c r="BO397" s="19" t="str">
        <f>IF(AND(AC397&gt;=2022,AC397&lt;=2031),CONCATENATE(D397,"-",IF(D397="SECC LT",VLOOKUP(K397,Regiões!A:B,2,FALSE),VLOOKUP(I397,Regiões!A:B,2,FALSE))),"fora")</f>
        <v>SE-Nordeste</v>
      </c>
      <c r="BP397" s="19" t="str">
        <f t="shared" si="395"/>
        <v>SE-Nordeste-2026</v>
      </c>
      <c r="BQ397" s="19" t="str">
        <f t="shared" si="396"/>
        <v>SE-Nordeste-Outorga</v>
      </c>
      <c r="BR397" t="str">
        <f t="shared" si="397"/>
        <v>SE-Nordeste-Outorga-2026</v>
      </c>
      <c r="BS397" s="19">
        <f t="shared" si="398"/>
        <v>18577192.378487691</v>
      </c>
      <c r="BT397" s="19">
        <f t="shared" si="399"/>
        <v>0</v>
      </c>
      <c r="BU397" s="19">
        <f t="shared" si="400"/>
        <v>0</v>
      </c>
      <c r="BV397" s="19" t="str">
        <f t="shared" si="401"/>
        <v>Bahia</v>
      </c>
      <c r="BW397" s="19" t="str">
        <f>IF(AND(AC397&gt;=2022,AC397&lt;=2031),IF(D397="LT",CONCATENATE(D397,"-",VLOOKUP(J397,Regiões!A:B,2,FALSE)),BO397),"fora")</f>
        <v>SE-Nordeste</v>
      </c>
      <c r="BX397" s="19" t="str">
        <f t="shared" si="402"/>
        <v>SE-Nordeste-2026</v>
      </c>
      <c r="BY397" s="19" t="str">
        <f t="shared" si="403"/>
        <v>SE-Nordeste-Outorga</v>
      </c>
      <c r="BZ397" t="str">
        <f t="shared" si="404"/>
        <v>SE-Nordeste-Outorga-2026</v>
      </c>
      <c r="CA397" s="19">
        <f t="shared" si="405"/>
        <v>18577192.378487691</v>
      </c>
      <c r="CB397" s="19">
        <f t="shared" si="406"/>
        <v>0</v>
      </c>
      <c r="CC397" s="19">
        <f t="shared" si="407"/>
        <v>0</v>
      </c>
    </row>
    <row r="398" spans="1:81" x14ac:dyDescent="0.25">
      <c r="A398" s="76">
        <v>23912</v>
      </c>
      <c r="B398" s="23" t="s">
        <v>33</v>
      </c>
      <c r="C398" s="23" t="s">
        <v>823</v>
      </c>
      <c r="D398" s="23" t="s">
        <v>22</v>
      </c>
      <c r="E398" s="23" t="s">
        <v>23</v>
      </c>
      <c r="F398" s="23" t="s">
        <v>1300</v>
      </c>
      <c r="G398" s="23" t="s">
        <v>1301</v>
      </c>
      <c r="H398" s="23" t="s">
        <v>4048</v>
      </c>
      <c r="I398" s="23" t="s">
        <v>1476</v>
      </c>
      <c r="J398" s="23" t="s">
        <v>20</v>
      </c>
      <c r="K398" s="23" t="s">
        <v>20</v>
      </c>
      <c r="L398" s="23" t="s">
        <v>611</v>
      </c>
      <c r="M398" s="77">
        <v>46023</v>
      </c>
      <c r="N398" s="77">
        <v>46023</v>
      </c>
      <c r="O398" s="23">
        <v>0</v>
      </c>
      <c r="P398" s="23">
        <v>300</v>
      </c>
      <c r="Q398" s="26">
        <f t="shared" si="387"/>
        <v>61872184.90786352</v>
      </c>
      <c r="R398" s="23">
        <v>61872.18490786352</v>
      </c>
      <c r="S398" s="23" t="s">
        <v>25</v>
      </c>
      <c r="T398" s="23"/>
      <c r="U398" s="78"/>
      <c r="V398" s="19" t="b">
        <f>AND(NOT(ISNUMBER(VLOOKUP(A398,PETPELP_1Sem2021!A:A,1,FALSE))),L398="Estudo/Consolidação")</f>
        <v>0</v>
      </c>
      <c r="W398" s="54" t="str">
        <f>IF(ISNUMBER(VLOOKUP(A398,'Leilões 2021'!A:P,16,FALSE)),VLOOKUP(A398,'Leilões 2021'!A:P,16,FALSE),"")</f>
        <v/>
      </c>
      <c r="X398" s="53">
        <f>IF(ISNUMBER(VLOOKUP(A398,PETPELP_1Sem2021!A:K,9,FALSE)),VLOOKUP(A398,PETPELP_1Sem2021!A:K,9,FALSE),"")</f>
        <v>2026</v>
      </c>
      <c r="Y398" s="53" t="str">
        <f>IF(ISNUMBER(VLOOKUP(A398,'Resposta dos GETs'!A:B,2,FALSE)),VLOOKUP(A398,'Resposta dos GETs'!A:B,2,FALSE),"")</f>
        <v/>
      </c>
      <c r="Z398" s="19"/>
      <c r="AB398" s="53">
        <f t="shared" si="383"/>
        <v>2026</v>
      </c>
      <c r="AC398" s="53">
        <f t="shared" si="384"/>
        <v>2026</v>
      </c>
      <c r="AD398" s="53">
        <f t="shared" si="385"/>
        <v>9999</v>
      </c>
      <c r="AV398" s="19" t="str">
        <f t="shared" si="388"/>
        <v>Estudo/Consolidação-2026</v>
      </c>
      <c r="AW398" s="19" t="str">
        <f t="shared" si="389"/>
        <v>Estudo/Consolidação-2026</v>
      </c>
      <c r="AX398" s="19" t="str">
        <f t="shared" si="390"/>
        <v>Estudo/Consolidação-9999</v>
      </c>
      <c r="AY398" s="53" t="b">
        <f t="shared" si="391"/>
        <v>0</v>
      </c>
      <c r="AZ398" t="b">
        <f t="shared" si="392"/>
        <v>1</v>
      </c>
      <c r="BA398" t="b">
        <f>AND(AZ398,ISNUMBER(VLOOKUP(A398,'PDE 2030-ref'!A:L,1,FALSE)))</f>
        <v>1</v>
      </c>
      <c r="BB398" s="90" t="b">
        <f>AND(AZ398,NOT(ISNUMBER(VLOOKUP(A398,'PDE 2030-ref'!A:L,1,FALSE))))</f>
        <v>0</v>
      </c>
      <c r="BE398" t="str">
        <f t="shared" si="386"/>
        <v>23912460234602361872,1849078635202620269999</v>
      </c>
      <c r="BM398" s="19">
        <f t="shared" si="393"/>
        <v>500</v>
      </c>
      <c r="BN398" s="19" t="str">
        <f t="shared" si="394"/>
        <v>Bahia</v>
      </c>
      <c r="BO398" s="19" t="str">
        <f>IF(AND(AC398&gt;=2022,AC398&lt;=2031),CONCATENATE(D398,"-",IF(D398="SECC LT",VLOOKUP(K398,Regiões!A:B,2,FALSE),VLOOKUP(I398,Regiões!A:B,2,FALSE))),"fora")</f>
        <v>SE-Nordeste</v>
      </c>
      <c r="BP398" s="19" t="str">
        <f t="shared" si="395"/>
        <v>SE-Nordeste-2026</v>
      </c>
      <c r="BQ398" s="19" t="str">
        <f t="shared" si="396"/>
        <v>SE-Nordeste-Estudo/Consolidação</v>
      </c>
      <c r="BR398" t="str">
        <f t="shared" si="397"/>
        <v>SE-Nordeste-Estudo/Consolidação-2026</v>
      </c>
      <c r="BS398" s="19">
        <f t="shared" si="398"/>
        <v>30936092.45393176</v>
      </c>
      <c r="BT398" s="19">
        <f t="shared" si="399"/>
        <v>0</v>
      </c>
      <c r="BU398" s="19">
        <f t="shared" si="400"/>
        <v>150</v>
      </c>
      <c r="BV398" s="19" t="str">
        <f t="shared" si="401"/>
        <v>Bahia</v>
      </c>
      <c r="BW398" s="19" t="str">
        <f>IF(AND(AC398&gt;=2022,AC398&lt;=2031),IF(D398="LT",CONCATENATE(D398,"-",VLOOKUP(J398,Regiões!A:B,2,FALSE)),BO398),"fora")</f>
        <v>SE-Nordeste</v>
      </c>
      <c r="BX398" s="19" t="str">
        <f t="shared" si="402"/>
        <v>SE-Nordeste-2026</v>
      </c>
      <c r="BY398" s="19" t="str">
        <f t="shared" si="403"/>
        <v>SE-Nordeste-Estudo/Consolidação</v>
      </c>
      <c r="BZ398" t="str">
        <f t="shared" si="404"/>
        <v>SE-Nordeste-Estudo/Consolidação-2026</v>
      </c>
      <c r="CA398" s="19">
        <f t="shared" si="405"/>
        <v>30936092.45393176</v>
      </c>
      <c r="CB398" s="19">
        <f t="shared" si="406"/>
        <v>0</v>
      </c>
      <c r="CC398" s="19">
        <f t="shared" si="407"/>
        <v>150</v>
      </c>
    </row>
    <row r="399" spans="1:81" x14ac:dyDescent="0.25">
      <c r="A399" s="73">
        <v>23914</v>
      </c>
      <c r="B399" s="26" t="s">
        <v>33</v>
      </c>
      <c r="C399" s="26" t="s">
        <v>823</v>
      </c>
      <c r="D399" s="26" t="s">
        <v>22</v>
      </c>
      <c r="E399" s="26" t="s">
        <v>23</v>
      </c>
      <c r="F399" s="26" t="s">
        <v>1082</v>
      </c>
      <c r="G399" s="26" t="s">
        <v>1083</v>
      </c>
      <c r="H399" s="26" t="s">
        <v>4048</v>
      </c>
      <c r="I399" s="26" t="s">
        <v>1476</v>
      </c>
      <c r="J399" s="26" t="s">
        <v>20</v>
      </c>
      <c r="K399" s="26" t="s">
        <v>20</v>
      </c>
      <c r="L399" s="26" t="s">
        <v>611</v>
      </c>
      <c r="M399" s="74">
        <v>46023</v>
      </c>
      <c r="N399" s="74">
        <v>46023</v>
      </c>
      <c r="O399" s="23">
        <v>0</v>
      </c>
      <c r="P399" s="26">
        <v>0</v>
      </c>
      <c r="Q399" s="26">
        <f t="shared" si="387"/>
        <v>37154384.756975383</v>
      </c>
      <c r="R399" s="26">
        <v>37154.384756975385</v>
      </c>
      <c r="S399" s="26" t="s">
        <v>25</v>
      </c>
      <c r="T399" s="26"/>
      <c r="U399" s="75"/>
      <c r="V399" s="19" t="b">
        <f>AND(NOT(ISNUMBER(VLOOKUP(A399,PETPELP_1Sem2021!A:A,1,FALSE))),L399="Estudo/Consolidação")</f>
        <v>0</v>
      </c>
      <c r="W399" s="54" t="str">
        <f>IF(ISNUMBER(VLOOKUP(A399,'Leilões 2021'!A:P,16,FALSE)),VLOOKUP(A399,'Leilões 2021'!A:P,16,FALSE),"")</f>
        <v/>
      </c>
      <c r="X399" s="53">
        <f>IF(ISNUMBER(VLOOKUP(A399,PETPELP_1Sem2021!A:K,9,FALSE)),VLOOKUP(A399,PETPELP_1Sem2021!A:K,9,FALSE),"")</f>
        <v>2026</v>
      </c>
      <c r="Y399" s="53" t="str">
        <f>IF(ISNUMBER(VLOOKUP(A399,'Resposta dos GETs'!A:B,2,FALSE)),VLOOKUP(A399,'Resposta dos GETs'!A:B,2,FALSE),"")</f>
        <v/>
      </c>
      <c r="Z399" s="19"/>
      <c r="AB399" s="53">
        <f t="shared" si="383"/>
        <v>2026</v>
      </c>
      <c r="AC399" s="53">
        <f t="shared" si="384"/>
        <v>2026</v>
      </c>
      <c r="AD399" s="53">
        <f t="shared" si="385"/>
        <v>9999</v>
      </c>
      <c r="AV399" s="19" t="str">
        <f t="shared" si="388"/>
        <v>Estudo/Consolidação-2026</v>
      </c>
      <c r="AW399" s="19" t="str">
        <f t="shared" si="389"/>
        <v>Estudo/Consolidação-2026</v>
      </c>
      <c r="AX399" s="19" t="str">
        <f t="shared" si="390"/>
        <v>Estudo/Consolidação-9999</v>
      </c>
      <c r="AY399" s="53" t="b">
        <f t="shared" si="391"/>
        <v>0</v>
      </c>
      <c r="AZ399" t="b">
        <f t="shared" si="392"/>
        <v>1</v>
      </c>
      <c r="BA399" t="b">
        <f>AND(AZ399,ISNUMBER(VLOOKUP(A399,'PDE 2030-ref'!A:L,1,FALSE)))</f>
        <v>1</v>
      </c>
      <c r="BB399" s="90" t="b">
        <f>AND(AZ399,NOT(ISNUMBER(VLOOKUP(A399,'PDE 2030-ref'!A:L,1,FALSE))))</f>
        <v>0</v>
      </c>
      <c r="BE399" t="str">
        <f t="shared" si="386"/>
        <v>23914460234602337154,3847569754202620269999</v>
      </c>
      <c r="BM399" s="19">
        <f t="shared" si="393"/>
        <v>500</v>
      </c>
      <c r="BN399" s="19" t="str">
        <f t="shared" si="394"/>
        <v>Bahia</v>
      </c>
      <c r="BO399" s="19" t="str">
        <f>IF(AND(AC399&gt;=2022,AC399&lt;=2031),CONCATENATE(D399,"-",IF(D399="SECC LT",VLOOKUP(K399,Regiões!A:B,2,FALSE),VLOOKUP(I399,Regiões!A:B,2,FALSE))),"fora")</f>
        <v>SE-Nordeste</v>
      </c>
      <c r="BP399" s="19" t="str">
        <f t="shared" si="395"/>
        <v>SE-Nordeste-2026</v>
      </c>
      <c r="BQ399" s="19" t="str">
        <f t="shared" si="396"/>
        <v>SE-Nordeste-Estudo/Consolidação</v>
      </c>
      <c r="BR399" t="str">
        <f t="shared" si="397"/>
        <v>SE-Nordeste-Estudo/Consolidação-2026</v>
      </c>
      <c r="BS399" s="19">
        <f t="shared" si="398"/>
        <v>18577192.378487691</v>
      </c>
      <c r="BT399" s="19">
        <f t="shared" si="399"/>
        <v>0</v>
      </c>
      <c r="BU399" s="19">
        <f t="shared" si="400"/>
        <v>0</v>
      </c>
      <c r="BV399" s="19" t="str">
        <f t="shared" si="401"/>
        <v>Bahia</v>
      </c>
      <c r="BW399" s="19" t="str">
        <f>IF(AND(AC399&gt;=2022,AC399&lt;=2031),IF(D399="LT",CONCATENATE(D399,"-",VLOOKUP(J399,Regiões!A:B,2,FALSE)),BO399),"fora")</f>
        <v>SE-Nordeste</v>
      </c>
      <c r="BX399" s="19" t="str">
        <f t="shared" si="402"/>
        <v>SE-Nordeste-2026</v>
      </c>
      <c r="BY399" s="19" t="str">
        <f t="shared" si="403"/>
        <v>SE-Nordeste-Estudo/Consolidação</v>
      </c>
      <c r="BZ399" t="str">
        <f t="shared" si="404"/>
        <v>SE-Nordeste-Estudo/Consolidação-2026</v>
      </c>
      <c r="CA399" s="19">
        <f t="shared" si="405"/>
        <v>18577192.378487691</v>
      </c>
      <c r="CB399" s="19">
        <f t="shared" si="406"/>
        <v>0</v>
      </c>
      <c r="CC399" s="19">
        <f t="shared" si="407"/>
        <v>0</v>
      </c>
    </row>
    <row r="400" spans="1:81" x14ac:dyDescent="0.25">
      <c r="A400" s="76">
        <v>23915</v>
      </c>
      <c r="B400" s="23" t="s">
        <v>33</v>
      </c>
      <c r="C400" s="23" t="s">
        <v>823</v>
      </c>
      <c r="D400" s="23" t="s">
        <v>22</v>
      </c>
      <c r="E400" s="23" t="s">
        <v>23</v>
      </c>
      <c r="F400" s="23" t="s">
        <v>54</v>
      </c>
      <c r="G400" s="23" t="s">
        <v>1083</v>
      </c>
      <c r="H400" s="23" t="s">
        <v>4048</v>
      </c>
      <c r="I400" s="23" t="s">
        <v>1476</v>
      </c>
      <c r="J400" s="23" t="s">
        <v>20</v>
      </c>
      <c r="K400" s="23" t="s">
        <v>20</v>
      </c>
      <c r="L400" s="23" t="s">
        <v>611</v>
      </c>
      <c r="M400" s="77">
        <v>46023</v>
      </c>
      <c r="N400" s="77">
        <v>46023</v>
      </c>
      <c r="O400" s="23">
        <v>0</v>
      </c>
      <c r="P400" s="26">
        <v>0</v>
      </c>
      <c r="Q400" s="26">
        <f t="shared" si="387"/>
        <v>37154384.756975383</v>
      </c>
      <c r="R400" s="23">
        <v>37154.384756975385</v>
      </c>
      <c r="S400" s="23" t="s">
        <v>25</v>
      </c>
      <c r="T400" s="23"/>
      <c r="U400" s="78"/>
      <c r="V400" s="19" t="b">
        <f>AND(NOT(ISNUMBER(VLOOKUP(A400,PETPELP_1Sem2021!A:A,1,FALSE))),L400="Estudo/Consolidação")</f>
        <v>0</v>
      </c>
      <c r="W400" s="54" t="str">
        <f>IF(ISNUMBER(VLOOKUP(A400,'Leilões 2021'!A:P,16,FALSE)),VLOOKUP(A400,'Leilões 2021'!A:P,16,FALSE),"")</f>
        <v/>
      </c>
      <c r="X400" s="53">
        <f>IF(ISNUMBER(VLOOKUP(A400,PETPELP_1Sem2021!A:K,9,FALSE)),VLOOKUP(A400,PETPELP_1Sem2021!A:K,9,FALSE),"")</f>
        <v>2026</v>
      </c>
      <c r="Y400" s="53" t="str">
        <f>IF(ISNUMBER(VLOOKUP(A400,'Resposta dos GETs'!A:B,2,FALSE)),VLOOKUP(A400,'Resposta dos GETs'!A:B,2,FALSE),"")</f>
        <v/>
      </c>
      <c r="Z400" s="19"/>
      <c r="AB400" s="53">
        <f t="shared" si="383"/>
        <v>2026</v>
      </c>
      <c r="AC400" s="53">
        <f t="shared" si="384"/>
        <v>2026</v>
      </c>
      <c r="AD400" s="53">
        <f t="shared" si="385"/>
        <v>9999</v>
      </c>
      <c r="AV400" s="19" t="str">
        <f t="shared" si="388"/>
        <v>Estudo/Consolidação-2026</v>
      </c>
      <c r="AW400" s="19" t="str">
        <f t="shared" si="389"/>
        <v>Estudo/Consolidação-2026</v>
      </c>
      <c r="AX400" s="19" t="str">
        <f t="shared" si="390"/>
        <v>Estudo/Consolidação-9999</v>
      </c>
      <c r="AY400" s="53" t="b">
        <f t="shared" si="391"/>
        <v>0</v>
      </c>
      <c r="AZ400" t="b">
        <f t="shared" si="392"/>
        <v>1</v>
      </c>
      <c r="BA400" t="b">
        <f>AND(AZ400,ISNUMBER(VLOOKUP(A400,'PDE 2030-ref'!A:L,1,FALSE)))</f>
        <v>1</v>
      </c>
      <c r="BB400" s="90" t="b">
        <f>AND(AZ400,NOT(ISNUMBER(VLOOKUP(A400,'PDE 2030-ref'!A:L,1,FALSE))))</f>
        <v>0</v>
      </c>
      <c r="BE400" t="str">
        <f t="shared" si="386"/>
        <v>23915460234602337154,3847569754202620269999</v>
      </c>
      <c r="BM400" s="19">
        <f t="shared" si="393"/>
        <v>500</v>
      </c>
      <c r="BN400" s="19" t="str">
        <f t="shared" si="394"/>
        <v>Bahia</v>
      </c>
      <c r="BO400" s="19" t="str">
        <f>IF(AND(AC400&gt;=2022,AC400&lt;=2031),CONCATENATE(D400,"-",IF(D400="SECC LT",VLOOKUP(K400,Regiões!A:B,2,FALSE),VLOOKUP(I400,Regiões!A:B,2,FALSE))),"fora")</f>
        <v>SE-Nordeste</v>
      </c>
      <c r="BP400" s="19" t="str">
        <f t="shared" si="395"/>
        <v>SE-Nordeste-2026</v>
      </c>
      <c r="BQ400" s="19" t="str">
        <f t="shared" si="396"/>
        <v>SE-Nordeste-Estudo/Consolidação</v>
      </c>
      <c r="BR400" t="str">
        <f t="shared" si="397"/>
        <v>SE-Nordeste-Estudo/Consolidação-2026</v>
      </c>
      <c r="BS400" s="19">
        <f t="shared" si="398"/>
        <v>18577192.378487691</v>
      </c>
      <c r="BT400" s="19">
        <f t="shared" si="399"/>
        <v>0</v>
      </c>
      <c r="BU400" s="19">
        <f t="shared" si="400"/>
        <v>0</v>
      </c>
      <c r="BV400" s="19" t="str">
        <f t="shared" si="401"/>
        <v>Bahia</v>
      </c>
      <c r="BW400" s="19" t="str">
        <f>IF(AND(AC400&gt;=2022,AC400&lt;=2031),IF(D400="LT",CONCATENATE(D400,"-",VLOOKUP(J400,Regiões!A:B,2,FALSE)),BO400),"fora")</f>
        <v>SE-Nordeste</v>
      </c>
      <c r="BX400" s="19" t="str">
        <f t="shared" si="402"/>
        <v>SE-Nordeste-2026</v>
      </c>
      <c r="BY400" s="19" t="str">
        <f t="shared" si="403"/>
        <v>SE-Nordeste-Estudo/Consolidação</v>
      </c>
      <c r="BZ400" t="str">
        <f t="shared" si="404"/>
        <v>SE-Nordeste-Estudo/Consolidação-2026</v>
      </c>
      <c r="CA400" s="19">
        <f t="shared" si="405"/>
        <v>18577192.378487691</v>
      </c>
      <c r="CB400" s="19">
        <f t="shared" si="406"/>
        <v>0</v>
      </c>
      <c r="CC400" s="19">
        <f t="shared" si="407"/>
        <v>0</v>
      </c>
    </row>
    <row r="401" spans="1:81" x14ac:dyDescent="0.25">
      <c r="A401" s="73">
        <v>23918</v>
      </c>
      <c r="B401" s="26" t="s">
        <v>33</v>
      </c>
      <c r="C401" s="26" t="s">
        <v>823</v>
      </c>
      <c r="D401" s="26" t="s">
        <v>22</v>
      </c>
      <c r="E401" s="26" t="s">
        <v>23</v>
      </c>
      <c r="F401" s="26" t="s">
        <v>872</v>
      </c>
      <c r="G401" s="26" t="s">
        <v>1084</v>
      </c>
      <c r="H401" s="26" t="s">
        <v>4048</v>
      </c>
      <c r="I401" s="26" t="s">
        <v>1476</v>
      </c>
      <c r="J401" s="26" t="s">
        <v>20</v>
      </c>
      <c r="K401" s="26" t="s">
        <v>20</v>
      </c>
      <c r="L401" s="26" t="s">
        <v>611</v>
      </c>
      <c r="M401" s="74">
        <v>46023</v>
      </c>
      <c r="N401" s="74">
        <v>46023</v>
      </c>
      <c r="O401" s="23">
        <v>0</v>
      </c>
      <c r="P401" s="26">
        <v>900</v>
      </c>
      <c r="Q401" s="26">
        <f t="shared" si="387"/>
        <v>75827093.927414715</v>
      </c>
      <c r="R401" s="26">
        <v>75827.093927414709</v>
      </c>
      <c r="S401" s="26" t="s">
        <v>25</v>
      </c>
      <c r="T401" s="26"/>
      <c r="U401" s="75"/>
      <c r="V401" s="19" t="b">
        <f>AND(NOT(ISNUMBER(VLOOKUP(A401,PETPELP_1Sem2021!A:A,1,FALSE))),L401="Estudo/Consolidação")</f>
        <v>0</v>
      </c>
      <c r="W401" s="54" t="str">
        <f>IF(ISNUMBER(VLOOKUP(A401,'Leilões 2021'!A:P,16,FALSE)),VLOOKUP(A401,'Leilões 2021'!A:P,16,FALSE),"")</f>
        <v/>
      </c>
      <c r="X401" s="53">
        <f>IF(ISNUMBER(VLOOKUP(A401,PETPELP_1Sem2021!A:K,9,FALSE)),VLOOKUP(A401,PETPELP_1Sem2021!A:K,9,FALSE),"")</f>
        <v>2026</v>
      </c>
      <c r="Y401" s="53" t="str">
        <f>IF(ISNUMBER(VLOOKUP(A401,'Resposta dos GETs'!A:B,2,FALSE)),VLOOKUP(A401,'Resposta dos GETs'!A:B,2,FALSE),"")</f>
        <v/>
      </c>
      <c r="Z401" s="19"/>
      <c r="AB401" s="53">
        <f t="shared" si="383"/>
        <v>2026</v>
      </c>
      <c r="AC401" s="53">
        <f t="shared" si="384"/>
        <v>2026</v>
      </c>
      <c r="AD401" s="53">
        <f t="shared" si="385"/>
        <v>9999</v>
      </c>
      <c r="AV401" s="19" t="str">
        <f t="shared" si="388"/>
        <v>Estudo/Consolidação-2026</v>
      </c>
      <c r="AW401" s="19" t="str">
        <f t="shared" si="389"/>
        <v>Estudo/Consolidação-2026</v>
      </c>
      <c r="AX401" s="19" t="str">
        <f t="shared" si="390"/>
        <v>Estudo/Consolidação-9999</v>
      </c>
      <c r="AY401" s="53" t="b">
        <f t="shared" si="391"/>
        <v>0</v>
      </c>
      <c r="AZ401" t="b">
        <f t="shared" si="392"/>
        <v>1</v>
      </c>
      <c r="BA401" t="b">
        <f>AND(AZ401,ISNUMBER(VLOOKUP(A401,'PDE 2030-ref'!A:L,1,FALSE)))</f>
        <v>1</v>
      </c>
      <c r="BB401" s="90" t="b">
        <f>AND(AZ401,NOT(ISNUMBER(VLOOKUP(A401,'PDE 2030-ref'!A:L,1,FALSE))))</f>
        <v>0</v>
      </c>
      <c r="BE401" t="str">
        <f t="shared" si="386"/>
        <v>23918460234602375827,0939274147202620269999</v>
      </c>
      <c r="BM401" s="19">
        <f t="shared" si="393"/>
        <v>500</v>
      </c>
      <c r="BN401" s="19" t="str">
        <f t="shared" si="394"/>
        <v>Bahia</v>
      </c>
      <c r="BO401" s="19" t="str">
        <f>IF(AND(AC401&gt;=2022,AC401&lt;=2031),CONCATENATE(D401,"-",IF(D401="SECC LT",VLOOKUP(K401,Regiões!A:B,2,FALSE),VLOOKUP(I401,Regiões!A:B,2,FALSE))),"fora")</f>
        <v>SE-Nordeste</v>
      </c>
      <c r="BP401" s="19" t="str">
        <f t="shared" si="395"/>
        <v>SE-Nordeste-2026</v>
      </c>
      <c r="BQ401" s="19" t="str">
        <f t="shared" si="396"/>
        <v>SE-Nordeste-Estudo/Consolidação</v>
      </c>
      <c r="BR401" t="str">
        <f t="shared" si="397"/>
        <v>SE-Nordeste-Estudo/Consolidação-2026</v>
      </c>
      <c r="BS401" s="19">
        <f t="shared" si="398"/>
        <v>37913546.963707358</v>
      </c>
      <c r="BT401" s="19">
        <f t="shared" si="399"/>
        <v>0</v>
      </c>
      <c r="BU401" s="19">
        <f t="shared" si="400"/>
        <v>450</v>
      </c>
      <c r="BV401" s="19" t="str">
        <f t="shared" si="401"/>
        <v>Bahia</v>
      </c>
      <c r="BW401" s="19" t="str">
        <f>IF(AND(AC401&gt;=2022,AC401&lt;=2031),IF(D401="LT",CONCATENATE(D401,"-",VLOOKUP(J401,Regiões!A:B,2,FALSE)),BO401),"fora")</f>
        <v>SE-Nordeste</v>
      </c>
      <c r="BX401" s="19" t="str">
        <f t="shared" si="402"/>
        <v>SE-Nordeste-2026</v>
      </c>
      <c r="BY401" s="19" t="str">
        <f t="shared" si="403"/>
        <v>SE-Nordeste-Estudo/Consolidação</v>
      </c>
      <c r="BZ401" t="str">
        <f t="shared" si="404"/>
        <v>SE-Nordeste-Estudo/Consolidação-2026</v>
      </c>
      <c r="CA401" s="19">
        <f t="shared" si="405"/>
        <v>37913546.963707358</v>
      </c>
      <c r="CB401" s="19">
        <f t="shared" si="406"/>
        <v>0</v>
      </c>
      <c r="CC401" s="19">
        <f t="shared" si="407"/>
        <v>450</v>
      </c>
    </row>
    <row r="402" spans="1:81" x14ac:dyDescent="0.25">
      <c r="A402" s="76">
        <v>23919</v>
      </c>
      <c r="B402" s="23" t="s">
        <v>33</v>
      </c>
      <c r="C402" s="23" t="s">
        <v>1085</v>
      </c>
      <c r="D402" s="23" t="s">
        <v>22</v>
      </c>
      <c r="E402" s="23" t="s">
        <v>23</v>
      </c>
      <c r="F402" s="23" t="s">
        <v>1086</v>
      </c>
      <c r="G402" s="23" t="s">
        <v>1087</v>
      </c>
      <c r="H402" s="23" t="s">
        <v>4048</v>
      </c>
      <c r="I402" s="23" t="s">
        <v>1482</v>
      </c>
      <c r="J402" s="23" t="s">
        <v>20</v>
      </c>
      <c r="K402" s="23" t="s">
        <v>20</v>
      </c>
      <c r="L402" s="23" t="s">
        <v>611</v>
      </c>
      <c r="M402" s="77">
        <v>45658</v>
      </c>
      <c r="N402" s="77">
        <v>45658</v>
      </c>
      <c r="O402" s="23">
        <v>0</v>
      </c>
      <c r="P402" s="23">
        <v>800</v>
      </c>
      <c r="Q402" s="26">
        <f t="shared" si="387"/>
        <v>77319285.58819069</v>
      </c>
      <c r="R402" s="23">
        <v>77319.285588190687</v>
      </c>
      <c r="S402" s="23" t="s">
        <v>25</v>
      </c>
      <c r="T402" s="23"/>
      <c r="U402" s="78"/>
      <c r="V402" s="19" t="b">
        <f>AND(NOT(ISNUMBER(VLOOKUP(A402,PETPELP_1Sem2021!A:A,1,FALSE))),L402="Estudo/Consolidação")</f>
        <v>0</v>
      </c>
      <c r="W402" s="54" t="str">
        <f>IF(ISNUMBER(VLOOKUP(A402,'Leilões 2021'!A:P,16,FALSE)),VLOOKUP(A402,'Leilões 2021'!A:P,16,FALSE),"")</f>
        <v/>
      </c>
      <c r="X402" s="53">
        <f>IF(ISNUMBER(VLOOKUP(A402,PETPELP_1Sem2021!A:K,9,FALSE)),VLOOKUP(A402,PETPELP_1Sem2021!A:K,9,FALSE),"")</f>
        <v>2025</v>
      </c>
      <c r="Y402" s="53" t="str">
        <f>IF(ISNUMBER(VLOOKUP(A402,'Resposta dos GETs'!A:B,2,FALSE)),VLOOKUP(A402,'Resposta dos GETs'!A:B,2,FALSE),"")</f>
        <v/>
      </c>
      <c r="Z402" s="19"/>
      <c r="AB402" s="53">
        <f t="shared" si="383"/>
        <v>2025</v>
      </c>
      <c r="AC402" s="53">
        <f t="shared" si="384"/>
        <v>2025</v>
      </c>
      <c r="AD402" s="53">
        <f t="shared" si="385"/>
        <v>9999</v>
      </c>
      <c r="AV402" s="19" t="str">
        <f t="shared" si="388"/>
        <v>Estudo/Consolidação-2025</v>
      </c>
      <c r="AW402" s="19" t="str">
        <f t="shared" si="389"/>
        <v>Estudo/Consolidação-2025</v>
      </c>
      <c r="AX402" s="19" t="str">
        <f t="shared" si="390"/>
        <v>Estudo/Consolidação-9999</v>
      </c>
      <c r="AY402" s="53" t="b">
        <f t="shared" si="391"/>
        <v>0</v>
      </c>
      <c r="AZ402" t="b">
        <f t="shared" si="392"/>
        <v>1</v>
      </c>
      <c r="BA402" t="b">
        <f>AND(AZ402,ISNUMBER(VLOOKUP(A402,'PDE 2030-ref'!A:L,1,FALSE)))</f>
        <v>1</v>
      </c>
      <c r="BB402" s="90" t="b">
        <f>AND(AZ402,NOT(ISNUMBER(VLOOKUP(A402,'PDE 2030-ref'!A:L,1,FALSE))))</f>
        <v>0</v>
      </c>
      <c r="BE402" t="str">
        <f t="shared" si="386"/>
        <v>23919456584565877319,2855881907202520259999</v>
      </c>
      <c r="BM402" s="19">
        <f t="shared" si="393"/>
        <v>230</v>
      </c>
      <c r="BN402" s="19" t="str">
        <f t="shared" si="394"/>
        <v>Pernambuco</v>
      </c>
      <c r="BO402" s="19" t="str">
        <f>IF(AND(AC402&gt;=2022,AC402&lt;=2031),CONCATENATE(D402,"-",IF(D402="SECC LT",VLOOKUP(K402,Regiões!A:B,2,FALSE),VLOOKUP(I402,Regiões!A:B,2,FALSE))),"fora")</f>
        <v>SE-Nordeste</v>
      </c>
      <c r="BP402" s="19" t="str">
        <f t="shared" si="395"/>
        <v>SE-Nordeste-2025</v>
      </c>
      <c r="BQ402" s="19" t="str">
        <f t="shared" si="396"/>
        <v>SE-Nordeste-Estudo/Consolidação</v>
      </c>
      <c r="BR402" t="str">
        <f t="shared" si="397"/>
        <v>SE-Nordeste-Estudo/Consolidação-2025</v>
      </c>
      <c r="BS402" s="19">
        <f t="shared" si="398"/>
        <v>38659642.794095345</v>
      </c>
      <c r="BT402" s="19">
        <f t="shared" si="399"/>
        <v>0</v>
      </c>
      <c r="BU402" s="19">
        <f t="shared" si="400"/>
        <v>400</v>
      </c>
      <c r="BV402" s="19" t="str">
        <f t="shared" si="401"/>
        <v>Pernambuco</v>
      </c>
      <c r="BW402" s="19" t="str">
        <f>IF(AND(AC402&gt;=2022,AC402&lt;=2031),IF(D402="LT",CONCATENATE(D402,"-",VLOOKUP(J402,Regiões!A:B,2,FALSE)),BO402),"fora")</f>
        <v>SE-Nordeste</v>
      </c>
      <c r="BX402" s="19" t="str">
        <f t="shared" si="402"/>
        <v>SE-Nordeste-2025</v>
      </c>
      <c r="BY402" s="19" t="str">
        <f t="shared" si="403"/>
        <v>SE-Nordeste-Estudo/Consolidação</v>
      </c>
      <c r="BZ402" t="str">
        <f t="shared" si="404"/>
        <v>SE-Nordeste-Estudo/Consolidação-2025</v>
      </c>
      <c r="CA402" s="19">
        <f t="shared" si="405"/>
        <v>38659642.794095345</v>
      </c>
      <c r="CB402" s="19">
        <f t="shared" si="406"/>
        <v>0</v>
      </c>
      <c r="CC402" s="19">
        <f t="shared" si="407"/>
        <v>400</v>
      </c>
    </row>
    <row r="403" spans="1:81" x14ac:dyDescent="0.25">
      <c r="A403" s="73">
        <v>23973</v>
      </c>
      <c r="B403" s="26" t="s">
        <v>33</v>
      </c>
      <c r="C403" s="26" t="s">
        <v>716</v>
      </c>
      <c r="D403" s="26" t="s">
        <v>22</v>
      </c>
      <c r="E403" s="26" t="s">
        <v>16</v>
      </c>
      <c r="F403" s="26" t="s">
        <v>1088</v>
      </c>
      <c r="G403" s="26" t="s">
        <v>1089</v>
      </c>
      <c r="H403" s="26" t="s">
        <v>4048</v>
      </c>
      <c r="I403" s="26" t="s">
        <v>1501</v>
      </c>
      <c r="J403" s="26" t="s">
        <v>20</v>
      </c>
      <c r="K403" s="26" t="s">
        <v>20</v>
      </c>
      <c r="L403" s="26" t="s">
        <v>540</v>
      </c>
      <c r="M403" s="74">
        <v>45292</v>
      </c>
      <c r="N403" s="74">
        <v>46082</v>
      </c>
      <c r="O403" s="23">
        <v>0</v>
      </c>
      <c r="P403" s="26">
        <v>600</v>
      </c>
      <c r="Q403" s="26">
        <f t="shared" si="387"/>
        <v>161338200.57965988</v>
      </c>
      <c r="R403" s="26">
        <v>161338.20057965987</v>
      </c>
      <c r="S403" s="26" t="s">
        <v>21</v>
      </c>
      <c r="T403" s="26"/>
      <c r="U403" s="75"/>
      <c r="V403" s="19" t="b">
        <f>AND(NOT(ISNUMBER(VLOOKUP(A403,PETPELP_1Sem2021!A:A,1,FALSE))),L403="Estudo/Consolidação")</f>
        <v>0</v>
      </c>
      <c r="W403" s="54" t="str">
        <f>IF(ISNUMBER(VLOOKUP(A403,'Leilões 2021'!A:P,16,FALSE)),VLOOKUP(A403,'Leilões 2021'!A:P,16,FALSE),"")</f>
        <v/>
      </c>
      <c r="X403" s="53" t="str">
        <f>IF(ISNUMBER(VLOOKUP(A403,PETPELP_1Sem2021!A:K,9,FALSE)),VLOOKUP(A403,PETPELP_1Sem2021!A:K,9,FALSE),"")</f>
        <v/>
      </c>
      <c r="Y403" s="53" t="str">
        <f>IF(ISNUMBER(VLOOKUP(A403,'Resposta dos GETs'!A:B,2,FALSE)),VLOOKUP(A403,'Resposta dos GETs'!A:B,2,FALSE),"")</f>
        <v/>
      </c>
      <c r="Z403" s="19"/>
      <c r="AB403" s="53">
        <f t="shared" si="383"/>
        <v>2026</v>
      </c>
      <c r="AC403" s="53">
        <f t="shared" si="384"/>
        <v>2026</v>
      </c>
      <c r="AD403" s="53">
        <f t="shared" si="385"/>
        <v>2026</v>
      </c>
      <c r="AV403" s="19" t="str">
        <f t="shared" si="388"/>
        <v>Outorga-2026</v>
      </c>
      <c r="AW403" s="19" t="str">
        <f t="shared" si="389"/>
        <v>Outorga-2026</v>
      </c>
      <c r="AX403" s="19" t="str">
        <f t="shared" si="390"/>
        <v>Outorga-2026</v>
      </c>
      <c r="AY403" s="53" t="b">
        <f t="shared" si="391"/>
        <v>0</v>
      </c>
      <c r="AZ403" t="b">
        <f t="shared" si="392"/>
        <v>1</v>
      </c>
      <c r="BA403" t="b">
        <f>AND(AZ403,ISNUMBER(VLOOKUP(A403,'PDE 2030-ref'!A:L,1,FALSE)))</f>
        <v>1</v>
      </c>
      <c r="BB403" s="90" t="b">
        <f>AND(AZ403,NOT(ISNUMBER(VLOOKUP(A403,'PDE 2030-ref'!A:L,1,FALSE))))</f>
        <v>0</v>
      </c>
      <c r="BE403" t="str">
        <f t="shared" si="386"/>
        <v>239734529246082161338,20057966202620262026</v>
      </c>
      <c r="BM403" s="19">
        <f t="shared" si="393"/>
        <v>230</v>
      </c>
      <c r="BN403" s="19" t="str">
        <f t="shared" si="394"/>
        <v>Ceará</v>
      </c>
      <c r="BO403" s="19" t="str">
        <f>IF(AND(AC403&gt;=2022,AC403&lt;=2031),CONCATENATE(D403,"-",IF(D403="SECC LT",VLOOKUP(K403,Regiões!A:B,2,FALSE),VLOOKUP(I403,Regiões!A:B,2,FALSE))),"fora")</f>
        <v>SE-Nordeste</v>
      </c>
      <c r="BP403" s="19" t="str">
        <f t="shared" si="395"/>
        <v>SE-Nordeste-2026</v>
      </c>
      <c r="BQ403" s="19" t="str">
        <f t="shared" si="396"/>
        <v>SE-Nordeste-Outorga</v>
      </c>
      <c r="BR403" t="str">
        <f t="shared" si="397"/>
        <v>SE-Nordeste-Outorga-2026</v>
      </c>
      <c r="BS403" s="19">
        <f t="shared" si="398"/>
        <v>80669100.28982994</v>
      </c>
      <c r="BT403" s="19">
        <f t="shared" si="399"/>
        <v>0</v>
      </c>
      <c r="BU403" s="19">
        <f t="shared" si="400"/>
        <v>300</v>
      </c>
      <c r="BV403" s="19" t="str">
        <f t="shared" si="401"/>
        <v>Ceará</v>
      </c>
      <c r="BW403" s="19" t="str">
        <f>IF(AND(AC403&gt;=2022,AC403&lt;=2031),IF(D403="LT",CONCATENATE(D403,"-",VLOOKUP(J403,Regiões!A:B,2,FALSE)),BO403),"fora")</f>
        <v>SE-Nordeste</v>
      </c>
      <c r="BX403" s="19" t="str">
        <f t="shared" si="402"/>
        <v>SE-Nordeste-2026</v>
      </c>
      <c r="BY403" s="19" t="str">
        <f t="shared" si="403"/>
        <v>SE-Nordeste-Outorga</v>
      </c>
      <c r="BZ403" t="str">
        <f t="shared" si="404"/>
        <v>SE-Nordeste-Outorga-2026</v>
      </c>
      <c r="CA403" s="19">
        <f t="shared" si="405"/>
        <v>80669100.28982994</v>
      </c>
      <c r="CB403" s="19">
        <f t="shared" si="406"/>
        <v>0</v>
      </c>
      <c r="CC403" s="19">
        <f t="shared" si="407"/>
        <v>300</v>
      </c>
    </row>
    <row r="404" spans="1:81" x14ac:dyDescent="0.25">
      <c r="A404" s="76">
        <v>23974</v>
      </c>
      <c r="B404" s="23" t="s">
        <v>33</v>
      </c>
      <c r="C404" s="23" t="s">
        <v>716</v>
      </c>
      <c r="D404" s="23" t="s">
        <v>22</v>
      </c>
      <c r="E404" s="23" t="s">
        <v>23</v>
      </c>
      <c r="F404" s="23" t="s">
        <v>1088</v>
      </c>
      <c r="G404" s="23" t="s">
        <v>1090</v>
      </c>
      <c r="H404" s="23" t="s">
        <v>4048</v>
      </c>
      <c r="I404" s="23" t="s">
        <v>1501</v>
      </c>
      <c r="J404" s="23" t="s">
        <v>20</v>
      </c>
      <c r="K404" s="23" t="s">
        <v>20</v>
      </c>
      <c r="L404" s="23" t="s">
        <v>611</v>
      </c>
      <c r="M404" s="77">
        <v>46388</v>
      </c>
      <c r="N404" s="77">
        <v>46388</v>
      </c>
      <c r="O404" s="23">
        <v>0</v>
      </c>
      <c r="P404" s="23">
        <v>200</v>
      </c>
      <c r="Q404" s="26">
        <f t="shared" si="387"/>
        <v>23909211.591696031</v>
      </c>
      <c r="R404" s="23">
        <v>23909.211591696032</v>
      </c>
      <c r="S404" s="23" t="s">
        <v>25</v>
      </c>
      <c r="T404" s="23"/>
      <c r="U404" s="78"/>
      <c r="V404" s="19" t="b">
        <f>AND(NOT(ISNUMBER(VLOOKUP(A404,PETPELP_1Sem2021!A:A,1,FALSE))),L404="Estudo/Consolidação")</f>
        <v>0</v>
      </c>
      <c r="W404" s="54" t="str">
        <f>IF(ISNUMBER(VLOOKUP(A404,'Leilões 2021'!A:P,16,FALSE)),VLOOKUP(A404,'Leilões 2021'!A:P,16,FALSE),"")</f>
        <v/>
      </c>
      <c r="X404" s="53">
        <f>IF(ISNUMBER(VLOOKUP(A404,PETPELP_1Sem2021!A:K,9,FALSE)),VLOOKUP(A404,PETPELP_1Sem2021!A:K,9,FALSE),"")</f>
        <v>2027</v>
      </c>
      <c r="Y404" s="53" t="str">
        <f>IF(ISNUMBER(VLOOKUP(A404,'Resposta dos GETs'!A:B,2,FALSE)),VLOOKUP(A404,'Resposta dos GETs'!A:B,2,FALSE),"")</f>
        <v/>
      </c>
      <c r="Z404" s="19"/>
      <c r="AB404" s="53">
        <f t="shared" si="383"/>
        <v>2027</v>
      </c>
      <c r="AC404" s="53">
        <f t="shared" si="384"/>
        <v>2027</v>
      </c>
      <c r="AD404" s="53">
        <f t="shared" si="385"/>
        <v>9999</v>
      </c>
      <c r="AV404" s="19" t="str">
        <f t="shared" si="388"/>
        <v>Estudo/Consolidação-2027</v>
      </c>
      <c r="AW404" s="19" t="str">
        <f t="shared" si="389"/>
        <v>Estudo/Consolidação-2027</v>
      </c>
      <c r="AX404" s="19" t="str">
        <f t="shared" si="390"/>
        <v>Estudo/Consolidação-9999</v>
      </c>
      <c r="AY404" s="53" t="b">
        <f t="shared" si="391"/>
        <v>0</v>
      </c>
      <c r="AZ404" t="b">
        <f t="shared" si="392"/>
        <v>1</v>
      </c>
      <c r="BA404" t="b">
        <f>AND(AZ404,ISNUMBER(VLOOKUP(A404,'PDE 2030-ref'!A:L,1,FALSE)))</f>
        <v>1</v>
      </c>
      <c r="BB404" s="90" t="b">
        <f>AND(AZ404,NOT(ISNUMBER(VLOOKUP(A404,'PDE 2030-ref'!A:L,1,FALSE))))</f>
        <v>0</v>
      </c>
      <c r="BE404" t="str">
        <f t="shared" si="386"/>
        <v>23974463884638823909,211591696202720279999</v>
      </c>
      <c r="BM404" s="19">
        <f t="shared" si="393"/>
        <v>230</v>
      </c>
      <c r="BN404" s="19" t="str">
        <f t="shared" si="394"/>
        <v>Ceará</v>
      </c>
      <c r="BO404" s="19" t="str">
        <f>IF(AND(AC404&gt;=2022,AC404&lt;=2031),CONCATENATE(D404,"-",IF(D404="SECC LT",VLOOKUP(K404,Regiões!A:B,2,FALSE),VLOOKUP(I404,Regiões!A:B,2,FALSE))),"fora")</f>
        <v>SE-Nordeste</v>
      </c>
      <c r="BP404" s="19" t="str">
        <f t="shared" si="395"/>
        <v>SE-Nordeste-2027</v>
      </c>
      <c r="BQ404" s="19" t="str">
        <f t="shared" si="396"/>
        <v>SE-Nordeste-Estudo/Consolidação</v>
      </c>
      <c r="BR404" t="str">
        <f t="shared" si="397"/>
        <v>SE-Nordeste-Estudo/Consolidação-2027</v>
      </c>
      <c r="BS404" s="19">
        <f t="shared" si="398"/>
        <v>11954605.795848016</v>
      </c>
      <c r="BT404" s="19">
        <f t="shared" si="399"/>
        <v>0</v>
      </c>
      <c r="BU404" s="19">
        <f t="shared" si="400"/>
        <v>100</v>
      </c>
      <c r="BV404" s="19" t="str">
        <f t="shared" si="401"/>
        <v>Ceará</v>
      </c>
      <c r="BW404" s="19" t="str">
        <f>IF(AND(AC404&gt;=2022,AC404&lt;=2031),IF(D404="LT",CONCATENATE(D404,"-",VLOOKUP(J404,Regiões!A:B,2,FALSE)),BO404),"fora")</f>
        <v>SE-Nordeste</v>
      </c>
      <c r="BX404" s="19" t="str">
        <f t="shared" si="402"/>
        <v>SE-Nordeste-2027</v>
      </c>
      <c r="BY404" s="19" t="str">
        <f t="shared" si="403"/>
        <v>SE-Nordeste-Estudo/Consolidação</v>
      </c>
      <c r="BZ404" t="str">
        <f t="shared" si="404"/>
        <v>SE-Nordeste-Estudo/Consolidação-2027</v>
      </c>
      <c r="CA404" s="19">
        <f t="shared" si="405"/>
        <v>11954605.795848016</v>
      </c>
      <c r="CB404" s="19">
        <f t="shared" si="406"/>
        <v>0</v>
      </c>
      <c r="CC404" s="19">
        <f t="shared" si="407"/>
        <v>100</v>
      </c>
    </row>
    <row r="405" spans="1:81" x14ac:dyDescent="0.25">
      <c r="A405" s="73">
        <v>23975</v>
      </c>
      <c r="B405" s="26" t="s">
        <v>33</v>
      </c>
      <c r="C405" s="26" t="s">
        <v>716</v>
      </c>
      <c r="D405" s="26" t="s">
        <v>22</v>
      </c>
      <c r="E405" s="26" t="s">
        <v>23</v>
      </c>
      <c r="F405" s="26" t="s">
        <v>428</v>
      </c>
      <c r="G405" s="26" t="s">
        <v>1091</v>
      </c>
      <c r="H405" s="26" t="s">
        <v>4048</v>
      </c>
      <c r="I405" s="26" t="s">
        <v>1501</v>
      </c>
      <c r="J405" s="26" t="s">
        <v>20</v>
      </c>
      <c r="K405" s="26" t="s">
        <v>20</v>
      </c>
      <c r="L405" s="26" t="s">
        <v>611</v>
      </c>
      <c r="M405" s="74">
        <v>45292</v>
      </c>
      <c r="N405" s="74">
        <v>45292</v>
      </c>
      <c r="O405" s="23">
        <v>0</v>
      </c>
      <c r="P405" s="26">
        <v>200</v>
      </c>
      <c r="Q405" s="26">
        <f t="shared" si="387"/>
        <v>23909211.591696031</v>
      </c>
      <c r="R405" s="26">
        <v>23909.211591696032</v>
      </c>
      <c r="S405" s="26" t="s">
        <v>25</v>
      </c>
      <c r="T405" s="26"/>
      <c r="U405" s="75"/>
      <c r="V405" s="19" t="b">
        <f>AND(NOT(ISNUMBER(VLOOKUP(A405,PETPELP_1Sem2021!A:A,1,FALSE))),L405="Estudo/Consolidação")</f>
        <v>0</v>
      </c>
      <c r="W405" s="54" t="str">
        <f>IF(ISNUMBER(VLOOKUP(A405,'Leilões 2021'!A:P,16,FALSE)),VLOOKUP(A405,'Leilões 2021'!A:P,16,FALSE),"")</f>
        <v/>
      </c>
      <c r="X405" s="53">
        <f>IF(ISNUMBER(VLOOKUP(A405,PETPELP_1Sem2021!A:K,9,FALSE)),VLOOKUP(A405,PETPELP_1Sem2021!A:K,9,FALSE),"")</f>
        <v>2026</v>
      </c>
      <c r="Y405" s="53" t="str">
        <f>IF(ISNUMBER(VLOOKUP(A405,'Resposta dos GETs'!A:B,2,FALSE)),VLOOKUP(A405,'Resposta dos GETs'!A:B,2,FALSE),"")</f>
        <v/>
      </c>
      <c r="Z405" s="19"/>
      <c r="AB405" s="53">
        <f t="shared" si="383"/>
        <v>2024</v>
      </c>
      <c r="AC405" s="53">
        <f t="shared" si="384"/>
        <v>2026</v>
      </c>
      <c r="AD405" s="53">
        <f t="shared" si="385"/>
        <v>9999</v>
      </c>
      <c r="AV405" s="19" t="str">
        <f t="shared" si="388"/>
        <v>Estudo/Consolidação-2024</v>
      </c>
      <c r="AW405" s="19" t="str">
        <f t="shared" si="389"/>
        <v>Estudo/Consolidação-2026</v>
      </c>
      <c r="AX405" s="19" t="str">
        <f t="shared" si="390"/>
        <v>Estudo/Consolidação-9999</v>
      </c>
      <c r="AY405" s="53" t="b">
        <f t="shared" si="391"/>
        <v>0</v>
      </c>
      <c r="AZ405" t="b">
        <f t="shared" si="392"/>
        <v>1</v>
      </c>
      <c r="BA405" t="b">
        <f>AND(AZ405,ISNUMBER(VLOOKUP(A405,'PDE 2030-ref'!A:L,1,FALSE)))</f>
        <v>1</v>
      </c>
      <c r="BB405" s="90" t="b">
        <f>AND(AZ405,NOT(ISNUMBER(VLOOKUP(A405,'PDE 2030-ref'!A:L,1,FALSE))))</f>
        <v>0</v>
      </c>
      <c r="BE405" t="str">
        <f t="shared" si="386"/>
        <v>23975452924529223909,211591696202420269999</v>
      </c>
      <c r="BM405" s="19">
        <f t="shared" si="393"/>
        <v>500</v>
      </c>
      <c r="BN405" s="19" t="str">
        <f t="shared" si="394"/>
        <v>Ceará</v>
      </c>
      <c r="BO405" s="19" t="str">
        <f>IF(AND(AC405&gt;=2022,AC405&lt;=2031),CONCATENATE(D405,"-",IF(D405="SECC LT",VLOOKUP(K405,Regiões!A:B,2,FALSE),VLOOKUP(I405,Regiões!A:B,2,FALSE))),"fora")</f>
        <v>SE-Nordeste</v>
      </c>
      <c r="BP405" s="19" t="str">
        <f t="shared" si="395"/>
        <v>SE-Nordeste-2026</v>
      </c>
      <c r="BQ405" s="19" t="str">
        <f t="shared" si="396"/>
        <v>SE-Nordeste-Estudo/Consolidação</v>
      </c>
      <c r="BR405" t="str">
        <f t="shared" si="397"/>
        <v>SE-Nordeste-Estudo/Consolidação-2026</v>
      </c>
      <c r="BS405" s="19">
        <f t="shared" si="398"/>
        <v>11954605.795848016</v>
      </c>
      <c r="BT405" s="19">
        <f t="shared" si="399"/>
        <v>0</v>
      </c>
      <c r="BU405" s="19">
        <f t="shared" si="400"/>
        <v>100</v>
      </c>
      <c r="BV405" s="19" t="str">
        <f t="shared" si="401"/>
        <v>Ceará</v>
      </c>
      <c r="BW405" s="19" t="str">
        <f>IF(AND(AC405&gt;=2022,AC405&lt;=2031),IF(D405="LT",CONCATENATE(D405,"-",VLOOKUP(J405,Regiões!A:B,2,FALSE)),BO405),"fora")</f>
        <v>SE-Nordeste</v>
      </c>
      <c r="BX405" s="19" t="str">
        <f t="shared" si="402"/>
        <v>SE-Nordeste-2026</v>
      </c>
      <c r="BY405" s="19" t="str">
        <f t="shared" si="403"/>
        <v>SE-Nordeste-Estudo/Consolidação</v>
      </c>
      <c r="BZ405" t="str">
        <f t="shared" si="404"/>
        <v>SE-Nordeste-Estudo/Consolidação-2026</v>
      </c>
      <c r="CA405" s="19">
        <f t="shared" si="405"/>
        <v>11954605.795848016</v>
      </c>
      <c r="CB405" s="19">
        <f t="shared" si="406"/>
        <v>0</v>
      </c>
      <c r="CC405" s="19">
        <f t="shared" si="407"/>
        <v>100</v>
      </c>
    </row>
    <row r="406" spans="1:81" x14ac:dyDescent="0.25">
      <c r="A406" s="76">
        <v>24083</v>
      </c>
      <c r="B406" s="23" t="s">
        <v>13</v>
      </c>
      <c r="C406" s="23" t="s">
        <v>721</v>
      </c>
      <c r="D406" s="23" t="s">
        <v>22</v>
      </c>
      <c r="E406" s="23" t="s">
        <v>16</v>
      </c>
      <c r="F406" s="23" t="s">
        <v>1092</v>
      </c>
      <c r="G406" s="23" t="s">
        <v>1093</v>
      </c>
      <c r="H406" s="23" t="s">
        <v>4070</v>
      </c>
      <c r="I406" s="23" t="s">
        <v>1519</v>
      </c>
      <c r="J406" s="23" t="s">
        <v>20</v>
      </c>
      <c r="K406" s="23" t="s">
        <v>20</v>
      </c>
      <c r="L406" s="23" t="s">
        <v>540</v>
      </c>
      <c r="M406" s="77">
        <v>44621</v>
      </c>
      <c r="N406" s="77">
        <v>46082</v>
      </c>
      <c r="O406" s="23">
        <v>0</v>
      </c>
      <c r="P406" s="23">
        <v>300</v>
      </c>
      <c r="Q406" s="26">
        <f t="shared" si="387"/>
        <v>96774434.371460333</v>
      </c>
      <c r="R406" s="23">
        <v>96774.434371460331</v>
      </c>
      <c r="S406" s="23" t="s">
        <v>21</v>
      </c>
      <c r="T406" s="23"/>
      <c r="U406" s="78"/>
      <c r="V406" s="19" t="b">
        <f>AND(NOT(ISNUMBER(VLOOKUP(A406,PETPELP_1Sem2021!A:A,1,FALSE))),L406="Estudo/Consolidação")</f>
        <v>0</v>
      </c>
      <c r="W406" s="54">
        <f>IF(ISNUMBER(VLOOKUP(A406,'Leilões 2021'!A:P,16,FALSE)),VLOOKUP(A406,'Leilões 2021'!A:P,16,FALSE),"")</f>
        <v>46295</v>
      </c>
      <c r="X406" s="53">
        <f>IF(ISNUMBER(VLOOKUP(A406,PETPELP_1Sem2021!A:K,9,FALSE)),VLOOKUP(A406,PETPELP_1Sem2021!A:K,9,FALSE),"")</f>
        <v>2026</v>
      </c>
      <c r="Y406" s="53" t="str">
        <f>IF(ISNUMBER(VLOOKUP(A406,'Resposta dos GETs'!A:B,2,FALSE)),VLOOKUP(A406,'Resposta dos GETs'!A:B,2,FALSE),"")</f>
        <v/>
      </c>
      <c r="Z406" s="19"/>
      <c r="AB406" s="53">
        <f t="shared" si="383"/>
        <v>2026</v>
      </c>
      <c r="AC406" s="53">
        <f t="shared" si="384"/>
        <v>2026</v>
      </c>
      <c r="AD406" s="53">
        <f t="shared" si="385"/>
        <v>2026</v>
      </c>
      <c r="AE406" s="53" t="s">
        <v>4012</v>
      </c>
      <c r="AV406" s="19" t="str">
        <f t="shared" si="388"/>
        <v>Outorga-2026</v>
      </c>
      <c r="AW406" s="19" t="str">
        <f t="shared" si="389"/>
        <v>Outorga-2026</v>
      </c>
      <c r="AX406" s="19" t="str">
        <f t="shared" si="390"/>
        <v>Outorga-2026</v>
      </c>
      <c r="AY406" s="53" t="b">
        <f t="shared" si="391"/>
        <v>0</v>
      </c>
      <c r="AZ406" t="b">
        <f t="shared" si="392"/>
        <v>1</v>
      </c>
      <c r="BA406" t="b">
        <f>AND(AZ406,ISNUMBER(VLOOKUP(A406,'PDE 2030-ref'!A:L,1,FALSE)))</f>
        <v>1</v>
      </c>
      <c r="BB406" s="90" t="b">
        <f>AND(AZ406,NOT(ISNUMBER(VLOOKUP(A406,'PDE 2030-ref'!A:L,1,FALSE))))</f>
        <v>0</v>
      </c>
      <c r="BE406" t="str">
        <f t="shared" si="386"/>
        <v>24083446214608296774,4343714603202620262026</v>
      </c>
      <c r="BM406" s="19">
        <f t="shared" si="393"/>
        <v>230</v>
      </c>
      <c r="BN406" s="19" t="str">
        <f t="shared" si="394"/>
        <v>Acre</v>
      </c>
      <c r="BO406" s="19" t="str">
        <f>IF(AND(AC406&gt;=2022,AC406&lt;=2031),CONCATENATE(D406,"-",IF(D406="SECC LT",VLOOKUP(K406,Regiões!A:B,2,FALSE),VLOOKUP(I406,Regiões!A:B,2,FALSE))),"fora")</f>
        <v>SE-Sudeste/CO</v>
      </c>
      <c r="BP406" s="19" t="str">
        <f t="shared" si="395"/>
        <v>SE-Sudeste/CO-2026</v>
      </c>
      <c r="BQ406" s="19" t="str">
        <f t="shared" si="396"/>
        <v>SE-Sudeste/CO-Outorga</v>
      </c>
      <c r="BR406" t="str">
        <f t="shared" si="397"/>
        <v>SE-Sudeste/CO-Outorga-2026</v>
      </c>
      <c r="BS406" s="19">
        <f t="shared" si="398"/>
        <v>48387217.185730167</v>
      </c>
      <c r="BT406" s="19">
        <f t="shared" si="399"/>
        <v>0</v>
      </c>
      <c r="BU406" s="19">
        <f t="shared" si="400"/>
        <v>150</v>
      </c>
      <c r="BV406" s="19" t="str">
        <f t="shared" si="401"/>
        <v>Acre</v>
      </c>
      <c r="BW406" s="19" t="str">
        <f>IF(AND(AC406&gt;=2022,AC406&lt;=2031),IF(D406="LT",CONCATENATE(D406,"-",VLOOKUP(J406,Regiões!A:B,2,FALSE)),BO406),"fora")</f>
        <v>SE-Sudeste/CO</v>
      </c>
      <c r="BX406" s="19" t="str">
        <f t="shared" si="402"/>
        <v>SE-Sudeste/CO-2026</v>
      </c>
      <c r="BY406" s="19" t="str">
        <f t="shared" si="403"/>
        <v>SE-Sudeste/CO-Outorga</v>
      </c>
      <c r="BZ406" t="str">
        <f t="shared" si="404"/>
        <v>SE-Sudeste/CO-Outorga-2026</v>
      </c>
      <c r="CA406" s="19">
        <f t="shared" si="405"/>
        <v>48387217.185730167</v>
      </c>
      <c r="CB406" s="19">
        <f t="shared" si="406"/>
        <v>0</v>
      </c>
      <c r="CC406" s="19">
        <f t="shared" si="407"/>
        <v>150</v>
      </c>
    </row>
    <row r="407" spans="1:81" x14ac:dyDescent="0.25">
      <c r="A407" s="73">
        <v>24090</v>
      </c>
      <c r="B407" s="26" t="s">
        <v>13</v>
      </c>
      <c r="C407" s="26" t="s">
        <v>726</v>
      </c>
      <c r="D407" s="26" t="s">
        <v>22</v>
      </c>
      <c r="E407" s="26" t="s">
        <v>16</v>
      </c>
      <c r="F407" s="26" t="s">
        <v>1094</v>
      </c>
      <c r="G407" s="26" t="s">
        <v>1095</v>
      </c>
      <c r="H407" s="26" t="s">
        <v>4052</v>
      </c>
      <c r="I407" s="26" t="s">
        <v>1460</v>
      </c>
      <c r="J407" s="26" t="s">
        <v>20</v>
      </c>
      <c r="K407" s="26" t="s">
        <v>20</v>
      </c>
      <c r="L407" s="26" t="s">
        <v>540</v>
      </c>
      <c r="M407" s="74">
        <v>45717</v>
      </c>
      <c r="N407" s="74">
        <v>46082</v>
      </c>
      <c r="O407" s="23">
        <v>0</v>
      </c>
      <c r="P407" s="26">
        <v>1200</v>
      </c>
      <c r="Q407" s="26">
        <f t="shared" si="387"/>
        <v>182121327.89090198</v>
      </c>
      <c r="R407" s="26">
        <v>182121.32789090197</v>
      </c>
      <c r="S407" s="26" t="s">
        <v>21</v>
      </c>
      <c r="T407" s="26"/>
      <c r="U407" s="75"/>
      <c r="V407" s="19" t="b">
        <f>AND(NOT(ISNUMBER(VLOOKUP(A407,PETPELP_1Sem2021!A:A,1,FALSE))),L407="Estudo/Consolidação")</f>
        <v>0</v>
      </c>
      <c r="W407" s="54">
        <f>IF(ISNUMBER(VLOOKUP(A407,'Leilões 2021'!A:P,16,FALSE)),VLOOKUP(A407,'Leilões 2021'!A:P,16,FALSE),"")</f>
        <v>46295</v>
      </c>
      <c r="X407" s="53">
        <f>IF(ISNUMBER(VLOOKUP(A407,PETPELP_1Sem2021!A:K,9,FALSE)),VLOOKUP(A407,PETPELP_1Sem2021!A:K,9,FALSE),"")</f>
        <v>2026</v>
      </c>
      <c r="Y407" s="53" t="str">
        <f>IF(ISNUMBER(VLOOKUP(A407,'Resposta dos GETs'!A:B,2,FALSE)),VLOOKUP(A407,'Resposta dos GETs'!A:B,2,FALSE),"")</f>
        <v/>
      </c>
      <c r="Z407" s="19"/>
      <c r="AB407" s="53">
        <f t="shared" si="383"/>
        <v>2026</v>
      </c>
      <c r="AC407" s="53">
        <f t="shared" si="384"/>
        <v>2026</v>
      </c>
      <c r="AD407" s="53">
        <f t="shared" si="385"/>
        <v>2026</v>
      </c>
      <c r="AE407" s="53" t="s">
        <v>4012</v>
      </c>
      <c r="AV407" s="19" t="str">
        <f t="shared" si="388"/>
        <v>Outorga-2026</v>
      </c>
      <c r="AW407" s="19" t="str">
        <f t="shared" si="389"/>
        <v>Outorga-2026</v>
      </c>
      <c r="AX407" s="19" t="str">
        <f t="shared" si="390"/>
        <v>Outorga-2026</v>
      </c>
      <c r="AY407" s="53" t="b">
        <f t="shared" si="391"/>
        <v>0</v>
      </c>
      <c r="AZ407" t="b">
        <f t="shared" si="392"/>
        <v>1</v>
      </c>
      <c r="BA407" t="b">
        <f>AND(AZ407,ISNUMBER(VLOOKUP(A407,'PDE 2030-ref'!A:L,1,FALSE)))</f>
        <v>1</v>
      </c>
      <c r="BB407" s="90" t="b">
        <f>AND(AZ407,NOT(ISNUMBER(VLOOKUP(A407,'PDE 2030-ref'!A:L,1,FALSE))))</f>
        <v>0</v>
      </c>
      <c r="BE407" t="str">
        <f t="shared" si="386"/>
        <v>240904571746082182121,327890902202620262026</v>
      </c>
      <c r="BM407" s="19">
        <f t="shared" si="393"/>
        <v>345</v>
      </c>
      <c r="BN407" s="19" t="str">
        <f t="shared" si="394"/>
        <v>Rio de Janeiro</v>
      </c>
      <c r="BO407" s="19" t="str">
        <f>IF(AND(AC407&gt;=2022,AC407&lt;=2031),CONCATENATE(D407,"-",IF(D407="SECC LT",VLOOKUP(K407,Regiões!A:B,2,FALSE),VLOOKUP(I407,Regiões!A:B,2,FALSE))),"fora")</f>
        <v>SE-Sudeste/CO</v>
      </c>
      <c r="BP407" s="19" t="str">
        <f t="shared" si="395"/>
        <v>SE-Sudeste/CO-2026</v>
      </c>
      <c r="BQ407" s="19" t="str">
        <f t="shared" si="396"/>
        <v>SE-Sudeste/CO-Outorga</v>
      </c>
      <c r="BR407" t="str">
        <f t="shared" si="397"/>
        <v>SE-Sudeste/CO-Outorga-2026</v>
      </c>
      <c r="BS407" s="19">
        <f t="shared" si="398"/>
        <v>91060663.945450991</v>
      </c>
      <c r="BT407" s="19">
        <f t="shared" si="399"/>
        <v>0</v>
      </c>
      <c r="BU407" s="19">
        <f t="shared" si="400"/>
        <v>600</v>
      </c>
      <c r="BV407" s="19" t="str">
        <f t="shared" si="401"/>
        <v>Rio de Janeiro</v>
      </c>
      <c r="BW407" s="19" t="str">
        <f>IF(AND(AC407&gt;=2022,AC407&lt;=2031),IF(D407="LT",CONCATENATE(D407,"-",VLOOKUP(J407,Regiões!A:B,2,FALSE)),BO407),"fora")</f>
        <v>SE-Sudeste/CO</v>
      </c>
      <c r="BX407" s="19" t="str">
        <f t="shared" si="402"/>
        <v>SE-Sudeste/CO-2026</v>
      </c>
      <c r="BY407" s="19" t="str">
        <f t="shared" si="403"/>
        <v>SE-Sudeste/CO-Outorga</v>
      </c>
      <c r="BZ407" t="str">
        <f t="shared" si="404"/>
        <v>SE-Sudeste/CO-Outorga-2026</v>
      </c>
      <c r="CA407" s="19">
        <f t="shared" si="405"/>
        <v>91060663.945450991</v>
      </c>
      <c r="CB407" s="19">
        <f t="shared" si="406"/>
        <v>0</v>
      </c>
      <c r="CC407" s="19">
        <f t="shared" si="407"/>
        <v>600</v>
      </c>
    </row>
    <row r="408" spans="1:81" x14ac:dyDescent="0.25">
      <c r="A408" s="76">
        <v>24101</v>
      </c>
      <c r="B408" s="23" t="s">
        <v>13</v>
      </c>
      <c r="C408" s="23" t="s">
        <v>1096</v>
      </c>
      <c r="D408" s="23" t="s">
        <v>22</v>
      </c>
      <c r="E408" s="23" t="s">
        <v>23</v>
      </c>
      <c r="F408" s="23" t="s">
        <v>1097</v>
      </c>
      <c r="G408" s="23" t="s">
        <v>1098</v>
      </c>
      <c r="H408" s="23" t="s">
        <v>4070</v>
      </c>
      <c r="I408" s="23" t="s">
        <v>1556</v>
      </c>
      <c r="J408" s="23" t="s">
        <v>20</v>
      </c>
      <c r="K408" s="23" t="s">
        <v>20</v>
      </c>
      <c r="L408" s="23" t="s">
        <v>611</v>
      </c>
      <c r="M408" s="77">
        <v>47119</v>
      </c>
      <c r="N408" s="77">
        <v>47119</v>
      </c>
      <c r="O408" s="23">
        <v>0</v>
      </c>
      <c r="P408" s="23">
        <v>400</v>
      </c>
      <c r="Q408" s="26">
        <f t="shared" si="387"/>
        <v>46810904.290481806</v>
      </c>
      <c r="R408" s="23">
        <v>46810.904290481805</v>
      </c>
      <c r="S408" s="23" t="s">
        <v>25</v>
      </c>
      <c r="T408" s="23"/>
      <c r="U408" s="78"/>
      <c r="V408" s="19" t="b">
        <f>AND(NOT(ISNUMBER(VLOOKUP(A408,PETPELP_1Sem2021!A:A,1,FALSE))),L408="Estudo/Consolidação")</f>
        <v>0</v>
      </c>
      <c r="W408" s="54" t="str">
        <f>IF(ISNUMBER(VLOOKUP(A408,'Leilões 2021'!A:P,16,FALSE)),VLOOKUP(A408,'Leilões 2021'!A:P,16,FALSE),"")</f>
        <v/>
      </c>
      <c r="X408" s="53">
        <f>IF(ISNUMBER(VLOOKUP(A408,PETPELP_1Sem2021!A:K,9,FALSE)),VLOOKUP(A408,PETPELP_1Sem2021!A:K,9,FALSE),"")</f>
        <v>2029</v>
      </c>
      <c r="Y408" s="53" t="str">
        <f>IF(ISNUMBER(VLOOKUP(A408,'Resposta dos GETs'!A:B,2,FALSE)),VLOOKUP(A408,'Resposta dos GETs'!A:B,2,FALSE),"")</f>
        <v/>
      </c>
      <c r="Z408" s="19"/>
      <c r="AB408" s="53">
        <f t="shared" si="383"/>
        <v>2029</v>
      </c>
      <c r="AC408" s="53">
        <f t="shared" si="384"/>
        <v>2029</v>
      </c>
      <c r="AD408" s="53">
        <f t="shared" si="385"/>
        <v>9999</v>
      </c>
      <c r="AV408" s="19" t="str">
        <f t="shared" si="388"/>
        <v>Estudo/Consolidação-2029</v>
      </c>
      <c r="AW408" s="19" t="str">
        <f t="shared" si="389"/>
        <v>Estudo/Consolidação-2029</v>
      </c>
      <c r="AX408" s="19" t="str">
        <f t="shared" si="390"/>
        <v>Estudo/Consolidação-9999</v>
      </c>
      <c r="AY408" s="53" t="b">
        <f t="shared" si="391"/>
        <v>0</v>
      </c>
      <c r="AZ408" t="b">
        <f t="shared" si="392"/>
        <v>1</v>
      </c>
      <c r="BA408" t="b">
        <f>AND(AZ408,ISNUMBER(VLOOKUP(A408,'PDE 2030-ref'!A:L,1,FALSE)))</f>
        <v>1</v>
      </c>
      <c r="BB408" s="90" t="b">
        <f>AND(AZ408,NOT(ISNUMBER(VLOOKUP(A408,'PDE 2030-ref'!A:L,1,FALSE))))</f>
        <v>0</v>
      </c>
      <c r="BE408" t="str">
        <f t="shared" si="386"/>
        <v>24101471194711946810,9042904818202920299999</v>
      </c>
      <c r="BM408" s="19">
        <f t="shared" si="393"/>
        <v>230</v>
      </c>
      <c r="BN408" s="19" t="str">
        <f t="shared" si="394"/>
        <v>Mato Grosso</v>
      </c>
      <c r="BO408" s="19" t="str">
        <f>IF(AND(AC408&gt;=2022,AC408&lt;=2031),CONCATENATE(D408,"-",IF(D408="SECC LT",VLOOKUP(K408,Regiões!A:B,2,FALSE),VLOOKUP(I408,Regiões!A:B,2,FALSE))),"fora")</f>
        <v>SE-Sudeste/CO</v>
      </c>
      <c r="BP408" s="19" t="str">
        <f t="shared" si="395"/>
        <v>SE-Sudeste/CO-2029</v>
      </c>
      <c r="BQ408" s="19" t="str">
        <f t="shared" si="396"/>
        <v>SE-Sudeste/CO-Estudo/Consolidação</v>
      </c>
      <c r="BR408" t="str">
        <f t="shared" si="397"/>
        <v>SE-Sudeste/CO-Estudo/Consolidação-2029</v>
      </c>
      <c r="BS408" s="19">
        <f t="shared" si="398"/>
        <v>23405452.145240903</v>
      </c>
      <c r="BT408" s="19">
        <f t="shared" si="399"/>
        <v>0</v>
      </c>
      <c r="BU408" s="19">
        <f t="shared" si="400"/>
        <v>200</v>
      </c>
      <c r="BV408" s="19" t="str">
        <f t="shared" si="401"/>
        <v>Mato Grosso</v>
      </c>
      <c r="BW408" s="19" t="str">
        <f>IF(AND(AC408&gt;=2022,AC408&lt;=2031),IF(D408="LT",CONCATENATE(D408,"-",VLOOKUP(J408,Regiões!A:B,2,FALSE)),BO408),"fora")</f>
        <v>SE-Sudeste/CO</v>
      </c>
      <c r="BX408" s="19" t="str">
        <f t="shared" si="402"/>
        <v>SE-Sudeste/CO-2029</v>
      </c>
      <c r="BY408" s="19" t="str">
        <f t="shared" si="403"/>
        <v>SE-Sudeste/CO-Estudo/Consolidação</v>
      </c>
      <c r="BZ408" t="str">
        <f t="shared" si="404"/>
        <v>SE-Sudeste/CO-Estudo/Consolidação-2029</v>
      </c>
      <c r="CA408" s="19">
        <f t="shared" si="405"/>
        <v>23405452.145240903</v>
      </c>
      <c r="CB408" s="19">
        <f t="shared" si="406"/>
        <v>0</v>
      </c>
      <c r="CC408" s="19">
        <f t="shared" si="407"/>
        <v>200</v>
      </c>
    </row>
    <row r="409" spans="1:81" x14ac:dyDescent="0.25">
      <c r="A409" s="73">
        <v>24102</v>
      </c>
      <c r="B409" s="26" t="s">
        <v>13</v>
      </c>
      <c r="C409" s="26" t="s">
        <v>1096</v>
      </c>
      <c r="D409" s="26" t="s">
        <v>22</v>
      </c>
      <c r="E409" s="26" t="s">
        <v>23</v>
      </c>
      <c r="F409" s="26" t="s">
        <v>1099</v>
      </c>
      <c r="G409" s="26" t="s">
        <v>1100</v>
      </c>
      <c r="H409" s="26" t="s">
        <v>4070</v>
      </c>
      <c r="I409" s="26" t="s">
        <v>1556</v>
      </c>
      <c r="J409" s="26" t="s">
        <v>20</v>
      </c>
      <c r="K409" s="26" t="s">
        <v>20</v>
      </c>
      <c r="L409" s="26" t="s">
        <v>611</v>
      </c>
      <c r="M409" s="74">
        <v>45200</v>
      </c>
      <c r="N409" s="74">
        <v>45566</v>
      </c>
      <c r="O409" s="23">
        <v>0</v>
      </c>
      <c r="P409" s="26">
        <v>60</v>
      </c>
      <c r="Q409" s="26">
        <f t="shared" si="387"/>
        <v>18729147.931373857</v>
      </c>
      <c r="R409" s="26">
        <v>18729.147931373856</v>
      </c>
      <c r="S409" s="26" t="s">
        <v>25</v>
      </c>
      <c r="T409" s="26"/>
      <c r="U409" s="75"/>
      <c r="V409" s="19" t="b">
        <f>AND(NOT(ISNUMBER(VLOOKUP(A409,PETPELP_1Sem2021!A:A,1,FALSE))),L409="Estudo/Consolidação")</f>
        <v>0</v>
      </c>
      <c r="W409" s="54" t="str">
        <f>IF(ISNUMBER(VLOOKUP(A409,'Leilões 2021'!A:P,16,FALSE)),VLOOKUP(A409,'Leilões 2021'!A:P,16,FALSE),"")</f>
        <v/>
      </c>
      <c r="X409" s="53">
        <f>IF(ISNUMBER(VLOOKUP(A409,PETPELP_1Sem2021!A:K,9,FALSE)),VLOOKUP(A409,PETPELP_1Sem2021!A:K,9,FALSE),"")</f>
        <v>2024</v>
      </c>
      <c r="Y409" s="53" t="str">
        <f>IF(ISNUMBER(VLOOKUP(A409,'Resposta dos GETs'!A:B,2,FALSE)),VLOOKUP(A409,'Resposta dos GETs'!A:B,2,FALSE),"")</f>
        <v/>
      </c>
      <c r="Z409" s="19"/>
      <c r="AB409" s="53">
        <f t="shared" si="383"/>
        <v>2024</v>
      </c>
      <c r="AC409" s="53">
        <f t="shared" si="384"/>
        <v>2024</v>
      </c>
      <c r="AD409" s="53">
        <f t="shared" si="385"/>
        <v>9999</v>
      </c>
      <c r="AV409" s="19" t="str">
        <f t="shared" si="388"/>
        <v>Estudo/Consolidação-2024</v>
      </c>
      <c r="AW409" s="19" t="str">
        <f t="shared" si="389"/>
        <v>Estudo/Consolidação-2024</v>
      </c>
      <c r="AX409" s="19" t="str">
        <f t="shared" si="390"/>
        <v>Estudo/Consolidação-9999</v>
      </c>
      <c r="AY409" s="53" t="b">
        <f t="shared" si="391"/>
        <v>0</v>
      </c>
      <c r="AZ409" t="b">
        <f t="shared" si="392"/>
        <v>1</v>
      </c>
      <c r="BA409" t="b">
        <f>AND(AZ409,ISNUMBER(VLOOKUP(A409,'PDE 2030-ref'!A:L,1,FALSE)))</f>
        <v>1</v>
      </c>
      <c r="BB409" s="90" t="b">
        <f>AND(AZ409,NOT(ISNUMBER(VLOOKUP(A409,'PDE 2030-ref'!A:L,1,FALSE))))</f>
        <v>0</v>
      </c>
      <c r="BE409" t="str">
        <f t="shared" si="386"/>
        <v>24102452004556618729,1479313739202420249999</v>
      </c>
      <c r="BM409" s="19">
        <f t="shared" si="393"/>
        <v>230</v>
      </c>
      <c r="BN409" s="19" t="str">
        <f t="shared" si="394"/>
        <v>Mato Grosso</v>
      </c>
      <c r="BO409" s="19" t="str">
        <f>IF(AND(AC409&gt;=2022,AC409&lt;=2031),CONCATENATE(D409,"-",IF(D409="SECC LT",VLOOKUP(K409,Regiões!A:B,2,FALSE),VLOOKUP(I409,Regiões!A:B,2,FALSE))),"fora")</f>
        <v>SE-Sudeste/CO</v>
      </c>
      <c r="BP409" s="19" t="str">
        <f t="shared" si="395"/>
        <v>SE-Sudeste/CO-2024</v>
      </c>
      <c r="BQ409" s="19" t="str">
        <f t="shared" si="396"/>
        <v>SE-Sudeste/CO-Estudo/Consolidação</v>
      </c>
      <c r="BR409" t="str">
        <f t="shared" si="397"/>
        <v>SE-Sudeste/CO-Estudo/Consolidação-2024</v>
      </c>
      <c r="BS409" s="19">
        <f t="shared" si="398"/>
        <v>9364573.9656869285</v>
      </c>
      <c r="BT409" s="19">
        <f t="shared" si="399"/>
        <v>0</v>
      </c>
      <c r="BU409" s="19">
        <f t="shared" si="400"/>
        <v>30</v>
      </c>
      <c r="BV409" s="19" t="str">
        <f t="shared" si="401"/>
        <v>Mato Grosso</v>
      </c>
      <c r="BW409" s="19" t="str">
        <f>IF(AND(AC409&gt;=2022,AC409&lt;=2031),IF(D409="LT",CONCATENATE(D409,"-",VLOOKUP(J409,Regiões!A:B,2,FALSE)),BO409),"fora")</f>
        <v>SE-Sudeste/CO</v>
      </c>
      <c r="BX409" s="19" t="str">
        <f t="shared" si="402"/>
        <v>SE-Sudeste/CO-2024</v>
      </c>
      <c r="BY409" s="19" t="str">
        <f t="shared" si="403"/>
        <v>SE-Sudeste/CO-Estudo/Consolidação</v>
      </c>
      <c r="BZ409" t="str">
        <f t="shared" si="404"/>
        <v>SE-Sudeste/CO-Estudo/Consolidação-2024</v>
      </c>
      <c r="CA409" s="19">
        <f t="shared" si="405"/>
        <v>9364573.9656869285</v>
      </c>
      <c r="CB409" s="19">
        <f t="shared" si="406"/>
        <v>0</v>
      </c>
      <c r="CC409" s="19">
        <f t="shared" si="407"/>
        <v>30</v>
      </c>
    </row>
    <row r="410" spans="1:81" x14ac:dyDescent="0.25">
      <c r="A410" s="76">
        <v>24103</v>
      </c>
      <c r="B410" s="23" t="s">
        <v>13</v>
      </c>
      <c r="C410" s="23" t="s">
        <v>1096</v>
      </c>
      <c r="D410" s="23" t="s">
        <v>22</v>
      </c>
      <c r="E410" s="23" t="s">
        <v>16</v>
      </c>
      <c r="F410" s="23" t="s">
        <v>1101</v>
      </c>
      <c r="G410" s="23" t="s">
        <v>1102</v>
      </c>
      <c r="H410" s="23" t="s">
        <v>4070</v>
      </c>
      <c r="I410" s="23" t="s">
        <v>1556</v>
      </c>
      <c r="J410" s="23" t="s">
        <v>20</v>
      </c>
      <c r="K410" s="23" t="s">
        <v>20</v>
      </c>
      <c r="L410" s="23" t="s">
        <v>540</v>
      </c>
      <c r="M410" s="77">
        <v>45566</v>
      </c>
      <c r="N410" s="77">
        <v>46082</v>
      </c>
      <c r="O410" s="23">
        <v>0</v>
      </c>
      <c r="P410" s="23">
        <v>600</v>
      </c>
      <c r="Q410" s="26">
        <f t="shared" si="387"/>
        <v>118647001.48633148</v>
      </c>
      <c r="R410" s="23">
        <v>118647.00148633147</v>
      </c>
      <c r="S410" s="23" t="s">
        <v>21</v>
      </c>
      <c r="T410" s="23"/>
      <c r="U410" s="78"/>
      <c r="V410" s="19" t="b">
        <f>AND(NOT(ISNUMBER(VLOOKUP(A410,PETPELP_1Sem2021!A:A,1,FALSE))),L410="Estudo/Consolidação")</f>
        <v>0</v>
      </c>
      <c r="W410" s="54">
        <f>IF(ISNUMBER(VLOOKUP(A410,'Leilões 2021'!A:P,16,FALSE)),VLOOKUP(A410,'Leilões 2021'!A:P,16,FALSE),"")</f>
        <v>45747</v>
      </c>
      <c r="X410" s="53">
        <f>IF(ISNUMBER(VLOOKUP(A410,PETPELP_1Sem2021!A:K,9,FALSE)),VLOOKUP(A410,PETPELP_1Sem2021!A:K,9,FALSE),"")</f>
        <v>2025</v>
      </c>
      <c r="Y410" s="53" t="str">
        <f>IF(ISNUMBER(VLOOKUP(A410,'Resposta dos GETs'!A:B,2,FALSE)),VLOOKUP(A410,'Resposta dos GETs'!A:B,2,FALSE),"")</f>
        <v/>
      </c>
      <c r="Z410" s="19"/>
      <c r="AB410" s="53">
        <f t="shared" si="383"/>
        <v>2025</v>
      </c>
      <c r="AC410" s="53">
        <f t="shared" si="384"/>
        <v>2025</v>
      </c>
      <c r="AD410" s="53">
        <f t="shared" si="385"/>
        <v>2025</v>
      </c>
      <c r="AE410" s="53" t="s">
        <v>4012</v>
      </c>
      <c r="AV410" s="19" t="str">
        <f t="shared" si="388"/>
        <v>Outorga-2025</v>
      </c>
      <c r="AW410" s="19" t="str">
        <f t="shared" si="389"/>
        <v>Outorga-2025</v>
      </c>
      <c r="AX410" s="19" t="str">
        <f t="shared" si="390"/>
        <v>Outorga-2025</v>
      </c>
      <c r="AY410" s="53" t="b">
        <f t="shared" si="391"/>
        <v>0</v>
      </c>
      <c r="AZ410" t="b">
        <f t="shared" si="392"/>
        <v>1</v>
      </c>
      <c r="BA410" t="b">
        <f>AND(AZ410,ISNUMBER(VLOOKUP(A410,'PDE 2030-ref'!A:L,1,FALSE)))</f>
        <v>1</v>
      </c>
      <c r="BB410" s="90" t="b">
        <f>AND(AZ410,NOT(ISNUMBER(VLOOKUP(A410,'PDE 2030-ref'!A:L,1,FALSE))))</f>
        <v>0</v>
      </c>
      <c r="BE410" t="str">
        <f t="shared" si="386"/>
        <v>241034556646082118647,001486331202520252025</v>
      </c>
      <c r="BM410" s="19">
        <f t="shared" si="393"/>
        <v>500</v>
      </c>
      <c r="BN410" s="19" t="str">
        <f t="shared" si="394"/>
        <v>Mato Grosso</v>
      </c>
      <c r="BO410" s="19" t="str">
        <f>IF(AND(AC410&gt;=2022,AC410&lt;=2031),CONCATENATE(D410,"-",IF(D410="SECC LT",VLOOKUP(K410,Regiões!A:B,2,FALSE),VLOOKUP(I410,Regiões!A:B,2,FALSE))),"fora")</f>
        <v>SE-Sudeste/CO</v>
      </c>
      <c r="BP410" s="19" t="str">
        <f t="shared" si="395"/>
        <v>SE-Sudeste/CO-2025</v>
      </c>
      <c r="BQ410" s="19" t="str">
        <f t="shared" si="396"/>
        <v>SE-Sudeste/CO-Outorga</v>
      </c>
      <c r="BR410" t="str">
        <f t="shared" si="397"/>
        <v>SE-Sudeste/CO-Outorga-2025</v>
      </c>
      <c r="BS410" s="19">
        <f t="shared" si="398"/>
        <v>59323500.743165739</v>
      </c>
      <c r="BT410" s="19">
        <f t="shared" si="399"/>
        <v>0</v>
      </c>
      <c r="BU410" s="19">
        <f t="shared" si="400"/>
        <v>300</v>
      </c>
      <c r="BV410" s="19" t="str">
        <f t="shared" si="401"/>
        <v>Mato Grosso</v>
      </c>
      <c r="BW410" s="19" t="str">
        <f>IF(AND(AC410&gt;=2022,AC410&lt;=2031),IF(D410="LT",CONCATENATE(D410,"-",VLOOKUP(J410,Regiões!A:B,2,FALSE)),BO410),"fora")</f>
        <v>SE-Sudeste/CO</v>
      </c>
      <c r="BX410" s="19" t="str">
        <f t="shared" si="402"/>
        <v>SE-Sudeste/CO-2025</v>
      </c>
      <c r="BY410" s="19" t="str">
        <f t="shared" si="403"/>
        <v>SE-Sudeste/CO-Outorga</v>
      </c>
      <c r="BZ410" t="str">
        <f t="shared" si="404"/>
        <v>SE-Sudeste/CO-Outorga-2025</v>
      </c>
      <c r="CA410" s="19">
        <f t="shared" si="405"/>
        <v>59323500.743165739</v>
      </c>
      <c r="CB410" s="19">
        <f t="shared" si="406"/>
        <v>0</v>
      </c>
      <c r="CC410" s="19">
        <f t="shared" si="407"/>
        <v>300</v>
      </c>
    </row>
    <row r="411" spans="1:81" x14ac:dyDescent="0.25">
      <c r="A411" s="73">
        <v>24107</v>
      </c>
      <c r="B411" s="26" t="s">
        <v>13</v>
      </c>
      <c r="C411" s="26" t="s">
        <v>1096</v>
      </c>
      <c r="D411" s="26" t="s">
        <v>22</v>
      </c>
      <c r="E411" s="26" t="s">
        <v>23</v>
      </c>
      <c r="F411" s="26" t="s">
        <v>1101</v>
      </c>
      <c r="G411" s="26" t="s">
        <v>1103</v>
      </c>
      <c r="H411" s="26" t="s">
        <v>4070</v>
      </c>
      <c r="I411" s="26" t="s">
        <v>1556</v>
      </c>
      <c r="J411" s="26" t="s">
        <v>20</v>
      </c>
      <c r="K411" s="26" t="s">
        <v>20</v>
      </c>
      <c r="L411" s="26" t="s">
        <v>611</v>
      </c>
      <c r="M411" s="74">
        <v>47484</v>
      </c>
      <c r="N411" s="74">
        <v>47484</v>
      </c>
      <c r="O411" s="23">
        <v>0</v>
      </c>
      <c r="P411" s="26">
        <v>600</v>
      </c>
      <c r="Q411" s="26">
        <f t="shared" si="387"/>
        <v>76483470.608912706</v>
      </c>
      <c r="R411" s="26">
        <v>76483.470608912699</v>
      </c>
      <c r="S411" s="26" t="s">
        <v>25</v>
      </c>
      <c r="T411" s="26"/>
      <c r="U411" s="75"/>
      <c r="V411" s="19" t="b">
        <f>AND(NOT(ISNUMBER(VLOOKUP(A411,PETPELP_1Sem2021!A:A,1,FALSE))),L411="Estudo/Consolidação")</f>
        <v>0</v>
      </c>
      <c r="W411" s="54" t="str">
        <f>IF(ISNUMBER(VLOOKUP(A411,'Leilões 2021'!A:P,16,FALSE)),VLOOKUP(A411,'Leilões 2021'!A:P,16,FALSE),"")</f>
        <v/>
      </c>
      <c r="X411" s="53">
        <f>IF(ISNUMBER(VLOOKUP(A411,PETPELP_1Sem2021!A:K,9,FALSE)),VLOOKUP(A411,PETPELP_1Sem2021!A:K,9,FALSE),"")</f>
        <v>2030</v>
      </c>
      <c r="Y411" s="53" t="str">
        <f>IF(ISNUMBER(VLOOKUP(A411,'Resposta dos GETs'!A:B,2,FALSE)),VLOOKUP(A411,'Resposta dos GETs'!A:B,2,FALSE),"")</f>
        <v/>
      </c>
      <c r="Z411" s="19"/>
      <c r="AB411" s="53">
        <f t="shared" si="383"/>
        <v>2030</v>
      </c>
      <c r="AC411" s="53">
        <f t="shared" si="384"/>
        <v>2030</v>
      </c>
      <c r="AD411" s="53">
        <f t="shared" si="385"/>
        <v>9999</v>
      </c>
      <c r="AV411" s="19" t="str">
        <f t="shared" si="388"/>
        <v>Estudo/Consolidação-2030</v>
      </c>
      <c r="AW411" s="19" t="str">
        <f t="shared" si="389"/>
        <v>Estudo/Consolidação-2030</v>
      </c>
      <c r="AX411" s="19" t="str">
        <f t="shared" si="390"/>
        <v>Estudo/Consolidação-9999</v>
      </c>
      <c r="AY411" s="53" t="b">
        <f t="shared" si="391"/>
        <v>0</v>
      </c>
      <c r="AZ411" t="b">
        <f t="shared" si="392"/>
        <v>1</v>
      </c>
      <c r="BA411" t="b">
        <f>AND(AZ411,ISNUMBER(VLOOKUP(A411,'PDE 2030-ref'!A:L,1,FALSE)))</f>
        <v>1</v>
      </c>
      <c r="BB411" s="90" t="b">
        <f>AND(AZ411,NOT(ISNUMBER(VLOOKUP(A411,'PDE 2030-ref'!A:L,1,FALSE))))</f>
        <v>0</v>
      </c>
      <c r="BE411" t="str">
        <f t="shared" si="386"/>
        <v>24107474844748476483,4706089127203020309999</v>
      </c>
      <c r="BM411" s="19">
        <f t="shared" si="393"/>
        <v>500</v>
      </c>
      <c r="BN411" s="19" t="str">
        <f t="shared" si="394"/>
        <v>Mato Grosso</v>
      </c>
      <c r="BO411" s="19" t="str">
        <f>IF(AND(AC411&gt;=2022,AC411&lt;=2031),CONCATENATE(D411,"-",IF(D411="SECC LT",VLOOKUP(K411,Regiões!A:B,2,FALSE),VLOOKUP(I411,Regiões!A:B,2,FALSE))),"fora")</f>
        <v>SE-Sudeste/CO</v>
      </c>
      <c r="BP411" s="19" t="str">
        <f t="shared" si="395"/>
        <v>SE-Sudeste/CO-2030</v>
      </c>
      <c r="BQ411" s="19" t="str">
        <f t="shared" si="396"/>
        <v>SE-Sudeste/CO-Estudo/Consolidação</v>
      </c>
      <c r="BR411" t="str">
        <f t="shared" si="397"/>
        <v>SE-Sudeste/CO-Estudo/Consolidação-2030</v>
      </c>
      <c r="BS411" s="19">
        <f t="shared" si="398"/>
        <v>38241735.304456353</v>
      </c>
      <c r="BT411" s="19">
        <f t="shared" si="399"/>
        <v>0</v>
      </c>
      <c r="BU411" s="19">
        <f t="shared" si="400"/>
        <v>300</v>
      </c>
      <c r="BV411" s="19" t="str">
        <f t="shared" si="401"/>
        <v>Mato Grosso</v>
      </c>
      <c r="BW411" s="19" t="str">
        <f>IF(AND(AC411&gt;=2022,AC411&lt;=2031),IF(D411="LT",CONCATENATE(D411,"-",VLOOKUP(J411,Regiões!A:B,2,FALSE)),BO411),"fora")</f>
        <v>SE-Sudeste/CO</v>
      </c>
      <c r="BX411" s="19" t="str">
        <f t="shared" si="402"/>
        <v>SE-Sudeste/CO-2030</v>
      </c>
      <c r="BY411" s="19" t="str">
        <f t="shared" si="403"/>
        <v>SE-Sudeste/CO-Estudo/Consolidação</v>
      </c>
      <c r="BZ411" t="str">
        <f t="shared" si="404"/>
        <v>SE-Sudeste/CO-Estudo/Consolidação-2030</v>
      </c>
      <c r="CA411" s="19">
        <f t="shared" si="405"/>
        <v>38241735.304456353</v>
      </c>
      <c r="CB411" s="19">
        <f t="shared" si="406"/>
        <v>0</v>
      </c>
      <c r="CC411" s="19">
        <f t="shared" si="407"/>
        <v>300</v>
      </c>
    </row>
    <row r="412" spans="1:81" x14ac:dyDescent="0.25">
      <c r="A412" s="76">
        <v>24108</v>
      </c>
      <c r="B412" s="23" t="s">
        <v>13</v>
      </c>
      <c r="C412" s="23" t="s">
        <v>1096</v>
      </c>
      <c r="D412" s="23" t="s">
        <v>22</v>
      </c>
      <c r="E412" s="23" t="s">
        <v>23</v>
      </c>
      <c r="F412" s="23" t="s">
        <v>1104</v>
      </c>
      <c r="G412" s="23" t="s">
        <v>1105</v>
      </c>
      <c r="H412" s="23" t="s">
        <v>4070</v>
      </c>
      <c r="I412" s="23" t="s">
        <v>1556</v>
      </c>
      <c r="J412" s="23" t="s">
        <v>20</v>
      </c>
      <c r="K412" s="23" t="s">
        <v>20</v>
      </c>
      <c r="L412" s="23" t="s">
        <v>611</v>
      </c>
      <c r="M412" s="77">
        <v>46388</v>
      </c>
      <c r="N412" s="77">
        <v>46388</v>
      </c>
      <c r="O412" s="23">
        <v>0</v>
      </c>
      <c r="P412" s="23">
        <v>100</v>
      </c>
      <c r="Q412" s="26">
        <f t="shared" si="387"/>
        <v>20291485.636524897</v>
      </c>
      <c r="R412" s="23">
        <v>20291.485636524896</v>
      </c>
      <c r="S412" s="23" t="s">
        <v>25</v>
      </c>
      <c r="T412" s="23"/>
      <c r="U412" s="78"/>
      <c r="V412" s="19" t="b">
        <f>AND(NOT(ISNUMBER(VLOOKUP(A412,PETPELP_1Sem2021!A:A,1,FALSE))),L412="Estudo/Consolidação")</f>
        <v>0</v>
      </c>
      <c r="W412" s="54" t="str">
        <f>IF(ISNUMBER(VLOOKUP(A412,'Leilões 2021'!A:P,16,FALSE)),VLOOKUP(A412,'Leilões 2021'!A:P,16,FALSE),"")</f>
        <v/>
      </c>
      <c r="X412" s="53">
        <f>IF(ISNUMBER(VLOOKUP(A412,PETPELP_1Sem2021!A:K,9,FALSE)),VLOOKUP(A412,PETPELP_1Sem2021!A:K,9,FALSE),"")</f>
        <v>2027</v>
      </c>
      <c r="Y412" s="53" t="str">
        <f>IF(ISNUMBER(VLOOKUP(A412,'Resposta dos GETs'!A:B,2,FALSE)),VLOOKUP(A412,'Resposta dos GETs'!A:B,2,FALSE),"")</f>
        <v/>
      </c>
      <c r="Z412" s="19"/>
      <c r="AB412" s="53">
        <f t="shared" si="383"/>
        <v>2027</v>
      </c>
      <c r="AC412" s="53">
        <f t="shared" si="384"/>
        <v>2027</v>
      </c>
      <c r="AD412" s="53">
        <f t="shared" si="385"/>
        <v>9999</v>
      </c>
      <c r="AV412" s="19" t="str">
        <f t="shared" si="388"/>
        <v>Estudo/Consolidação-2027</v>
      </c>
      <c r="AW412" s="19" t="str">
        <f t="shared" si="389"/>
        <v>Estudo/Consolidação-2027</v>
      </c>
      <c r="AX412" s="19" t="str">
        <f t="shared" si="390"/>
        <v>Estudo/Consolidação-9999</v>
      </c>
      <c r="AY412" s="53" t="b">
        <f t="shared" si="391"/>
        <v>0</v>
      </c>
      <c r="AZ412" t="b">
        <f t="shared" si="392"/>
        <v>1</v>
      </c>
      <c r="BA412" t="b">
        <f>AND(AZ412,ISNUMBER(VLOOKUP(A412,'PDE 2030-ref'!A:L,1,FALSE)))</f>
        <v>1</v>
      </c>
      <c r="BB412" s="90" t="b">
        <f>AND(AZ412,NOT(ISNUMBER(VLOOKUP(A412,'PDE 2030-ref'!A:L,1,FALSE))))</f>
        <v>0</v>
      </c>
      <c r="BE412" t="str">
        <f t="shared" si="386"/>
        <v>24108463884638820291,4856365249202720279999</v>
      </c>
      <c r="BM412" s="19">
        <f t="shared" si="393"/>
        <v>230</v>
      </c>
      <c r="BN412" s="19" t="str">
        <f t="shared" si="394"/>
        <v>Mato Grosso</v>
      </c>
      <c r="BO412" s="19" t="str">
        <f>IF(AND(AC412&gt;=2022,AC412&lt;=2031),CONCATENATE(D412,"-",IF(D412="SECC LT",VLOOKUP(K412,Regiões!A:B,2,FALSE),VLOOKUP(I412,Regiões!A:B,2,FALSE))),"fora")</f>
        <v>SE-Sudeste/CO</v>
      </c>
      <c r="BP412" s="19" t="str">
        <f t="shared" si="395"/>
        <v>SE-Sudeste/CO-2027</v>
      </c>
      <c r="BQ412" s="19" t="str">
        <f t="shared" si="396"/>
        <v>SE-Sudeste/CO-Estudo/Consolidação</v>
      </c>
      <c r="BR412" t="str">
        <f t="shared" si="397"/>
        <v>SE-Sudeste/CO-Estudo/Consolidação-2027</v>
      </c>
      <c r="BS412" s="19">
        <f t="shared" si="398"/>
        <v>10145742.818262449</v>
      </c>
      <c r="BT412" s="19">
        <f t="shared" si="399"/>
        <v>0</v>
      </c>
      <c r="BU412" s="19">
        <f t="shared" si="400"/>
        <v>50</v>
      </c>
      <c r="BV412" s="19" t="str">
        <f t="shared" si="401"/>
        <v>Mato Grosso</v>
      </c>
      <c r="BW412" s="19" t="str">
        <f>IF(AND(AC412&gt;=2022,AC412&lt;=2031),IF(D412="LT",CONCATENATE(D412,"-",VLOOKUP(J412,Regiões!A:B,2,FALSE)),BO412),"fora")</f>
        <v>SE-Sudeste/CO</v>
      </c>
      <c r="BX412" s="19" t="str">
        <f t="shared" si="402"/>
        <v>SE-Sudeste/CO-2027</v>
      </c>
      <c r="BY412" s="19" t="str">
        <f t="shared" si="403"/>
        <v>SE-Sudeste/CO-Estudo/Consolidação</v>
      </c>
      <c r="BZ412" t="str">
        <f t="shared" si="404"/>
        <v>SE-Sudeste/CO-Estudo/Consolidação-2027</v>
      </c>
      <c r="CA412" s="19">
        <f t="shared" si="405"/>
        <v>10145742.818262449</v>
      </c>
      <c r="CB412" s="19">
        <f t="shared" si="406"/>
        <v>0</v>
      </c>
      <c r="CC412" s="19">
        <f t="shared" si="407"/>
        <v>50</v>
      </c>
    </row>
    <row r="413" spans="1:81" x14ac:dyDescent="0.25">
      <c r="A413" s="73">
        <v>24110</v>
      </c>
      <c r="B413" s="26" t="s">
        <v>13</v>
      </c>
      <c r="C413" s="26" t="s">
        <v>1106</v>
      </c>
      <c r="D413" s="26" t="s">
        <v>22</v>
      </c>
      <c r="E413" s="26" t="s">
        <v>23</v>
      </c>
      <c r="F413" s="26" t="s">
        <v>1107</v>
      </c>
      <c r="G413" s="26" t="s">
        <v>1108</v>
      </c>
      <c r="H413" s="26" t="s">
        <v>4052</v>
      </c>
      <c r="I413" s="26" t="s">
        <v>1472</v>
      </c>
      <c r="J413" s="26" t="s">
        <v>20</v>
      </c>
      <c r="K413" s="26" t="s">
        <v>20</v>
      </c>
      <c r="L413" s="26" t="s">
        <v>540</v>
      </c>
      <c r="M413" s="74">
        <v>44896</v>
      </c>
      <c r="N413" s="74">
        <v>45292</v>
      </c>
      <c r="O413" s="23">
        <v>0</v>
      </c>
      <c r="P413" s="26">
        <v>600</v>
      </c>
      <c r="Q413" s="26">
        <f t="shared" si="387"/>
        <v>71195041.089507893</v>
      </c>
      <c r="R413" s="26">
        <v>71195.041089507897</v>
      </c>
      <c r="S413" s="26" t="s">
        <v>115</v>
      </c>
      <c r="T413" s="26"/>
      <c r="U413" s="75"/>
      <c r="V413" s="19" t="b">
        <f>AND(NOT(ISNUMBER(VLOOKUP(A413,PETPELP_1Sem2021!A:A,1,FALSE))),L413="Estudo/Consolidação")</f>
        <v>0</v>
      </c>
      <c r="W413" s="54" t="str">
        <f>IF(ISNUMBER(VLOOKUP(A413,'Leilões 2021'!A:P,16,FALSE)),VLOOKUP(A413,'Leilões 2021'!A:P,16,FALSE),"")</f>
        <v/>
      </c>
      <c r="X413" s="53">
        <f>IF(ISNUMBER(VLOOKUP(A413,PETPELP_1Sem2021!A:K,9,FALSE)),VLOOKUP(A413,PETPELP_1Sem2021!A:K,9,FALSE),"")</f>
        <v>2024</v>
      </c>
      <c r="Y413" s="53" t="str">
        <f>IF(ISNUMBER(VLOOKUP(A413,'Resposta dos GETs'!A:B,2,FALSE)),VLOOKUP(A413,'Resposta dos GETs'!A:B,2,FALSE),"")</f>
        <v/>
      </c>
      <c r="Z413" s="19"/>
      <c r="AB413" s="53">
        <f t="shared" si="383"/>
        <v>2024</v>
      </c>
      <c r="AC413" s="53">
        <f t="shared" si="384"/>
        <v>2024</v>
      </c>
      <c r="AD413" s="53">
        <f t="shared" si="385"/>
        <v>2024</v>
      </c>
      <c r="AV413" s="19" t="str">
        <f t="shared" si="388"/>
        <v>Outorga-2024</v>
      </c>
      <c r="AW413" s="19" t="str">
        <f t="shared" si="389"/>
        <v>Outorga-2024</v>
      </c>
      <c r="AX413" s="19" t="str">
        <f t="shared" si="390"/>
        <v>Outorga-2024</v>
      </c>
      <c r="AY413" s="53" t="b">
        <f t="shared" si="391"/>
        <v>0</v>
      </c>
      <c r="AZ413" t="b">
        <f t="shared" si="392"/>
        <v>1</v>
      </c>
      <c r="BA413" t="b">
        <f>AND(AZ413,ISNUMBER(VLOOKUP(A413,'PDE 2030-ref'!A:L,1,FALSE)))</f>
        <v>1</v>
      </c>
      <c r="BB413" s="90" t="b">
        <f>AND(AZ413,NOT(ISNUMBER(VLOOKUP(A413,'PDE 2030-ref'!A:L,1,FALSE))))</f>
        <v>0</v>
      </c>
      <c r="BE413" t="str">
        <f t="shared" si="386"/>
        <v>24110448964529271195,0410895079202420242024</v>
      </c>
      <c r="BM413" s="19">
        <f t="shared" si="393"/>
        <v>500</v>
      </c>
      <c r="BN413" s="19" t="str">
        <f t="shared" si="394"/>
        <v>Minas Gerais</v>
      </c>
      <c r="BO413" s="19" t="str">
        <f>IF(AND(AC413&gt;=2022,AC413&lt;=2031),CONCATENATE(D413,"-",IF(D413="SECC LT",VLOOKUP(K413,Regiões!A:B,2,FALSE),VLOOKUP(I413,Regiões!A:B,2,FALSE))),"fora")</f>
        <v>SE-Sudeste/CO</v>
      </c>
      <c r="BP413" s="19" t="str">
        <f t="shared" si="395"/>
        <v>SE-Sudeste/CO-2024</v>
      </c>
      <c r="BQ413" s="19" t="str">
        <f t="shared" si="396"/>
        <v>SE-Sudeste/CO-Outorga</v>
      </c>
      <c r="BR413" t="str">
        <f t="shared" si="397"/>
        <v>SE-Sudeste/CO-Outorga-2024</v>
      </c>
      <c r="BS413" s="19">
        <f t="shared" si="398"/>
        <v>35597520.544753946</v>
      </c>
      <c r="BT413" s="19">
        <f t="shared" si="399"/>
        <v>0</v>
      </c>
      <c r="BU413" s="19">
        <f t="shared" si="400"/>
        <v>300</v>
      </c>
      <c r="BV413" s="19" t="str">
        <f t="shared" si="401"/>
        <v>Minas Gerais</v>
      </c>
      <c r="BW413" s="19" t="str">
        <f>IF(AND(AC413&gt;=2022,AC413&lt;=2031),IF(D413="LT",CONCATENATE(D413,"-",VLOOKUP(J413,Regiões!A:B,2,FALSE)),BO413),"fora")</f>
        <v>SE-Sudeste/CO</v>
      </c>
      <c r="BX413" s="19" t="str">
        <f t="shared" si="402"/>
        <v>SE-Sudeste/CO-2024</v>
      </c>
      <c r="BY413" s="19" t="str">
        <f t="shared" si="403"/>
        <v>SE-Sudeste/CO-Outorga</v>
      </c>
      <c r="BZ413" t="str">
        <f t="shared" si="404"/>
        <v>SE-Sudeste/CO-Outorga-2024</v>
      </c>
      <c r="CA413" s="19">
        <f t="shared" si="405"/>
        <v>35597520.544753946</v>
      </c>
      <c r="CB413" s="19">
        <f t="shared" si="406"/>
        <v>0</v>
      </c>
      <c r="CC413" s="19">
        <f t="shared" si="407"/>
        <v>300</v>
      </c>
    </row>
    <row r="414" spans="1:81" x14ac:dyDescent="0.25">
      <c r="A414" s="76">
        <v>24127</v>
      </c>
      <c r="B414" s="23" t="s">
        <v>33</v>
      </c>
      <c r="C414" s="23" t="s">
        <v>1109</v>
      </c>
      <c r="D414" s="23" t="s">
        <v>22</v>
      </c>
      <c r="E414" s="23" t="s">
        <v>16</v>
      </c>
      <c r="F414" s="23" t="s">
        <v>1110</v>
      </c>
      <c r="G414" s="23" t="s">
        <v>1111</v>
      </c>
      <c r="H414" s="23" t="s">
        <v>4047</v>
      </c>
      <c r="I414" s="23" t="s">
        <v>1607</v>
      </c>
      <c r="J414" s="23" t="s">
        <v>20</v>
      </c>
      <c r="K414" s="23" t="s">
        <v>20</v>
      </c>
      <c r="L414" s="23" t="s">
        <v>540</v>
      </c>
      <c r="M414" s="77">
        <v>45292</v>
      </c>
      <c r="N414" s="77">
        <v>45536</v>
      </c>
      <c r="O414" s="23">
        <v>0</v>
      </c>
      <c r="P414" s="23">
        <v>200</v>
      </c>
      <c r="Q414" s="26">
        <f t="shared" si="387"/>
        <v>63415856.465140209</v>
      </c>
      <c r="R414" s="23">
        <v>63415.856465140212</v>
      </c>
      <c r="S414" s="23" t="s">
        <v>21</v>
      </c>
      <c r="T414" s="23"/>
      <c r="U414" s="78"/>
      <c r="V414" s="19" t="b">
        <f>AND(NOT(ISNUMBER(VLOOKUP(A414,PETPELP_1Sem2021!A:A,1,FALSE))),L414="Estudo/Consolidação")</f>
        <v>0</v>
      </c>
      <c r="W414" s="54">
        <f>IF(ISNUMBER(VLOOKUP(A414,'Leilões 2021'!A:P,16,FALSE)),VLOOKUP(A414,'Leilões 2021'!A:P,16,FALSE),"")</f>
        <v>45565</v>
      </c>
      <c r="X414" s="53">
        <f>IF(ISNUMBER(VLOOKUP(A414,PETPELP_1Sem2021!A:K,9,FALSE)),VLOOKUP(A414,PETPELP_1Sem2021!A:K,9,FALSE),"")</f>
        <v>2024</v>
      </c>
      <c r="Y414" s="53" t="str">
        <f>IF(ISNUMBER(VLOOKUP(A414,'Resposta dos GETs'!A:B,2,FALSE)),VLOOKUP(A414,'Resposta dos GETs'!A:B,2,FALSE),"")</f>
        <v/>
      </c>
      <c r="Z414" s="19"/>
      <c r="AB414" s="53">
        <f t="shared" si="383"/>
        <v>2024</v>
      </c>
      <c r="AC414" s="53">
        <f t="shared" si="384"/>
        <v>2024</v>
      </c>
      <c r="AD414" s="53">
        <f t="shared" si="385"/>
        <v>2024</v>
      </c>
      <c r="AE414" s="53" t="s">
        <v>4012</v>
      </c>
      <c r="AV414" s="19" t="str">
        <f t="shared" si="388"/>
        <v>Outorga-2024</v>
      </c>
      <c r="AW414" s="19" t="str">
        <f t="shared" si="389"/>
        <v>Outorga-2024</v>
      </c>
      <c r="AX414" s="19" t="str">
        <f t="shared" si="390"/>
        <v>Outorga-2024</v>
      </c>
      <c r="AY414" s="53" t="b">
        <f t="shared" si="391"/>
        <v>0</v>
      </c>
      <c r="AZ414" t="b">
        <f t="shared" si="392"/>
        <v>1</v>
      </c>
      <c r="BA414" t="b">
        <f>AND(AZ414,ISNUMBER(VLOOKUP(A414,'PDE 2030-ref'!A:L,1,FALSE)))</f>
        <v>1</v>
      </c>
      <c r="BB414" s="90" t="b">
        <f>AND(AZ414,NOT(ISNUMBER(VLOOKUP(A414,'PDE 2030-ref'!A:L,1,FALSE))))</f>
        <v>0</v>
      </c>
      <c r="BE414" t="str">
        <f t="shared" si="386"/>
        <v>24127452924553663415,8564651402202420242024</v>
      </c>
      <c r="BM414" s="19">
        <f t="shared" si="393"/>
        <v>500</v>
      </c>
      <c r="BN414" s="19" t="str">
        <f t="shared" si="394"/>
        <v>Tocantins</v>
      </c>
      <c r="BO414" s="19" t="str">
        <f>IF(AND(AC414&gt;=2022,AC414&lt;=2031),CONCATENATE(D414,"-",IF(D414="SECC LT",VLOOKUP(K414,Regiões!A:B,2,FALSE),VLOOKUP(I414,Regiões!A:B,2,FALSE))),"fora")</f>
        <v>SE-Norte</v>
      </c>
      <c r="BP414" s="19" t="str">
        <f t="shared" si="395"/>
        <v>SE-Norte-2024</v>
      </c>
      <c r="BQ414" s="19" t="str">
        <f t="shared" si="396"/>
        <v>SE-Norte-Outorga</v>
      </c>
      <c r="BR414" t="str">
        <f t="shared" si="397"/>
        <v>SE-Norte-Outorga-2024</v>
      </c>
      <c r="BS414" s="19">
        <f t="shared" si="398"/>
        <v>31707928.232570104</v>
      </c>
      <c r="BT414" s="19">
        <f t="shared" si="399"/>
        <v>0</v>
      </c>
      <c r="BU414" s="19">
        <f t="shared" si="400"/>
        <v>100</v>
      </c>
      <c r="BV414" s="19" t="str">
        <f t="shared" si="401"/>
        <v>Tocantins</v>
      </c>
      <c r="BW414" s="19" t="str">
        <f>IF(AND(AC414&gt;=2022,AC414&lt;=2031),IF(D414="LT",CONCATENATE(D414,"-",VLOOKUP(J414,Regiões!A:B,2,FALSE)),BO414),"fora")</f>
        <v>SE-Norte</v>
      </c>
      <c r="BX414" s="19" t="str">
        <f t="shared" si="402"/>
        <v>SE-Norte-2024</v>
      </c>
      <c r="BY414" s="19" t="str">
        <f t="shared" si="403"/>
        <v>SE-Norte-Outorga</v>
      </c>
      <c r="BZ414" t="str">
        <f t="shared" si="404"/>
        <v>SE-Norte-Outorga-2024</v>
      </c>
      <c r="CA414" s="19">
        <f t="shared" si="405"/>
        <v>31707928.232570104</v>
      </c>
      <c r="CB414" s="19">
        <f t="shared" si="406"/>
        <v>0</v>
      </c>
      <c r="CC414" s="19">
        <f t="shared" si="407"/>
        <v>100</v>
      </c>
    </row>
    <row r="415" spans="1:81" x14ac:dyDescent="0.25">
      <c r="A415" s="73">
        <v>24133</v>
      </c>
      <c r="B415" s="26" t="s">
        <v>37</v>
      </c>
      <c r="C415" s="26" t="s">
        <v>1112</v>
      </c>
      <c r="D415" s="26" t="s">
        <v>22</v>
      </c>
      <c r="E415" s="26" t="s">
        <v>16</v>
      </c>
      <c r="F415" s="26" t="s">
        <v>1113</v>
      </c>
      <c r="G415" s="26" t="s">
        <v>1114</v>
      </c>
      <c r="H415" s="26" t="s">
        <v>4052</v>
      </c>
      <c r="I415" s="26" t="s">
        <v>1466</v>
      </c>
      <c r="J415" s="26" t="s">
        <v>20</v>
      </c>
      <c r="K415" s="26" t="s">
        <v>20</v>
      </c>
      <c r="L415" s="26" t="s">
        <v>540</v>
      </c>
      <c r="M415" s="74">
        <v>45658</v>
      </c>
      <c r="N415" s="74">
        <v>46082</v>
      </c>
      <c r="O415" s="23">
        <v>0</v>
      </c>
      <c r="P415" s="26">
        <v>300</v>
      </c>
      <c r="Q415" s="26">
        <f t="shared" si="387"/>
        <v>92141305.569076151</v>
      </c>
      <c r="R415" s="26">
        <v>92141.305569076154</v>
      </c>
      <c r="S415" s="26" t="s">
        <v>21</v>
      </c>
      <c r="T415" s="26"/>
      <c r="U415" s="75"/>
      <c r="V415" s="19" t="b">
        <f>AND(NOT(ISNUMBER(VLOOKUP(A415,PETPELP_1Sem2021!A:A,1,FALSE))),L415="Estudo/Consolidação")</f>
        <v>0</v>
      </c>
      <c r="W415" s="54">
        <f>IF(ISNUMBER(VLOOKUP(A415,'Leilões 2021'!A:P,16,FALSE)),VLOOKUP(A415,'Leilões 2021'!A:P,16,FALSE),"")</f>
        <v>45747</v>
      </c>
      <c r="X415" s="53">
        <f>IF(ISNUMBER(VLOOKUP(A415,PETPELP_1Sem2021!A:K,9,FALSE)),VLOOKUP(A415,PETPELP_1Sem2021!A:K,9,FALSE),"")</f>
        <v>2025</v>
      </c>
      <c r="Y415" s="53" t="str">
        <f>IF(ISNUMBER(VLOOKUP(A415,'Resposta dos GETs'!A:B,2,FALSE)),VLOOKUP(A415,'Resposta dos GETs'!A:B,2,FALSE),"")</f>
        <v/>
      </c>
      <c r="Z415" s="19"/>
      <c r="AB415" s="53">
        <f t="shared" si="383"/>
        <v>2025</v>
      </c>
      <c r="AC415" s="53">
        <f t="shared" si="384"/>
        <v>2025</v>
      </c>
      <c r="AD415" s="53">
        <f t="shared" si="385"/>
        <v>2025</v>
      </c>
      <c r="AE415" s="53" t="s">
        <v>4012</v>
      </c>
      <c r="AV415" s="19" t="str">
        <f t="shared" si="388"/>
        <v>Outorga-2025</v>
      </c>
      <c r="AW415" s="19" t="str">
        <f t="shared" si="389"/>
        <v>Outorga-2025</v>
      </c>
      <c r="AX415" s="19" t="str">
        <f t="shared" si="390"/>
        <v>Outorga-2025</v>
      </c>
      <c r="AY415" s="53" t="b">
        <f t="shared" si="391"/>
        <v>0</v>
      </c>
      <c r="AZ415" t="b">
        <f t="shared" si="392"/>
        <v>1</v>
      </c>
      <c r="BA415" t="b">
        <f>AND(AZ415,ISNUMBER(VLOOKUP(A415,'PDE 2030-ref'!A:L,1,FALSE)))</f>
        <v>1</v>
      </c>
      <c r="BB415" s="90" t="b">
        <f>AND(AZ415,NOT(ISNUMBER(VLOOKUP(A415,'PDE 2030-ref'!A:L,1,FALSE))))</f>
        <v>0</v>
      </c>
      <c r="BE415" t="str">
        <f t="shared" si="386"/>
        <v>24133456584608292141,3055690762202520252025</v>
      </c>
      <c r="BM415" s="19">
        <f t="shared" si="393"/>
        <v>230</v>
      </c>
      <c r="BN415" s="19" t="str">
        <f t="shared" si="394"/>
        <v>São Paulo</v>
      </c>
      <c r="BO415" s="19" t="str">
        <f>IF(AND(AC415&gt;=2022,AC415&lt;=2031),CONCATENATE(D415,"-",IF(D415="SECC LT",VLOOKUP(K415,Regiões!A:B,2,FALSE),VLOOKUP(I415,Regiões!A:B,2,FALSE))),"fora")</f>
        <v>SE-Sudeste/CO</v>
      </c>
      <c r="BP415" s="19" t="str">
        <f t="shared" si="395"/>
        <v>SE-Sudeste/CO-2025</v>
      </c>
      <c r="BQ415" s="19" t="str">
        <f t="shared" si="396"/>
        <v>SE-Sudeste/CO-Outorga</v>
      </c>
      <c r="BR415" t="str">
        <f t="shared" si="397"/>
        <v>SE-Sudeste/CO-Outorga-2025</v>
      </c>
      <c r="BS415" s="19">
        <f t="shared" si="398"/>
        <v>46070652.784538075</v>
      </c>
      <c r="BT415" s="19">
        <f t="shared" si="399"/>
        <v>0</v>
      </c>
      <c r="BU415" s="19">
        <f t="shared" si="400"/>
        <v>150</v>
      </c>
      <c r="BV415" s="19" t="str">
        <f t="shared" si="401"/>
        <v>São Paulo</v>
      </c>
      <c r="BW415" s="19" t="str">
        <f>IF(AND(AC415&gt;=2022,AC415&lt;=2031),IF(D415="LT",CONCATENATE(D415,"-",VLOOKUP(J415,Regiões!A:B,2,FALSE)),BO415),"fora")</f>
        <v>SE-Sudeste/CO</v>
      </c>
      <c r="BX415" s="19" t="str">
        <f t="shared" si="402"/>
        <v>SE-Sudeste/CO-2025</v>
      </c>
      <c r="BY415" s="19" t="str">
        <f t="shared" si="403"/>
        <v>SE-Sudeste/CO-Outorga</v>
      </c>
      <c r="BZ415" t="str">
        <f t="shared" si="404"/>
        <v>SE-Sudeste/CO-Outorga-2025</v>
      </c>
      <c r="CA415" s="19">
        <f t="shared" si="405"/>
        <v>46070652.784538075</v>
      </c>
      <c r="CB415" s="19">
        <f t="shared" si="406"/>
        <v>0</v>
      </c>
      <c r="CC415" s="19">
        <f t="shared" si="407"/>
        <v>150</v>
      </c>
    </row>
    <row r="416" spans="1:81" x14ac:dyDescent="0.25">
      <c r="A416" s="76">
        <v>24135</v>
      </c>
      <c r="B416" s="23" t="s">
        <v>37</v>
      </c>
      <c r="C416" s="23" t="s">
        <v>1112</v>
      </c>
      <c r="D416" s="23" t="s">
        <v>22</v>
      </c>
      <c r="E416" s="23" t="s">
        <v>23</v>
      </c>
      <c r="F416" s="23" t="s">
        <v>1115</v>
      </c>
      <c r="G416" s="23" t="s">
        <v>1116</v>
      </c>
      <c r="H416" s="23" t="s">
        <v>4052</v>
      </c>
      <c r="I416" s="23" t="s">
        <v>1466</v>
      </c>
      <c r="J416" s="23" t="s">
        <v>20</v>
      </c>
      <c r="K416" s="23" t="s">
        <v>20</v>
      </c>
      <c r="L416" s="23" t="s">
        <v>611</v>
      </c>
      <c r="M416" s="77">
        <v>44927</v>
      </c>
      <c r="N416" s="77">
        <v>45292</v>
      </c>
      <c r="O416" s="23">
        <v>0</v>
      </c>
      <c r="P416" s="23">
        <v>900</v>
      </c>
      <c r="Q416" s="26">
        <f t="shared" si="387"/>
        <v>120596817.7483702</v>
      </c>
      <c r="R416" s="23">
        <v>120596.8177483702</v>
      </c>
      <c r="S416" s="23" t="s">
        <v>115</v>
      </c>
      <c r="T416" s="23"/>
      <c r="U416" s="78"/>
      <c r="V416" s="19" t="b">
        <f>AND(NOT(ISNUMBER(VLOOKUP(A416,PETPELP_1Sem2021!A:A,1,FALSE))),L416="Estudo/Consolidação")</f>
        <v>0</v>
      </c>
      <c r="W416" s="54" t="str">
        <f>IF(ISNUMBER(VLOOKUP(A416,'Leilões 2021'!A:P,16,FALSE)),VLOOKUP(A416,'Leilões 2021'!A:P,16,FALSE),"")</f>
        <v/>
      </c>
      <c r="X416" s="53">
        <f>IF(ISNUMBER(VLOOKUP(A416,PETPELP_1Sem2021!A:K,9,FALSE)),VLOOKUP(A416,PETPELP_1Sem2021!A:K,9,FALSE),"")</f>
        <v>2024</v>
      </c>
      <c r="Y416" s="53" t="str">
        <f>IF(ISNUMBER(VLOOKUP(A416,'Resposta dos GETs'!A:B,2,FALSE)),VLOOKUP(A416,'Resposta dos GETs'!A:B,2,FALSE),"")</f>
        <v/>
      </c>
      <c r="Z416" s="19"/>
      <c r="AB416" s="53">
        <f t="shared" si="383"/>
        <v>2024</v>
      </c>
      <c r="AC416" s="53">
        <f t="shared" si="384"/>
        <v>2024</v>
      </c>
      <c r="AD416" s="53">
        <f t="shared" si="385"/>
        <v>9999</v>
      </c>
      <c r="AV416" s="19" t="str">
        <f t="shared" si="388"/>
        <v>Estudo/Consolidação-2024</v>
      </c>
      <c r="AW416" s="19" t="str">
        <f t="shared" si="389"/>
        <v>Estudo/Consolidação-2024</v>
      </c>
      <c r="AX416" s="19" t="str">
        <f t="shared" si="390"/>
        <v>Estudo/Consolidação-9999</v>
      </c>
      <c r="AY416" s="53" t="b">
        <f t="shared" si="391"/>
        <v>0</v>
      </c>
      <c r="AZ416" t="b">
        <f t="shared" si="392"/>
        <v>1</v>
      </c>
      <c r="BA416" t="b">
        <f>AND(AZ416,ISNUMBER(VLOOKUP(A416,'PDE 2030-ref'!A:L,1,FALSE)))</f>
        <v>1</v>
      </c>
      <c r="BB416" s="90" t="b">
        <f>AND(AZ416,NOT(ISNUMBER(VLOOKUP(A416,'PDE 2030-ref'!A:L,1,FALSE))))</f>
        <v>0</v>
      </c>
      <c r="BE416" t="str">
        <f t="shared" si="386"/>
        <v>241354492745292120596,81774837202420249999</v>
      </c>
      <c r="BM416" s="19">
        <f t="shared" si="393"/>
        <v>230</v>
      </c>
      <c r="BN416" s="19" t="str">
        <f t="shared" si="394"/>
        <v>São Paulo</v>
      </c>
      <c r="BO416" s="19" t="str">
        <f>IF(AND(AC416&gt;=2022,AC416&lt;=2031),CONCATENATE(D416,"-",IF(D416="SECC LT",VLOOKUP(K416,Regiões!A:B,2,FALSE),VLOOKUP(I416,Regiões!A:B,2,FALSE))),"fora")</f>
        <v>SE-Sudeste/CO</v>
      </c>
      <c r="BP416" s="19" t="str">
        <f t="shared" si="395"/>
        <v>SE-Sudeste/CO-2024</v>
      </c>
      <c r="BQ416" s="19" t="str">
        <f t="shared" si="396"/>
        <v>SE-Sudeste/CO-Estudo/Consolidação</v>
      </c>
      <c r="BR416" t="str">
        <f t="shared" si="397"/>
        <v>SE-Sudeste/CO-Estudo/Consolidação-2024</v>
      </c>
      <c r="BS416" s="19">
        <f t="shared" si="398"/>
        <v>60298408.8741851</v>
      </c>
      <c r="BT416" s="19">
        <f t="shared" si="399"/>
        <v>0</v>
      </c>
      <c r="BU416" s="19">
        <f t="shared" si="400"/>
        <v>450</v>
      </c>
      <c r="BV416" s="19" t="str">
        <f t="shared" si="401"/>
        <v>São Paulo</v>
      </c>
      <c r="BW416" s="19" t="str">
        <f>IF(AND(AC416&gt;=2022,AC416&lt;=2031),IF(D416="LT",CONCATENATE(D416,"-",VLOOKUP(J416,Regiões!A:B,2,FALSE)),BO416),"fora")</f>
        <v>SE-Sudeste/CO</v>
      </c>
      <c r="BX416" s="19" t="str">
        <f t="shared" si="402"/>
        <v>SE-Sudeste/CO-2024</v>
      </c>
      <c r="BY416" s="19" t="str">
        <f t="shared" si="403"/>
        <v>SE-Sudeste/CO-Estudo/Consolidação</v>
      </c>
      <c r="BZ416" t="str">
        <f t="shared" si="404"/>
        <v>SE-Sudeste/CO-Estudo/Consolidação-2024</v>
      </c>
      <c r="CA416" s="19">
        <f t="shared" si="405"/>
        <v>60298408.8741851</v>
      </c>
      <c r="CB416" s="19">
        <f t="shared" si="406"/>
        <v>0</v>
      </c>
      <c r="CC416" s="19">
        <f t="shared" si="407"/>
        <v>450</v>
      </c>
    </row>
    <row r="417" spans="1:81" x14ac:dyDescent="0.25">
      <c r="A417" s="73">
        <v>24141</v>
      </c>
      <c r="B417" s="26" t="s">
        <v>37</v>
      </c>
      <c r="C417" s="26" t="s">
        <v>731</v>
      </c>
      <c r="D417" s="26" t="s">
        <v>22</v>
      </c>
      <c r="E417" s="26" t="s">
        <v>16</v>
      </c>
      <c r="F417" s="26" t="s">
        <v>1117</v>
      </c>
      <c r="G417" s="26" t="s">
        <v>1118</v>
      </c>
      <c r="H417" s="26" t="s">
        <v>4052</v>
      </c>
      <c r="I417" s="26" t="s">
        <v>1466</v>
      </c>
      <c r="J417" s="26" t="s">
        <v>20</v>
      </c>
      <c r="K417" s="26" t="s">
        <v>20</v>
      </c>
      <c r="L417" s="26" t="s">
        <v>540</v>
      </c>
      <c r="M417" s="74">
        <v>46023</v>
      </c>
      <c r="N417" s="74">
        <v>46082</v>
      </c>
      <c r="O417" s="23">
        <v>0</v>
      </c>
      <c r="P417" s="26">
        <v>1199.97</v>
      </c>
      <c r="Q417" s="26">
        <f t="shared" si="387"/>
        <v>260168087.01661876</v>
      </c>
      <c r="R417" s="26">
        <v>260168.08701661875</v>
      </c>
      <c r="S417" s="26" t="s">
        <v>21</v>
      </c>
      <c r="T417" s="26"/>
      <c r="U417" s="75"/>
      <c r="V417" s="19" t="b">
        <f>AND(NOT(ISNUMBER(VLOOKUP(A417,PETPELP_1Sem2021!A:A,1,FALSE))),L417="Estudo/Consolidação")</f>
        <v>0</v>
      </c>
      <c r="W417" s="54" t="str">
        <f>IF(ISNUMBER(VLOOKUP(A417,'Leilões 2021'!A:P,16,FALSE)),VLOOKUP(A417,'Leilões 2021'!A:P,16,FALSE),"")</f>
        <v/>
      </c>
      <c r="X417" s="53" t="str">
        <f>IF(ISNUMBER(VLOOKUP(A417,PETPELP_1Sem2021!A:K,9,FALSE)),VLOOKUP(A417,PETPELP_1Sem2021!A:K,9,FALSE),"")</f>
        <v/>
      </c>
      <c r="Y417" s="53" t="str">
        <f>IF(ISNUMBER(VLOOKUP(A417,'Resposta dos GETs'!A:B,2,FALSE)),VLOOKUP(A417,'Resposta dos GETs'!A:B,2,FALSE),"")</f>
        <v/>
      </c>
      <c r="Z417" s="19"/>
      <c r="AB417" s="53">
        <f t="shared" si="383"/>
        <v>2026</v>
      </c>
      <c r="AC417" s="53">
        <f t="shared" si="384"/>
        <v>2026</v>
      </c>
      <c r="AD417" s="53">
        <f t="shared" si="385"/>
        <v>2026</v>
      </c>
      <c r="AV417" s="19" t="str">
        <f t="shared" si="388"/>
        <v>Outorga-2026</v>
      </c>
      <c r="AW417" s="19" t="str">
        <f t="shared" si="389"/>
        <v>Outorga-2026</v>
      </c>
      <c r="AX417" s="19" t="str">
        <f t="shared" si="390"/>
        <v>Outorga-2026</v>
      </c>
      <c r="AY417" s="53" t="b">
        <f t="shared" si="391"/>
        <v>0</v>
      </c>
      <c r="AZ417" t="b">
        <f t="shared" si="392"/>
        <v>1</v>
      </c>
      <c r="BA417" t="b">
        <f>AND(AZ417,ISNUMBER(VLOOKUP(A417,'PDE 2030-ref'!A:L,1,FALSE)))</f>
        <v>1</v>
      </c>
      <c r="BB417" s="90" t="b">
        <f>AND(AZ417,NOT(ISNUMBER(VLOOKUP(A417,'PDE 2030-ref'!A:L,1,FALSE))))</f>
        <v>0</v>
      </c>
      <c r="BE417" t="str">
        <f t="shared" si="386"/>
        <v>241414602346082260168,087016619202620262026</v>
      </c>
      <c r="BM417" s="19">
        <f t="shared" si="393"/>
        <v>345</v>
      </c>
      <c r="BN417" s="19" t="str">
        <f t="shared" si="394"/>
        <v>São Paulo</v>
      </c>
      <c r="BO417" s="19" t="str">
        <f>IF(AND(AC417&gt;=2022,AC417&lt;=2031),CONCATENATE(D417,"-",IF(D417="SECC LT",VLOOKUP(K417,Regiões!A:B,2,FALSE),VLOOKUP(I417,Regiões!A:B,2,FALSE))),"fora")</f>
        <v>SE-Sudeste/CO</v>
      </c>
      <c r="BP417" s="19" t="str">
        <f t="shared" si="395"/>
        <v>SE-Sudeste/CO-2026</v>
      </c>
      <c r="BQ417" s="19" t="str">
        <f t="shared" si="396"/>
        <v>SE-Sudeste/CO-Outorga</v>
      </c>
      <c r="BR417" t="str">
        <f t="shared" si="397"/>
        <v>SE-Sudeste/CO-Outorga-2026</v>
      </c>
      <c r="BS417" s="19">
        <f t="shared" si="398"/>
        <v>130084043.50830938</v>
      </c>
      <c r="BT417" s="19">
        <f t="shared" si="399"/>
        <v>0</v>
      </c>
      <c r="BU417" s="19">
        <f t="shared" si="400"/>
        <v>599.98500000000001</v>
      </c>
      <c r="BV417" s="19" t="str">
        <f t="shared" si="401"/>
        <v>São Paulo</v>
      </c>
      <c r="BW417" s="19" t="str">
        <f>IF(AND(AC417&gt;=2022,AC417&lt;=2031),IF(D417="LT",CONCATENATE(D417,"-",VLOOKUP(J417,Regiões!A:B,2,FALSE)),BO417),"fora")</f>
        <v>SE-Sudeste/CO</v>
      </c>
      <c r="BX417" s="19" t="str">
        <f t="shared" si="402"/>
        <v>SE-Sudeste/CO-2026</v>
      </c>
      <c r="BY417" s="19" t="str">
        <f t="shared" si="403"/>
        <v>SE-Sudeste/CO-Outorga</v>
      </c>
      <c r="BZ417" t="str">
        <f t="shared" si="404"/>
        <v>SE-Sudeste/CO-Outorga-2026</v>
      </c>
      <c r="CA417" s="19">
        <f t="shared" si="405"/>
        <v>130084043.50830938</v>
      </c>
      <c r="CB417" s="19">
        <f t="shared" si="406"/>
        <v>0</v>
      </c>
      <c r="CC417" s="19">
        <f t="shared" si="407"/>
        <v>599.98500000000001</v>
      </c>
    </row>
    <row r="418" spans="1:81" x14ac:dyDescent="0.25">
      <c r="A418" s="76">
        <v>24142</v>
      </c>
      <c r="B418" s="23" t="s">
        <v>37</v>
      </c>
      <c r="C418" s="23" t="s">
        <v>731</v>
      </c>
      <c r="D418" s="23" t="s">
        <v>22</v>
      </c>
      <c r="E418" s="23" t="s">
        <v>16</v>
      </c>
      <c r="F418" s="23" t="s">
        <v>1119</v>
      </c>
      <c r="G418" s="23" t="s">
        <v>1120</v>
      </c>
      <c r="H418" s="23" t="s">
        <v>4052</v>
      </c>
      <c r="I418" s="23" t="s">
        <v>1466</v>
      </c>
      <c r="J418" s="23" t="s">
        <v>20</v>
      </c>
      <c r="K418" s="23" t="s">
        <v>20</v>
      </c>
      <c r="L418" s="23" t="s">
        <v>540</v>
      </c>
      <c r="M418" s="77">
        <v>46023</v>
      </c>
      <c r="N418" s="77">
        <v>46082</v>
      </c>
      <c r="O418" s="23">
        <v>0</v>
      </c>
      <c r="P418" s="23">
        <v>799.98</v>
      </c>
      <c r="Q418" s="26">
        <f t="shared" si="387"/>
        <v>195589147.92282054</v>
      </c>
      <c r="R418" s="23">
        <v>195589.14792282053</v>
      </c>
      <c r="S418" s="23" t="s">
        <v>21</v>
      </c>
      <c r="T418" s="23"/>
      <c r="U418" s="78"/>
      <c r="V418" s="19" t="b">
        <f>AND(NOT(ISNUMBER(VLOOKUP(A418,PETPELP_1Sem2021!A:A,1,FALSE))),L418="Estudo/Consolidação")</f>
        <v>0</v>
      </c>
      <c r="W418" s="54" t="str">
        <f>IF(ISNUMBER(VLOOKUP(A418,'Leilões 2021'!A:P,16,FALSE)),VLOOKUP(A418,'Leilões 2021'!A:P,16,FALSE),"")</f>
        <v/>
      </c>
      <c r="X418" s="53" t="str">
        <f>IF(ISNUMBER(VLOOKUP(A418,PETPELP_1Sem2021!A:K,9,FALSE)),VLOOKUP(A418,PETPELP_1Sem2021!A:K,9,FALSE),"")</f>
        <v/>
      </c>
      <c r="Y418" s="53" t="str">
        <f>IF(ISNUMBER(VLOOKUP(A418,'Resposta dos GETs'!A:B,2,FALSE)),VLOOKUP(A418,'Resposta dos GETs'!A:B,2,FALSE),"")</f>
        <v/>
      </c>
      <c r="Z418" s="19"/>
      <c r="AB418" s="53">
        <f t="shared" si="383"/>
        <v>2026</v>
      </c>
      <c r="AC418" s="53">
        <f t="shared" si="384"/>
        <v>2026</v>
      </c>
      <c r="AD418" s="53">
        <f t="shared" si="385"/>
        <v>2026</v>
      </c>
      <c r="AV418" s="19" t="str">
        <f t="shared" si="388"/>
        <v>Outorga-2026</v>
      </c>
      <c r="AW418" s="19" t="str">
        <f t="shared" si="389"/>
        <v>Outorga-2026</v>
      </c>
      <c r="AX418" s="19" t="str">
        <f t="shared" si="390"/>
        <v>Outorga-2026</v>
      </c>
      <c r="AY418" s="53" t="b">
        <f t="shared" si="391"/>
        <v>0</v>
      </c>
      <c r="AZ418" t="b">
        <f t="shared" si="392"/>
        <v>1</v>
      </c>
      <c r="BA418" t="b">
        <f>AND(AZ418,ISNUMBER(VLOOKUP(A418,'PDE 2030-ref'!A:L,1,FALSE)))</f>
        <v>1</v>
      </c>
      <c r="BB418" s="90" t="b">
        <f>AND(AZ418,NOT(ISNUMBER(VLOOKUP(A418,'PDE 2030-ref'!A:L,1,FALSE))))</f>
        <v>0</v>
      </c>
      <c r="BE418" t="str">
        <f t="shared" si="386"/>
        <v>241424602346082195589,147922821202620262026</v>
      </c>
      <c r="BM418" s="19">
        <f t="shared" si="393"/>
        <v>345</v>
      </c>
      <c r="BN418" s="19" t="str">
        <f t="shared" si="394"/>
        <v>São Paulo</v>
      </c>
      <c r="BO418" s="19" t="str">
        <f>IF(AND(AC418&gt;=2022,AC418&lt;=2031),CONCATENATE(D418,"-",IF(D418="SECC LT",VLOOKUP(K418,Regiões!A:B,2,FALSE),VLOOKUP(I418,Regiões!A:B,2,FALSE))),"fora")</f>
        <v>SE-Sudeste/CO</v>
      </c>
      <c r="BP418" s="19" t="str">
        <f t="shared" si="395"/>
        <v>SE-Sudeste/CO-2026</v>
      </c>
      <c r="BQ418" s="19" t="str">
        <f t="shared" si="396"/>
        <v>SE-Sudeste/CO-Outorga</v>
      </c>
      <c r="BR418" t="str">
        <f t="shared" si="397"/>
        <v>SE-Sudeste/CO-Outorga-2026</v>
      </c>
      <c r="BS418" s="19">
        <f t="shared" si="398"/>
        <v>97794573.961410269</v>
      </c>
      <c r="BT418" s="19">
        <f t="shared" si="399"/>
        <v>0</v>
      </c>
      <c r="BU418" s="19">
        <f t="shared" si="400"/>
        <v>399.99</v>
      </c>
      <c r="BV418" s="19" t="str">
        <f t="shared" si="401"/>
        <v>São Paulo</v>
      </c>
      <c r="BW418" s="19" t="str">
        <f>IF(AND(AC418&gt;=2022,AC418&lt;=2031),IF(D418="LT",CONCATENATE(D418,"-",VLOOKUP(J418,Regiões!A:B,2,FALSE)),BO418),"fora")</f>
        <v>SE-Sudeste/CO</v>
      </c>
      <c r="BX418" s="19" t="str">
        <f t="shared" si="402"/>
        <v>SE-Sudeste/CO-2026</v>
      </c>
      <c r="BY418" s="19" t="str">
        <f t="shared" si="403"/>
        <v>SE-Sudeste/CO-Outorga</v>
      </c>
      <c r="BZ418" t="str">
        <f t="shared" si="404"/>
        <v>SE-Sudeste/CO-Outorga-2026</v>
      </c>
      <c r="CA418" s="19">
        <f t="shared" si="405"/>
        <v>97794573.961410269</v>
      </c>
      <c r="CB418" s="19">
        <f t="shared" si="406"/>
        <v>0</v>
      </c>
      <c r="CC418" s="19">
        <f t="shared" si="407"/>
        <v>399.99</v>
      </c>
    </row>
    <row r="419" spans="1:81" x14ac:dyDescent="0.25">
      <c r="A419" s="73">
        <v>18440</v>
      </c>
      <c r="B419" s="26" t="s">
        <v>33</v>
      </c>
      <c r="C419" s="26" t="s">
        <v>200</v>
      </c>
      <c r="D419" s="26" t="s">
        <v>22</v>
      </c>
      <c r="E419" s="26" t="s">
        <v>23</v>
      </c>
      <c r="F419" s="26" t="s">
        <v>1253</v>
      </c>
      <c r="G419" s="26" t="s">
        <v>1254</v>
      </c>
      <c r="H419" s="26" t="s">
        <v>4047</v>
      </c>
      <c r="I419" s="26" t="s">
        <v>1463</v>
      </c>
      <c r="J419" s="26" t="s">
        <v>20</v>
      </c>
      <c r="K419" s="26" t="s">
        <v>20</v>
      </c>
      <c r="L419" s="26" t="s">
        <v>611</v>
      </c>
      <c r="M419" s="74">
        <v>44927</v>
      </c>
      <c r="N419" s="74">
        <v>46023</v>
      </c>
      <c r="O419" s="23">
        <v>0</v>
      </c>
      <c r="P419" s="26">
        <v>900</v>
      </c>
      <c r="Q419" s="26">
        <f t="shared" si="387"/>
        <v>82812374.040781334</v>
      </c>
      <c r="R419" s="26">
        <v>82812.374040781331</v>
      </c>
      <c r="S419" s="26" t="s">
        <v>25</v>
      </c>
      <c r="T419" s="26"/>
      <c r="U419" s="75"/>
      <c r="V419" s="19" t="b">
        <f>AND(NOT(ISNUMBER(VLOOKUP(A419,PETPELP_1Sem2021!A:A,1,FALSE))),L419="Estudo/Consolidação")</f>
        <v>0</v>
      </c>
      <c r="W419" s="54" t="str">
        <f>IF(ISNUMBER(VLOOKUP(A419,'Leilões 2021'!A:P,16,FALSE)),VLOOKUP(A419,'Leilões 2021'!A:P,16,FALSE),"")</f>
        <v/>
      </c>
      <c r="X419" s="53">
        <f>IF(ISNUMBER(VLOOKUP(A419,PETPELP_1Sem2021!A:K,9,FALSE)),VLOOKUP(A419,PETPELP_1Sem2021!A:K,9,FALSE),"")</f>
        <v>2026</v>
      </c>
      <c r="Y419" s="53" t="str">
        <f>IF(ISNUMBER(VLOOKUP(A419,'Resposta dos GETs'!A:B,2,FALSE)),VLOOKUP(A419,'Resposta dos GETs'!A:B,2,FALSE),"")</f>
        <v/>
      </c>
      <c r="Z419" s="19"/>
      <c r="AB419" s="53">
        <f t="shared" si="383"/>
        <v>2026</v>
      </c>
      <c r="AC419" s="53">
        <f t="shared" si="384"/>
        <v>2026</v>
      </c>
      <c r="AD419" s="53">
        <f t="shared" si="385"/>
        <v>9999</v>
      </c>
      <c r="AV419" s="19" t="str">
        <f t="shared" si="388"/>
        <v>Estudo/Consolidação-2026</v>
      </c>
      <c r="AW419" s="19" t="str">
        <f t="shared" si="389"/>
        <v>Estudo/Consolidação-2026</v>
      </c>
      <c r="AX419" s="19" t="str">
        <f t="shared" si="390"/>
        <v>Estudo/Consolidação-9999</v>
      </c>
      <c r="AY419" s="53" t="b">
        <f t="shared" si="391"/>
        <v>0</v>
      </c>
      <c r="AZ419" t="b">
        <f t="shared" si="392"/>
        <v>1</v>
      </c>
      <c r="BA419" t="b">
        <f>AND(AZ419,ISNUMBER(VLOOKUP(A419,'PDE 2030-ref'!A:L,1,FALSE)))</f>
        <v>1</v>
      </c>
      <c r="BB419" s="90" t="b">
        <f>AND(AZ419,NOT(ISNUMBER(VLOOKUP(A419,'PDE 2030-ref'!A:L,1,FALSE))))</f>
        <v>0</v>
      </c>
      <c r="BE419" t="str">
        <f t="shared" si="386"/>
        <v>18440449274602382812,3740407813202620269999</v>
      </c>
      <c r="BM419" s="19">
        <f t="shared" si="393"/>
        <v>500</v>
      </c>
      <c r="BN419" s="19" t="str">
        <f t="shared" si="394"/>
        <v>Pará</v>
      </c>
      <c r="BO419" s="19" t="str">
        <f>IF(AND(AC419&gt;=2022,AC419&lt;=2031),CONCATENATE(D419,"-",IF(D419="SECC LT",VLOOKUP(K419,Regiões!A:B,2,FALSE),VLOOKUP(I419,Regiões!A:B,2,FALSE))),"fora")</f>
        <v>SE-Norte</v>
      </c>
      <c r="BP419" s="19" t="str">
        <f t="shared" si="395"/>
        <v>SE-Norte-2026</v>
      </c>
      <c r="BQ419" s="19" t="str">
        <f t="shared" si="396"/>
        <v>SE-Norte-Estudo/Consolidação</v>
      </c>
      <c r="BR419" t="str">
        <f t="shared" si="397"/>
        <v>SE-Norte-Estudo/Consolidação-2026</v>
      </c>
      <c r="BS419" s="19">
        <f t="shared" si="398"/>
        <v>41406187.020390667</v>
      </c>
      <c r="BT419" s="19">
        <f t="shared" si="399"/>
        <v>0</v>
      </c>
      <c r="BU419" s="19">
        <f t="shared" si="400"/>
        <v>450</v>
      </c>
      <c r="BV419" s="19" t="str">
        <f t="shared" si="401"/>
        <v>Pará</v>
      </c>
      <c r="BW419" s="19" t="str">
        <f>IF(AND(AC419&gt;=2022,AC419&lt;=2031),IF(D419="LT",CONCATENATE(D419,"-",VLOOKUP(J419,Regiões!A:B,2,FALSE)),BO419),"fora")</f>
        <v>SE-Norte</v>
      </c>
      <c r="BX419" s="19" t="str">
        <f t="shared" si="402"/>
        <v>SE-Norte-2026</v>
      </c>
      <c r="BY419" s="19" t="str">
        <f t="shared" si="403"/>
        <v>SE-Norte-Estudo/Consolidação</v>
      </c>
      <c r="BZ419" t="str">
        <f t="shared" si="404"/>
        <v>SE-Norte-Estudo/Consolidação-2026</v>
      </c>
      <c r="CA419" s="19">
        <f t="shared" si="405"/>
        <v>41406187.020390667</v>
      </c>
      <c r="CB419" s="19">
        <f t="shared" si="406"/>
        <v>0</v>
      </c>
      <c r="CC419" s="19">
        <f t="shared" si="407"/>
        <v>450</v>
      </c>
    </row>
    <row r="420" spans="1:81" x14ac:dyDescent="0.25">
      <c r="A420" s="76">
        <v>18441</v>
      </c>
      <c r="B420" s="23" t="s">
        <v>33</v>
      </c>
      <c r="C420" s="23" t="s">
        <v>200</v>
      </c>
      <c r="D420" s="23" t="s">
        <v>22</v>
      </c>
      <c r="E420" s="23" t="s">
        <v>23</v>
      </c>
      <c r="F420" s="23" t="s">
        <v>1253</v>
      </c>
      <c r="G420" s="23" t="s">
        <v>1235</v>
      </c>
      <c r="H420" s="23" t="s">
        <v>4047</v>
      </c>
      <c r="I420" s="23" t="s">
        <v>1463</v>
      </c>
      <c r="J420" s="23" t="s">
        <v>20</v>
      </c>
      <c r="K420" s="23" t="s">
        <v>20</v>
      </c>
      <c r="L420" s="23" t="s">
        <v>611</v>
      </c>
      <c r="M420" s="77">
        <v>45292</v>
      </c>
      <c r="N420" s="77">
        <v>48214</v>
      </c>
      <c r="O420" s="23">
        <v>0</v>
      </c>
      <c r="P420" s="23">
        <v>200</v>
      </c>
      <c r="Q420" s="26">
        <f t="shared" si="387"/>
        <v>26401066.466389336</v>
      </c>
      <c r="R420" s="23">
        <v>26401.066466389337</v>
      </c>
      <c r="S420" s="23" t="s">
        <v>25</v>
      </c>
      <c r="T420" s="23"/>
      <c r="U420" s="78"/>
      <c r="V420" s="19" t="b">
        <f>AND(NOT(ISNUMBER(VLOOKUP(A420,PETPELP_1Sem2021!A:A,1,FALSE))),L420="Estudo/Consolidação")</f>
        <v>0</v>
      </c>
      <c r="W420" s="54" t="str">
        <f>IF(ISNUMBER(VLOOKUP(A420,'Leilões 2021'!A:P,16,FALSE)),VLOOKUP(A420,'Leilões 2021'!A:P,16,FALSE),"")</f>
        <v/>
      </c>
      <c r="X420" s="53">
        <f>IF(ISNUMBER(VLOOKUP(A420,PETPELP_1Sem2021!A:K,9,FALSE)),VLOOKUP(A420,PETPELP_1Sem2021!A:K,9,FALSE),"")</f>
        <v>2032</v>
      </c>
      <c r="Y420" s="53" t="str">
        <f>IF(ISNUMBER(VLOOKUP(A420,'Resposta dos GETs'!A:B,2,FALSE)),VLOOKUP(A420,'Resposta dos GETs'!A:B,2,FALSE),"")</f>
        <v/>
      </c>
      <c r="Z420" s="19"/>
      <c r="AB420" s="53">
        <f t="shared" si="383"/>
        <v>2032</v>
      </c>
      <c r="AC420" s="53">
        <f t="shared" si="384"/>
        <v>2032</v>
      </c>
      <c r="AD420" s="53">
        <f t="shared" si="385"/>
        <v>9999</v>
      </c>
      <c r="AV420" s="19" t="str">
        <f t="shared" si="388"/>
        <v>Estudo/Consolidação-2032</v>
      </c>
      <c r="AW420" s="19" t="str">
        <f t="shared" si="389"/>
        <v>Estudo/Consolidação-2032</v>
      </c>
      <c r="AX420" s="19" t="str">
        <f t="shared" si="390"/>
        <v>Estudo/Consolidação-9999</v>
      </c>
      <c r="AY420" s="53" t="b">
        <f t="shared" si="391"/>
        <v>0</v>
      </c>
      <c r="AZ420" t="b">
        <f t="shared" si="392"/>
        <v>0</v>
      </c>
      <c r="BA420" t="b">
        <f>AND(AZ420,ISNUMBER(VLOOKUP(A420,'PDE 2030-ref'!A:L,1,FALSE)))</f>
        <v>0</v>
      </c>
      <c r="BB420" s="90" t="b">
        <f>AND(AZ420,NOT(ISNUMBER(VLOOKUP(A420,'PDE 2030-ref'!A:L,1,FALSE))))</f>
        <v>0</v>
      </c>
      <c r="BE420" t="str">
        <f t="shared" si="386"/>
        <v>18441452924821426401,0664663893203220329999</v>
      </c>
      <c r="BM420" s="19">
        <f t="shared" si="393"/>
        <v>500</v>
      </c>
      <c r="BN420" s="19" t="str">
        <f t="shared" si="394"/>
        <v>Pará</v>
      </c>
      <c r="BO420" s="19" t="str">
        <f>IF(AND(AC420&gt;=2022,AC420&lt;=2031),CONCATENATE(D420,"-",IF(D420="SECC LT",VLOOKUP(K420,Regiões!A:B,2,FALSE),VLOOKUP(I420,Regiões!A:B,2,FALSE))),"fora")</f>
        <v>fora</v>
      </c>
      <c r="BP420" s="19" t="str">
        <f t="shared" si="395"/>
        <v>fora-2032</v>
      </c>
      <c r="BQ420" s="19" t="str">
        <f t="shared" si="396"/>
        <v>fora-Estudo/Consolidação</v>
      </c>
      <c r="BR420" t="str">
        <f t="shared" si="397"/>
        <v>fora-Estudo/Consolidação-2032</v>
      </c>
      <c r="BS420" s="19">
        <f t="shared" si="398"/>
        <v>13200533.233194668</v>
      </c>
      <c r="BT420" s="19">
        <f t="shared" si="399"/>
        <v>0</v>
      </c>
      <c r="BU420" s="19">
        <f t="shared" si="400"/>
        <v>100</v>
      </c>
      <c r="BV420" s="19" t="str">
        <f t="shared" si="401"/>
        <v>Pará</v>
      </c>
      <c r="BW420" s="19" t="str">
        <f>IF(AND(AC420&gt;=2022,AC420&lt;=2031),IF(D420="LT",CONCATENATE(D420,"-",VLOOKUP(J420,Regiões!A:B,2,FALSE)),BO420),"fora")</f>
        <v>fora</v>
      </c>
      <c r="BX420" s="19" t="str">
        <f t="shared" si="402"/>
        <v>fora-2032</v>
      </c>
      <c r="BY420" s="19" t="str">
        <f t="shared" si="403"/>
        <v>fora-Estudo/Consolidação</v>
      </c>
      <c r="BZ420" t="str">
        <f t="shared" si="404"/>
        <v>fora-Estudo/Consolidação-2032</v>
      </c>
      <c r="CA420" s="19">
        <f t="shared" si="405"/>
        <v>13200533.233194668</v>
      </c>
      <c r="CB420" s="19">
        <f t="shared" si="406"/>
        <v>0</v>
      </c>
      <c r="CC420" s="19">
        <f t="shared" si="407"/>
        <v>100</v>
      </c>
    </row>
    <row r="421" spans="1:81" x14ac:dyDescent="0.25">
      <c r="A421" s="73">
        <v>18442</v>
      </c>
      <c r="B421" s="26" t="s">
        <v>33</v>
      </c>
      <c r="C421" s="26" t="s">
        <v>200</v>
      </c>
      <c r="D421" s="26" t="s">
        <v>22</v>
      </c>
      <c r="E421" s="26" t="s">
        <v>23</v>
      </c>
      <c r="F421" s="26" t="s">
        <v>1253</v>
      </c>
      <c r="G421" s="26" t="s">
        <v>1046</v>
      </c>
      <c r="H421" s="26" t="s">
        <v>4047</v>
      </c>
      <c r="I421" s="26" t="s">
        <v>1463</v>
      </c>
      <c r="J421" s="26" t="s">
        <v>20</v>
      </c>
      <c r="K421" s="26" t="s">
        <v>20</v>
      </c>
      <c r="L421" s="26" t="s">
        <v>611</v>
      </c>
      <c r="M421" s="74">
        <v>46388</v>
      </c>
      <c r="N421" s="74">
        <v>46388</v>
      </c>
      <c r="O421" s="23">
        <v>0</v>
      </c>
      <c r="P421" s="26">
        <v>900</v>
      </c>
      <c r="Q421" s="26">
        <f t="shared" si="387"/>
        <v>82812374.040781334</v>
      </c>
      <c r="R421" s="26">
        <v>82812.374040781331</v>
      </c>
      <c r="S421" s="26" t="s">
        <v>25</v>
      </c>
      <c r="T421" s="26"/>
      <c r="U421" s="75"/>
      <c r="V421" s="19" t="b">
        <f>AND(NOT(ISNUMBER(VLOOKUP(A421,PETPELP_1Sem2021!A:A,1,FALSE))),L421="Estudo/Consolidação")</f>
        <v>0</v>
      </c>
      <c r="W421" s="54" t="str">
        <f>IF(ISNUMBER(VLOOKUP(A421,'Leilões 2021'!A:P,16,FALSE)),VLOOKUP(A421,'Leilões 2021'!A:P,16,FALSE),"")</f>
        <v/>
      </c>
      <c r="X421" s="53">
        <f>IF(ISNUMBER(VLOOKUP(A421,PETPELP_1Sem2021!A:K,9,FALSE)),VLOOKUP(A421,PETPELP_1Sem2021!A:K,9,FALSE),"")</f>
        <v>2030</v>
      </c>
      <c r="Y421" s="53" t="str">
        <f>IF(ISNUMBER(VLOOKUP(A421,'Resposta dos GETs'!A:B,2,FALSE)),VLOOKUP(A421,'Resposta dos GETs'!A:B,2,FALSE),"")</f>
        <v/>
      </c>
      <c r="Z421" s="19"/>
      <c r="AB421" s="53">
        <f t="shared" si="383"/>
        <v>2027</v>
      </c>
      <c r="AC421" s="53">
        <f t="shared" si="384"/>
        <v>2030</v>
      </c>
      <c r="AD421" s="53">
        <f t="shared" si="385"/>
        <v>9999</v>
      </c>
      <c r="AV421" s="19" t="str">
        <f t="shared" si="388"/>
        <v>Estudo/Consolidação-2027</v>
      </c>
      <c r="AW421" s="19" t="str">
        <f t="shared" si="389"/>
        <v>Estudo/Consolidação-2030</v>
      </c>
      <c r="AX421" s="19" t="str">
        <f t="shared" si="390"/>
        <v>Estudo/Consolidação-9999</v>
      </c>
      <c r="AY421" s="53" t="b">
        <f t="shared" si="391"/>
        <v>0</v>
      </c>
      <c r="AZ421" t="b">
        <f t="shared" si="392"/>
        <v>1</v>
      </c>
      <c r="BA421" t="b">
        <f>AND(AZ421,ISNUMBER(VLOOKUP(A421,'PDE 2030-ref'!A:L,1,FALSE)))</f>
        <v>1</v>
      </c>
      <c r="BB421" s="90" t="b">
        <f>AND(AZ421,NOT(ISNUMBER(VLOOKUP(A421,'PDE 2030-ref'!A:L,1,FALSE))))</f>
        <v>0</v>
      </c>
      <c r="BE421" t="str">
        <f t="shared" si="386"/>
        <v>18442463884638882812,3740407813202720309999</v>
      </c>
      <c r="BM421" s="19">
        <f t="shared" si="393"/>
        <v>500</v>
      </c>
      <c r="BN421" s="19" t="str">
        <f t="shared" si="394"/>
        <v>Pará</v>
      </c>
      <c r="BO421" s="19" t="str">
        <f>IF(AND(AC421&gt;=2022,AC421&lt;=2031),CONCATENATE(D421,"-",IF(D421="SECC LT",VLOOKUP(K421,Regiões!A:B,2,FALSE),VLOOKUP(I421,Regiões!A:B,2,FALSE))),"fora")</f>
        <v>SE-Norte</v>
      </c>
      <c r="BP421" s="19" t="str">
        <f t="shared" si="395"/>
        <v>SE-Norte-2030</v>
      </c>
      <c r="BQ421" s="19" t="str">
        <f t="shared" si="396"/>
        <v>SE-Norte-Estudo/Consolidação</v>
      </c>
      <c r="BR421" t="str">
        <f t="shared" si="397"/>
        <v>SE-Norte-Estudo/Consolidação-2030</v>
      </c>
      <c r="BS421" s="19">
        <f t="shared" si="398"/>
        <v>41406187.020390667</v>
      </c>
      <c r="BT421" s="19">
        <f t="shared" si="399"/>
        <v>0</v>
      </c>
      <c r="BU421" s="19">
        <f t="shared" si="400"/>
        <v>450</v>
      </c>
      <c r="BV421" s="19" t="str">
        <f t="shared" si="401"/>
        <v>Pará</v>
      </c>
      <c r="BW421" s="19" t="str">
        <f>IF(AND(AC421&gt;=2022,AC421&lt;=2031),IF(D421="LT",CONCATENATE(D421,"-",VLOOKUP(J421,Regiões!A:B,2,FALSE)),BO421),"fora")</f>
        <v>SE-Norte</v>
      </c>
      <c r="BX421" s="19" t="str">
        <f t="shared" si="402"/>
        <v>SE-Norte-2030</v>
      </c>
      <c r="BY421" s="19" t="str">
        <f t="shared" si="403"/>
        <v>SE-Norte-Estudo/Consolidação</v>
      </c>
      <c r="BZ421" t="str">
        <f t="shared" si="404"/>
        <v>SE-Norte-Estudo/Consolidação-2030</v>
      </c>
      <c r="CA421" s="19">
        <f t="shared" si="405"/>
        <v>41406187.020390667</v>
      </c>
      <c r="CB421" s="19">
        <f t="shared" si="406"/>
        <v>0</v>
      </c>
      <c r="CC421" s="19">
        <f t="shared" si="407"/>
        <v>450</v>
      </c>
    </row>
    <row r="422" spans="1:81" x14ac:dyDescent="0.25">
      <c r="A422" s="76">
        <v>18443</v>
      </c>
      <c r="B422" s="23" t="s">
        <v>33</v>
      </c>
      <c r="C422" s="23" t="s">
        <v>200</v>
      </c>
      <c r="D422" s="23" t="s">
        <v>22</v>
      </c>
      <c r="E422" s="23" t="s">
        <v>23</v>
      </c>
      <c r="F422" s="23" t="s">
        <v>1253</v>
      </c>
      <c r="G422" s="23" t="s">
        <v>1255</v>
      </c>
      <c r="H422" s="23" t="s">
        <v>4047</v>
      </c>
      <c r="I422" s="23" t="s">
        <v>1463</v>
      </c>
      <c r="J422" s="23" t="s">
        <v>20</v>
      </c>
      <c r="K422" s="23" t="s">
        <v>20</v>
      </c>
      <c r="L422" s="23" t="s">
        <v>611</v>
      </c>
      <c r="M422" s="77">
        <v>46753</v>
      </c>
      <c r="N422" s="77">
        <v>46753</v>
      </c>
      <c r="O422" s="23">
        <v>0</v>
      </c>
      <c r="P422" s="26">
        <v>0</v>
      </c>
      <c r="Q422" s="26">
        <f t="shared" si="387"/>
        <v>122203002.50727311</v>
      </c>
      <c r="R422" s="23">
        <v>122203.00250727311</v>
      </c>
      <c r="S422" s="23" t="s">
        <v>25</v>
      </c>
      <c r="T422" s="23"/>
      <c r="U422" s="78"/>
      <c r="V422" s="19" t="b">
        <f>AND(NOT(ISNUMBER(VLOOKUP(A422,PETPELP_1Sem2021!A:A,1,FALSE))),L422="Estudo/Consolidação")</f>
        <v>0</v>
      </c>
      <c r="W422" s="54" t="str">
        <f>IF(ISNUMBER(VLOOKUP(A422,'Leilões 2021'!A:P,16,FALSE)),VLOOKUP(A422,'Leilões 2021'!A:P,16,FALSE),"")</f>
        <v/>
      </c>
      <c r="X422" s="53">
        <f>IF(ISNUMBER(VLOOKUP(A422,PETPELP_1Sem2021!A:K,9,FALSE)),VLOOKUP(A422,PETPELP_1Sem2021!A:K,9,FALSE),"")</f>
        <v>2030</v>
      </c>
      <c r="Y422" s="53" t="str">
        <f>IF(ISNUMBER(VLOOKUP(A422,'Resposta dos GETs'!A:B,2,FALSE)),VLOOKUP(A422,'Resposta dos GETs'!A:B,2,FALSE),"")</f>
        <v/>
      </c>
      <c r="Z422" s="19"/>
      <c r="AB422" s="53">
        <f t="shared" si="383"/>
        <v>2028</v>
      </c>
      <c r="AC422" s="53">
        <f t="shared" si="384"/>
        <v>2030</v>
      </c>
      <c r="AD422" s="53">
        <f t="shared" si="385"/>
        <v>9999</v>
      </c>
      <c r="AV422" s="19" t="str">
        <f t="shared" si="388"/>
        <v>Estudo/Consolidação-2028</v>
      </c>
      <c r="AW422" s="19" t="str">
        <f t="shared" si="389"/>
        <v>Estudo/Consolidação-2030</v>
      </c>
      <c r="AX422" s="19" t="str">
        <f t="shared" si="390"/>
        <v>Estudo/Consolidação-9999</v>
      </c>
      <c r="AY422" s="53" t="b">
        <f t="shared" si="391"/>
        <v>0</v>
      </c>
      <c r="AZ422" t="b">
        <f t="shared" si="392"/>
        <v>1</v>
      </c>
      <c r="BA422" t="b">
        <f>AND(AZ422,ISNUMBER(VLOOKUP(A422,'PDE 2030-ref'!A:L,1,FALSE)))</f>
        <v>1</v>
      </c>
      <c r="BB422" s="90" t="b">
        <f>AND(AZ422,NOT(ISNUMBER(VLOOKUP(A422,'PDE 2030-ref'!A:L,1,FALSE))))</f>
        <v>0</v>
      </c>
      <c r="BE422" t="str">
        <f t="shared" si="386"/>
        <v>184434675346753122203,002507273202820309999</v>
      </c>
      <c r="BM422" s="19">
        <f t="shared" si="393"/>
        <v>500</v>
      </c>
      <c r="BN422" s="19" t="str">
        <f t="shared" si="394"/>
        <v>Pará</v>
      </c>
      <c r="BO422" s="19" t="str">
        <f>IF(AND(AC422&gt;=2022,AC422&lt;=2031),CONCATENATE(D422,"-",IF(D422="SECC LT",VLOOKUP(K422,Regiões!A:B,2,FALSE),VLOOKUP(I422,Regiões!A:B,2,FALSE))),"fora")</f>
        <v>SE-Norte</v>
      </c>
      <c r="BP422" s="19" t="str">
        <f t="shared" si="395"/>
        <v>SE-Norte-2030</v>
      </c>
      <c r="BQ422" s="19" t="str">
        <f t="shared" si="396"/>
        <v>SE-Norte-Estudo/Consolidação</v>
      </c>
      <c r="BR422" t="str">
        <f t="shared" si="397"/>
        <v>SE-Norte-Estudo/Consolidação-2030</v>
      </c>
      <c r="BS422" s="19">
        <f t="shared" si="398"/>
        <v>61101501.253636554</v>
      </c>
      <c r="BT422" s="19">
        <f t="shared" si="399"/>
        <v>0</v>
      </c>
      <c r="BU422" s="19">
        <f t="shared" si="400"/>
        <v>0</v>
      </c>
      <c r="BV422" s="19" t="str">
        <f t="shared" si="401"/>
        <v>Pará</v>
      </c>
      <c r="BW422" s="19" t="str">
        <f>IF(AND(AC422&gt;=2022,AC422&lt;=2031),IF(D422="LT",CONCATENATE(D422,"-",VLOOKUP(J422,Regiões!A:B,2,FALSE)),BO422),"fora")</f>
        <v>SE-Norte</v>
      </c>
      <c r="BX422" s="19" t="str">
        <f t="shared" si="402"/>
        <v>SE-Norte-2030</v>
      </c>
      <c r="BY422" s="19" t="str">
        <f t="shared" si="403"/>
        <v>SE-Norte-Estudo/Consolidação</v>
      </c>
      <c r="BZ422" t="str">
        <f t="shared" si="404"/>
        <v>SE-Norte-Estudo/Consolidação-2030</v>
      </c>
      <c r="CA422" s="19">
        <f t="shared" si="405"/>
        <v>61101501.253636554</v>
      </c>
      <c r="CB422" s="19">
        <f t="shared" si="406"/>
        <v>0</v>
      </c>
      <c r="CC422" s="19">
        <f t="shared" si="407"/>
        <v>0</v>
      </c>
    </row>
    <row r="423" spans="1:81" x14ac:dyDescent="0.25">
      <c r="A423" s="73">
        <v>18444</v>
      </c>
      <c r="B423" s="26" t="s">
        <v>33</v>
      </c>
      <c r="C423" s="26" t="s">
        <v>200</v>
      </c>
      <c r="D423" s="26" t="s">
        <v>22</v>
      </c>
      <c r="E423" s="26" t="s">
        <v>23</v>
      </c>
      <c r="F423" s="26" t="s">
        <v>1256</v>
      </c>
      <c r="G423" s="26" t="s">
        <v>1257</v>
      </c>
      <c r="H423" s="26" t="s">
        <v>4047</v>
      </c>
      <c r="I423" s="26" t="s">
        <v>1463</v>
      </c>
      <c r="J423" s="26" t="s">
        <v>20</v>
      </c>
      <c r="K423" s="26" t="s">
        <v>20</v>
      </c>
      <c r="L423" s="26" t="s">
        <v>611</v>
      </c>
      <c r="M423" s="74">
        <v>43831</v>
      </c>
      <c r="N423" s="74">
        <v>48214</v>
      </c>
      <c r="O423" s="23">
        <v>0</v>
      </c>
      <c r="P423" s="26">
        <v>150</v>
      </c>
      <c r="Q423" s="26">
        <f t="shared" si="387"/>
        <v>24350363.228840236</v>
      </c>
      <c r="R423" s="26">
        <v>24350.363228840237</v>
      </c>
      <c r="S423" s="26" t="s">
        <v>25</v>
      </c>
      <c r="T423" s="26"/>
      <c r="U423" s="75"/>
      <c r="V423" s="19" t="b">
        <f>AND(NOT(ISNUMBER(VLOOKUP(A423,PETPELP_1Sem2021!A:A,1,FALSE))),L423="Estudo/Consolidação")</f>
        <v>0</v>
      </c>
      <c r="W423" s="54" t="str">
        <f>IF(ISNUMBER(VLOOKUP(A423,'Leilões 2021'!A:P,16,FALSE)),VLOOKUP(A423,'Leilões 2021'!A:P,16,FALSE),"")</f>
        <v/>
      </c>
      <c r="X423" s="53">
        <f>IF(ISNUMBER(VLOOKUP(A423,PETPELP_1Sem2021!A:K,9,FALSE)),VLOOKUP(A423,PETPELP_1Sem2021!A:K,9,FALSE),"")</f>
        <v>2032</v>
      </c>
      <c r="Y423" s="53" t="str">
        <f>IF(ISNUMBER(VLOOKUP(A423,'Resposta dos GETs'!A:B,2,FALSE)),VLOOKUP(A423,'Resposta dos GETs'!A:B,2,FALSE),"")</f>
        <v/>
      </c>
      <c r="Z423" s="19"/>
      <c r="AB423" s="53">
        <f t="shared" si="383"/>
        <v>2032</v>
      </c>
      <c r="AC423" s="53">
        <f t="shared" si="384"/>
        <v>2032</v>
      </c>
      <c r="AD423" s="53">
        <f t="shared" si="385"/>
        <v>9999</v>
      </c>
      <c r="AV423" s="19" t="str">
        <f t="shared" si="388"/>
        <v>Estudo/Consolidação-2032</v>
      </c>
      <c r="AW423" s="19" t="str">
        <f t="shared" si="389"/>
        <v>Estudo/Consolidação-2032</v>
      </c>
      <c r="AX423" s="19" t="str">
        <f t="shared" si="390"/>
        <v>Estudo/Consolidação-9999</v>
      </c>
      <c r="AY423" s="53" t="b">
        <f t="shared" si="391"/>
        <v>0</v>
      </c>
      <c r="AZ423" t="b">
        <f t="shared" si="392"/>
        <v>0</v>
      </c>
      <c r="BA423" t="b">
        <f>AND(AZ423,ISNUMBER(VLOOKUP(A423,'PDE 2030-ref'!A:L,1,FALSE)))</f>
        <v>0</v>
      </c>
      <c r="BB423" s="90" t="b">
        <f>AND(AZ423,NOT(ISNUMBER(VLOOKUP(A423,'PDE 2030-ref'!A:L,1,FALSE))))</f>
        <v>0</v>
      </c>
      <c r="BE423" t="str">
        <f t="shared" si="386"/>
        <v>18444438314821424350,3632288402203220329999</v>
      </c>
      <c r="BM423" s="19">
        <f t="shared" si="393"/>
        <v>230</v>
      </c>
      <c r="BN423" s="19" t="str">
        <f t="shared" si="394"/>
        <v>Pará</v>
      </c>
      <c r="BO423" s="19" t="str">
        <f>IF(AND(AC423&gt;=2022,AC423&lt;=2031),CONCATENATE(D423,"-",IF(D423="SECC LT",VLOOKUP(K423,Regiões!A:B,2,FALSE),VLOOKUP(I423,Regiões!A:B,2,FALSE))),"fora")</f>
        <v>fora</v>
      </c>
      <c r="BP423" s="19" t="str">
        <f t="shared" si="395"/>
        <v>fora-2032</v>
      </c>
      <c r="BQ423" s="19" t="str">
        <f t="shared" si="396"/>
        <v>fora-Estudo/Consolidação</v>
      </c>
      <c r="BR423" t="str">
        <f t="shared" si="397"/>
        <v>fora-Estudo/Consolidação-2032</v>
      </c>
      <c r="BS423" s="19">
        <f t="shared" si="398"/>
        <v>12175181.614420118</v>
      </c>
      <c r="BT423" s="19">
        <f t="shared" si="399"/>
        <v>0</v>
      </c>
      <c r="BU423" s="19">
        <f t="shared" si="400"/>
        <v>75</v>
      </c>
      <c r="BV423" s="19" t="str">
        <f t="shared" si="401"/>
        <v>Pará</v>
      </c>
      <c r="BW423" s="19" t="str">
        <f>IF(AND(AC423&gt;=2022,AC423&lt;=2031),IF(D423="LT",CONCATENATE(D423,"-",VLOOKUP(J423,Regiões!A:B,2,FALSE)),BO423),"fora")</f>
        <v>fora</v>
      </c>
      <c r="BX423" s="19" t="str">
        <f t="shared" si="402"/>
        <v>fora-2032</v>
      </c>
      <c r="BY423" s="19" t="str">
        <f t="shared" si="403"/>
        <v>fora-Estudo/Consolidação</v>
      </c>
      <c r="BZ423" t="str">
        <f t="shared" si="404"/>
        <v>fora-Estudo/Consolidação-2032</v>
      </c>
      <c r="CA423" s="19">
        <f t="shared" si="405"/>
        <v>12175181.614420118</v>
      </c>
      <c r="CB423" s="19">
        <f t="shared" si="406"/>
        <v>0</v>
      </c>
      <c r="CC423" s="19">
        <f t="shared" si="407"/>
        <v>75</v>
      </c>
    </row>
    <row r="424" spans="1:81" x14ac:dyDescent="0.25">
      <c r="A424" s="76">
        <v>18445</v>
      </c>
      <c r="B424" s="23" t="s">
        <v>33</v>
      </c>
      <c r="C424" s="23" t="s">
        <v>200</v>
      </c>
      <c r="D424" s="23" t="s">
        <v>22</v>
      </c>
      <c r="E424" s="23" t="s">
        <v>23</v>
      </c>
      <c r="F424" s="23" t="s">
        <v>1256</v>
      </c>
      <c r="G424" s="23" t="s">
        <v>1258</v>
      </c>
      <c r="H424" s="23" t="s">
        <v>4047</v>
      </c>
      <c r="I424" s="23" t="s">
        <v>1463</v>
      </c>
      <c r="J424" s="23" t="s">
        <v>20</v>
      </c>
      <c r="K424" s="23" t="s">
        <v>20</v>
      </c>
      <c r="L424" s="23" t="s">
        <v>611</v>
      </c>
      <c r="M424" s="77">
        <v>46023</v>
      </c>
      <c r="N424" s="77">
        <v>48214</v>
      </c>
      <c r="O424" s="23">
        <v>0</v>
      </c>
      <c r="P424" s="23">
        <v>150</v>
      </c>
      <c r="Q424" s="26">
        <f t="shared" si="387"/>
        <v>23419761.871693049</v>
      </c>
      <c r="R424" s="23">
        <v>23419.761871693048</v>
      </c>
      <c r="S424" s="23" t="s">
        <v>25</v>
      </c>
      <c r="T424" s="23"/>
      <c r="U424" s="78"/>
      <c r="V424" s="19" t="b">
        <f>AND(NOT(ISNUMBER(VLOOKUP(A424,PETPELP_1Sem2021!A:A,1,FALSE))),L424="Estudo/Consolidação")</f>
        <v>0</v>
      </c>
      <c r="W424" s="54" t="str">
        <f>IF(ISNUMBER(VLOOKUP(A424,'Leilões 2021'!A:P,16,FALSE)),VLOOKUP(A424,'Leilões 2021'!A:P,16,FALSE),"")</f>
        <v/>
      </c>
      <c r="X424" s="53">
        <f>IF(ISNUMBER(VLOOKUP(A424,PETPELP_1Sem2021!A:K,9,FALSE)),VLOOKUP(A424,PETPELP_1Sem2021!A:K,9,FALSE),"")</f>
        <v>2032</v>
      </c>
      <c r="Y424" s="53" t="str">
        <f>IF(ISNUMBER(VLOOKUP(A424,'Resposta dos GETs'!A:B,2,FALSE)),VLOOKUP(A424,'Resposta dos GETs'!A:B,2,FALSE),"")</f>
        <v/>
      </c>
      <c r="Z424" s="19"/>
      <c r="AB424" s="53">
        <f t="shared" si="383"/>
        <v>2032</v>
      </c>
      <c r="AC424" s="53">
        <f t="shared" si="384"/>
        <v>2032</v>
      </c>
      <c r="AD424" s="53">
        <f t="shared" si="385"/>
        <v>9999</v>
      </c>
      <c r="AV424" s="19" t="str">
        <f t="shared" si="388"/>
        <v>Estudo/Consolidação-2032</v>
      </c>
      <c r="AW424" s="19" t="str">
        <f t="shared" si="389"/>
        <v>Estudo/Consolidação-2032</v>
      </c>
      <c r="AX424" s="19" t="str">
        <f t="shared" si="390"/>
        <v>Estudo/Consolidação-9999</v>
      </c>
      <c r="AY424" s="53" t="b">
        <f t="shared" si="391"/>
        <v>0</v>
      </c>
      <c r="AZ424" t="b">
        <f t="shared" si="392"/>
        <v>0</v>
      </c>
      <c r="BA424" t="b">
        <f>AND(AZ424,ISNUMBER(VLOOKUP(A424,'PDE 2030-ref'!A:L,1,FALSE)))</f>
        <v>0</v>
      </c>
      <c r="BB424" s="90" t="b">
        <f>AND(AZ424,NOT(ISNUMBER(VLOOKUP(A424,'PDE 2030-ref'!A:L,1,FALSE))))</f>
        <v>0</v>
      </c>
      <c r="BE424" t="str">
        <f t="shared" si="386"/>
        <v>18445460234821423419,761871693203220329999</v>
      </c>
      <c r="BM424" s="19">
        <f t="shared" si="393"/>
        <v>230</v>
      </c>
      <c r="BN424" s="19" t="str">
        <f t="shared" si="394"/>
        <v>Pará</v>
      </c>
      <c r="BO424" s="19" t="str">
        <f>IF(AND(AC424&gt;=2022,AC424&lt;=2031),CONCATENATE(D424,"-",IF(D424="SECC LT",VLOOKUP(K424,Regiões!A:B,2,FALSE),VLOOKUP(I424,Regiões!A:B,2,FALSE))),"fora")</f>
        <v>fora</v>
      </c>
      <c r="BP424" s="19" t="str">
        <f t="shared" si="395"/>
        <v>fora-2032</v>
      </c>
      <c r="BQ424" s="19" t="str">
        <f t="shared" si="396"/>
        <v>fora-Estudo/Consolidação</v>
      </c>
      <c r="BR424" t="str">
        <f t="shared" si="397"/>
        <v>fora-Estudo/Consolidação-2032</v>
      </c>
      <c r="BS424" s="19">
        <f t="shared" si="398"/>
        <v>11709880.935846524</v>
      </c>
      <c r="BT424" s="19">
        <f t="shared" si="399"/>
        <v>0</v>
      </c>
      <c r="BU424" s="19">
        <f t="shared" si="400"/>
        <v>75</v>
      </c>
      <c r="BV424" s="19" t="str">
        <f t="shared" si="401"/>
        <v>Pará</v>
      </c>
      <c r="BW424" s="19" t="str">
        <f>IF(AND(AC424&gt;=2022,AC424&lt;=2031),IF(D424="LT",CONCATENATE(D424,"-",VLOOKUP(J424,Regiões!A:B,2,FALSE)),BO424),"fora")</f>
        <v>fora</v>
      </c>
      <c r="BX424" s="19" t="str">
        <f t="shared" si="402"/>
        <v>fora-2032</v>
      </c>
      <c r="BY424" s="19" t="str">
        <f t="shared" si="403"/>
        <v>fora-Estudo/Consolidação</v>
      </c>
      <c r="BZ424" t="str">
        <f t="shared" si="404"/>
        <v>fora-Estudo/Consolidação-2032</v>
      </c>
      <c r="CA424" s="19">
        <f t="shared" si="405"/>
        <v>11709880.935846524</v>
      </c>
      <c r="CB424" s="19">
        <f t="shared" si="406"/>
        <v>0</v>
      </c>
      <c r="CC424" s="19">
        <f t="shared" si="407"/>
        <v>75</v>
      </c>
    </row>
    <row r="425" spans="1:81" x14ac:dyDescent="0.25">
      <c r="A425" s="73">
        <v>18446</v>
      </c>
      <c r="B425" s="26" t="s">
        <v>33</v>
      </c>
      <c r="C425" s="26" t="s">
        <v>200</v>
      </c>
      <c r="D425" s="26" t="s">
        <v>22</v>
      </c>
      <c r="E425" s="26" t="s">
        <v>23</v>
      </c>
      <c r="F425" s="26" t="s">
        <v>1259</v>
      </c>
      <c r="G425" s="26" t="s">
        <v>1260</v>
      </c>
      <c r="H425" s="26" t="s">
        <v>4047</v>
      </c>
      <c r="I425" s="26" t="s">
        <v>1463</v>
      </c>
      <c r="J425" s="26" t="s">
        <v>20</v>
      </c>
      <c r="K425" s="26" t="s">
        <v>20</v>
      </c>
      <c r="L425" s="26" t="s">
        <v>611</v>
      </c>
      <c r="M425" s="74">
        <v>44562</v>
      </c>
      <c r="N425" s="74">
        <v>48214</v>
      </c>
      <c r="O425" s="23">
        <v>0</v>
      </c>
      <c r="P425" s="26">
        <v>150</v>
      </c>
      <c r="Q425" s="26">
        <f t="shared" si="387"/>
        <v>24350363.228840236</v>
      </c>
      <c r="R425" s="26">
        <v>24350.363228840237</v>
      </c>
      <c r="S425" s="26" t="s">
        <v>25</v>
      </c>
      <c r="T425" s="26"/>
      <c r="U425" s="75"/>
      <c r="V425" s="19" t="b">
        <f>AND(NOT(ISNUMBER(VLOOKUP(A425,PETPELP_1Sem2021!A:A,1,FALSE))),L425="Estudo/Consolidação")</f>
        <v>0</v>
      </c>
      <c r="W425" s="54" t="str">
        <f>IF(ISNUMBER(VLOOKUP(A425,'Leilões 2021'!A:P,16,FALSE)),VLOOKUP(A425,'Leilões 2021'!A:P,16,FALSE),"")</f>
        <v/>
      </c>
      <c r="X425" s="53">
        <f>IF(ISNUMBER(VLOOKUP(A425,PETPELP_1Sem2021!A:K,9,FALSE)),VLOOKUP(A425,PETPELP_1Sem2021!A:K,9,FALSE),"")</f>
        <v>2032</v>
      </c>
      <c r="Y425" s="53" t="str">
        <f>IF(ISNUMBER(VLOOKUP(A425,'Resposta dos GETs'!A:B,2,FALSE)),VLOOKUP(A425,'Resposta dos GETs'!A:B,2,FALSE),"")</f>
        <v/>
      </c>
      <c r="Z425" s="19"/>
      <c r="AB425" s="53">
        <f t="shared" si="383"/>
        <v>2032</v>
      </c>
      <c r="AC425" s="53">
        <f t="shared" si="384"/>
        <v>2032</v>
      </c>
      <c r="AD425" s="53">
        <f t="shared" si="385"/>
        <v>9999</v>
      </c>
      <c r="AV425" s="19" t="str">
        <f t="shared" si="388"/>
        <v>Estudo/Consolidação-2032</v>
      </c>
      <c r="AW425" s="19" t="str">
        <f t="shared" si="389"/>
        <v>Estudo/Consolidação-2032</v>
      </c>
      <c r="AX425" s="19" t="str">
        <f t="shared" si="390"/>
        <v>Estudo/Consolidação-9999</v>
      </c>
      <c r="AY425" s="53" t="b">
        <f t="shared" si="391"/>
        <v>0</v>
      </c>
      <c r="AZ425" t="b">
        <f t="shared" si="392"/>
        <v>0</v>
      </c>
      <c r="BA425" t="b">
        <f>AND(AZ425,ISNUMBER(VLOOKUP(A425,'PDE 2030-ref'!A:L,1,FALSE)))</f>
        <v>0</v>
      </c>
      <c r="BB425" s="90" t="b">
        <f>AND(AZ425,NOT(ISNUMBER(VLOOKUP(A425,'PDE 2030-ref'!A:L,1,FALSE))))</f>
        <v>0</v>
      </c>
      <c r="BE425" t="str">
        <f t="shared" si="386"/>
        <v>18446445624821424350,3632288402203220329999</v>
      </c>
      <c r="BM425" s="19">
        <f t="shared" si="393"/>
        <v>230</v>
      </c>
      <c r="BN425" s="19" t="str">
        <f t="shared" si="394"/>
        <v>Pará</v>
      </c>
      <c r="BO425" s="19" t="str">
        <f>IF(AND(AC425&gt;=2022,AC425&lt;=2031),CONCATENATE(D425,"-",IF(D425="SECC LT",VLOOKUP(K425,Regiões!A:B,2,FALSE),VLOOKUP(I425,Regiões!A:B,2,FALSE))),"fora")</f>
        <v>fora</v>
      </c>
      <c r="BP425" s="19" t="str">
        <f t="shared" si="395"/>
        <v>fora-2032</v>
      </c>
      <c r="BQ425" s="19" t="str">
        <f t="shared" si="396"/>
        <v>fora-Estudo/Consolidação</v>
      </c>
      <c r="BR425" t="str">
        <f t="shared" si="397"/>
        <v>fora-Estudo/Consolidação-2032</v>
      </c>
      <c r="BS425" s="19">
        <f t="shared" si="398"/>
        <v>12175181.614420118</v>
      </c>
      <c r="BT425" s="19">
        <f t="shared" si="399"/>
        <v>0</v>
      </c>
      <c r="BU425" s="19">
        <f t="shared" si="400"/>
        <v>75</v>
      </c>
      <c r="BV425" s="19" t="str">
        <f t="shared" si="401"/>
        <v>Pará</v>
      </c>
      <c r="BW425" s="19" t="str">
        <f>IF(AND(AC425&gt;=2022,AC425&lt;=2031),IF(D425="LT",CONCATENATE(D425,"-",VLOOKUP(J425,Regiões!A:B,2,FALSE)),BO425),"fora")</f>
        <v>fora</v>
      </c>
      <c r="BX425" s="19" t="str">
        <f t="shared" si="402"/>
        <v>fora-2032</v>
      </c>
      <c r="BY425" s="19" t="str">
        <f t="shared" si="403"/>
        <v>fora-Estudo/Consolidação</v>
      </c>
      <c r="BZ425" t="str">
        <f t="shared" si="404"/>
        <v>fora-Estudo/Consolidação-2032</v>
      </c>
      <c r="CA425" s="19">
        <f t="shared" si="405"/>
        <v>12175181.614420118</v>
      </c>
      <c r="CB425" s="19">
        <f t="shared" si="406"/>
        <v>0</v>
      </c>
      <c r="CC425" s="19">
        <f t="shared" si="407"/>
        <v>75</v>
      </c>
    </row>
    <row r="426" spans="1:81" x14ac:dyDescent="0.25">
      <c r="A426" s="76">
        <v>18447</v>
      </c>
      <c r="B426" s="23" t="s">
        <v>33</v>
      </c>
      <c r="C426" s="23" t="s">
        <v>200</v>
      </c>
      <c r="D426" s="23" t="s">
        <v>22</v>
      </c>
      <c r="E426" s="23" t="s">
        <v>23</v>
      </c>
      <c r="F426" s="23" t="s">
        <v>1261</v>
      </c>
      <c r="G426" s="23" t="s">
        <v>1262</v>
      </c>
      <c r="H426" s="23" t="s">
        <v>4047</v>
      </c>
      <c r="I426" s="23" t="s">
        <v>1463</v>
      </c>
      <c r="J426" s="23" t="s">
        <v>20</v>
      </c>
      <c r="K426" s="23" t="s">
        <v>20</v>
      </c>
      <c r="L426" s="23" t="s">
        <v>611</v>
      </c>
      <c r="M426" s="77">
        <v>44927</v>
      </c>
      <c r="N426" s="77">
        <v>48214</v>
      </c>
      <c r="O426" s="23">
        <v>0</v>
      </c>
      <c r="P426" s="23">
        <v>150</v>
      </c>
      <c r="Q426" s="26">
        <f t="shared" si="387"/>
        <v>23320593.369839936</v>
      </c>
      <c r="R426" s="23">
        <v>23320.593369839935</v>
      </c>
      <c r="S426" s="23" t="s">
        <v>25</v>
      </c>
      <c r="T426" s="23"/>
      <c r="U426" s="78"/>
      <c r="V426" s="19" t="b">
        <f>AND(NOT(ISNUMBER(VLOOKUP(A426,PETPELP_1Sem2021!A:A,1,FALSE))),L426="Estudo/Consolidação")</f>
        <v>0</v>
      </c>
      <c r="W426" s="54" t="str">
        <f>IF(ISNUMBER(VLOOKUP(A426,'Leilões 2021'!A:P,16,FALSE)),VLOOKUP(A426,'Leilões 2021'!A:P,16,FALSE),"")</f>
        <v/>
      </c>
      <c r="X426" s="53">
        <f>IF(ISNUMBER(VLOOKUP(A426,PETPELP_1Sem2021!A:K,9,FALSE)),VLOOKUP(A426,PETPELP_1Sem2021!A:K,9,FALSE),"")</f>
        <v>2032</v>
      </c>
      <c r="Y426" s="53" t="str">
        <f>IF(ISNUMBER(VLOOKUP(A426,'Resposta dos GETs'!A:B,2,FALSE)),VLOOKUP(A426,'Resposta dos GETs'!A:B,2,FALSE),"")</f>
        <v/>
      </c>
      <c r="Z426" s="19"/>
      <c r="AB426" s="53">
        <f t="shared" si="383"/>
        <v>2032</v>
      </c>
      <c r="AC426" s="53">
        <f t="shared" si="384"/>
        <v>2032</v>
      </c>
      <c r="AD426" s="53">
        <f t="shared" si="385"/>
        <v>9999</v>
      </c>
      <c r="AV426" s="19" t="str">
        <f t="shared" si="388"/>
        <v>Estudo/Consolidação-2032</v>
      </c>
      <c r="AW426" s="19" t="str">
        <f t="shared" si="389"/>
        <v>Estudo/Consolidação-2032</v>
      </c>
      <c r="AX426" s="19" t="str">
        <f t="shared" si="390"/>
        <v>Estudo/Consolidação-9999</v>
      </c>
      <c r="AY426" s="53" t="b">
        <f t="shared" si="391"/>
        <v>0</v>
      </c>
      <c r="AZ426" t="b">
        <f t="shared" si="392"/>
        <v>0</v>
      </c>
      <c r="BA426" t="b">
        <f>AND(AZ426,ISNUMBER(VLOOKUP(A426,'PDE 2030-ref'!A:L,1,FALSE)))</f>
        <v>0</v>
      </c>
      <c r="BB426" s="90" t="b">
        <f>AND(AZ426,NOT(ISNUMBER(VLOOKUP(A426,'PDE 2030-ref'!A:L,1,FALSE))))</f>
        <v>0</v>
      </c>
      <c r="BE426" t="str">
        <f t="shared" si="386"/>
        <v>18447449274821423320,5933698399203220329999</v>
      </c>
      <c r="BM426" s="19">
        <f t="shared" si="393"/>
        <v>230</v>
      </c>
      <c r="BN426" s="19" t="str">
        <f t="shared" si="394"/>
        <v>Pará</v>
      </c>
      <c r="BO426" s="19" t="str">
        <f>IF(AND(AC426&gt;=2022,AC426&lt;=2031),CONCATENATE(D426,"-",IF(D426="SECC LT",VLOOKUP(K426,Regiões!A:B,2,FALSE),VLOOKUP(I426,Regiões!A:B,2,FALSE))),"fora")</f>
        <v>fora</v>
      </c>
      <c r="BP426" s="19" t="str">
        <f t="shared" si="395"/>
        <v>fora-2032</v>
      </c>
      <c r="BQ426" s="19" t="str">
        <f t="shared" si="396"/>
        <v>fora-Estudo/Consolidação</v>
      </c>
      <c r="BR426" t="str">
        <f t="shared" si="397"/>
        <v>fora-Estudo/Consolidação-2032</v>
      </c>
      <c r="BS426" s="19">
        <f t="shared" si="398"/>
        <v>11660296.684919968</v>
      </c>
      <c r="BT426" s="19">
        <f t="shared" si="399"/>
        <v>0</v>
      </c>
      <c r="BU426" s="19">
        <f t="shared" si="400"/>
        <v>75</v>
      </c>
      <c r="BV426" s="19" t="str">
        <f t="shared" si="401"/>
        <v>Pará</v>
      </c>
      <c r="BW426" s="19" t="str">
        <f>IF(AND(AC426&gt;=2022,AC426&lt;=2031),IF(D426="LT",CONCATENATE(D426,"-",VLOOKUP(J426,Regiões!A:B,2,FALSE)),BO426),"fora")</f>
        <v>fora</v>
      </c>
      <c r="BX426" s="19" t="str">
        <f t="shared" si="402"/>
        <v>fora-2032</v>
      </c>
      <c r="BY426" s="19" t="str">
        <f t="shared" si="403"/>
        <v>fora-Estudo/Consolidação</v>
      </c>
      <c r="BZ426" t="str">
        <f t="shared" si="404"/>
        <v>fora-Estudo/Consolidação-2032</v>
      </c>
      <c r="CA426" s="19">
        <f t="shared" si="405"/>
        <v>11660296.684919968</v>
      </c>
      <c r="CB426" s="19">
        <f t="shared" si="406"/>
        <v>0</v>
      </c>
      <c r="CC426" s="19">
        <f t="shared" si="407"/>
        <v>75</v>
      </c>
    </row>
    <row r="427" spans="1:81" x14ac:dyDescent="0.25">
      <c r="A427" s="73">
        <v>18452</v>
      </c>
      <c r="B427" s="26" t="s">
        <v>33</v>
      </c>
      <c r="C427" s="26" t="s">
        <v>1263</v>
      </c>
      <c r="D427" s="26" t="s">
        <v>22</v>
      </c>
      <c r="E427" s="26" t="s">
        <v>23</v>
      </c>
      <c r="F427" s="26" t="s">
        <v>1264</v>
      </c>
      <c r="G427" s="26" t="s">
        <v>1265</v>
      </c>
      <c r="H427" s="26" t="s">
        <v>4047</v>
      </c>
      <c r="I427" s="26" t="s">
        <v>1659</v>
      </c>
      <c r="J427" s="26" t="s">
        <v>20</v>
      </c>
      <c r="K427" s="26" t="s">
        <v>20</v>
      </c>
      <c r="L427" s="26" t="s">
        <v>611</v>
      </c>
      <c r="M427" s="74">
        <v>44927</v>
      </c>
      <c r="N427" s="74">
        <v>47849</v>
      </c>
      <c r="O427" s="23">
        <v>0</v>
      </c>
      <c r="P427" s="26">
        <v>100</v>
      </c>
      <c r="Q427" s="26">
        <f t="shared" si="387"/>
        <v>21878813.993711237</v>
      </c>
      <c r="R427" s="26">
        <v>21878.813993711236</v>
      </c>
      <c r="S427" s="26" t="s">
        <v>25</v>
      </c>
      <c r="T427" s="26"/>
      <c r="U427" s="75"/>
      <c r="V427" s="19" t="b">
        <f>AND(NOT(ISNUMBER(VLOOKUP(A427,PETPELP_1Sem2021!A:A,1,FALSE))),L427="Estudo/Consolidação")</f>
        <v>0</v>
      </c>
      <c r="W427" s="54" t="str">
        <f>IF(ISNUMBER(VLOOKUP(A427,'Leilões 2021'!A:P,16,FALSE)),VLOOKUP(A427,'Leilões 2021'!A:P,16,FALSE),"")</f>
        <v/>
      </c>
      <c r="X427" s="53">
        <f>IF(ISNUMBER(VLOOKUP(A427,PETPELP_1Sem2021!A:K,9,FALSE)),VLOOKUP(A427,PETPELP_1Sem2021!A:K,9,FALSE),"")</f>
        <v>2027</v>
      </c>
      <c r="Y427" s="53">
        <f>IF(ISNUMBER(VLOOKUP(A427,'Resposta dos GETs'!A:B,2,FALSE)),VLOOKUP(A427,'Resposta dos GETs'!A:B,2,FALSE),"")</f>
        <v>2031</v>
      </c>
      <c r="Z427" s="19"/>
      <c r="AB427" s="53">
        <f t="shared" si="383"/>
        <v>2031</v>
      </c>
      <c r="AC427" s="53">
        <f t="shared" si="384"/>
        <v>2031</v>
      </c>
      <c r="AD427" s="53">
        <f t="shared" si="385"/>
        <v>9999</v>
      </c>
      <c r="AV427" s="19" t="str">
        <f t="shared" si="388"/>
        <v>Estudo/Consolidação-2031</v>
      </c>
      <c r="AW427" s="19" t="str">
        <f t="shared" si="389"/>
        <v>Estudo/Consolidação-2031</v>
      </c>
      <c r="AX427" s="19" t="str">
        <f t="shared" si="390"/>
        <v>Estudo/Consolidação-9999</v>
      </c>
      <c r="AY427" s="53" t="b">
        <f t="shared" si="391"/>
        <v>0</v>
      </c>
      <c r="AZ427" t="b">
        <f t="shared" si="392"/>
        <v>1</v>
      </c>
      <c r="BA427" t="b">
        <f>AND(AZ427,ISNUMBER(VLOOKUP(A427,'PDE 2030-ref'!A:L,1,FALSE)))</f>
        <v>1</v>
      </c>
      <c r="BB427" s="90" t="b">
        <f>AND(AZ427,NOT(ISNUMBER(VLOOKUP(A427,'PDE 2030-ref'!A:L,1,FALSE))))</f>
        <v>0</v>
      </c>
      <c r="BE427" t="str">
        <f t="shared" si="386"/>
        <v>18452449274784921878,8139937112203120319999</v>
      </c>
      <c r="BM427" s="19">
        <f t="shared" si="393"/>
        <v>230</v>
      </c>
      <c r="BN427" s="19" t="str">
        <f t="shared" si="394"/>
        <v>Roraima</v>
      </c>
      <c r="BO427" s="19" t="str">
        <f>IF(AND(AC427&gt;=2022,AC427&lt;=2031),CONCATENATE(D427,"-",IF(D427="SECC LT",VLOOKUP(K427,Regiões!A:B,2,FALSE),VLOOKUP(I427,Regiões!A:B,2,FALSE))),"fora")</f>
        <v>SE-Norte</v>
      </c>
      <c r="BP427" s="19" t="str">
        <f t="shared" si="395"/>
        <v>SE-Norte-2031</v>
      </c>
      <c r="BQ427" s="19" t="str">
        <f t="shared" si="396"/>
        <v>SE-Norte-Estudo/Consolidação</v>
      </c>
      <c r="BR427" t="str">
        <f t="shared" si="397"/>
        <v>SE-Norte-Estudo/Consolidação-2031</v>
      </c>
      <c r="BS427" s="19">
        <f t="shared" si="398"/>
        <v>10939406.996855618</v>
      </c>
      <c r="BT427" s="19">
        <f t="shared" si="399"/>
        <v>0</v>
      </c>
      <c r="BU427" s="19">
        <f t="shared" si="400"/>
        <v>50</v>
      </c>
      <c r="BV427" s="19" t="str">
        <f t="shared" si="401"/>
        <v>Roraima</v>
      </c>
      <c r="BW427" s="19" t="str">
        <f>IF(AND(AC427&gt;=2022,AC427&lt;=2031),IF(D427="LT",CONCATENATE(D427,"-",VLOOKUP(J427,Regiões!A:B,2,FALSE)),BO427),"fora")</f>
        <v>SE-Norte</v>
      </c>
      <c r="BX427" s="19" t="str">
        <f t="shared" si="402"/>
        <v>SE-Norte-2031</v>
      </c>
      <c r="BY427" s="19" t="str">
        <f t="shared" si="403"/>
        <v>SE-Norte-Estudo/Consolidação</v>
      </c>
      <c r="BZ427" t="str">
        <f t="shared" si="404"/>
        <v>SE-Norte-Estudo/Consolidação-2031</v>
      </c>
      <c r="CA427" s="19">
        <f t="shared" si="405"/>
        <v>10939406.996855618</v>
      </c>
      <c r="CB427" s="19">
        <f t="shared" si="406"/>
        <v>0</v>
      </c>
      <c r="CC427" s="19">
        <f t="shared" si="407"/>
        <v>50</v>
      </c>
    </row>
    <row r="428" spans="1:81" x14ac:dyDescent="0.25">
      <c r="A428" s="76">
        <v>18453</v>
      </c>
      <c r="B428" s="23" t="s">
        <v>33</v>
      </c>
      <c r="C428" s="23" t="s">
        <v>1263</v>
      </c>
      <c r="D428" s="23" t="s">
        <v>22</v>
      </c>
      <c r="E428" s="23" t="s">
        <v>23</v>
      </c>
      <c r="F428" s="23" t="s">
        <v>1266</v>
      </c>
      <c r="G428" s="23" t="s">
        <v>1267</v>
      </c>
      <c r="H428" s="23" t="s">
        <v>4047</v>
      </c>
      <c r="I428" s="23" t="s">
        <v>1659</v>
      </c>
      <c r="J428" s="23" t="s">
        <v>20</v>
      </c>
      <c r="K428" s="23" t="s">
        <v>20</v>
      </c>
      <c r="L428" s="23" t="s">
        <v>611</v>
      </c>
      <c r="M428" s="77">
        <v>46023</v>
      </c>
      <c r="N428" s="77">
        <v>47849</v>
      </c>
      <c r="O428" s="23">
        <v>0</v>
      </c>
      <c r="P428" s="23">
        <v>400</v>
      </c>
      <c r="Q428" s="26">
        <f t="shared" si="387"/>
        <v>66367646.342638925</v>
      </c>
      <c r="R428" s="23">
        <v>66367.646342638924</v>
      </c>
      <c r="S428" s="23" t="s">
        <v>25</v>
      </c>
      <c r="T428" s="23"/>
      <c r="U428" s="78"/>
      <c r="V428" s="19" t="b">
        <f>AND(NOT(ISNUMBER(VLOOKUP(A428,PETPELP_1Sem2021!A:A,1,FALSE))),L428="Estudo/Consolidação")</f>
        <v>1</v>
      </c>
      <c r="W428" s="54" t="str">
        <f>IF(ISNUMBER(VLOOKUP(A428,'Leilões 2021'!A:P,16,FALSE)),VLOOKUP(A428,'Leilões 2021'!A:P,16,FALSE),"")</f>
        <v/>
      </c>
      <c r="X428" s="53" t="str">
        <f>IF(ISNUMBER(VLOOKUP(A428,PETPELP_1Sem2021!A:K,9,FALSE)),VLOOKUP(A428,PETPELP_1Sem2021!A:K,9,FALSE),"")</f>
        <v/>
      </c>
      <c r="Y428" s="53" t="str">
        <f>IF(ISNUMBER(VLOOKUP(A428,'Resposta dos GETs'!A:B,2,FALSE)),VLOOKUP(A428,'Resposta dos GETs'!A:B,2,FALSE),"")</f>
        <v/>
      </c>
      <c r="Z428" s="19"/>
      <c r="AB428" s="53">
        <f t="shared" si="383"/>
        <v>2031</v>
      </c>
      <c r="AC428" s="53">
        <f t="shared" si="384"/>
        <v>2031</v>
      </c>
      <c r="AD428" s="53">
        <f t="shared" si="385"/>
        <v>9999</v>
      </c>
      <c r="AV428" s="19" t="str">
        <f t="shared" si="388"/>
        <v>Estudo/Consolidação-2031</v>
      </c>
      <c r="AW428" s="19" t="str">
        <f t="shared" si="389"/>
        <v>Estudo/Consolidação-2031</v>
      </c>
      <c r="AX428" s="19" t="str">
        <f t="shared" si="390"/>
        <v>Estudo/Consolidação-9999</v>
      </c>
      <c r="AY428" s="53" t="b">
        <f t="shared" si="391"/>
        <v>0</v>
      </c>
      <c r="AZ428" t="b">
        <f t="shared" si="392"/>
        <v>1</v>
      </c>
      <c r="BA428" t="b">
        <f>AND(AZ428,ISNUMBER(VLOOKUP(A428,'PDE 2030-ref'!A:L,1,FALSE)))</f>
        <v>1</v>
      </c>
      <c r="BB428" s="90" t="b">
        <f>AND(AZ428,NOT(ISNUMBER(VLOOKUP(A428,'PDE 2030-ref'!A:L,1,FALSE))))</f>
        <v>0</v>
      </c>
      <c r="BE428" t="str">
        <f t="shared" si="386"/>
        <v>18453460234784966367,6463426389203120319999</v>
      </c>
      <c r="BM428" s="19">
        <f t="shared" si="393"/>
        <v>500</v>
      </c>
      <c r="BN428" s="19" t="str">
        <f t="shared" si="394"/>
        <v>Roraima</v>
      </c>
      <c r="BO428" s="19" t="str">
        <f>IF(AND(AC428&gt;=2022,AC428&lt;=2031),CONCATENATE(D428,"-",IF(D428="SECC LT",VLOOKUP(K428,Regiões!A:B,2,FALSE),VLOOKUP(I428,Regiões!A:B,2,FALSE))),"fora")</f>
        <v>SE-Norte</v>
      </c>
      <c r="BP428" s="19" t="str">
        <f t="shared" si="395"/>
        <v>SE-Norte-2031</v>
      </c>
      <c r="BQ428" s="19" t="str">
        <f t="shared" si="396"/>
        <v>SE-Norte-Estudo/Consolidação</v>
      </c>
      <c r="BR428" t="str">
        <f t="shared" si="397"/>
        <v>SE-Norte-Estudo/Consolidação-2031</v>
      </c>
      <c r="BS428" s="19">
        <f t="shared" si="398"/>
        <v>33183823.171319462</v>
      </c>
      <c r="BT428" s="19">
        <f t="shared" si="399"/>
        <v>0</v>
      </c>
      <c r="BU428" s="19">
        <f t="shared" si="400"/>
        <v>200</v>
      </c>
      <c r="BV428" s="19" t="str">
        <f t="shared" si="401"/>
        <v>Roraima</v>
      </c>
      <c r="BW428" s="19" t="str">
        <f>IF(AND(AC428&gt;=2022,AC428&lt;=2031),IF(D428="LT",CONCATENATE(D428,"-",VLOOKUP(J428,Regiões!A:B,2,FALSE)),BO428),"fora")</f>
        <v>SE-Norte</v>
      </c>
      <c r="BX428" s="19" t="str">
        <f t="shared" si="402"/>
        <v>SE-Norte-2031</v>
      </c>
      <c r="BY428" s="19" t="str">
        <f t="shared" si="403"/>
        <v>SE-Norte-Estudo/Consolidação</v>
      </c>
      <c r="BZ428" t="str">
        <f t="shared" si="404"/>
        <v>SE-Norte-Estudo/Consolidação-2031</v>
      </c>
      <c r="CA428" s="19">
        <f t="shared" si="405"/>
        <v>33183823.171319462</v>
      </c>
      <c r="CB428" s="19">
        <f t="shared" si="406"/>
        <v>0</v>
      </c>
      <c r="CC428" s="19">
        <f t="shared" si="407"/>
        <v>200</v>
      </c>
    </row>
    <row r="429" spans="1:81" x14ac:dyDescent="0.25">
      <c r="A429" s="73">
        <v>18459</v>
      </c>
      <c r="B429" s="26" t="s">
        <v>33</v>
      </c>
      <c r="C429" s="26" t="s">
        <v>1268</v>
      </c>
      <c r="D429" s="26" t="s">
        <v>22</v>
      </c>
      <c r="E429" s="26" t="s">
        <v>23</v>
      </c>
      <c r="F429" s="26" t="s">
        <v>1269</v>
      </c>
      <c r="G429" s="26" t="s">
        <v>353</v>
      </c>
      <c r="H429" s="26" t="s">
        <v>4047</v>
      </c>
      <c r="I429" s="26" t="s">
        <v>1535</v>
      </c>
      <c r="J429" s="26" t="s">
        <v>20</v>
      </c>
      <c r="K429" s="26" t="s">
        <v>20</v>
      </c>
      <c r="L429" s="26" t="s">
        <v>611</v>
      </c>
      <c r="M429" s="74">
        <v>46023</v>
      </c>
      <c r="N429" s="74">
        <v>46023</v>
      </c>
      <c r="O429" s="23">
        <v>0</v>
      </c>
      <c r="P429" s="26">
        <v>0</v>
      </c>
      <c r="Q429" s="26">
        <f t="shared" si="387"/>
        <v>10962394.230227875</v>
      </c>
      <c r="R429" s="26">
        <v>10962.394230227874</v>
      </c>
      <c r="S429" s="26" t="s">
        <v>25</v>
      </c>
      <c r="T429" s="26"/>
      <c r="U429" s="75"/>
      <c r="V429" s="19" t="b">
        <f>AND(NOT(ISNUMBER(VLOOKUP(A429,PETPELP_1Sem2021!A:A,1,FALSE))),L429="Estudo/Consolidação")</f>
        <v>0</v>
      </c>
      <c r="W429" s="54" t="str">
        <f>IF(ISNUMBER(VLOOKUP(A429,'Leilões 2021'!A:P,16,FALSE)),VLOOKUP(A429,'Leilões 2021'!A:P,16,FALSE),"")</f>
        <v/>
      </c>
      <c r="X429" s="53">
        <f>IF(ISNUMBER(VLOOKUP(A429,PETPELP_1Sem2021!A:K,9,FALSE)),VLOOKUP(A429,PETPELP_1Sem2021!A:K,9,FALSE),"")</f>
        <v>2026</v>
      </c>
      <c r="Y429" s="53" t="str">
        <f>IF(ISNUMBER(VLOOKUP(A429,'Resposta dos GETs'!A:B,2,FALSE)),VLOOKUP(A429,'Resposta dos GETs'!A:B,2,FALSE),"")</f>
        <v/>
      </c>
      <c r="Z429" s="19"/>
      <c r="AB429" s="53">
        <f t="shared" si="383"/>
        <v>2026</v>
      </c>
      <c r="AC429" s="53">
        <f t="shared" si="384"/>
        <v>2026</v>
      </c>
      <c r="AD429" s="53">
        <f t="shared" si="385"/>
        <v>9999</v>
      </c>
      <c r="AV429" s="19" t="str">
        <f t="shared" si="388"/>
        <v>Estudo/Consolidação-2026</v>
      </c>
      <c r="AW429" s="19" t="str">
        <f t="shared" si="389"/>
        <v>Estudo/Consolidação-2026</v>
      </c>
      <c r="AX429" s="19" t="str">
        <f t="shared" si="390"/>
        <v>Estudo/Consolidação-9999</v>
      </c>
      <c r="AY429" s="53" t="b">
        <f t="shared" si="391"/>
        <v>0</v>
      </c>
      <c r="AZ429" t="b">
        <f t="shared" si="392"/>
        <v>1</v>
      </c>
      <c r="BA429" t="b">
        <f>AND(AZ429,ISNUMBER(VLOOKUP(A429,'PDE 2030-ref'!A:L,1,FALSE)))</f>
        <v>1</v>
      </c>
      <c r="BB429" s="90" t="b">
        <f>AND(AZ429,NOT(ISNUMBER(VLOOKUP(A429,'PDE 2030-ref'!A:L,1,FALSE))))</f>
        <v>0</v>
      </c>
      <c r="BE429" t="str">
        <f t="shared" si="386"/>
        <v>18459460234602310962,3942302279202620269999</v>
      </c>
      <c r="BM429" s="19">
        <f t="shared" si="393"/>
        <v>230</v>
      </c>
      <c r="BN429" s="19" t="str">
        <f t="shared" si="394"/>
        <v>Maranhão</v>
      </c>
      <c r="BO429" s="19" t="str">
        <f>IF(AND(AC429&gt;=2022,AC429&lt;=2031),CONCATENATE(D429,"-",IF(D429="SECC LT",VLOOKUP(K429,Regiões!A:B,2,FALSE),VLOOKUP(I429,Regiões!A:B,2,FALSE))),"fora")</f>
        <v>SE-Norte</v>
      </c>
      <c r="BP429" s="19" t="str">
        <f t="shared" si="395"/>
        <v>SE-Norte-2026</v>
      </c>
      <c r="BQ429" s="19" t="str">
        <f t="shared" si="396"/>
        <v>SE-Norte-Estudo/Consolidação</v>
      </c>
      <c r="BR429" t="str">
        <f t="shared" si="397"/>
        <v>SE-Norte-Estudo/Consolidação-2026</v>
      </c>
      <c r="BS429" s="19">
        <f t="shared" si="398"/>
        <v>5481197.1151139373</v>
      </c>
      <c r="BT429" s="19">
        <f t="shared" si="399"/>
        <v>0</v>
      </c>
      <c r="BU429" s="19">
        <f t="shared" si="400"/>
        <v>0</v>
      </c>
      <c r="BV429" s="19" t="str">
        <f t="shared" si="401"/>
        <v>Maranhão</v>
      </c>
      <c r="BW429" s="19" t="str">
        <f>IF(AND(AC429&gt;=2022,AC429&lt;=2031),IF(D429="LT",CONCATENATE(D429,"-",VLOOKUP(J429,Regiões!A:B,2,FALSE)),BO429),"fora")</f>
        <v>SE-Norte</v>
      </c>
      <c r="BX429" s="19" t="str">
        <f t="shared" si="402"/>
        <v>SE-Norte-2026</v>
      </c>
      <c r="BY429" s="19" t="str">
        <f t="shared" si="403"/>
        <v>SE-Norte-Estudo/Consolidação</v>
      </c>
      <c r="BZ429" t="str">
        <f t="shared" si="404"/>
        <v>SE-Norte-Estudo/Consolidação-2026</v>
      </c>
      <c r="CA429" s="19">
        <f t="shared" si="405"/>
        <v>5481197.1151139373</v>
      </c>
      <c r="CB429" s="19">
        <f t="shared" si="406"/>
        <v>0</v>
      </c>
      <c r="CC429" s="19">
        <f t="shared" si="407"/>
        <v>0</v>
      </c>
    </row>
    <row r="430" spans="1:81" x14ac:dyDescent="0.25">
      <c r="A430" s="76">
        <v>18461</v>
      </c>
      <c r="B430" s="23" t="s">
        <v>33</v>
      </c>
      <c r="C430" s="23" t="s">
        <v>1268</v>
      </c>
      <c r="D430" s="23" t="s">
        <v>22</v>
      </c>
      <c r="E430" s="23" t="s">
        <v>23</v>
      </c>
      <c r="F430" s="23" t="s">
        <v>1270</v>
      </c>
      <c r="G430" s="23" t="s">
        <v>1271</v>
      </c>
      <c r="H430" s="23" t="s">
        <v>4047</v>
      </c>
      <c r="I430" s="23" t="s">
        <v>1535</v>
      </c>
      <c r="J430" s="23" t="s">
        <v>20</v>
      </c>
      <c r="K430" s="23" t="s">
        <v>20</v>
      </c>
      <c r="L430" s="23" t="s">
        <v>611</v>
      </c>
      <c r="M430" s="77">
        <v>44927</v>
      </c>
      <c r="N430" s="77">
        <v>45292</v>
      </c>
      <c r="O430" s="23">
        <v>0</v>
      </c>
      <c r="P430" s="23">
        <v>65</v>
      </c>
      <c r="Q430" s="26">
        <f t="shared" si="387"/>
        <v>18939379.121785033</v>
      </c>
      <c r="R430" s="23">
        <v>18939.379121785034</v>
      </c>
      <c r="S430" s="23" t="s">
        <v>25</v>
      </c>
      <c r="T430" s="23"/>
      <c r="U430" s="78"/>
      <c r="V430" s="19" t="b">
        <f>AND(NOT(ISNUMBER(VLOOKUP(A430,PETPELP_1Sem2021!A:A,1,FALSE))),L430="Estudo/Consolidação")</f>
        <v>0</v>
      </c>
      <c r="W430" s="54" t="str">
        <f>IF(ISNUMBER(VLOOKUP(A430,'Leilões 2021'!A:P,16,FALSE)),VLOOKUP(A430,'Leilões 2021'!A:P,16,FALSE),"")</f>
        <v/>
      </c>
      <c r="X430" s="53">
        <f>IF(ISNUMBER(VLOOKUP(A430,PETPELP_1Sem2021!A:K,9,FALSE)),VLOOKUP(A430,PETPELP_1Sem2021!A:K,9,FALSE),"")</f>
        <v>2026</v>
      </c>
      <c r="Y430" s="53" t="str">
        <f>IF(ISNUMBER(VLOOKUP(A430,'Resposta dos GETs'!A:B,2,FALSE)),VLOOKUP(A430,'Resposta dos GETs'!A:B,2,FALSE),"")</f>
        <v/>
      </c>
      <c r="Z430" s="19"/>
      <c r="AB430" s="53">
        <f t="shared" si="383"/>
        <v>2024</v>
      </c>
      <c r="AC430" s="53">
        <f t="shared" si="384"/>
        <v>2026</v>
      </c>
      <c r="AD430" s="53">
        <f t="shared" si="385"/>
        <v>9999</v>
      </c>
      <c r="AV430" s="19" t="str">
        <f t="shared" si="388"/>
        <v>Estudo/Consolidação-2024</v>
      </c>
      <c r="AW430" s="19" t="str">
        <f t="shared" si="389"/>
        <v>Estudo/Consolidação-2026</v>
      </c>
      <c r="AX430" s="19" t="str">
        <f t="shared" si="390"/>
        <v>Estudo/Consolidação-9999</v>
      </c>
      <c r="AY430" s="53" t="b">
        <f t="shared" si="391"/>
        <v>0</v>
      </c>
      <c r="AZ430" t="b">
        <f t="shared" si="392"/>
        <v>1</v>
      </c>
      <c r="BA430" t="b">
        <f>AND(AZ430,ISNUMBER(VLOOKUP(A430,'PDE 2030-ref'!A:L,1,FALSE)))</f>
        <v>1</v>
      </c>
      <c r="BB430" s="90" t="b">
        <f>AND(AZ430,NOT(ISNUMBER(VLOOKUP(A430,'PDE 2030-ref'!A:L,1,FALSE))))</f>
        <v>0</v>
      </c>
      <c r="BE430" t="str">
        <f t="shared" si="386"/>
        <v>18461449274529218939,379121785202420269999</v>
      </c>
      <c r="BM430" s="19">
        <f t="shared" si="393"/>
        <v>230</v>
      </c>
      <c r="BN430" s="19" t="str">
        <f t="shared" si="394"/>
        <v>Maranhão</v>
      </c>
      <c r="BO430" s="19" t="str">
        <f>IF(AND(AC430&gt;=2022,AC430&lt;=2031),CONCATENATE(D430,"-",IF(D430="SECC LT",VLOOKUP(K430,Regiões!A:B,2,FALSE),VLOOKUP(I430,Regiões!A:B,2,FALSE))),"fora")</f>
        <v>SE-Norte</v>
      </c>
      <c r="BP430" s="19" t="str">
        <f t="shared" si="395"/>
        <v>SE-Norte-2026</v>
      </c>
      <c r="BQ430" s="19" t="str">
        <f t="shared" si="396"/>
        <v>SE-Norte-Estudo/Consolidação</v>
      </c>
      <c r="BR430" t="str">
        <f t="shared" si="397"/>
        <v>SE-Norte-Estudo/Consolidação-2026</v>
      </c>
      <c r="BS430" s="19">
        <f t="shared" si="398"/>
        <v>9469689.5608925167</v>
      </c>
      <c r="BT430" s="19">
        <f t="shared" si="399"/>
        <v>0</v>
      </c>
      <c r="BU430" s="19">
        <f t="shared" si="400"/>
        <v>32.5</v>
      </c>
      <c r="BV430" s="19" t="str">
        <f t="shared" si="401"/>
        <v>Maranhão</v>
      </c>
      <c r="BW430" s="19" t="str">
        <f>IF(AND(AC430&gt;=2022,AC430&lt;=2031),IF(D430="LT",CONCATENATE(D430,"-",VLOOKUP(J430,Regiões!A:B,2,FALSE)),BO430),"fora")</f>
        <v>SE-Norte</v>
      </c>
      <c r="BX430" s="19" t="str">
        <f t="shared" si="402"/>
        <v>SE-Norte-2026</v>
      </c>
      <c r="BY430" s="19" t="str">
        <f t="shared" si="403"/>
        <v>SE-Norte-Estudo/Consolidação</v>
      </c>
      <c r="BZ430" t="str">
        <f t="shared" si="404"/>
        <v>SE-Norte-Estudo/Consolidação-2026</v>
      </c>
      <c r="CA430" s="19">
        <f t="shared" si="405"/>
        <v>9469689.5608925167</v>
      </c>
      <c r="CB430" s="19">
        <f t="shared" si="406"/>
        <v>0</v>
      </c>
      <c r="CC430" s="19">
        <f t="shared" si="407"/>
        <v>32.5</v>
      </c>
    </row>
    <row r="431" spans="1:81" x14ac:dyDescent="0.25">
      <c r="A431" s="73">
        <v>18465</v>
      </c>
      <c r="B431" s="26" t="s">
        <v>33</v>
      </c>
      <c r="C431" s="26" t="s">
        <v>1272</v>
      </c>
      <c r="D431" s="26" t="s">
        <v>22</v>
      </c>
      <c r="E431" s="26" t="s">
        <v>23</v>
      </c>
      <c r="F431" s="26" t="s">
        <v>1273</v>
      </c>
      <c r="G431" s="26" t="s">
        <v>1274</v>
      </c>
      <c r="H431" s="26" t="s">
        <v>4047</v>
      </c>
      <c r="I431" s="26" t="s">
        <v>1607</v>
      </c>
      <c r="J431" s="26" t="s">
        <v>20</v>
      </c>
      <c r="K431" s="26" t="s">
        <v>20</v>
      </c>
      <c r="L431" s="26" t="s">
        <v>611</v>
      </c>
      <c r="M431" s="74">
        <v>46388</v>
      </c>
      <c r="N431" s="74">
        <v>46388</v>
      </c>
      <c r="O431" s="23">
        <v>0</v>
      </c>
      <c r="P431" s="26">
        <v>200</v>
      </c>
      <c r="Q431" s="26">
        <f t="shared" si="387"/>
        <v>36808975.696213797</v>
      </c>
      <c r="R431" s="26">
        <v>36808.975696213798</v>
      </c>
      <c r="S431" s="26" t="s">
        <v>25</v>
      </c>
      <c r="T431" s="26"/>
      <c r="U431" s="75"/>
      <c r="V431" s="19" t="b">
        <f>AND(NOT(ISNUMBER(VLOOKUP(A431,PETPELP_1Sem2021!A:A,1,FALSE))),L431="Estudo/Consolidação")</f>
        <v>0</v>
      </c>
      <c r="W431" s="54" t="str">
        <f>IF(ISNUMBER(VLOOKUP(A431,'Leilões 2021'!A:P,16,FALSE)),VLOOKUP(A431,'Leilões 2021'!A:P,16,FALSE),"")</f>
        <v/>
      </c>
      <c r="X431" s="53">
        <f>IF(ISNUMBER(VLOOKUP(A431,PETPELP_1Sem2021!A:K,9,FALSE)),VLOOKUP(A431,PETPELP_1Sem2021!A:K,9,FALSE),"")</f>
        <v>2027</v>
      </c>
      <c r="Y431" s="53" t="str">
        <f>IF(ISNUMBER(VLOOKUP(A431,'Resposta dos GETs'!A:B,2,FALSE)),VLOOKUP(A431,'Resposta dos GETs'!A:B,2,FALSE),"")</f>
        <v/>
      </c>
      <c r="Z431" s="19"/>
      <c r="AB431" s="53">
        <f t="shared" si="383"/>
        <v>2027</v>
      </c>
      <c r="AC431" s="53">
        <f t="shared" si="384"/>
        <v>2027</v>
      </c>
      <c r="AD431" s="53">
        <f t="shared" si="385"/>
        <v>9999</v>
      </c>
      <c r="AV431" s="19" t="str">
        <f t="shared" si="388"/>
        <v>Estudo/Consolidação-2027</v>
      </c>
      <c r="AW431" s="19" t="str">
        <f t="shared" si="389"/>
        <v>Estudo/Consolidação-2027</v>
      </c>
      <c r="AX431" s="19" t="str">
        <f t="shared" si="390"/>
        <v>Estudo/Consolidação-9999</v>
      </c>
      <c r="AY431" s="53" t="b">
        <f t="shared" si="391"/>
        <v>0</v>
      </c>
      <c r="AZ431" t="b">
        <f t="shared" si="392"/>
        <v>1</v>
      </c>
      <c r="BA431" t="b">
        <f>AND(AZ431,ISNUMBER(VLOOKUP(A431,'PDE 2030-ref'!A:L,1,FALSE)))</f>
        <v>1</v>
      </c>
      <c r="BB431" s="90" t="b">
        <f>AND(AZ431,NOT(ISNUMBER(VLOOKUP(A431,'PDE 2030-ref'!A:L,1,FALSE))))</f>
        <v>0</v>
      </c>
      <c r="BE431" t="str">
        <f t="shared" si="386"/>
        <v>18465463884638836808,9756962138202720279999</v>
      </c>
      <c r="BM431" s="19">
        <f t="shared" si="393"/>
        <v>230</v>
      </c>
      <c r="BN431" s="19" t="str">
        <f t="shared" si="394"/>
        <v>Tocantins</v>
      </c>
      <c r="BO431" s="19" t="str">
        <f>IF(AND(AC431&gt;=2022,AC431&lt;=2031),CONCATENATE(D431,"-",IF(D431="SECC LT",VLOOKUP(K431,Regiões!A:B,2,FALSE),VLOOKUP(I431,Regiões!A:B,2,FALSE))),"fora")</f>
        <v>SE-Norte</v>
      </c>
      <c r="BP431" s="19" t="str">
        <f t="shared" si="395"/>
        <v>SE-Norte-2027</v>
      </c>
      <c r="BQ431" s="19" t="str">
        <f t="shared" si="396"/>
        <v>SE-Norte-Estudo/Consolidação</v>
      </c>
      <c r="BR431" t="str">
        <f t="shared" si="397"/>
        <v>SE-Norte-Estudo/Consolidação-2027</v>
      </c>
      <c r="BS431" s="19">
        <f t="shared" si="398"/>
        <v>18404487.848106898</v>
      </c>
      <c r="BT431" s="19">
        <f t="shared" si="399"/>
        <v>0</v>
      </c>
      <c r="BU431" s="19">
        <f t="shared" si="400"/>
        <v>100</v>
      </c>
      <c r="BV431" s="19" t="str">
        <f t="shared" si="401"/>
        <v>Tocantins</v>
      </c>
      <c r="BW431" s="19" t="str">
        <f>IF(AND(AC431&gt;=2022,AC431&lt;=2031),IF(D431="LT",CONCATENATE(D431,"-",VLOOKUP(J431,Regiões!A:B,2,FALSE)),BO431),"fora")</f>
        <v>SE-Norte</v>
      </c>
      <c r="BX431" s="19" t="str">
        <f t="shared" si="402"/>
        <v>SE-Norte-2027</v>
      </c>
      <c r="BY431" s="19" t="str">
        <f t="shared" si="403"/>
        <v>SE-Norte-Estudo/Consolidação</v>
      </c>
      <c r="BZ431" t="str">
        <f t="shared" si="404"/>
        <v>SE-Norte-Estudo/Consolidação-2027</v>
      </c>
      <c r="CA431" s="19">
        <f t="shared" si="405"/>
        <v>18404487.848106898</v>
      </c>
      <c r="CB431" s="19">
        <f t="shared" si="406"/>
        <v>0</v>
      </c>
      <c r="CC431" s="19">
        <f t="shared" si="407"/>
        <v>100</v>
      </c>
    </row>
    <row r="432" spans="1:81" x14ac:dyDescent="0.25">
      <c r="A432" s="76">
        <v>18471</v>
      </c>
      <c r="B432" s="23" t="s">
        <v>33</v>
      </c>
      <c r="C432" s="23" t="s">
        <v>283</v>
      </c>
      <c r="D432" s="23" t="s">
        <v>22</v>
      </c>
      <c r="E432" s="23" t="s">
        <v>23</v>
      </c>
      <c r="F432" s="23" t="s">
        <v>1275</v>
      </c>
      <c r="G432" s="23" t="s">
        <v>1276</v>
      </c>
      <c r="H432" s="23" t="s">
        <v>4047</v>
      </c>
      <c r="I432" s="23" t="s">
        <v>1535</v>
      </c>
      <c r="J432" s="23" t="s">
        <v>20</v>
      </c>
      <c r="K432" s="23" t="s">
        <v>20</v>
      </c>
      <c r="L432" s="23" t="s">
        <v>611</v>
      </c>
      <c r="M432" s="77">
        <v>45292</v>
      </c>
      <c r="N432" s="77">
        <v>45292</v>
      </c>
      <c r="O432" s="23">
        <v>0</v>
      </c>
      <c r="P432" s="23">
        <v>100</v>
      </c>
      <c r="Q432" s="26">
        <f t="shared" si="387"/>
        <v>21027431.009659633</v>
      </c>
      <c r="R432" s="23">
        <v>21027.431009659635</v>
      </c>
      <c r="S432" s="23" t="s">
        <v>25</v>
      </c>
      <c r="T432" s="23"/>
      <c r="U432" s="78"/>
      <c r="V432" s="19" t="b">
        <f>AND(NOT(ISNUMBER(VLOOKUP(A432,PETPELP_1Sem2021!A:A,1,FALSE))),L432="Estudo/Consolidação")</f>
        <v>0</v>
      </c>
      <c r="W432" s="54" t="str">
        <f>IF(ISNUMBER(VLOOKUP(A432,'Leilões 2021'!A:P,16,FALSE)),VLOOKUP(A432,'Leilões 2021'!A:P,16,FALSE),"")</f>
        <v/>
      </c>
      <c r="X432" s="53">
        <f>IF(ISNUMBER(VLOOKUP(A432,PETPELP_1Sem2021!A:K,9,FALSE)),VLOOKUP(A432,PETPELP_1Sem2021!A:K,9,FALSE),"")</f>
        <v>2026</v>
      </c>
      <c r="Y432" s="53" t="str">
        <f>IF(ISNUMBER(VLOOKUP(A432,'Resposta dos GETs'!A:B,2,FALSE)),VLOOKUP(A432,'Resposta dos GETs'!A:B,2,FALSE),"")</f>
        <v/>
      </c>
      <c r="Z432" s="19"/>
      <c r="AB432" s="53">
        <f t="shared" si="383"/>
        <v>2024</v>
      </c>
      <c r="AC432" s="53">
        <f t="shared" si="384"/>
        <v>2026</v>
      </c>
      <c r="AD432" s="53">
        <f t="shared" si="385"/>
        <v>9999</v>
      </c>
      <c r="AV432" s="19" t="str">
        <f t="shared" si="388"/>
        <v>Estudo/Consolidação-2024</v>
      </c>
      <c r="AW432" s="19" t="str">
        <f t="shared" si="389"/>
        <v>Estudo/Consolidação-2026</v>
      </c>
      <c r="AX432" s="19" t="str">
        <f t="shared" si="390"/>
        <v>Estudo/Consolidação-9999</v>
      </c>
      <c r="AY432" s="53" t="b">
        <f t="shared" si="391"/>
        <v>0</v>
      </c>
      <c r="AZ432" t="b">
        <f t="shared" si="392"/>
        <v>1</v>
      </c>
      <c r="BA432" t="b">
        <f>AND(AZ432,ISNUMBER(VLOOKUP(A432,'PDE 2030-ref'!A:L,1,FALSE)))</f>
        <v>1</v>
      </c>
      <c r="BB432" s="90" t="b">
        <f>AND(AZ432,NOT(ISNUMBER(VLOOKUP(A432,'PDE 2030-ref'!A:L,1,FALSE))))</f>
        <v>0</v>
      </c>
      <c r="BE432" t="str">
        <f t="shared" si="386"/>
        <v>18471452924529221027,4310096596202420269999</v>
      </c>
      <c r="BM432" s="19">
        <f t="shared" si="393"/>
        <v>230</v>
      </c>
      <c r="BN432" s="19" t="str">
        <f t="shared" si="394"/>
        <v>Maranhão</v>
      </c>
      <c r="BO432" s="19" t="str">
        <f>IF(AND(AC432&gt;=2022,AC432&lt;=2031),CONCATENATE(D432,"-",IF(D432="SECC LT",VLOOKUP(K432,Regiões!A:B,2,FALSE),VLOOKUP(I432,Regiões!A:B,2,FALSE))),"fora")</f>
        <v>SE-Norte</v>
      </c>
      <c r="BP432" s="19" t="str">
        <f t="shared" si="395"/>
        <v>SE-Norte-2026</v>
      </c>
      <c r="BQ432" s="19" t="str">
        <f t="shared" si="396"/>
        <v>SE-Norte-Estudo/Consolidação</v>
      </c>
      <c r="BR432" t="str">
        <f t="shared" si="397"/>
        <v>SE-Norte-Estudo/Consolidação-2026</v>
      </c>
      <c r="BS432" s="19">
        <f t="shared" si="398"/>
        <v>10513715.504829817</v>
      </c>
      <c r="BT432" s="19">
        <f t="shared" si="399"/>
        <v>0</v>
      </c>
      <c r="BU432" s="19">
        <f t="shared" si="400"/>
        <v>50</v>
      </c>
      <c r="BV432" s="19" t="str">
        <f t="shared" si="401"/>
        <v>Maranhão</v>
      </c>
      <c r="BW432" s="19" t="str">
        <f>IF(AND(AC432&gt;=2022,AC432&lt;=2031),IF(D432="LT",CONCATENATE(D432,"-",VLOOKUP(J432,Regiões!A:B,2,FALSE)),BO432),"fora")</f>
        <v>SE-Norte</v>
      </c>
      <c r="BX432" s="19" t="str">
        <f t="shared" si="402"/>
        <v>SE-Norte-2026</v>
      </c>
      <c r="BY432" s="19" t="str">
        <f t="shared" si="403"/>
        <v>SE-Norte-Estudo/Consolidação</v>
      </c>
      <c r="BZ432" t="str">
        <f t="shared" si="404"/>
        <v>SE-Norte-Estudo/Consolidação-2026</v>
      </c>
      <c r="CA432" s="19">
        <f t="shared" si="405"/>
        <v>10513715.504829817</v>
      </c>
      <c r="CB432" s="19">
        <f t="shared" si="406"/>
        <v>0</v>
      </c>
      <c r="CC432" s="19">
        <f t="shared" si="407"/>
        <v>50</v>
      </c>
    </row>
    <row r="433" spans="1:81" x14ac:dyDescent="0.25">
      <c r="A433" s="73">
        <v>18478</v>
      </c>
      <c r="B433" s="26" t="s">
        <v>33</v>
      </c>
      <c r="C433" s="26" t="s">
        <v>816</v>
      </c>
      <c r="D433" s="26" t="s">
        <v>22</v>
      </c>
      <c r="E433" s="26" t="s">
        <v>23</v>
      </c>
      <c r="F433" s="26" t="s">
        <v>1277</v>
      </c>
      <c r="G433" s="26" t="s">
        <v>1278</v>
      </c>
      <c r="H433" s="26" t="s">
        <v>4047</v>
      </c>
      <c r="I433" s="26" t="s">
        <v>1463</v>
      </c>
      <c r="J433" s="26" t="s">
        <v>20</v>
      </c>
      <c r="K433" s="26" t="s">
        <v>20</v>
      </c>
      <c r="L433" s="26" t="s">
        <v>611</v>
      </c>
      <c r="M433" s="74">
        <v>44562</v>
      </c>
      <c r="N433" s="74">
        <v>45292</v>
      </c>
      <c r="O433" s="23">
        <v>0</v>
      </c>
      <c r="P433" s="26">
        <v>0</v>
      </c>
      <c r="Q433" s="26">
        <f t="shared" si="387"/>
        <v>11310360.25095945</v>
      </c>
      <c r="R433" s="26">
        <v>11310.360250959451</v>
      </c>
      <c r="S433" s="26" t="s">
        <v>25</v>
      </c>
      <c r="T433" s="26"/>
      <c r="U433" s="75"/>
      <c r="V433" s="19" t="b">
        <f>AND(NOT(ISNUMBER(VLOOKUP(A433,PETPELP_1Sem2021!A:A,1,FALSE))),L433="Estudo/Consolidação")</f>
        <v>0</v>
      </c>
      <c r="W433" s="54" t="str">
        <f>IF(ISNUMBER(VLOOKUP(A433,'Leilões 2021'!A:P,16,FALSE)),VLOOKUP(A433,'Leilões 2021'!A:P,16,FALSE),"")</f>
        <v/>
      </c>
      <c r="X433" s="53">
        <f>IF(ISNUMBER(VLOOKUP(A433,PETPELP_1Sem2021!A:K,9,FALSE)),VLOOKUP(A433,PETPELP_1Sem2021!A:K,9,FALSE),"")</f>
        <v>2026</v>
      </c>
      <c r="Y433" s="53" t="str">
        <f>IF(ISNUMBER(VLOOKUP(A433,'Resposta dos GETs'!A:B,2,FALSE)),VLOOKUP(A433,'Resposta dos GETs'!A:B,2,FALSE),"")</f>
        <v/>
      </c>
      <c r="Z433" s="19"/>
      <c r="AB433" s="53">
        <f t="shared" si="383"/>
        <v>2024</v>
      </c>
      <c r="AC433" s="53">
        <f t="shared" si="384"/>
        <v>2026</v>
      </c>
      <c r="AD433" s="53">
        <f t="shared" si="385"/>
        <v>9999</v>
      </c>
      <c r="AV433" s="19" t="str">
        <f t="shared" si="388"/>
        <v>Estudo/Consolidação-2024</v>
      </c>
      <c r="AW433" s="19" t="str">
        <f t="shared" si="389"/>
        <v>Estudo/Consolidação-2026</v>
      </c>
      <c r="AX433" s="19" t="str">
        <f t="shared" si="390"/>
        <v>Estudo/Consolidação-9999</v>
      </c>
      <c r="AY433" s="53" t="b">
        <f t="shared" si="391"/>
        <v>0</v>
      </c>
      <c r="AZ433" t="b">
        <f t="shared" si="392"/>
        <v>1</v>
      </c>
      <c r="BA433" t="b">
        <f>AND(AZ433,ISNUMBER(VLOOKUP(A433,'PDE 2030-ref'!A:L,1,FALSE)))</f>
        <v>1</v>
      </c>
      <c r="BB433" s="90" t="b">
        <f>AND(AZ433,NOT(ISNUMBER(VLOOKUP(A433,'PDE 2030-ref'!A:L,1,FALSE))))</f>
        <v>0</v>
      </c>
      <c r="BE433" t="str">
        <f t="shared" si="386"/>
        <v>18478445624529211310,3602509595202420269999</v>
      </c>
      <c r="BM433" s="19">
        <f t="shared" si="393"/>
        <v>230</v>
      </c>
      <c r="BN433" s="19" t="str">
        <f t="shared" si="394"/>
        <v>Pará</v>
      </c>
      <c r="BO433" s="19" t="str">
        <f>IF(AND(AC433&gt;=2022,AC433&lt;=2031),CONCATENATE(D433,"-",IF(D433="SECC LT",VLOOKUP(K433,Regiões!A:B,2,FALSE),VLOOKUP(I433,Regiões!A:B,2,FALSE))),"fora")</f>
        <v>SE-Norte</v>
      </c>
      <c r="BP433" s="19" t="str">
        <f t="shared" si="395"/>
        <v>SE-Norte-2026</v>
      </c>
      <c r="BQ433" s="19" t="str">
        <f t="shared" si="396"/>
        <v>SE-Norte-Estudo/Consolidação</v>
      </c>
      <c r="BR433" t="str">
        <f t="shared" si="397"/>
        <v>SE-Norte-Estudo/Consolidação-2026</v>
      </c>
      <c r="BS433" s="19">
        <f t="shared" si="398"/>
        <v>5655180.1254797252</v>
      </c>
      <c r="BT433" s="19">
        <f t="shared" si="399"/>
        <v>0</v>
      </c>
      <c r="BU433" s="19">
        <f t="shared" si="400"/>
        <v>0</v>
      </c>
      <c r="BV433" s="19" t="str">
        <f t="shared" si="401"/>
        <v>Pará</v>
      </c>
      <c r="BW433" s="19" t="str">
        <f>IF(AND(AC433&gt;=2022,AC433&lt;=2031),IF(D433="LT",CONCATENATE(D433,"-",VLOOKUP(J433,Regiões!A:B,2,FALSE)),BO433),"fora")</f>
        <v>SE-Norte</v>
      </c>
      <c r="BX433" s="19" t="str">
        <f t="shared" si="402"/>
        <v>SE-Norte-2026</v>
      </c>
      <c r="BY433" s="19" t="str">
        <f t="shared" si="403"/>
        <v>SE-Norte-Estudo/Consolidação</v>
      </c>
      <c r="BZ433" t="str">
        <f t="shared" si="404"/>
        <v>SE-Norte-Estudo/Consolidação-2026</v>
      </c>
      <c r="CA433" s="19">
        <f t="shared" si="405"/>
        <v>5655180.1254797252</v>
      </c>
      <c r="CB433" s="19">
        <f t="shared" si="406"/>
        <v>0</v>
      </c>
      <c r="CC433" s="19">
        <f t="shared" si="407"/>
        <v>0</v>
      </c>
    </row>
    <row r="434" spans="1:81" x14ac:dyDescent="0.25">
      <c r="A434" s="76">
        <v>18479</v>
      </c>
      <c r="B434" s="23" t="s">
        <v>33</v>
      </c>
      <c r="C434" s="23" t="s">
        <v>816</v>
      </c>
      <c r="D434" s="23" t="s">
        <v>22</v>
      </c>
      <c r="E434" s="23" t="s">
        <v>23</v>
      </c>
      <c r="F434" s="23" t="s">
        <v>1277</v>
      </c>
      <c r="G434" s="23" t="s">
        <v>1279</v>
      </c>
      <c r="H434" s="23" t="s">
        <v>4047</v>
      </c>
      <c r="I434" s="23" t="s">
        <v>1463</v>
      </c>
      <c r="J434" s="23" t="s">
        <v>20</v>
      </c>
      <c r="K434" s="23" t="s">
        <v>20</v>
      </c>
      <c r="L434" s="23" t="s">
        <v>611</v>
      </c>
      <c r="M434" s="77">
        <v>46023</v>
      </c>
      <c r="N434" s="77">
        <v>46023</v>
      </c>
      <c r="O434" s="23">
        <v>0</v>
      </c>
      <c r="P434" s="26">
        <v>0</v>
      </c>
      <c r="Q434" s="26">
        <f t="shared" si="387"/>
        <v>11310360.25095945</v>
      </c>
      <c r="R434" s="23">
        <v>11310.360250959451</v>
      </c>
      <c r="S434" s="23" t="s">
        <v>25</v>
      </c>
      <c r="T434" s="23"/>
      <c r="U434" s="78"/>
      <c r="V434" s="19" t="b">
        <f>AND(NOT(ISNUMBER(VLOOKUP(A434,PETPELP_1Sem2021!A:A,1,FALSE))),L434="Estudo/Consolidação")</f>
        <v>0</v>
      </c>
      <c r="W434" s="54" t="str">
        <f>IF(ISNUMBER(VLOOKUP(A434,'Leilões 2021'!A:P,16,FALSE)),VLOOKUP(A434,'Leilões 2021'!A:P,16,FALSE),"")</f>
        <v/>
      </c>
      <c r="X434" s="53">
        <f>IF(ISNUMBER(VLOOKUP(A434,PETPELP_1Sem2021!A:K,9,FALSE)),VLOOKUP(A434,PETPELP_1Sem2021!A:K,9,FALSE),"")</f>
        <v>2028</v>
      </c>
      <c r="Y434" s="53" t="str">
        <f>IF(ISNUMBER(VLOOKUP(A434,'Resposta dos GETs'!A:B,2,FALSE)),VLOOKUP(A434,'Resposta dos GETs'!A:B,2,FALSE),"")</f>
        <v/>
      </c>
      <c r="Z434" s="19"/>
      <c r="AB434" s="53">
        <f t="shared" si="383"/>
        <v>2026</v>
      </c>
      <c r="AC434" s="53">
        <f t="shared" si="384"/>
        <v>2028</v>
      </c>
      <c r="AD434" s="53">
        <f t="shared" si="385"/>
        <v>9999</v>
      </c>
      <c r="AV434" s="19" t="str">
        <f t="shared" si="388"/>
        <v>Estudo/Consolidação-2026</v>
      </c>
      <c r="AW434" s="19" t="str">
        <f t="shared" si="389"/>
        <v>Estudo/Consolidação-2028</v>
      </c>
      <c r="AX434" s="19" t="str">
        <f t="shared" si="390"/>
        <v>Estudo/Consolidação-9999</v>
      </c>
      <c r="AY434" s="53" t="b">
        <f t="shared" si="391"/>
        <v>0</v>
      </c>
      <c r="AZ434" t="b">
        <f t="shared" si="392"/>
        <v>1</v>
      </c>
      <c r="BA434" t="b">
        <f>AND(AZ434,ISNUMBER(VLOOKUP(A434,'PDE 2030-ref'!A:L,1,FALSE)))</f>
        <v>1</v>
      </c>
      <c r="BB434" s="90" t="b">
        <f>AND(AZ434,NOT(ISNUMBER(VLOOKUP(A434,'PDE 2030-ref'!A:L,1,FALSE))))</f>
        <v>0</v>
      </c>
      <c r="BE434" t="str">
        <f t="shared" si="386"/>
        <v>18479460234602311310,3602509595202620289999</v>
      </c>
      <c r="BM434" s="19">
        <f t="shared" si="393"/>
        <v>230</v>
      </c>
      <c r="BN434" s="19" t="str">
        <f t="shared" si="394"/>
        <v>Pará</v>
      </c>
      <c r="BO434" s="19" t="str">
        <f>IF(AND(AC434&gt;=2022,AC434&lt;=2031),CONCATENATE(D434,"-",IF(D434="SECC LT",VLOOKUP(K434,Regiões!A:B,2,FALSE),VLOOKUP(I434,Regiões!A:B,2,FALSE))),"fora")</f>
        <v>SE-Norte</v>
      </c>
      <c r="BP434" s="19" t="str">
        <f t="shared" si="395"/>
        <v>SE-Norte-2028</v>
      </c>
      <c r="BQ434" s="19" t="str">
        <f t="shared" si="396"/>
        <v>SE-Norte-Estudo/Consolidação</v>
      </c>
      <c r="BR434" t="str">
        <f t="shared" si="397"/>
        <v>SE-Norte-Estudo/Consolidação-2028</v>
      </c>
      <c r="BS434" s="19">
        <f t="shared" si="398"/>
        <v>5655180.1254797252</v>
      </c>
      <c r="BT434" s="19">
        <f t="shared" si="399"/>
        <v>0</v>
      </c>
      <c r="BU434" s="19">
        <f t="shared" si="400"/>
        <v>0</v>
      </c>
      <c r="BV434" s="19" t="str">
        <f t="shared" si="401"/>
        <v>Pará</v>
      </c>
      <c r="BW434" s="19" t="str">
        <f>IF(AND(AC434&gt;=2022,AC434&lt;=2031),IF(D434="LT",CONCATENATE(D434,"-",VLOOKUP(J434,Regiões!A:B,2,FALSE)),BO434),"fora")</f>
        <v>SE-Norte</v>
      </c>
      <c r="BX434" s="19" t="str">
        <f t="shared" si="402"/>
        <v>SE-Norte-2028</v>
      </c>
      <c r="BY434" s="19" t="str">
        <f t="shared" si="403"/>
        <v>SE-Norte-Estudo/Consolidação</v>
      </c>
      <c r="BZ434" t="str">
        <f t="shared" si="404"/>
        <v>SE-Norte-Estudo/Consolidação-2028</v>
      </c>
      <c r="CA434" s="19">
        <f t="shared" si="405"/>
        <v>5655180.1254797252</v>
      </c>
      <c r="CB434" s="19">
        <f t="shared" si="406"/>
        <v>0</v>
      </c>
      <c r="CC434" s="19">
        <f t="shared" si="407"/>
        <v>0</v>
      </c>
    </row>
    <row r="435" spans="1:81" x14ac:dyDescent="0.25">
      <c r="A435" s="73">
        <v>18480</v>
      </c>
      <c r="B435" s="26" t="s">
        <v>33</v>
      </c>
      <c r="C435" s="26" t="s">
        <v>816</v>
      </c>
      <c r="D435" s="26" t="s">
        <v>22</v>
      </c>
      <c r="E435" s="26" t="s">
        <v>23</v>
      </c>
      <c r="F435" s="26" t="s">
        <v>1280</v>
      </c>
      <c r="G435" s="26" t="s">
        <v>1281</v>
      </c>
      <c r="H435" s="26" t="s">
        <v>4047</v>
      </c>
      <c r="I435" s="26" t="s">
        <v>1463</v>
      </c>
      <c r="J435" s="26" t="s">
        <v>20</v>
      </c>
      <c r="K435" s="26" t="s">
        <v>20</v>
      </c>
      <c r="L435" s="26" t="s">
        <v>611</v>
      </c>
      <c r="M435" s="74">
        <v>46023</v>
      </c>
      <c r="N435" s="74">
        <v>46023</v>
      </c>
      <c r="O435" s="23">
        <v>0</v>
      </c>
      <c r="P435" s="26">
        <v>150</v>
      </c>
      <c r="Q435" s="26">
        <f t="shared" si="387"/>
        <v>22098157.477631435</v>
      </c>
      <c r="R435" s="26">
        <v>22098.157477631434</v>
      </c>
      <c r="S435" s="26" t="s">
        <v>25</v>
      </c>
      <c r="T435" s="26"/>
      <c r="U435" s="75"/>
      <c r="V435" s="19" t="b">
        <f>AND(NOT(ISNUMBER(VLOOKUP(A435,PETPELP_1Sem2021!A:A,1,FALSE))),L435="Estudo/Consolidação")</f>
        <v>0</v>
      </c>
      <c r="W435" s="54" t="str">
        <f>IF(ISNUMBER(VLOOKUP(A435,'Leilões 2021'!A:P,16,FALSE)),VLOOKUP(A435,'Leilões 2021'!A:P,16,FALSE),"")</f>
        <v/>
      </c>
      <c r="X435" s="53">
        <f>IF(ISNUMBER(VLOOKUP(A435,PETPELP_1Sem2021!A:K,9,FALSE)),VLOOKUP(A435,PETPELP_1Sem2021!A:K,9,FALSE),"")</f>
        <v>2026</v>
      </c>
      <c r="Y435" s="53" t="str">
        <f>IF(ISNUMBER(VLOOKUP(A435,'Resposta dos GETs'!A:B,2,FALSE)),VLOOKUP(A435,'Resposta dos GETs'!A:B,2,FALSE),"")</f>
        <v/>
      </c>
      <c r="Z435" s="19"/>
      <c r="AB435" s="53">
        <f t="shared" si="383"/>
        <v>2026</v>
      </c>
      <c r="AC435" s="53">
        <f t="shared" si="384"/>
        <v>2026</v>
      </c>
      <c r="AD435" s="53">
        <f t="shared" si="385"/>
        <v>9999</v>
      </c>
      <c r="AV435" s="19" t="str">
        <f t="shared" si="388"/>
        <v>Estudo/Consolidação-2026</v>
      </c>
      <c r="AW435" s="19" t="str">
        <f t="shared" si="389"/>
        <v>Estudo/Consolidação-2026</v>
      </c>
      <c r="AX435" s="19" t="str">
        <f t="shared" si="390"/>
        <v>Estudo/Consolidação-9999</v>
      </c>
      <c r="AY435" s="53" t="b">
        <f t="shared" si="391"/>
        <v>0</v>
      </c>
      <c r="AZ435" t="b">
        <f t="shared" si="392"/>
        <v>1</v>
      </c>
      <c r="BA435" t="b">
        <f>AND(AZ435,ISNUMBER(VLOOKUP(A435,'PDE 2030-ref'!A:L,1,FALSE)))</f>
        <v>1</v>
      </c>
      <c r="BB435" s="90" t="b">
        <f>AND(AZ435,NOT(ISNUMBER(VLOOKUP(A435,'PDE 2030-ref'!A:L,1,FALSE))))</f>
        <v>0</v>
      </c>
      <c r="BE435" t="str">
        <f t="shared" si="386"/>
        <v>18480460234602322098,1574776314202620269999</v>
      </c>
      <c r="BM435" s="19">
        <f t="shared" si="393"/>
        <v>230</v>
      </c>
      <c r="BN435" s="19" t="str">
        <f t="shared" si="394"/>
        <v>Pará</v>
      </c>
      <c r="BO435" s="19" t="str">
        <f>IF(AND(AC435&gt;=2022,AC435&lt;=2031),CONCATENATE(D435,"-",IF(D435="SECC LT",VLOOKUP(K435,Regiões!A:B,2,FALSE),VLOOKUP(I435,Regiões!A:B,2,FALSE))),"fora")</f>
        <v>SE-Norte</v>
      </c>
      <c r="BP435" s="19" t="str">
        <f t="shared" si="395"/>
        <v>SE-Norte-2026</v>
      </c>
      <c r="BQ435" s="19" t="str">
        <f t="shared" si="396"/>
        <v>SE-Norte-Estudo/Consolidação</v>
      </c>
      <c r="BR435" t="str">
        <f t="shared" si="397"/>
        <v>SE-Norte-Estudo/Consolidação-2026</v>
      </c>
      <c r="BS435" s="19">
        <f t="shared" si="398"/>
        <v>11049078.738815717</v>
      </c>
      <c r="BT435" s="19">
        <f t="shared" si="399"/>
        <v>0</v>
      </c>
      <c r="BU435" s="19">
        <f t="shared" si="400"/>
        <v>75</v>
      </c>
      <c r="BV435" s="19" t="str">
        <f t="shared" si="401"/>
        <v>Pará</v>
      </c>
      <c r="BW435" s="19" t="str">
        <f>IF(AND(AC435&gt;=2022,AC435&lt;=2031),IF(D435="LT",CONCATENATE(D435,"-",VLOOKUP(J435,Regiões!A:B,2,FALSE)),BO435),"fora")</f>
        <v>SE-Norte</v>
      </c>
      <c r="BX435" s="19" t="str">
        <f t="shared" si="402"/>
        <v>SE-Norte-2026</v>
      </c>
      <c r="BY435" s="19" t="str">
        <f t="shared" si="403"/>
        <v>SE-Norte-Estudo/Consolidação</v>
      </c>
      <c r="BZ435" t="str">
        <f t="shared" si="404"/>
        <v>SE-Norte-Estudo/Consolidação-2026</v>
      </c>
      <c r="CA435" s="19">
        <f t="shared" si="405"/>
        <v>11049078.738815717</v>
      </c>
      <c r="CB435" s="19">
        <f t="shared" si="406"/>
        <v>0</v>
      </c>
      <c r="CC435" s="19">
        <f t="shared" si="407"/>
        <v>75</v>
      </c>
    </row>
    <row r="436" spans="1:81" x14ac:dyDescent="0.25">
      <c r="A436" s="76">
        <v>18486</v>
      </c>
      <c r="B436" s="23" t="s">
        <v>33</v>
      </c>
      <c r="C436" s="23" t="s">
        <v>1013</v>
      </c>
      <c r="D436" s="23" t="s">
        <v>22</v>
      </c>
      <c r="E436" s="23" t="s">
        <v>16</v>
      </c>
      <c r="F436" s="23" t="s">
        <v>1014</v>
      </c>
      <c r="G436" s="23" t="s">
        <v>1015</v>
      </c>
      <c r="H436" s="23" t="s">
        <v>4047</v>
      </c>
      <c r="I436" s="23" t="s">
        <v>1463</v>
      </c>
      <c r="J436" s="23" t="s">
        <v>20</v>
      </c>
      <c r="K436" s="23" t="s">
        <v>20</v>
      </c>
      <c r="L436" s="23" t="s">
        <v>611</v>
      </c>
      <c r="M436" s="77">
        <v>44562</v>
      </c>
      <c r="N436" s="77">
        <v>46023</v>
      </c>
      <c r="O436" s="23">
        <v>0</v>
      </c>
      <c r="P436" s="23">
        <v>450</v>
      </c>
      <c r="Q436" s="26">
        <f t="shared" si="387"/>
        <v>88217065.237881139</v>
      </c>
      <c r="R436" s="23">
        <v>88217.065237881136</v>
      </c>
      <c r="S436" s="23" t="s">
        <v>21</v>
      </c>
      <c r="T436" s="23"/>
      <c r="U436" s="78"/>
      <c r="V436" s="19" t="b">
        <f>AND(NOT(ISNUMBER(VLOOKUP(A436,PETPELP_1Sem2021!A:A,1,FALSE))),L436="Estudo/Consolidação")</f>
        <v>0</v>
      </c>
      <c r="W436" s="54" t="str">
        <f>IF(ISNUMBER(VLOOKUP(A436,'Leilões 2021'!A:P,16,FALSE)),VLOOKUP(A436,'Leilões 2021'!A:P,16,FALSE),"")</f>
        <v/>
      </c>
      <c r="X436" s="53">
        <f>IF(ISNUMBER(VLOOKUP(A436,PETPELP_1Sem2021!A:K,9,FALSE)),VLOOKUP(A436,PETPELP_1Sem2021!A:K,9,FALSE),"")</f>
        <v>2026</v>
      </c>
      <c r="Y436" s="53" t="str">
        <f>IF(ISNUMBER(VLOOKUP(A436,'Resposta dos GETs'!A:B,2,FALSE)),VLOOKUP(A436,'Resposta dos GETs'!A:B,2,FALSE),"")</f>
        <v/>
      </c>
      <c r="Z436" s="19"/>
      <c r="AB436" s="53">
        <f t="shared" si="383"/>
        <v>2026</v>
      </c>
      <c r="AC436" s="53">
        <f t="shared" si="384"/>
        <v>2026</v>
      </c>
      <c r="AD436" s="53">
        <f t="shared" si="385"/>
        <v>9999</v>
      </c>
      <c r="AV436" s="19" t="str">
        <f t="shared" si="388"/>
        <v>Estudo/Consolidação-2026</v>
      </c>
      <c r="AW436" s="19" t="str">
        <f t="shared" si="389"/>
        <v>Estudo/Consolidação-2026</v>
      </c>
      <c r="AX436" s="19" t="str">
        <f t="shared" si="390"/>
        <v>Estudo/Consolidação-9999</v>
      </c>
      <c r="AY436" s="53" t="b">
        <f t="shared" si="391"/>
        <v>0</v>
      </c>
      <c r="AZ436" t="b">
        <f t="shared" si="392"/>
        <v>1</v>
      </c>
      <c r="BA436" t="b">
        <f>AND(AZ436,ISNUMBER(VLOOKUP(A436,'PDE 2030-ref'!A:L,1,FALSE)))</f>
        <v>1</v>
      </c>
      <c r="BB436" s="90" t="b">
        <f>AND(AZ436,NOT(ISNUMBER(VLOOKUP(A436,'PDE 2030-ref'!A:L,1,FALSE))))</f>
        <v>0</v>
      </c>
      <c r="BE436" t="str">
        <f t="shared" si="386"/>
        <v>18486445624602388217,0652378811202620269999</v>
      </c>
      <c r="BM436" s="19">
        <f t="shared" si="393"/>
        <v>230</v>
      </c>
      <c r="BN436" s="19" t="str">
        <f t="shared" si="394"/>
        <v>Pará</v>
      </c>
      <c r="BO436" s="19" t="str">
        <f>IF(AND(AC436&gt;=2022,AC436&lt;=2031),CONCATENATE(D436,"-",IF(D436="SECC LT",VLOOKUP(K436,Regiões!A:B,2,FALSE),VLOOKUP(I436,Regiões!A:B,2,FALSE))),"fora")</f>
        <v>SE-Norte</v>
      </c>
      <c r="BP436" s="19" t="str">
        <f t="shared" si="395"/>
        <v>SE-Norte-2026</v>
      </c>
      <c r="BQ436" s="19" t="str">
        <f t="shared" si="396"/>
        <v>SE-Norte-Estudo/Consolidação</v>
      </c>
      <c r="BR436" t="str">
        <f t="shared" si="397"/>
        <v>SE-Norte-Estudo/Consolidação-2026</v>
      </c>
      <c r="BS436" s="19">
        <f t="shared" si="398"/>
        <v>44108532.618940569</v>
      </c>
      <c r="BT436" s="19">
        <f t="shared" si="399"/>
        <v>0</v>
      </c>
      <c r="BU436" s="19">
        <f t="shared" si="400"/>
        <v>225</v>
      </c>
      <c r="BV436" s="19" t="str">
        <f t="shared" si="401"/>
        <v>Pará</v>
      </c>
      <c r="BW436" s="19" t="str">
        <f>IF(AND(AC436&gt;=2022,AC436&lt;=2031),IF(D436="LT",CONCATENATE(D436,"-",VLOOKUP(J436,Regiões!A:B,2,FALSE)),BO436),"fora")</f>
        <v>SE-Norte</v>
      </c>
      <c r="BX436" s="19" t="str">
        <f t="shared" si="402"/>
        <v>SE-Norte-2026</v>
      </c>
      <c r="BY436" s="19" t="str">
        <f t="shared" si="403"/>
        <v>SE-Norte-Estudo/Consolidação</v>
      </c>
      <c r="BZ436" t="str">
        <f t="shared" si="404"/>
        <v>SE-Norte-Estudo/Consolidação-2026</v>
      </c>
      <c r="CA436" s="19">
        <f t="shared" si="405"/>
        <v>44108532.618940569</v>
      </c>
      <c r="CB436" s="19">
        <f t="shared" si="406"/>
        <v>0</v>
      </c>
      <c r="CC436" s="19">
        <f t="shared" si="407"/>
        <v>225</v>
      </c>
    </row>
    <row r="437" spans="1:81" x14ac:dyDescent="0.25">
      <c r="A437" s="73">
        <v>18682</v>
      </c>
      <c r="B437" s="26" t="s">
        <v>78</v>
      </c>
      <c r="C437" s="26" t="s">
        <v>813</v>
      </c>
      <c r="D437" s="26" t="s">
        <v>22</v>
      </c>
      <c r="E437" s="26" t="s">
        <v>23</v>
      </c>
      <c r="F437" s="26" t="s">
        <v>1030</v>
      </c>
      <c r="G437" s="26" t="s">
        <v>1021</v>
      </c>
      <c r="H437" s="26" t="s">
        <v>4051</v>
      </c>
      <c r="I437" s="26" t="s">
        <v>1458</v>
      </c>
      <c r="J437" s="26" t="s">
        <v>20</v>
      </c>
      <c r="K437" s="26" t="s">
        <v>20</v>
      </c>
      <c r="L437" s="26" t="s">
        <v>611</v>
      </c>
      <c r="M437" s="74">
        <v>44927</v>
      </c>
      <c r="N437" s="74">
        <v>45292</v>
      </c>
      <c r="O437" s="23">
        <v>0</v>
      </c>
      <c r="P437" s="26">
        <v>0</v>
      </c>
      <c r="Q437" s="26">
        <f t="shared" si="387"/>
        <v>12127240.402967555</v>
      </c>
      <c r="R437" s="26">
        <v>12127.240402967556</v>
      </c>
      <c r="S437" s="26" t="s">
        <v>25</v>
      </c>
      <c r="T437" s="26"/>
      <c r="U437" s="75"/>
      <c r="V437" s="19" t="b">
        <f>AND(NOT(ISNUMBER(VLOOKUP(A437,PETPELP_1Sem2021!A:A,1,FALSE))),L437="Estudo/Consolidação")</f>
        <v>0</v>
      </c>
      <c r="W437" s="54" t="str">
        <f>IF(ISNUMBER(VLOOKUP(A437,'Leilões 2021'!A:P,16,FALSE)),VLOOKUP(A437,'Leilões 2021'!A:P,16,FALSE),"")</f>
        <v/>
      </c>
      <c r="X437" s="53">
        <f>IF(ISNUMBER(VLOOKUP(A437,PETPELP_1Sem2021!A:K,9,FALSE)),VLOOKUP(A437,PETPELP_1Sem2021!A:K,9,FALSE),"")</f>
        <v>2033</v>
      </c>
      <c r="Y437" s="53" t="str">
        <f>IF(ISNUMBER(VLOOKUP(A437,'Resposta dos GETs'!A:B,2,FALSE)),VLOOKUP(A437,'Resposta dos GETs'!A:B,2,FALSE),"")</f>
        <v/>
      </c>
      <c r="Z437" s="19"/>
      <c r="AB437" s="53">
        <f t="shared" si="383"/>
        <v>2024</v>
      </c>
      <c r="AC437" s="53">
        <f t="shared" si="384"/>
        <v>2033</v>
      </c>
      <c r="AD437" s="53">
        <f t="shared" si="385"/>
        <v>9999</v>
      </c>
      <c r="AV437" s="19" t="str">
        <f t="shared" si="388"/>
        <v>Estudo/Consolidação-2024</v>
      </c>
      <c r="AW437" s="19" t="str">
        <f t="shared" si="389"/>
        <v>Estudo/Consolidação-2033</v>
      </c>
      <c r="AX437" s="19" t="str">
        <f t="shared" si="390"/>
        <v>Estudo/Consolidação-9999</v>
      </c>
      <c r="AY437" s="53" t="b">
        <f t="shared" si="391"/>
        <v>0</v>
      </c>
      <c r="AZ437" t="b">
        <f t="shared" si="392"/>
        <v>0</v>
      </c>
      <c r="BA437" t="b">
        <f>AND(AZ437,ISNUMBER(VLOOKUP(A437,'PDE 2030-ref'!A:L,1,FALSE)))</f>
        <v>0</v>
      </c>
      <c r="BB437" s="90" t="b">
        <f>AND(AZ437,NOT(ISNUMBER(VLOOKUP(A437,'PDE 2030-ref'!A:L,1,FALSE))))</f>
        <v>0</v>
      </c>
      <c r="BE437" t="str">
        <f t="shared" si="386"/>
        <v>18682449274529212127,2404029676202420339999</v>
      </c>
      <c r="BM437" s="19">
        <f t="shared" si="393"/>
        <v>230</v>
      </c>
      <c r="BN437" s="19" t="str">
        <f t="shared" si="394"/>
        <v>Santa Catarina</v>
      </c>
      <c r="BO437" s="19" t="str">
        <f>IF(AND(AC437&gt;=2022,AC437&lt;=2031),CONCATENATE(D437,"-",IF(D437="SECC LT",VLOOKUP(K437,Regiões!A:B,2,FALSE),VLOOKUP(I437,Regiões!A:B,2,FALSE))),"fora")</f>
        <v>fora</v>
      </c>
      <c r="BP437" s="19" t="str">
        <f t="shared" si="395"/>
        <v>fora-2033</v>
      </c>
      <c r="BQ437" s="19" t="str">
        <f t="shared" si="396"/>
        <v>fora-Estudo/Consolidação</v>
      </c>
      <c r="BR437" t="str">
        <f t="shared" si="397"/>
        <v>fora-Estudo/Consolidação-2033</v>
      </c>
      <c r="BS437" s="19">
        <f t="shared" si="398"/>
        <v>6063620.2014837777</v>
      </c>
      <c r="BT437" s="19">
        <f t="shared" si="399"/>
        <v>0</v>
      </c>
      <c r="BU437" s="19">
        <f t="shared" si="400"/>
        <v>0</v>
      </c>
      <c r="BV437" s="19" t="str">
        <f t="shared" si="401"/>
        <v>Santa Catarina</v>
      </c>
      <c r="BW437" s="19" t="str">
        <f>IF(AND(AC437&gt;=2022,AC437&lt;=2031),IF(D437="LT",CONCATENATE(D437,"-",VLOOKUP(J437,Regiões!A:B,2,FALSE)),BO437),"fora")</f>
        <v>fora</v>
      </c>
      <c r="BX437" s="19" t="str">
        <f t="shared" si="402"/>
        <v>fora-2033</v>
      </c>
      <c r="BY437" s="19" t="str">
        <f t="shared" si="403"/>
        <v>fora-Estudo/Consolidação</v>
      </c>
      <c r="BZ437" t="str">
        <f t="shared" si="404"/>
        <v>fora-Estudo/Consolidação-2033</v>
      </c>
      <c r="CA437" s="19">
        <f t="shared" si="405"/>
        <v>6063620.2014837777</v>
      </c>
      <c r="CB437" s="19">
        <f t="shared" si="406"/>
        <v>0</v>
      </c>
      <c r="CC437" s="19">
        <f t="shared" si="407"/>
        <v>0</v>
      </c>
    </row>
    <row r="438" spans="1:81" x14ac:dyDescent="0.25">
      <c r="A438" s="76">
        <v>18784</v>
      </c>
      <c r="B438" s="23" t="s">
        <v>33</v>
      </c>
      <c r="C438" s="23" t="s">
        <v>386</v>
      </c>
      <c r="D438" s="23" t="s">
        <v>22</v>
      </c>
      <c r="E438" s="23" t="s">
        <v>23</v>
      </c>
      <c r="F438" s="23" t="s">
        <v>890</v>
      </c>
      <c r="G438" s="23" t="s">
        <v>1031</v>
      </c>
      <c r="H438" s="23" t="s">
        <v>4048</v>
      </c>
      <c r="I438" s="23" t="s">
        <v>1498</v>
      </c>
      <c r="J438" s="23" t="s">
        <v>20</v>
      </c>
      <c r="K438" s="23" t="s">
        <v>20</v>
      </c>
      <c r="L438" s="23" t="s">
        <v>611</v>
      </c>
      <c r="M438" s="77">
        <v>46753</v>
      </c>
      <c r="N438" s="77">
        <v>46753</v>
      </c>
      <c r="O438" s="23">
        <v>0</v>
      </c>
      <c r="P438" s="23">
        <v>250</v>
      </c>
      <c r="Q438" s="26">
        <f t="shared" si="387"/>
        <v>40824597.51771538</v>
      </c>
      <c r="R438" s="23">
        <v>40824.597517715381</v>
      </c>
      <c r="S438" s="23" t="s">
        <v>25</v>
      </c>
      <c r="T438" s="23"/>
      <c r="U438" s="78"/>
      <c r="V438" s="19" t="b">
        <f>AND(NOT(ISNUMBER(VLOOKUP(A438,PETPELP_1Sem2021!A:A,1,FALSE))),L438="Estudo/Consolidação")</f>
        <v>0</v>
      </c>
      <c r="W438" s="54" t="str">
        <f>IF(ISNUMBER(VLOOKUP(A438,'Leilões 2021'!A:P,16,FALSE)),VLOOKUP(A438,'Leilões 2021'!A:P,16,FALSE),"")</f>
        <v/>
      </c>
      <c r="X438" s="53">
        <f>IF(ISNUMBER(VLOOKUP(A438,PETPELP_1Sem2021!A:K,9,FALSE)),VLOOKUP(A438,PETPELP_1Sem2021!A:K,9,FALSE),"")</f>
        <v>2028</v>
      </c>
      <c r="Y438" s="53" t="str">
        <f>IF(ISNUMBER(VLOOKUP(A438,'Resposta dos GETs'!A:B,2,FALSE)),VLOOKUP(A438,'Resposta dos GETs'!A:B,2,FALSE),"")</f>
        <v/>
      </c>
      <c r="Z438" s="19"/>
      <c r="AB438" s="53">
        <f t="shared" si="383"/>
        <v>2028</v>
      </c>
      <c r="AC438" s="53">
        <f t="shared" si="384"/>
        <v>2028</v>
      </c>
      <c r="AD438" s="53">
        <f t="shared" si="385"/>
        <v>9999</v>
      </c>
      <c r="AV438" s="19" t="str">
        <f t="shared" si="388"/>
        <v>Estudo/Consolidação-2028</v>
      </c>
      <c r="AW438" s="19" t="str">
        <f t="shared" si="389"/>
        <v>Estudo/Consolidação-2028</v>
      </c>
      <c r="AX438" s="19" t="str">
        <f t="shared" si="390"/>
        <v>Estudo/Consolidação-9999</v>
      </c>
      <c r="AY438" s="53" t="b">
        <f t="shared" si="391"/>
        <v>0</v>
      </c>
      <c r="AZ438" t="b">
        <f t="shared" si="392"/>
        <v>1</v>
      </c>
      <c r="BA438" t="b">
        <f>AND(AZ438,ISNUMBER(VLOOKUP(A438,'PDE 2030-ref'!A:L,1,FALSE)))</f>
        <v>1</v>
      </c>
      <c r="BB438" s="90" t="b">
        <f>AND(AZ438,NOT(ISNUMBER(VLOOKUP(A438,'PDE 2030-ref'!A:L,1,FALSE))))</f>
        <v>0</v>
      </c>
      <c r="BE438" t="str">
        <f t="shared" si="386"/>
        <v>18784467534675340824,5975177154202820289999</v>
      </c>
      <c r="BM438" s="19">
        <f t="shared" si="393"/>
        <v>500</v>
      </c>
      <c r="BN438" s="19" t="str">
        <f t="shared" si="394"/>
        <v>Piauí</v>
      </c>
      <c r="BO438" s="19" t="str">
        <f>IF(AND(AC438&gt;=2022,AC438&lt;=2031),CONCATENATE(D438,"-",IF(D438="SECC LT",VLOOKUP(K438,Regiões!A:B,2,FALSE),VLOOKUP(I438,Regiões!A:B,2,FALSE))),"fora")</f>
        <v>SE-Nordeste</v>
      </c>
      <c r="BP438" s="19" t="str">
        <f t="shared" si="395"/>
        <v>SE-Nordeste-2028</v>
      </c>
      <c r="BQ438" s="19" t="str">
        <f t="shared" si="396"/>
        <v>SE-Nordeste-Estudo/Consolidação</v>
      </c>
      <c r="BR438" t="str">
        <f t="shared" si="397"/>
        <v>SE-Nordeste-Estudo/Consolidação-2028</v>
      </c>
      <c r="BS438" s="19">
        <f t="shared" si="398"/>
        <v>20412298.75885769</v>
      </c>
      <c r="BT438" s="19">
        <f t="shared" si="399"/>
        <v>0</v>
      </c>
      <c r="BU438" s="19">
        <f t="shared" si="400"/>
        <v>125</v>
      </c>
      <c r="BV438" s="19" t="str">
        <f t="shared" si="401"/>
        <v>Piauí</v>
      </c>
      <c r="BW438" s="19" t="str">
        <f>IF(AND(AC438&gt;=2022,AC438&lt;=2031),IF(D438="LT",CONCATENATE(D438,"-",VLOOKUP(J438,Regiões!A:B,2,FALSE)),BO438),"fora")</f>
        <v>SE-Nordeste</v>
      </c>
      <c r="BX438" s="19" t="str">
        <f t="shared" si="402"/>
        <v>SE-Nordeste-2028</v>
      </c>
      <c r="BY438" s="19" t="str">
        <f t="shared" si="403"/>
        <v>SE-Nordeste-Estudo/Consolidação</v>
      </c>
      <c r="BZ438" t="str">
        <f t="shared" si="404"/>
        <v>SE-Nordeste-Estudo/Consolidação-2028</v>
      </c>
      <c r="CA438" s="19">
        <f t="shared" si="405"/>
        <v>20412298.75885769</v>
      </c>
      <c r="CB438" s="19">
        <f t="shared" si="406"/>
        <v>0</v>
      </c>
      <c r="CC438" s="19">
        <f t="shared" si="407"/>
        <v>125</v>
      </c>
    </row>
    <row r="439" spans="1:81" x14ac:dyDescent="0.25">
      <c r="A439" s="73">
        <v>18786</v>
      </c>
      <c r="B439" s="26" t="s">
        <v>33</v>
      </c>
      <c r="C439" s="26" t="s">
        <v>386</v>
      </c>
      <c r="D439" s="26" t="s">
        <v>22</v>
      </c>
      <c r="E439" s="26" t="s">
        <v>23</v>
      </c>
      <c r="F439" s="26" t="s">
        <v>1032</v>
      </c>
      <c r="G439" s="26" t="s">
        <v>1033</v>
      </c>
      <c r="H439" s="26" t="s">
        <v>4048</v>
      </c>
      <c r="I439" s="26" t="s">
        <v>1498</v>
      </c>
      <c r="J439" s="26" t="s">
        <v>20</v>
      </c>
      <c r="K439" s="26" t="s">
        <v>20</v>
      </c>
      <c r="L439" s="26" t="s">
        <v>611</v>
      </c>
      <c r="M439" s="74">
        <v>46023</v>
      </c>
      <c r="N439" s="74">
        <v>46023</v>
      </c>
      <c r="O439" s="23">
        <v>0</v>
      </c>
      <c r="P439" s="26">
        <v>50</v>
      </c>
      <c r="Q439" s="26">
        <f t="shared" si="387"/>
        <v>17072902.592249952</v>
      </c>
      <c r="R439" s="26">
        <v>17072.902592249953</v>
      </c>
      <c r="S439" s="26" t="s">
        <v>25</v>
      </c>
      <c r="T439" s="26"/>
      <c r="U439" s="75"/>
      <c r="V439" s="19" t="b">
        <f>AND(NOT(ISNUMBER(VLOOKUP(A439,PETPELP_1Sem2021!A:A,1,FALSE))),L439="Estudo/Consolidação")</f>
        <v>0</v>
      </c>
      <c r="W439" s="54" t="str">
        <f>IF(ISNUMBER(VLOOKUP(A439,'Leilões 2021'!A:P,16,FALSE)),VLOOKUP(A439,'Leilões 2021'!A:P,16,FALSE),"")</f>
        <v/>
      </c>
      <c r="X439" s="53">
        <f>IF(ISNUMBER(VLOOKUP(A439,PETPELP_1Sem2021!A:K,9,FALSE)),VLOOKUP(A439,PETPELP_1Sem2021!A:K,9,FALSE),"")</f>
        <v>2026</v>
      </c>
      <c r="Y439" s="53" t="str">
        <f>IF(ISNUMBER(VLOOKUP(A439,'Resposta dos GETs'!A:B,2,FALSE)),VLOOKUP(A439,'Resposta dos GETs'!A:B,2,FALSE),"")</f>
        <v/>
      </c>
      <c r="Z439" s="19"/>
      <c r="AB439" s="53">
        <f t="shared" si="383"/>
        <v>2026</v>
      </c>
      <c r="AC439" s="53">
        <f t="shared" si="384"/>
        <v>2026</v>
      </c>
      <c r="AD439" s="53">
        <f t="shared" si="385"/>
        <v>9999</v>
      </c>
      <c r="AV439" s="19" t="str">
        <f t="shared" si="388"/>
        <v>Estudo/Consolidação-2026</v>
      </c>
      <c r="AW439" s="19" t="str">
        <f t="shared" si="389"/>
        <v>Estudo/Consolidação-2026</v>
      </c>
      <c r="AX439" s="19" t="str">
        <f t="shared" si="390"/>
        <v>Estudo/Consolidação-9999</v>
      </c>
      <c r="AY439" s="53" t="b">
        <f t="shared" si="391"/>
        <v>0</v>
      </c>
      <c r="AZ439" t="b">
        <f t="shared" si="392"/>
        <v>1</v>
      </c>
      <c r="BA439" t="b">
        <f>AND(AZ439,ISNUMBER(VLOOKUP(A439,'PDE 2030-ref'!A:L,1,FALSE)))</f>
        <v>1</v>
      </c>
      <c r="BB439" s="90" t="b">
        <f>AND(AZ439,NOT(ISNUMBER(VLOOKUP(A439,'PDE 2030-ref'!A:L,1,FALSE))))</f>
        <v>0</v>
      </c>
      <c r="BE439" t="str">
        <f t="shared" si="386"/>
        <v>18786460234602317072,90259225202620269999</v>
      </c>
      <c r="BM439" s="19">
        <f t="shared" si="393"/>
        <v>230</v>
      </c>
      <c r="BN439" s="19" t="str">
        <f t="shared" si="394"/>
        <v>Piauí</v>
      </c>
      <c r="BO439" s="19" t="str">
        <f>IF(AND(AC439&gt;=2022,AC439&lt;=2031),CONCATENATE(D439,"-",IF(D439="SECC LT",VLOOKUP(K439,Regiões!A:B,2,FALSE),VLOOKUP(I439,Regiões!A:B,2,FALSE))),"fora")</f>
        <v>SE-Nordeste</v>
      </c>
      <c r="BP439" s="19" t="str">
        <f t="shared" si="395"/>
        <v>SE-Nordeste-2026</v>
      </c>
      <c r="BQ439" s="19" t="str">
        <f t="shared" si="396"/>
        <v>SE-Nordeste-Estudo/Consolidação</v>
      </c>
      <c r="BR439" t="str">
        <f t="shared" si="397"/>
        <v>SE-Nordeste-Estudo/Consolidação-2026</v>
      </c>
      <c r="BS439" s="19">
        <f t="shared" si="398"/>
        <v>8536451.2961249761</v>
      </c>
      <c r="BT439" s="19">
        <f t="shared" si="399"/>
        <v>0</v>
      </c>
      <c r="BU439" s="19">
        <f t="shared" si="400"/>
        <v>25</v>
      </c>
      <c r="BV439" s="19" t="str">
        <f t="shared" si="401"/>
        <v>Piauí</v>
      </c>
      <c r="BW439" s="19" t="str">
        <f>IF(AND(AC439&gt;=2022,AC439&lt;=2031),IF(D439="LT",CONCATENATE(D439,"-",VLOOKUP(J439,Regiões!A:B,2,FALSE)),BO439),"fora")</f>
        <v>SE-Nordeste</v>
      </c>
      <c r="BX439" s="19" t="str">
        <f t="shared" si="402"/>
        <v>SE-Nordeste-2026</v>
      </c>
      <c r="BY439" s="19" t="str">
        <f t="shared" si="403"/>
        <v>SE-Nordeste-Estudo/Consolidação</v>
      </c>
      <c r="BZ439" t="str">
        <f t="shared" si="404"/>
        <v>SE-Nordeste-Estudo/Consolidação-2026</v>
      </c>
      <c r="CA439" s="19">
        <f t="shared" si="405"/>
        <v>8536451.2961249761</v>
      </c>
      <c r="CB439" s="19">
        <f t="shared" si="406"/>
        <v>0</v>
      </c>
      <c r="CC439" s="19">
        <f t="shared" si="407"/>
        <v>25</v>
      </c>
    </row>
    <row r="440" spans="1:81" x14ac:dyDescent="0.25">
      <c r="A440" s="76">
        <v>18788</v>
      </c>
      <c r="B440" s="23" t="s">
        <v>33</v>
      </c>
      <c r="C440" s="23" t="s">
        <v>386</v>
      </c>
      <c r="D440" s="23" t="s">
        <v>22</v>
      </c>
      <c r="E440" s="23" t="s">
        <v>23</v>
      </c>
      <c r="F440" s="23" t="s">
        <v>1034</v>
      </c>
      <c r="G440" s="23" t="s">
        <v>1033</v>
      </c>
      <c r="H440" s="23" t="s">
        <v>4048</v>
      </c>
      <c r="I440" s="23" t="s">
        <v>1498</v>
      </c>
      <c r="J440" s="23" t="s">
        <v>20</v>
      </c>
      <c r="K440" s="23" t="s">
        <v>20</v>
      </c>
      <c r="L440" s="23" t="s">
        <v>611</v>
      </c>
      <c r="M440" s="77">
        <v>46388</v>
      </c>
      <c r="N440" s="77">
        <v>46388</v>
      </c>
      <c r="O440" s="23">
        <v>0</v>
      </c>
      <c r="P440" s="23">
        <v>50</v>
      </c>
      <c r="Q440" s="26">
        <f t="shared" si="387"/>
        <v>17072902.592249952</v>
      </c>
      <c r="R440" s="23">
        <v>17072.902592249953</v>
      </c>
      <c r="S440" s="23" t="s">
        <v>25</v>
      </c>
      <c r="T440" s="23"/>
      <c r="U440" s="78"/>
      <c r="V440" s="19" t="b">
        <f>AND(NOT(ISNUMBER(VLOOKUP(A440,PETPELP_1Sem2021!A:A,1,FALSE))),L440="Estudo/Consolidação")</f>
        <v>0</v>
      </c>
      <c r="W440" s="54" t="str">
        <f>IF(ISNUMBER(VLOOKUP(A440,'Leilões 2021'!A:P,16,FALSE)),VLOOKUP(A440,'Leilões 2021'!A:P,16,FALSE),"")</f>
        <v/>
      </c>
      <c r="X440" s="53">
        <f>IF(ISNUMBER(VLOOKUP(A440,PETPELP_1Sem2021!A:K,9,FALSE)),VLOOKUP(A440,PETPELP_1Sem2021!A:K,9,FALSE),"")</f>
        <v>2027</v>
      </c>
      <c r="Y440" s="53" t="str">
        <f>IF(ISNUMBER(VLOOKUP(A440,'Resposta dos GETs'!A:B,2,FALSE)),VLOOKUP(A440,'Resposta dos GETs'!A:B,2,FALSE),"")</f>
        <v/>
      </c>
      <c r="Z440" s="19"/>
      <c r="AB440" s="53">
        <f t="shared" si="383"/>
        <v>2027</v>
      </c>
      <c r="AC440" s="53">
        <f t="shared" si="384"/>
        <v>2027</v>
      </c>
      <c r="AD440" s="53">
        <f t="shared" si="385"/>
        <v>9999</v>
      </c>
      <c r="AV440" s="19" t="str">
        <f t="shared" si="388"/>
        <v>Estudo/Consolidação-2027</v>
      </c>
      <c r="AW440" s="19" t="str">
        <f t="shared" si="389"/>
        <v>Estudo/Consolidação-2027</v>
      </c>
      <c r="AX440" s="19" t="str">
        <f t="shared" si="390"/>
        <v>Estudo/Consolidação-9999</v>
      </c>
      <c r="AY440" s="53" t="b">
        <f t="shared" si="391"/>
        <v>0</v>
      </c>
      <c r="AZ440" t="b">
        <f t="shared" si="392"/>
        <v>1</v>
      </c>
      <c r="BA440" t="b">
        <f>AND(AZ440,ISNUMBER(VLOOKUP(A440,'PDE 2030-ref'!A:L,1,FALSE)))</f>
        <v>1</v>
      </c>
      <c r="BB440" s="90" t="b">
        <f>AND(AZ440,NOT(ISNUMBER(VLOOKUP(A440,'PDE 2030-ref'!A:L,1,FALSE))))</f>
        <v>0</v>
      </c>
      <c r="BE440" t="str">
        <f t="shared" si="386"/>
        <v>18788463884638817072,90259225202720279999</v>
      </c>
      <c r="BM440" s="19">
        <f t="shared" si="393"/>
        <v>230</v>
      </c>
      <c r="BN440" s="19" t="str">
        <f t="shared" si="394"/>
        <v>Piauí</v>
      </c>
      <c r="BO440" s="19" t="str">
        <f>IF(AND(AC440&gt;=2022,AC440&lt;=2031),CONCATENATE(D440,"-",IF(D440="SECC LT",VLOOKUP(K440,Regiões!A:B,2,FALSE),VLOOKUP(I440,Regiões!A:B,2,FALSE))),"fora")</f>
        <v>SE-Nordeste</v>
      </c>
      <c r="BP440" s="19" t="str">
        <f t="shared" si="395"/>
        <v>SE-Nordeste-2027</v>
      </c>
      <c r="BQ440" s="19" t="str">
        <f t="shared" si="396"/>
        <v>SE-Nordeste-Estudo/Consolidação</v>
      </c>
      <c r="BR440" t="str">
        <f t="shared" si="397"/>
        <v>SE-Nordeste-Estudo/Consolidação-2027</v>
      </c>
      <c r="BS440" s="19">
        <f t="shared" si="398"/>
        <v>8536451.2961249761</v>
      </c>
      <c r="BT440" s="19">
        <f t="shared" si="399"/>
        <v>0</v>
      </c>
      <c r="BU440" s="19">
        <f t="shared" si="400"/>
        <v>25</v>
      </c>
      <c r="BV440" s="19" t="str">
        <f t="shared" si="401"/>
        <v>Piauí</v>
      </c>
      <c r="BW440" s="19" t="str">
        <f>IF(AND(AC440&gt;=2022,AC440&lt;=2031),IF(D440="LT",CONCATENATE(D440,"-",VLOOKUP(J440,Regiões!A:B,2,FALSE)),BO440),"fora")</f>
        <v>SE-Nordeste</v>
      </c>
      <c r="BX440" s="19" t="str">
        <f t="shared" si="402"/>
        <v>SE-Nordeste-2027</v>
      </c>
      <c r="BY440" s="19" t="str">
        <f t="shared" si="403"/>
        <v>SE-Nordeste-Estudo/Consolidação</v>
      </c>
      <c r="BZ440" t="str">
        <f t="shared" si="404"/>
        <v>SE-Nordeste-Estudo/Consolidação-2027</v>
      </c>
      <c r="CA440" s="19">
        <f t="shared" si="405"/>
        <v>8536451.2961249761</v>
      </c>
      <c r="CB440" s="19">
        <f t="shared" si="406"/>
        <v>0</v>
      </c>
      <c r="CC440" s="19">
        <f t="shared" si="407"/>
        <v>25</v>
      </c>
    </row>
    <row r="441" spans="1:81" x14ac:dyDescent="0.25">
      <c r="A441" s="73">
        <v>18793</v>
      </c>
      <c r="B441" s="26" t="s">
        <v>33</v>
      </c>
      <c r="C441" s="26" t="s">
        <v>386</v>
      </c>
      <c r="D441" s="26" t="s">
        <v>22</v>
      </c>
      <c r="E441" s="26" t="s">
        <v>23</v>
      </c>
      <c r="F441" s="26" t="s">
        <v>1035</v>
      </c>
      <c r="G441" s="26" t="s">
        <v>1036</v>
      </c>
      <c r="H441" s="26" t="s">
        <v>4048</v>
      </c>
      <c r="I441" s="26" t="s">
        <v>1498</v>
      </c>
      <c r="J441" s="26" t="s">
        <v>20</v>
      </c>
      <c r="K441" s="26" t="s">
        <v>20</v>
      </c>
      <c r="L441" s="26" t="s">
        <v>611</v>
      </c>
      <c r="M441" s="74">
        <v>46388</v>
      </c>
      <c r="N441" s="74">
        <v>46388</v>
      </c>
      <c r="O441" s="23">
        <v>0</v>
      </c>
      <c r="P441" s="26">
        <v>0</v>
      </c>
      <c r="Q441" s="26">
        <f t="shared" si="387"/>
        <v>21740467.279424448</v>
      </c>
      <c r="R441" s="26">
        <v>21740.467279424447</v>
      </c>
      <c r="S441" s="26" t="s">
        <v>25</v>
      </c>
      <c r="T441" s="26"/>
      <c r="U441" s="75"/>
      <c r="V441" s="19" t="b">
        <f>AND(NOT(ISNUMBER(VLOOKUP(A441,PETPELP_1Sem2021!A:A,1,FALSE))),L441="Estudo/Consolidação")</f>
        <v>0</v>
      </c>
      <c r="W441" s="54" t="str">
        <f>IF(ISNUMBER(VLOOKUP(A441,'Leilões 2021'!A:P,16,FALSE)),VLOOKUP(A441,'Leilões 2021'!A:P,16,FALSE),"")</f>
        <v/>
      </c>
      <c r="X441" s="53">
        <f>IF(ISNUMBER(VLOOKUP(A441,PETPELP_1Sem2021!A:K,9,FALSE)),VLOOKUP(A441,PETPELP_1Sem2021!A:K,9,FALSE),"")</f>
        <v>2027</v>
      </c>
      <c r="Y441" s="53" t="str">
        <f>IF(ISNUMBER(VLOOKUP(A441,'Resposta dos GETs'!A:B,2,FALSE)),VLOOKUP(A441,'Resposta dos GETs'!A:B,2,FALSE),"")</f>
        <v/>
      </c>
      <c r="Z441" s="19"/>
      <c r="AB441" s="53">
        <f t="shared" si="383"/>
        <v>2027</v>
      </c>
      <c r="AC441" s="53">
        <f t="shared" si="384"/>
        <v>2027</v>
      </c>
      <c r="AD441" s="53">
        <f t="shared" si="385"/>
        <v>9999</v>
      </c>
      <c r="AV441" s="19" t="str">
        <f t="shared" si="388"/>
        <v>Estudo/Consolidação-2027</v>
      </c>
      <c r="AW441" s="19" t="str">
        <f t="shared" si="389"/>
        <v>Estudo/Consolidação-2027</v>
      </c>
      <c r="AX441" s="19" t="str">
        <f t="shared" si="390"/>
        <v>Estudo/Consolidação-9999</v>
      </c>
      <c r="AY441" s="53" t="b">
        <f t="shared" si="391"/>
        <v>0</v>
      </c>
      <c r="AZ441" t="b">
        <f t="shared" si="392"/>
        <v>1</v>
      </c>
      <c r="BA441" t="b">
        <f>AND(AZ441,ISNUMBER(VLOOKUP(A441,'PDE 2030-ref'!A:L,1,FALSE)))</f>
        <v>1</v>
      </c>
      <c r="BB441" s="90" t="b">
        <f>AND(AZ441,NOT(ISNUMBER(VLOOKUP(A441,'PDE 2030-ref'!A:L,1,FALSE))))</f>
        <v>0</v>
      </c>
      <c r="BE441" t="str">
        <f t="shared" si="386"/>
        <v>18793463884638821740,4672794244202720279999</v>
      </c>
      <c r="BM441" s="19">
        <f t="shared" si="393"/>
        <v>230</v>
      </c>
      <c r="BN441" s="19" t="str">
        <f t="shared" si="394"/>
        <v>Piauí</v>
      </c>
      <c r="BO441" s="19" t="str">
        <f>IF(AND(AC441&gt;=2022,AC441&lt;=2031),CONCATENATE(D441,"-",IF(D441="SECC LT",VLOOKUP(K441,Regiões!A:B,2,FALSE),VLOOKUP(I441,Regiões!A:B,2,FALSE))),"fora")</f>
        <v>SE-Nordeste</v>
      </c>
      <c r="BP441" s="19" t="str">
        <f t="shared" si="395"/>
        <v>SE-Nordeste-2027</v>
      </c>
      <c r="BQ441" s="19" t="str">
        <f t="shared" si="396"/>
        <v>SE-Nordeste-Estudo/Consolidação</v>
      </c>
      <c r="BR441" t="str">
        <f t="shared" si="397"/>
        <v>SE-Nordeste-Estudo/Consolidação-2027</v>
      </c>
      <c r="BS441" s="19">
        <f t="shared" si="398"/>
        <v>10870233.639712224</v>
      </c>
      <c r="BT441" s="19">
        <f t="shared" si="399"/>
        <v>0</v>
      </c>
      <c r="BU441" s="19">
        <f t="shared" si="400"/>
        <v>0</v>
      </c>
      <c r="BV441" s="19" t="str">
        <f t="shared" si="401"/>
        <v>Piauí</v>
      </c>
      <c r="BW441" s="19" t="str">
        <f>IF(AND(AC441&gt;=2022,AC441&lt;=2031),IF(D441="LT",CONCATENATE(D441,"-",VLOOKUP(J441,Regiões!A:B,2,FALSE)),BO441),"fora")</f>
        <v>SE-Nordeste</v>
      </c>
      <c r="BX441" s="19" t="str">
        <f t="shared" si="402"/>
        <v>SE-Nordeste-2027</v>
      </c>
      <c r="BY441" s="19" t="str">
        <f t="shared" si="403"/>
        <v>SE-Nordeste-Estudo/Consolidação</v>
      </c>
      <c r="BZ441" t="str">
        <f t="shared" si="404"/>
        <v>SE-Nordeste-Estudo/Consolidação-2027</v>
      </c>
      <c r="CA441" s="19">
        <f t="shared" si="405"/>
        <v>10870233.639712224</v>
      </c>
      <c r="CB441" s="19">
        <f t="shared" si="406"/>
        <v>0</v>
      </c>
      <c r="CC441" s="19">
        <f t="shared" si="407"/>
        <v>0</v>
      </c>
    </row>
    <row r="442" spans="1:81" x14ac:dyDescent="0.25">
      <c r="A442" s="76">
        <v>18795</v>
      </c>
      <c r="B442" s="23" t="s">
        <v>33</v>
      </c>
      <c r="C442" s="23" t="s">
        <v>386</v>
      </c>
      <c r="D442" s="23" t="s">
        <v>22</v>
      </c>
      <c r="E442" s="23" t="s">
        <v>23</v>
      </c>
      <c r="F442" s="23" t="s">
        <v>387</v>
      </c>
      <c r="G442" s="23" t="s">
        <v>1037</v>
      </c>
      <c r="H442" s="23" t="s">
        <v>4048</v>
      </c>
      <c r="I442" s="23" t="s">
        <v>1498</v>
      </c>
      <c r="J442" s="23" t="s">
        <v>20</v>
      </c>
      <c r="K442" s="23" t="s">
        <v>20</v>
      </c>
      <c r="L442" s="23" t="s">
        <v>611</v>
      </c>
      <c r="M442" s="77">
        <v>45658</v>
      </c>
      <c r="N442" s="77">
        <v>45658</v>
      </c>
      <c r="O442" s="23">
        <v>0</v>
      </c>
      <c r="P442" s="23">
        <v>50</v>
      </c>
      <c r="Q442" s="26">
        <f t="shared" si="387"/>
        <v>17072902.592249952</v>
      </c>
      <c r="R442" s="23">
        <v>17072.902592249953</v>
      </c>
      <c r="S442" s="23" t="s">
        <v>25</v>
      </c>
      <c r="T442" s="23"/>
      <c r="U442" s="78"/>
      <c r="V442" s="19" t="b">
        <f>AND(NOT(ISNUMBER(VLOOKUP(A442,PETPELP_1Sem2021!A:A,1,FALSE))),L442="Estudo/Consolidação")</f>
        <v>0</v>
      </c>
      <c r="W442" s="54" t="str">
        <f>IF(ISNUMBER(VLOOKUP(A442,'Leilões 2021'!A:P,16,FALSE)),VLOOKUP(A442,'Leilões 2021'!A:P,16,FALSE),"")</f>
        <v/>
      </c>
      <c r="X442" s="53">
        <f>IF(ISNUMBER(VLOOKUP(A442,PETPELP_1Sem2021!A:K,9,FALSE)),VLOOKUP(A442,PETPELP_1Sem2021!A:K,9,FALSE),"")</f>
        <v>2026</v>
      </c>
      <c r="Y442" s="53" t="str">
        <f>IF(ISNUMBER(VLOOKUP(A442,'Resposta dos GETs'!A:B,2,FALSE)),VLOOKUP(A442,'Resposta dos GETs'!A:B,2,FALSE),"")</f>
        <v/>
      </c>
      <c r="Z442" s="19"/>
      <c r="AB442" s="53">
        <f t="shared" si="383"/>
        <v>2025</v>
      </c>
      <c r="AC442" s="53">
        <f t="shared" si="384"/>
        <v>2026</v>
      </c>
      <c r="AD442" s="53">
        <f t="shared" si="385"/>
        <v>9999</v>
      </c>
      <c r="AV442" s="19" t="str">
        <f t="shared" si="388"/>
        <v>Estudo/Consolidação-2025</v>
      </c>
      <c r="AW442" s="19" t="str">
        <f t="shared" si="389"/>
        <v>Estudo/Consolidação-2026</v>
      </c>
      <c r="AX442" s="19" t="str">
        <f t="shared" si="390"/>
        <v>Estudo/Consolidação-9999</v>
      </c>
      <c r="AY442" s="53" t="b">
        <f t="shared" si="391"/>
        <v>0</v>
      </c>
      <c r="AZ442" t="b">
        <f t="shared" si="392"/>
        <v>1</v>
      </c>
      <c r="BA442" t="b">
        <f>AND(AZ442,ISNUMBER(VLOOKUP(A442,'PDE 2030-ref'!A:L,1,FALSE)))</f>
        <v>1</v>
      </c>
      <c r="BB442" s="90" t="b">
        <f>AND(AZ442,NOT(ISNUMBER(VLOOKUP(A442,'PDE 2030-ref'!A:L,1,FALSE))))</f>
        <v>0</v>
      </c>
      <c r="BE442" t="str">
        <f t="shared" si="386"/>
        <v>18795456584565817072,90259225202520269999</v>
      </c>
      <c r="BM442" s="19">
        <f t="shared" si="393"/>
        <v>500</v>
      </c>
      <c r="BN442" s="19" t="str">
        <f t="shared" si="394"/>
        <v>Piauí</v>
      </c>
      <c r="BO442" s="19" t="str">
        <f>IF(AND(AC442&gt;=2022,AC442&lt;=2031),CONCATENATE(D442,"-",IF(D442="SECC LT",VLOOKUP(K442,Regiões!A:B,2,FALSE),VLOOKUP(I442,Regiões!A:B,2,FALSE))),"fora")</f>
        <v>SE-Nordeste</v>
      </c>
      <c r="BP442" s="19" t="str">
        <f t="shared" si="395"/>
        <v>SE-Nordeste-2026</v>
      </c>
      <c r="BQ442" s="19" t="str">
        <f t="shared" si="396"/>
        <v>SE-Nordeste-Estudo/Consolidação</v>
      </c>
      <c r="BR442" t="str">
        <f t="shared" si="397"/>
        <v>SE-Nordeste-Estudo/Consolidação-2026</v>
      </c>
      <c r="BS442" s="19">
        <f t="shared" si="398"/>
        <v>8536451.2961249761</v>
      </c>
      <c r="BT442" s="19">
        <f t="shared" si="399"/>
        <v>0</v>
      </c>
      <c r="BU442" s="19">
        <f t="shared" si="400"/>
        <v>25</v>
      </c>
      <c r="BV442" s="19" t="str">
        <f t="shared" si="401"/>
        <v>Piauí</v>
      </c>
      <c r="BW442" s="19" t="str">
        <f>IF(AND(AC442&gt;=2022,AC442&lt;=2031),IF(D442="LT",CONCATENATE(D442,"-",VLOOKUP(J442,Regiões!A:B,2,FALSE)),BO442),"fora")</f>
        <v>SE-Nordeste</v>
      </c>
      <c r="BX442" s="19" t="str">
        <f t="shared" si="402"/>
        <v>SE-Nordeste-2026</v>
      </c>
      <c r="BY442" s="19" t="str">
        <f t="shared" si="403"/>
        <v>SE-Nordeste-Estudo/Consolidação</v>
      </c>
      <c r="BZ442" t="str">
        <f t="shared" si="404"/>
        <v>SE-Nordeste-Estudo/Consolidação-2026</v>
      </c>
      <c r="CA442" s="19">
        <f t="shared" si="405"/>
        <v>8536451.2961249761</v>
      </c>
      <c r="CB442" s="19">
        <f t="shared" si="406"/>
        <v>0</v>
      </c>
      <c r="CC442" s="19">
        <f t="shared" si="407"/>
        <v>25</v>
      </c>
    </row>
    <row r="443" spans="1:81" x14ac:dyDescent="0.25">
      <c r="A443" s="73">
        <v>18797</v>
      </c>
      <c r="B443" s="26" t="s">
        <v>33</v>
      </c>
      <c r="C443" s="26" t="s">
        <v>386</v>
      </c>
      <c r="D443" s="26" t="s">
        <v>22</v>
      </c>
      <c r="E443" s="26" t="s">
        <v>23</v>
      </c>
      <c r="F443" s="26" t="s">
        <v>387</v>
      </c>
      <c r="G443" s="26" t="s">
        <v>1038</v>
      </c>
      <c r="H443" s="26" t="s">
        <v>4048</v>
      </c>
      <c r="I443" s="26" t="s">
        <v>1498</v>
      </c>
      <c r="J443" s="26" t="s">
        <v>20</v>
      </c>
      <c r="K443" s="26" t="s">
        <v>20</v>
      </c>
      <c r="L443" s="26" t="s">
        <v>611</v>
      </c>
      <c r="M443" s="74">
        <v>47484</v>
      </c>
      <c r="N443" s="74">
        <v>47484</v>
      </c>
      <c r="O443" s="23">
        <v>0</v>
      </c>
      <c r="P443" s="26">
        <v>300</v>
      </c>
      <c r="Q443" s="26">
        <f t="shared" si="387"/>
        <v>47046382.191986635</v>
      </c>
      <c r="R443" s="26">
        <v>47046.382191986639</v>
      </c>
      <c r="S443" s="26" t="s">
        <v>25</v>
      </c>
      <c r="T443" s="26"/>
      <c r="U443" s="75"/>
      <c r="V443" s="19" t="b">
        <f>AND(NOT(ISNUMBER(VLOOKUP(A443,PETPELP_1Sem2021!A:A,1,FALSE))),L443="Estudo/Consolidação")</f>
        <v>0</v>
      </c>
      <c r="W443" s="54" t="str">
        <f>IF(ISNUMBER(VLOOKUP(A443,'Leilões 2021'!A:P,16,FALSE)),VLOOKUP(A443,'Leilões 2021'!A:P,16,FALSE),"")</f>
        <v/>
      </c>
      <c r="X443" s="53">
        <f>IF(ISNUMBER(VLOOKUP(A443,PETPELP_1Sem2021!A:K,9,FALSE)),VLOOKUP(A443,PETPELP_1Sem2021!A:K,9,FALSE),"")</f>
        <v>2030</v>
      </c>
      <c r="Y443" s="53" t="str">
        <f>IF(ISNUMBER(VLOOKUP(A443,'Resposta dos GETs'!A:B,2,FALSE)),VLOOKUP(A443,'Resposta dos GETs'!A:B,2,FALSE),"")</f>
        <v/>
      </c>
      <c r="Z443" s="19"/>
      <c r="AB443" s="53">
        <f t="shared" si="383"/>
        <v>2030</v>
      </c>
      <c r="AC443" s="53">
        <f t="shared" si="384"/>
        <v>2030</v>
      </c>
      <c r="AD443" s="53">
        <f t="shared" si="385"/>
        <v>9999</v>
      </c>
      <c r="AV443" s="19" t="str">
        <f t="shared" si="388"/>
        <v>Estudo/Consolidação-2030</v>
      </c>
      <c r="AW443" s="19" t="str">
        <f t="shared" si="389"/>
        <v>Estudo/Consolidação-2030</v>
      </c>
      <c r="AX443" s="19" t="str">
        <f t="shared" si="390"/>
        <v>Estudo/Consolidação-9999</v>
      </c>
      <c r="AY443" s="53" t="b">
        <f t="shared" si="391"/>
        <v>0</v>
      </c>
      <c r="AZ443" t="b">
        <f t="shared" si="392"/>
        <v>1</v>
      </c>
      <c r="BA443" t="b">
        <f>AND(AZ443,ISNUMBER(VLOOKUP(A443,'PDE 2030-ref'!A:L,1,FALSE)))</f>
        <v>1</v>
      </c>
      <c r="BB443" s="90" t="b">
        <f>AND(AZ443,NOT(ISNUMBER(VLOOKUP(A443,'PDE 2030-ref'!A:L,1,FALSE))))</f>
        <v>0</v>
      </c>
      <c r="BE443" t="str">
        <f t="shared" si="386"/>
        <v>18797474844748447046,3821919866203020309999</v>
      </c>
      <c r="BM443" s="19">
        <f t="shared" si="393"/>
        <v>500</v>
      </c>
      <c r="BN443" s="19" t="str">
        <f t="shared" si="394"/>
        <v>Piauí</v>
      </c>
      <c r="BO443" s="19" t="str">
        <f>IF(AND(AC443&gt;=2022,AC443&lt;=2031),CONCATENATE(D443,"-",IF(D443="SECC LT",VLOOKUP(K443,Regiões!A:B,2,FALSE),VLOOKUP(I443,Regiões!A:B,2,FALSE))),"fora")</f>
        <v>SE-Nordeste</v>
      </c>
      <c r="BP443" s="19" t="str">
        <f t="shared" si="395"/>
        <v>SE-Nordeste-2030</v>
      </c>
      <c r="BQ443" s="19" t="str">
        <f t="shared" si="396"/>
        <v>SE-Nordeste-Estudo/Consolidação</v>
      </c>
      <c r="BR443" t="str">
        <f t="shared" si="397"/>
        <v>SE-Nordeste-Estudo/Consolidação-2030</v>
      </c>
      <c r="BS443" s="19">
        <f t="shared" si="398"/>
        <v>23523191.095993318</v>
      </c>
      <c r="BT443" s="19">
        <f t="shared" si="399"/>
        <v>0</v>
      </c>
      <c r="BU443" s="19">
        <f t="shared" si="400"/>
        <v>150</v>
      </c>
      <c r="BV443" s="19" t="str">
        <f t="shared" si="401"/>
        <v>Piauí</v>
      </c>
      <c r="BW443" s="19" t="str">
        <f>IF(AND(AC443&gt;=2022,AC443&lt;=2031),IF(D443="LT",CONCATENATE(D443,"-",VLOOKUP(J443,Regiões!A:B,2,FALSE)),BO443),"fora")</f>
        <v>SE-Nordeste</v>
      </c>
      <c r="BX443" s="19" t="str">
        <f t="shared" si="402"/>
        <v>SE-Nordeste-2030</v>
      </c>
      <c r="BY443" s="19" t="str">
        <f t="shared" si="403"/>
        <v>SE-Nordeste-Estudo/Consolidação</v>
      </c>
      <c r="BZ443" t="str">
        <f t="shared" si="404"/>
        <v>SE-Nordeste-Estudo/Consolidação-2030</v>
      </c>
      <c r="CA443" s="19">
        <f t="shared" si="405"/>
        <v>23523191.095993318</v>
      </c>
      <c r="CB443" s="19">
        <f t="shared" si="406"/>
        <v>0</v>
      </c>
      <c r="CC443" s="19">
        <f t="shared" si="407"/>
        <v>150</v>
      </c>
    </row>
    <row r="444" spans="1:81" x14ac:dyDescent="0.25">
      <c r="A444" s="76">
        <v>18827</v>
      </c>
      <c r="B444" s="23" t="s">
        <v>33</v>
      </c>
      <c r="C444" s="23" t="s">
        <v>713</v>
      </c>
      <c r="D444" s="23" t="s">
        <v>22</v>
      </c>
      <c r="E444" s="23" t="s">
        <v>23</v>
      </c>
      <c r="F444" s="23" t="s">
        <v>1039</v>
      </c>
      <c r="G444" s="23" t="s">
        <v>1040</v>
      </c>
      <c r="H444" s="23" t="s">
        <v>4048</v>
      </c>
      <c r="I444" s="23" t="s">
        <v>1479</v>
      </c>
      <c r="J444" s="23" t="s">
        <v>20</v>
      </c>
      <c r="K444" s="23" t="s">
        <v>20</v>
      </c>
      <c r="L444" s="23" t="s">
        <v>611</v>
      </c>
      <c r="M444" s="77">
        <v>45658</v>
      </c>
      <c r="N444" s="77">
        <v>45658</v>
      </c>
      <c r="O444" s="23">
        <v>0</v>
      </c>
      <c r="P444" s="23">
        <v>450</v>
      </c>
      <c r="Q444" s="26">
        <f t="shared" si="387"/>
        <v>66287846.968940109</v>
      </c>
      <c r="R444" s="23">
        <v>66287.84696894011</v>
      </c>
      <c r="S444" s="23" t="s">
        <v>25</v>
      </c>
      <c r="T444" s="23"/>
      <c r="U444" s="78"/>
      <c r="V444" s="19" t="b">
        <f>AND(NOT(ISNUMBER(VLOOKUP(A444,PETPELP_1Sem2021!A:A,1,FALSE))),L444="Estudo/Consolidação")</f>
        <v>0</v>
      </c>
      <c r="W444" s="54" t="str">
        <f>IF(ISNUMBER(VLOOKUP(A444,'Leilões 2021'!A:P,16,FALSE)),VLOOKUP(A444,'Leilões 2021'!A:P,16,FALSE),"")</f>
        <v/>
      </c>
      <c r="X444" s="53">
        <f>IF(ISNUMBER(VLOOKUP(A444,PETPELP_1Sem2021!A:K,9,FALSE)),VLOOKUP(A444,PETPELP_1Sem2021!A:K,9,FALSE),"")</f>
        <v>2026</v>
      </c>
      <c r="Y444" s="53" t="str">
        <f>IF(ISNUMBER(VLOOKUP(A444,'Resposta dos GETs'!A:B,2,FALSE)),VLOOKUP(A444,'Resposta dos GETs'!A:B,2,FALSE),"")</f>
        <v/>
      </c>
      <c r="Z444" s="19"/>
      <c r="AB444" s="53">
        <f t="shared" si="383"/>
        <v>2025</v>
      </c>
      <c r="AC444" s="53">
        <f t="shared" si="384"/>
        <v>2026</v>
      </c>
      <c r="AD444" s="53">
        <f t="shared" si="385"/>
        <v>9999</v>
      </c>
      <c r="AV444" s="19" t="str">
        <f t="shared" si="388"/>
        <v>Estudo/Consolidação-2025</v>
      </c>
      <c r="AW444" s="19" t="str">
        <f t="shared" si="389"/>
        <v>Estudo/Consolidação-2026</v>
      </c>
      <c r="AX444" s="19" t="str">
        <f t="shared" si="390"/>
        <v>Estudo/Consolidação-9999</v>
      </c>
      <c r="AY444" s="53" t="b">
        <f t="shared" si="391"/>
        <v>0</v>
      </c>
      <c r="AZ444" t="b">
        <f t="shared" si="392"/>
        <v>1</v>
      </c>
      <c r="BA444" t="b">
        <f>AND(AZ444,ISNUMBER(VLOOKUP(A444,'PDE 2030-ref'!A:L,1,FALSE)))</f>
        <v>1</v>
      </c>
      <c r="BB444" s="90" t="b">
        <f>AND(AZ444,NOT(ISNUMBER(VLOOKUP(A444,'PDE 2030-ref'!A:L,1,FALSE))))</f>
        <v>0</v>
      </c>
      <c r="BE444" t="str">
        <f t="shared" si="386"/>
        <v>18827456584565866287,8469689401202520269999</v>
      </c>
      <c r="BM444" s="19">
        <f t="shared" si="393"/>
        <v>500</v>
      </c>
      <c r="BN444" s="19" t="str">
        <f t="shared" si="394"/>
        <v>Rio Grande do Norte</v>
      </c>
      <c r="BO444" s="19" t="str">
        <f>IF(AND(AC444&gt;=2022,AC444&lt;=2031),CONCATENATE(D444,"-",IF(D444="SECC LT",VLOOKUP(K444,Regiões!A:B,2,FALSE),VLOOKUP(I444,Regiões!A:B,2,FALSE))),"fora")</f>
        <v>SE-Nordeste</v>
      </c>
      <c r="BP444" s="19" t="str">
        <f t="shared" si="395"/>
        <v>SE-Nordeste-2026</v>
      </c>
      <c r="BQ444" s="19" t="str">
        <f t="shared" si="396"/>
        <v>SE-Nordeste-Estudo/Consolidação</v>
      </c>
      <c r="BR444" t="str">
        <f t="shared" si="397"/>
        <v>SE-Nordeste-Estudo/Consolidação-2026</v>
      </c>
      <c r="BS444" s="19">
        <f t="shared" si="398"/>
        <v>33143923.484470055</v>
      </c>
      <c r="BT444" s="19">
        <f t="shared" si="399"/>
        <v>0</v>
      </c>
      <c r="BU444" s="19">
        <f t="shared" si="400"/>
        <v>225</v>
      </c>
      <c r="BV444" s="19" t="str">
        <f t="shared" si="401"/>
        <v>Rio Grande do Norte</v>
      </c>
      <c r="BW444" s="19" t="str">
        <f>IF(AND(AC444&gt;=2022,AC444&lt;=2031),IF(D444="LT",CONCATENATE(D444,"-",VLOOKUP(J444,Regiões!A:B,2,FALSE)),BO444),"fora")</f>
        <v>SE-Nordeste</v>
      </c>
      <c r="BX444" s="19" t="str">
        <f t="shared" si="402"/>
        <v>SE-Nordeste-2026</v>
      </c>
      <c r="BY444" s="19" t="str">
        <f t="shared" si="403"/>
        <v>SE-Nordeste-Estudo/Consolidação</v>
      </c>
      <c r="BZ444" t="str">
        <f t="shared" si="404"/>
        <v>SE-Nordeste-Estudo/Consolidação-2026</v>
      </c>
      <c r="CA444" s="19">
        <f t="shared" si="405"/>
        <v>33143923.484470055</v>
      </c>
      <c r="CB444" s="19">
        <f t="shared" si="406"/>
        <v>0</v>
      </c>
      <c r="CC444" s="19">
        <f t="shared" si="407"/>
        <v>225</v>
      </c>
    </row>
    <row r="445" spans="1:81" x14ac:dyDescent="0.25">
      <c r="A445" s="73">
        <v>18834</v>
      </c>
      <c r="B445" s="26" t="s">
        <v>33</v>
      </c>
      <c r="C445" s="26" t="s">
        <v>1041</v>
      </c>
      <c r="D445" s="26" t="s">
        <v>22</v>
      </c>
      <c r="E445" s="26" t="s">
        <v>23</v>
      </c>
      <c r="F445" s="26" t="s">
        <v>1042</v>
      </c>
      <c r="G445" s="26" t="s">
        <v>1043</v>
      </c>
      <c r="H445" s="26" t="s">
        <v>4048</v>
      </c>
      <c r="I445" s="26" t="s">
        <v>1482</v>
      </c>
      <c r="J445" s="26" t="s">
        <v>20</v>
      </c>
      <c r="K445" s="26" t="s">
        <v>20</v>
      </c>
      <c r="L445" s="26" t="s">
        <v>611</v>
      </c>
      <c r="M445" s="74">
        <v>46388</v>
      </c>
      <c r="N445" s="74">
        <v>46388</v>
      </c>
      <c r="O445" s="23">
        <v>0</v>
      </c>
      <c r="P445" s="26">
        <v>100</v>
      </c>
      <c r="Q445" s="26">
        <f t="shared" si="387"/>
        <v>19958052.102436334</v>
      </c>
      <c r="R445" s="26">
        <v>19958.052102436333</v>
      </c>
      <c r="S445" s="26" t="s">
        <v>25</v>
      </c>
      <c r="T445" s="26"/>
      <c r="U445" s="75"/>
      <c r="V445" s="19" t="b">
        <f>AND(NOT(ISNUMBER(VLOOKUP(A445,PETPELP_1Sem2021!A:A,1,FALSE))),L445="Estudo/Consolidação")</f>
        <v>0</v>
      </c>
      <c r="W445" s="54" t="str">
        <f>IF(ISNUMBER(VLOOKUP(A445,'Leilões 2021'!A:P,16,FALSE)),VLOOKUP(A445,'Leilões 2021'!A:P,16,FALSE),"")</f>
        <v/>
      </c>
      <c r="X445" s="53">
        <f>IF(ISNUMBER(VLOOKUP(A445,PETPELP_1Sem2021!A:K,9,FALSE)),VLOOKUP(A445,PETPELP_1Sem2021!A:K,9,FALSE),"")</f>
        <v>2030</v>
      </c>
      <c r="Y445" s="53" t="str">
        <f>IF(ISNUMBER(VLOOKUP(A445,'Resposta dos GETs'!A:B,2,FALSE)),VLOOKUP(A445,'Resposta dos GETs'!A:B,2,FALSE),"")</f>
        <v/>
      </c>
      <c r="Z445" s="19"/>
      <c r="AB445" s="53">
        <f t="shared" si="383"/>
        <v>2027</v>
      </c>
      <c r="AC445" s="53">
        <f t="shared" si="384"/>
        <v>2030</v>
      </c>
      <c r="AD445" s="53">
        <f t="shared" si="385"/>
        <v>9999</v>
      </c>
      <c r="AV445" s="19" t="str">
        <f t="shared" si="388"/>
        <v>Estudo/Consolidação-2027</v>
      </c>
      <c r="AW445" s="19" t="str">
        <f t="shared" si="389"/>
        <v>Estudo/Consolidação-2030</v>
      </c>
      <c r="AX445" s="19" t="str">
        <f t="shared" si="390"/>
        <v>Estudo/Consolidação-9999</v>
      </c>
      <c r="AY445" s="53" t="b">
        <f t="shared" si="391"/>
        <v>0</v>
      </c>
      <c r="AZ445" t="b">
        <f t="shared" si="392"/>
        <v>1</v>
      </c>
      <c r="BA445" t="b">
        <f>AND(AZ445,ISNUMBER(VLOOKUP(A445,'PDE 2030-ref'!A:L,1,FALSE)))</f>
        <v>1</v>
      </c>
      <c r="BB445" s="90" t="b">
        <f>AND(AZ445,NOT(ISNUMBER(VLOOKUP(A445,'PDE 2030-ref'!A:L,1,FALSE))))</f>
        <v>0</v>
      </c>
      <c r="BE445" t="str">
        <f t="shared" si="386"/>
        <v>18834463884638819958,0521024363202720309999</v>
      </c>
      <c r="BM445" s="19">
        <f t="shared" si="393"/>
        <v>230</v>
      </c>
      <c r="BN445" s="19" t="str">
        <f t="shared" si="394"/>
        <v>Pernambuco</v>
      </c>
      <c r="BO445" s="19" t="str">
        <f>IF(AND(AC445&gt;=2022,AC445&lt;=2031),CONCATENATE(D445,"-",IF(D445="SECC LT",VLOOKUP(K445,Regiões!A:B,2,FALSE),VLOOKUP(I445,Regiões!A:B,2,FALSE))),"fora")</f>
        <v>SE-Nordeste</v>
      </c>
      <c r="BP445" s="19" t="str">
        <f t="shared" si="395"/>
        <v>SE-Nordeste-2030</v>
      </c>
      <c r="BQ445" s="19" t="str">
        <f t="shared" si="396"/>
        <v>SE-Nordeste-Estudo/Consolidação</v>
      </c>
      <c r="BR445" t="str">
        <f t="shared" si="397"/>
        <v>SE-Nordeste-Estudo/Consolidação-2030</v>
      </c>
      <c r="BS445" s="19">
        <f t="shared" si="398"/>
        <v>9979026.0512181669</v>
      </c>
      <c r="BT445" s="19">
        <f t="shared" si="399"/>
        <v>0</v>
      </c>
      <c r="BU445" s="19">
        <f t="shared" si="400"/>
        <v>50</v>
      </c>
      <c r="BV445" s="19" t="str">
        <f t="shared" si="401"/>
        <v>Pernambuco</v>
      </c>
      <c r="BW445" s="19" t="str">
        <f>IF(AND(AC445&gt;=2022,AC445&lt;=2031),IF(D445="LT",CONCATENATE(D445,"-",VLOOKUP(J445,Regiões!A:B,2,FALSE)),BO445),"fora")</f>
        <v>SE-Nordeste</v>
      </c>
      <c r="BX445" s="19" t="str">
        <f t="shared" si="402"/>
        <v>SE-Nordeste-2030</v>
      </c>
      <c r="BY445" s="19" t="str">
        <f t="shared" si="403"/>
        <v>SE-Nordeste-Estudo/Consolidação</v>
      </c>
      <c r="BZ445" t="str">
        <f t="shared" si="404"/>
        <v>SE-Nordeste-Estudo/Consolidação-2030</v>
      </c>
      <c r="CA445" s="19">
        <f t="shared" si="405"/>
        <v>9979026.0512181669</v>
      </c>
      <c r="CB445" s="19">
        <f t="shared" si="406"/>
        <v>0</v>
      </c>
      <c r="CC445" s="19">
        <f t="shared" si="407"/>
        <v>50</v>
      </c>
    </row>
    <row r="446" spans="1:81" x14ac:dyDescent="0.25">
      <c r="A446" s="76">
        <v>18836</v>
      </c>
      <c r="B446" s="23" t="s">
        <v>33</v>
      </c>
      <c r="C446" s="23" t="s">
        <v>1041</v>
      </c>
      <c r="D446" s="23" t="s">
        <v>22</v>
      </c>
      <c r="E446" s="23" t="s">
        <v>23</v>
      </c>
      <c r="F446" s="23" t="s">
        <v>1044</v>
      </c>
      <c r="G446" s="23" t="s">
        <v>1043</v>
      </c>
      <c r="H446" s="23" t="s">
        <v>4048</v>
      </c>
      <c r="I446" s="23" t="s">
        <v>1482</v>
      </c>
      <c r="J446" s="23" t="s">
        <v>20</v>
      </c>
      <c r="K446" s="23" t="s">
        <v>20</v>
      </c>
      <c r="L446" s="23" t="s">
        <v>611</v>
      </c>
      <c r="M446" s="77">
        <v>47119</v>
      </c>
      <c r="N446" s="77">
        <v>47119</v>
      </c>
      <c r="O446" s="23">
        <v>0</v>
      </c>
      <c r="P446" s="23">
        <v>100</v>
      </c>
      <c r="Q446" s="26">
        <f t="shared" si="387"/>
        <v>19958052.102436334</v>
      </c>
      <c r="R446" s="23">
        <v>19958.052102436333</v>
      </c>
      <c r="S446" s="23" t="s">
        <v>25</v>
      </c>
      <c r="T446" s="23"/>
      <c r="U446" s="78"/>
      <c r="V446" s="19" t="b">
        <f>AND(NOT(ISNUMBER(VLOOKUP(A446,PETPELP_1Sem2021!A:A,1,FALSE))),L446="Estudo/Consolidação")</f>
        <v>0</v>
      </c>
      <c r="W446" s="54" t="str">
        <f>IF(ISNUMBER(VLOOKUP(A446,'Leilões 2021'!A:P,16,FALSE)),VLOOKUP(A446,'Leilões 2021'!A:P,16,FALSE),"")</f>
        <v/>
      </c>
      <c r="X446" s="53">
        <f>IF(ISNUMBER(VLOOKUP(A446,PETPELP_1Sem2021!A:K,9,FALSE)),VLOOKUP(A446,PETPELP_1Sem2021!A:K,9,FALSE),"")</f>
        <v>2029</v>
      </c>
      <c r="Y446" s="53" t="str">
        <f>IF(ISNUMBER(VLOOKUP(A446,'Resposta dos GETs'!A:B,2,FALSE)),VLOOKUP(A446,'Resposta dos GETs'!A:B,2,FALSE),"")</f>
        <v/>
      </c>
      <c r="Z446" s="19"/>
      <c r="AB446" s="53">
        <f t="shared" si="383"/>
        <v>2029</v>
      </c>
      <c r="AC446" s="53">
        <f t="shared" si="384"/>
        <v>2029</v>
      </c>
      <c r="AD446" s="53">
        <f t="shared" si="385"/>
        <v>9999</v>
      </c>
      <c r="AV446" s="19" t="str">
        <f t="shared" si="388"/>
        <v>Estudo/Consolidação-2029</v>
      </c>
      <c r="AW446" s="19" t="str">
        <f t="shared" si="389"/>
        <v>Estudo/Consolidação-2029</v>
      </c>
      <c r="AX446" s="19" t="str">
        <f t="shared" si="390"/>
        <v>Estudo/Consolidação-9999</v>
      </c>
      <c r="AY446" s="53" t="b">
        <f t="shared" si="391"/>
        <v>0</v>
      </c>
      <c r="AZ446" t="b">
        <f t="shared" si="392"/>
        <v>1</v>
      </c>
      <c r="BA446" t="b">
        <f>AND(AZ446,ISNUMBER(VLOOKUP(A446,'PDE 2030-ref'!A:L,1,FALSE)))</f>
        <v>1</v>
      </c>
      <c r="BB446" s="90" t="b">
        <f>AND(AZ446,NOT(ISNUMBER(VLOOKUP(A446,'PDE 2030-ref'!A:L,1,FALSE))))</f>
        <v>0</v>
      </c>
      <c r="BE446" t="str">
        <f t="shared" si="386"/>
        <v>18836471194711919958,0521024363202920299999</v>
      </c>
      <c r="BM446" s="19">
        <f t="shared" si="393"/>
        <v>500</v>
      </c>
      <c r="BN446" s="19" t="str">
        <f t="shared" si="394"/>
        <v>Pernambuco</v>
      </c>
      <c r="BO446" s="19" t="str">
        <f>IF(AND(AC446&gt;=2022,AC446&lt;=2031),CONCATENATE(D446,"-",IF(D446="SECC LT",VLOOKUP(K446,Regiões!A:B,2,FALSE),VLOOKUP(I446,Regiões!A:B,2,FALSE))),"fora")</f>
        <v>SE-Nordeste</v>
      </c>
      <c r="BP446" s="19" t="str">
        <f t="shared" si="395"/>
        <v>SE-Nordeste-2029</v>
      </c>
      <c r="BQ446" s="19" t="str">
        <f t="shared" si="396"/>
        <v>SE-Nordeste-Estudo/Consolidação</v>
      </c>
      <c r="BR446" t="str">
        <f t="shared" si="397"/>
        <v>SE-Nordeste-Estudo/Consolidação-2029</v>
      </c>
      <c r="BS446" s="19">
        <f t="shared" si="398"/>
        <v>9979026.0512181669</v>
      </c>
      <c r="BT446" s="19">
        <f t="shared" si="399"/>
        <v>0</v>
      </c>
      <c r="BU446" s="19">
        <f t="shared" si="400"/>
        <v>50</v>
      </c>
      <c r="BV446" s="19" t="str">
        <f t="shared" si="401"/>
        <v>Pernambuco</v>
      </c>
      <c r="BW446" s="19" t="str">
        <f>IF(AND(AC446&gt;=2022,AC446&lt;=2031),IF(D446="LT",CONCATENATE(D446,"-",VLOOKUP(J446,Regiões!A:B,2,FALSE)),BO446),"fora")</f>
        <v>SE-Nordeste</v>
      </c>
      <c r="BX446" s="19" t="str">
        <f t="shared" si="402"/>
        <v>SE-Nordeste-2029</v>
      </c>
      <c r="BY446" s="19" t="str">
        <f t="shared" si="403"/>
        <v>SE-Nordeste-Estudo/Consolidação</v>
      </c>
      <c r="BZ446" t="str">
        <f t="shared" si="404"/>
        <v>SE-Nordeste-Estudo/Consolidação-2029</v>
      </c>
      <c r="CA446" s="19">
        <f t="shared" si="405"/>
        <v>9979026.0512181669</v>
      </c>
      <c r="CB446" s="19">
        <f t="shared" si="406"/>
        <v>0</v>
      </c>
      <c r="CC446" s="19">
        <f t="shared" si="407"/>
        <v>50</v>
      </c>
    </row>
    <row r="447" spans="1:81" x14ac:dyDescent="0.25">
      <c r="A447" s="73">
        <v>18846</v>
      </c>
      <c r="B447" s="26" t="s">
        <v>33</v>
      </c>
      <c r="C447" s="26" t="s">
        <v>823</v>
      </c>
      <c r="D447" s="26" t="s">
        <v>22</v>
      </c>
      <c r="E447" s="26" t="s">
        <v>23</v>
      </c>
      <c r="F447" s="26" t="s">
        <v>1045</v>
      </c>
      <c r="G447" s="26" t="s">
        <v>1046</v>
      </c>
      <c r="H447" s="26" t="s">
        <v>4048</v>
      </c>
      <c r="I447" s="26" t="s">
        <v>1476</v>
      </c>
      <c r="J447" s="26" t="s">
        <v>20</v>
      </c>
      <c r="K447" s="26" t="s">
        <v>20</v>
      </c>
      <c r="L447" s="26" t="s">
        <v>611</v>
      </c>
      <c r="M447" s="74">
        <v>46388</v>
      </c>
      <c r="N447" s="74">
        <v>46388</v>
      </c>
      <c r="O447" s="23">
        <v>0</v>
      </c>
      <c r="P447" s="26">
        <v>900</v>
      </c>
      <c r="Q447" s="26">
        <f t="shared" si="387"/>
        <v>75827093.927414715</v>
      </c>
      <c r="R447" s="26">
        <v>75827.093927414709</v>
      </c>
      <c r="S447" s="26" t="s">
        <v>25</v>
      </c>
      <c r="T447" s="26"/>
      <c r="U447" s="75"/>
      <c r="V447" s="19" t="b">
        <f>AND(NOT(ISNUMBER(VLOOKUP(A447,PETPELP_1Sem2021!A:A,1,FALSE))),L447="Estudo/Consolidação")</f>
        <v>0</v>
      </c>
      <c r="W447" s="54" t="str">
        <f>IF(ISNUMBER(VLOOKUP(A447,'Leilões 2021'!A:P,16,FALSE)),VLOOKUP(A447,'Leilões 2021'!A:P,16,FALSE),"")</f>
        <v/>
      </c>
      <c r="X447" s="53">
        <f>IF(ISNUMBER(VLOOKUP(A447,PETPELP_1Sem2021!A:K,9,FALSE)),VLOOKUP(A447,PETPELP_1Sem2021!A:K,9,FALSE),"")</f>
        <v>2027</v>
      </c>
      <c r="Y447" s="53" t="str">
        <f>IF(ISNUMBER(VLOOKUP(A447,'Resposta dos GETs'!A:B,2,FALSE)),VLOOKUP(A447,'Resposta dos GETs'!A:B,2,FALSE),"")</f>
        <v/>
      </c>
      <c r="Z447" s="19"/>
      <c r="AB447" s="53">
        <f t="shared" si="383"/>
        <v>2027</v>
      </c>
      <c r="AC447" s="53">
        <f t="shared" si="384"/>
        <v>2027</v>
      </c>
      <c r="AD447" s="53">
        <f t="shared" si="385"/>
        <v>9999</v>
      </c>
      <c r="AV447" s="19" t="str">
        <f t="shared" si="388"/>
        <v>Estudo/Consolidação-2027</v>
      </c>
      <c r="AW447" s="19" t="str">
        <f t="shared" si="389"/>
        <v>Estudo/Consolidação-2027</v>
      </c>
      <c r="AX447" s="19" t="str">
        <f t="shared" si="390"/>
        <v>Estudo/Consolidação-9999</v>
      </c>
      <c r="AY447" s="53" t="b">
        <f t="shared" si="391"/>
        <v>0</v>
      </c>
      <c r="AZ447" t="b">
        <f t="shared" si="392"/>
        <v>1</v>
      </c>
      <c r="BA447" t="b">
        <f>AND(AZ447,ISNUMBER(VLOOKUP(A447,'PDE 2030-ref'!A:L,1,FALSE)))</f>
        <v>1</v>
      </c>
      <c r="BB447" s="90" t="b">
        <f>AND(AZ447,NOT(ISNUMBER(VLOOKUP(A447,'PDE 2030-ref'!A:L,1,FALSE))))</f>
        <v>0</v>
      </c>
      <c r="BE447" t="str">
        <f t="shared" si="386"/>
        <v>18846463884638875827,0939274147202720279999</v>
      </c>
      <c r="BM447" s="19">
        <f t="shared" si="393"/>
        <v>500</v>
      </c>
      <c r="BN447" s="19" t="str">
        <f t="shared" si="394"/>
        <v>Bahia</v>
      </c>
      <c r="BO447" s="19" t="str">
        <f>IF(AND(AC447&gt;=2022,AC447&lt;=2031),CONCATENATE(D447,"-",IF(D447="SECC LT",VLOOKUP(K447,Regiões!A:B,2,FALSE),VLOOKUP(I447,Regiões!A:B,2,FALSE))),"fora")</f>
        <v>SE-Nordeste</v>
      </c>
      <c r="BP447" s="19" t="str">
        <f t="shared" si="395"/>
        <v>SE-Nordeste-2027</v>
      </c>
      <c r="BQ447" s="19" t="str">
        <f t="shared" si="396"/>
        <v>SE-Nordeste-Estudo/Consolidação</v>
      </c>
      <c r="BR447" t="str">
        <f t="shared" si="397"/>
        <v>SE-Nordeste-Estudo/Consolidação-2027</v>
      </c>
      <c r="BS447" s="19">
        <f t="shared" si="398"/>
        <v>37913546.963707358</v>
      </c>
      <c r="BT447" s="19">
        <f t="shared" si="399"/>
        <v>0</v>
      </c>
      <c r="BU447" s="19">
        <f t="shared" si="400"/>
        <v>450</v>
      </c>
      <c r="BV447" s="19" t="str">
        <f t="shared" si="401"/>
        <v>Bahia</v>
      </c>
      <c r="BW447" s="19" t="str">
        <f>IF(AND(AC447&gt;=2022,AC447&lt;=2031),IF(D447="LT",CONCATENATE(D447,"-",VLOOKUP(J447,Regiões!A:B,2,FALSE)),BO447),"fora")</f>
        <v>SE-Nordeste</v>
      </c>
      <c r="BX447" s="19" t="str">
        <f t="shared" si="402"/>
        <v>SE-Nordeste-2027</v>
      </c>
      <c r="BY447" s="19" t="str">
        <f t="shared" si="403"/>
        <v>SE-Nordeste-Estudo/Consolidação</v>
      </c>
      <c r="BZ447" t="str">
        <f t="shared" si="404"/>
        <v>SE-Nordeste-Estudo/Consolidação-2027</v>
      </c>
      <c r="CA447" s="19">
        <f t="shared" si="405"/>
        <v>37913546.963707358</v>
      </c>
      <c r="CB447" s="19">
        <f t="shared" si="406"/>
        <v>0</v>
      </c>
      <c r="CC447" s="19">
        <f t="shared" si="407"/>
        <v>450</v>
      </c>
    </row>
    <row r="448" spans="1:81" x14ac:dyDescent="0.25">
      <c r="A448" s="76">
        <v>18849</v>
      </c>
      <c r="B448" s="23" t="s">
        <v>33</v>
      </c>
      <c r="C448" s="23" t="s">
        <v>441</v>
      </c>
      <c r="D448" s="23" t="s">
        <v>22</v>
      </c>
      <c r="E448" s="23" t="s">
        <v>23</v>
      </c>
      <c r="F448" s="23" t="s">
        <v>878</v>
      </c>
      <c r="G448" s="23" t="s">
        <v>1047</v>
      </c>
      <c r="H448" s="23" t="s">
        <v>4048</v>
      </c>
      <c r="I448" s="23" t="s">
        <v>1476</v>
      </c>
      <c r="J448" s="23" t="s">
        <v>20</v>
      </c>
      <c r="K448" s="23" t="s">
        <v>20</v>
      </c>
      <c r="L448" s="23" t="s">
        <v>611</v>
      </c>
      <c r="M448" s="77">
        <v>44927</v>
      </c>
      <c r="N448" s="77">
        <v>45292</v>
      </c>
      <c r="O448" s="23">
        <v>0</v>
      </c>
      <c r="P448" s="23">
        <v>750</v>
      </c>
      <c r="Q448" s="26">
        <f t="shared" si="387"/>
        <v>58215952.988755435</v>
      </c>
      <c r="R448" s="23">
        <v>58215.952988755438</v>
      </c>
      <c r="S448" s="23" t="s">
        <v>25</v>
      </c>
      <c r="T448" s="23"/>
      <c r="U448" s="78"/>
      <c r="V448" s="19" t="b">
        <f>AND(NOT(ISNUMBER(VLOOKUP(A448,PETPELP_1Sem2021!A:A,1,FALSE))),L448="Estudo/Consolidação")</f>
        <v>0</v>
      </c>
      <c r="W448" s="54" t="str">
        <f>IF(ISNUMBER(VLOOKUP(A448,'Leilões 2021'!A:P,16,FALSE)),VLOOKUP(A448,'Leilões 2021'!A:P,16,FALSE),"")</f>
        <v/>
      </c>
      <c r="X448" s="53">
        <f>IF(ISNUMBER(VLOOKUP(A448,PETPELP_1Sem2021!A:K,9,FALSE)),VLOOKUP(A448,PETPELP_1Sem2021!A:K,9,FALSE),"")</f>
        <v>2026</v>
      </c>
      <c r="Y448" s="53" t="str">
        <f>IF(ISNUMBER(VLOOKUP(A448,'Resposta dos GETs'!A:B,2,FALSE)),VLOOKUP(A448,'Resposta dos GETs'!A:B,2,FALSE),"")</f>
        <v/>
      </c>
      <c r="Z448" s="19"/>
      <c r="AB448" s="53">
        <f t="shared" si="383"/>
        <v>2024</v>
      </c>
      <c r="AC448" s="53">
        <f t="shared" si="384"/>
        <v>2026</v>
      </c>
      <c r="AD448" s="53">
        <f t="shared" si="385"/>
        <v>9999</v>
      </c>
      <c r="AV448" s="19" t="str">
        <f t="shared" si="388"/>
        <v>Estudo/Consolidação-2024</v>
      </c>
      <c r="AW448" s="19" t="str">
        <f t="shared" si="389"/>
        <v>Estudo/Consolidação-2026</v>
      </c>
      <c r="AX448" s="19" t="str">
        <f t="shared" si="390"/>
        <v>Estudo/Consolidação-9999</v>
      </c>
      <c r="AY448" s="53" t="b">
        <f t="shared" si="391"/>
        <v>0</v>
      </c>
      <c r="AZ448" t="b">
        <f t="shared" si="392"/>
        <v>1</v>
      </c>
      <c r="BA448" t="b">
        <f>AND(AZ448,ISNUMBER(VLOOKUP(A448,'PDE 2030-ref'!A:L,1,FALSE)))</f>
        <v>1</v>
      </c>
      <c r="BB448" s="90" t="b">
        <f>AND(AZ448,NOT(ISNUMBER(VLOOKUP(A448,'PDE 2030-ref'!A:L,1,FALSE))))</f>
        <v>0</v>
      </c>
      <c r="BE448" t="str">
        <f t="shared" si="386"/>
        <v>18849449274529258215,9529887554202420269999</v>
      </c>
      <c r="BM448" s="19">
        <f t="shared" si="393"/>
        <v>500</v>
      </c>
      <c r="BN448" s="19" t="str">
        <f t="shared" si="394"/>
        <v>Bahia</v>
      </c>
      <c r="BO448" s="19" t="str">
        <f>IF(AND(AC448&gt;=2022,AC448&lt;=2031),CONCATENATE(D448,"-",IF(D448="SECC LT",VLOOKUP(K448,Regiões!A:B,2,FALSE),VLOOKUP(I448,Regiões!A:B,2,FALSE))),"fora")</f>
        <v>SE-Nordeste</v>
      </c>
      <c r="BP448" s="19" t="str">
        <f t="shared" si="395"/>
        <v>SE-Nordeste-2026</v>
      </c>
      <c r="BQ448" s="19" t="str">
        <f t="shared" si="396"/>
        <v>SE-Nordeste-Estudo/Consolidação</v>
      </c>
      <c r="BR448" t="str">
        <f t="shared" si="397"/>
        <v>SE-Nordeste-Estudo/Consolidação-2026</v>
      </c>
      <c r="BS448" s="19">
        <f t="shared" si="398"/>
        <v>29107976.494377717</v>
      </c>
      <c r="BT448" s="19">
        <f t="shared" si="399"/>
        <v>0</v>
      </c>
      <c r="BU448" s="19">
        <f t="shared" si="400"/>
        <v>375</v>
      </c>
      <c r="BV448" s="19" t="str">
        <f t="shared" si="401"/>
        <v>Bahia</v>
      </c>
      <c r="BW448" s="19" t="str">
        <f>IF(AND(AC448&gt;=2022,AC448&lt;=2031),IF(D448="LT",CONCATENATE(D448,"-",VLOOKUP(J448,Regiões!A:B,2,FALSE)),BO448),"fora")</f>
        <v>SE-Nordeste</v>
      </c>
      <c r="BX448" s="19" t="str">
        <f t="shared" si="402"/>
        <v>SE-Nordeste-2026</v>
      </c>
      <c r="BY448" s="19" t="str">
        <f t="shared" si="403"/>
        <v>SE-Nordeste-Estudo/Consolidação</v>
      </c>
      <c r="BZ448" t="str">
        <f t="shared" si="404"/>
        <v>SE-Nordeste-Estudo/Consolidação-2026</v>
      </c>
      <c r="CA448" s="19">
        <f t="shared" si="405"/>
        <v>29107976.494377717</v>
      </c>
      <c r="CB448" s="19">
        <f t="shared" si="406"/>
        <v>0</v>
      </c>
      <c r="CC448" s="19">
        <f t="shared" si="407"/>
        <v>375</v>
      </c>
    </row>
    <row r="449" spans="1:81" x14ac:dyDescent="0.25">
      <c r="A449" s="73">
        <v>18856</v>
      </c>
      <c r="B449" s="26" t="s">
        <v>78</v>
      </c>
      <c r="C449" s="26" t="s">
        <v>209</v>
      </c>
      <c r="D449" s="26" t="s">
        <v>22</v>
      </c>
      <c r="E449" s="26" t="s">
        <v>16</v>
      </c>
      <c r="F449" s="26" t="s">
        <v>1048</v>
      </c>
      <c r="G449" s="26" t="s">
        <v>213</v>
      </c>
      <c r="H449" s="26" t="s">
        <v>4051</v>
      </c>
      <c r="I449" s="26" t="s">
        <v>1474</v>
      </c>
      <c r="J449" s="26" t="s">
        <v>20</v>
      </c>
      <c r="K449" s="26" t="s">
        <v>20</v>
      </c>
      <c r="L449" s="26" t="s">
        <v>611</v>
      </c>
      <c r="M449" s="74">
        <v>45292</v>
      </c>
      <c r="N449" s="74">
        <v>46388</v>
      </c>
      <c r="O449" s="23">
        <v>0</v>
      </c>
      <c r="P449" s="26">
        <v>0</v>
      </c>
      <c r="Q449" s="26">
        <f t="shared" si="387"/>
        <v>22914894.090540834</v>
      </c>
      <c r="R449" s="26">
        <v>22914.894090540834</v>
      </c>
      <c r="S449" s="26" t="s">
        <v>21</v>
      </c>
      <c r="T449" s="26"/>
      <c r="U449" s="75"/>
      <c r="V449" s="19" t="b">
        <f>AND(NOT(ISNUMBER(VLOOKUP(A449,PETPELP_1Sem2021!A:A,1,FALSE))),L449="Estudo/Consolidação")</f>
        <v>0</v>
      </c>
      <c r="W449" s="54" t="str">
        <f>IF(ISNUMBER(VLOOKUP(A449,'Leilões 2021'!A:P,16,FALSE)),VLOOKUP(A449,'Leilões 2021'!A:P,16,FALSE),"")</f>
        <v/>
      </c>
      <c r="X449" s="53">
        <f>IF(ISNUMBER(VLOOKUP(A449,PETPELP_1Sem2021!A:K,9,FALSE)),VLOOKUP(A449,PETPELP_1Sem2021!A:K,9,FALSE),"")</f>
        <v>2030</v>
      </c>
      <c r="Y449" s="53" t="str">
        <f>IF(ISNUMBER(VLOOKUP(A449,'Resposta dos GETs'!A:B,2,FALSE)),VLOOKUP(A449,'Resposta dos GETs'!A:B,2,FALSE),"")</f>
        <v/>
      </c>
      <c r="Z449" s="19"/>
      <c r="AB449" s="53">
        <f t="shared" si="383"/>
        <v>2027</v>
      </c>
      <c r="AC449" s="53">
        <f t="shared" si="384"/>
        <v>2030</v>
      </c>
      <c r="AD449" s="53">
        <f t="shared" si="385"/>
        <v>9999</v>
      </c>
      <c r="AV449" s="19" t="str">
        <f t="shared" si="388"/>
        <v>Estudo/Consolidação-2027</v>
      </c>
      <c r="AW449" s="19" t="str">
        <f t="shared" si="389"/>
        <v>Estudo/Consolidação-2030</v>
      </c>
      <c r="AX449" s="19" t="str">
        <f t="shared" si="390"/>
        <v>Estudo/Consolidação-9999</v>
      </c>
      <c r="AY449" s="53" t="b">
        <f t="shared" si="391"/>
        <v>0</v>
      </c>
      <c r="AZ449" t="b">
        <f t="shared" si="392"/>
        <v>1</v>
      </c>
      <c r="BA449" t="b">
        <f>AND(AZ449,ISNUMBER(VLOOKUP(A449,'PDE 2030-ref'!A:L,1,FALSE)))</f>
        <v>1</v>
      </c>
      <c r="BB449" s="90" t="b">
        <f>AND(AZ449,NOT(ISNUMBER(VLOOKUP(A449,'PDE 2030-ref'!A:L,1,FALSE))))</f>
        <v>0</v>
      </c>
      <c r="BE449" t="str">
        <f t="shared" si="386"/>
        <v>18856452924638822914,8940905408202720309999</v>
      </c>
      <c r="BM449" s="19">
        <f t="shared" si="393"/>
        <v>230</v>
      </c>
      <c r="BN449" s="19" t="str">
        <f t="shared" si="394"/>
        <v>Rio Grande do Sul</v>
      </c>
      <c r="BO449" s="19" t="str">
        <f>IF(AND(AC449&gt;=2022,AC449&lt;=2031),CONCATENATE(D449,"-",IF(D449="SECC LT",VLOOKUP(K449,Regiões!A:B,2,FALSE),VLOOKUP(I449,Regiões!A:B,2,FALSE))),"fora")</f>
        <v>SE-Sul</v>
      </c>
      <c r="BP449" s="19" t="str">
        <f t="shared" si="395"/>
        <v>SE-Sul-2030</v>
      </c>
      <c r="BQ449" s="19" t="str">
        <f t="shared" si="396"/>
        <v>SE-Sul-Estudo/Consolidação</v>
      </c>
      <c r="BR449" t="str">
        <f t="shared" si="397"/>
        <v>SE-Sul-Estudo/Consolidação-2030</v>
      </c>
      <c r="BS449" s="19">
        <f t="shared" si="398"/>
        <v>11457447.045270417</v>
      </c>
      <c r="BT449" s="19">
        <f t="shared" si="399"/>
        <v>0</v>
      </c>
      <c r="BU449" s="19">
        <f t="shared" si="400"/>
        <v>0</v>
      </c>
      <c r="BV449" s="19" t="str">
        <f t="shared" si="401"/>
        <v>Rio Grande do Sul</v>
      </c>
      <c r="BW449" s="19" t="str">
        <f>IF(AND(AC449&gt;=2022,AC449&lt;=2031),IF(D449="LT",CONCATENATE(D449,"-",VLOOKUP(J449,Regiões!A:B,2,FALSE)),BO449),"fora")</f>
        <v>SE-Sul</v>
      </c>
      <c r="BX449" s="19" t="str">
        <f t="shared" si="402"/>
        <v>SE-Sul-2030</v>
      </c>
      <c r="BY449" s="19" t="str">
        <f t="shared" si="403"/>
        <v>SE-Sul-Estudo/Consolidação</v>
      </c>
      <c r="BZ449" t="str">
        <f t="shared" si="404"/>
        <v>SE-Sul-Estudo/Consolidação-2030</v>
      </c>
      <c r="CA449" s="19">
        <f t="shared" si="405"/>
        <v>11457447.045270417</v>
      </c>
      <c r="CB449" s="19">
        <f t="shared" si="406"/>
        <v>0</v>
      </c>
      <c r="CC449" s="19">
        <f t="shared" si="407"/>
        <v>0</v>
      </c>
    </row>
    <row r="450" spans="1:81" x14ac:dyDescent="0.25">
      <c r="A450" s="76">
        <v>21253</v>
      </c>
      <c r="B450" s="23" t="s">
        <v>78</v>
      </c>
      <c r="C450" s="23" t="s">
        <v>132</v>
      </c>
      <c r="D450" s="23" t="s">
        <v>22</v>
      </c>
      <c r="E450" s="23" t="s">
        <v>23</v>
      </c>
      <c r="F450" s="23" t="s">
        <v>944</v>
      </c>
      <c r="G450" s="23" t="s">
        <v>943</v>
      </c>
      <c r="H450" s="23" t="s">
        <v>4051</v>
      </c>
      <c r="I450" s="23" t="s">
        <v>1456</v>
      </c>
      <c r="J450" s="23" t="s">
        <v>20</v>
      </c>
      <c r="K450" s="23" t="s">
        <v>20</v>
      </c>
      <c r="L450" s="23" t="s">
        <v>611</v>
      </c>
      <c r="M450" s="77">
        <v>44562</v>
      </c>
      <c r="N450" s="77">
        <v>45292</v>
      </c>
      <c r="O450" s="23">
        <v>0</v>
      </c>
      <c r="P450" s="23">
        <v>50</v>
      </c>
      <c r="Q450" s="26">
        <f t="shared" si="387"/>
        <v>17768712.879168574</v>
      </c>
      <c r="R450" s="23">
        <v>17768.712879168575</v>
      </c>
      <c r="S450" s="23" t="s">
        <v>25</v>
      </c>
      <c r="T450" s="23"/>
      <c r="U450" s="78"/>
      <c r="V450" s="19" t="b">
        <f>AND(NOT(ISNUMBER(VLOOKUP(A450,PETPELP_1Sem2021!A:A,1,FALSE))),L450="Estudo/Consolidação")</f>
        <v>0</v>
      </c>
      <c r="W450" s="54" t="str">
        <f>IF(ISNUMBER(VLOOKUP(A450,'Leilões 2021'!A:P,16,FALSE)),VLOOKUP(A450,'Leilões 2021'!A:P,16,FALSE),"")</f>
        <v/>
      </c>
      <c r="X450" s="53">
        <f>IF(ISNUMBER(VLOOKUP(A450,PETPELP_1Sem2021!A:K,9,FALSE)),VLOOKUP(A450,PETPELP_1Sem2021!A:K,9,FALSE),"")</f>
        <v>2030</v>
      </c>
      <c r="Y450" s="53" t="str">
        <f>IF(ISNUMBER(VLOOKUP(A450,'Resposta dos GETs'!A:B,2,FALSE)),VLOOKUP(A450,'Resposta dos GETs'!A:B,2,FALSE),"")</f>
        <v/>
      </c>
      <c r="Z450" s="19"/>
      <c r="AB450" s="53">
        <f t="shared" ref="AB450:AB513" si="408">IF(ISNUMBER(U450),YEAR(U450),IF(ISNUMBER(W450),YEAR(W450),IF(L450="Estudo/Consolidação",YEAR(N450),AC450)))</f>
        <v>2024</v>
      </c>
      <c r="AC450" s="53">
        <f t="shared" ref="AC450:AC513" si="409">IF(ISNUMBER(U450),YEAR(U450),IF(ISNUMBER(W450),YEAR(W450),IF(ISNUMBER(Y450),Y450,IF(ISNUMBER(X450),X450,YEAR(N450)))))</f>
        <v>2030</v>
      </c>
      <c r="AD450" s="53">
        <f t="shared" ref="AD450:AD513" si="410">IF(ISNUMBER(U450),YEAR(U450),IF(L450="Estudo/Consolidação",9999,AC450))</f>
        <v>9999</v>
      </c>
      <c r="AV450" s="19" t="str">
        <f t="shared" si="388"/>
        <v>Estudo/Consolidação-2024</v>
      </c>
      <c r="AW450" s="19" t="str">
        <f t="shared" si="389"/>
        <v>Estudo/Consolidação-2030</v>
      </c>
      <c r="AX450" s="19" t="str">
        <f t="shared" si="390"/>
        <v>Estudo/Consolidação-9999</v>
      </c>
      <c r="AY450" s="53" t="b">
        <f t="shared" si="391"/>
        <v>0</v>
      </c>
      <c r="AZ450" t="b">
        <f t="shared" si="392"/>
        <v>1</v>
      </c>
      <c r="BA450" t="b">
        <f>AND(AZ450,ISNUMBER(VLOOKUP(A450,'PDE 2030-ref'!A:L,1,FALSE)))</f>
        <v>1</v>
      </c>
      <c r="BB450" s="90" t="b">
        <f>AND(AZ450,NOT(ISNUMBER(VLOOKUP(A450,'PDE 2030-ref'!A:L,1,FALSE))))</f>
        <v>0</v>
      </c>
      <c r="BE450" t="str">
        <f t="shared" ref="BE450:BE513" si="411">CONCATENATE(A450,M450,N450,R450,T450,U450,AB450,AC450,AD450)</f>
        <v>21253445624529217768,7128791686202420309999</v>
      </c>
      <c r="BM450" s="19">
        <f t="shared" si="393"/>
        <v>230</v>
      </c>
      <c r="BN450" s="19" t="str">
        <f t="shared" si="394"/>
        <v>Paraná</v>
      </c>
      <c r="BO450" s="19" t="str">
        <f>IF(AND(AC450&gt;=2022,AC450&lt;=2031),CONCATENATE(D450,"-",IF(D450="SECC LT",VLOOKUP(K450,Regiões!A:B,2,FALSE),VLOOKUP(I450,Regiões!A:B,2,FALSE))),"fora")</f>
        <v>SE-Sul</v>
      </c>
      <c r="BP450" s="19" t="str">
        <f t="shared" si="395"/>
        <v>SE-Sul-2030</v>
      </c>
      <c r="BQ450" s="19" t="str">
        <f t="shared" si="396"/>
        <v>SE-Sul-Estudo/Consolidação</v>
      </c>
      <c r="BR450" t="str">
        <f t="shared" si="397"/>
        <v>SE-Sul-Estudo/Consolidação-2030</v>
      </c>
      <c r="BS450" s="19">
        <f t="shared" si="398"/>
        <v>8884356.4395842869</v>
      </c>
      <c r="BT450" s="19">
        <f t="shared" si="399"/>
        <v>0</v>
      </c>
      <c r="BU450" s="19">
        <f t="shared" si="400"/>
        <v>25</v>
      </c>
      <c r="BV450" s="19" t="str">
        <f t="shared" si="401"/>
        <v>Paraná</v>
      </c>
      <c r="BW450" s="19" t="str">
        <f>IF(AND(AC450&gt;=2022,AC450&lt;=2031),IF(D450="LT",CONCATENATE(D450,"-",VLOOKUP(J450,Regiões!A:B,2,FALSE)),BO450),"fora")</f>
        <v>SE-Sul</v>
      </c>
      <c r="BX450" s="19" t="str">
        <f t="shared" si="402"/>
        <v>SE-Sul-2030</v>
      </c>
      <c r="BY450" s="19" t="str">
        <f t="shared" si="403"/>
        <v>SE-Sul-Estudo/Consolidação</v>
      </c>
      <c r="BZ450" t="str">
        <f t="shared" si="404"/>
        <v>SE-Sul-Estudo/Consolidação-2030</v>
      </c>
      <c r="CA450" s="19">
        <f t="shared" si="405"/>
        <v>8884356.4395842869</v>
      </c>
      <c r="CB450" s="19">
        <f t="shared" si="406"/>
        <v>0</v>
      </c>
      <c r="CC450" s="19">
        <f t="shared" si="407"/>
        <v>25</v>
      </c>
    </row>
    <row r="451" spans="1:81" x14ac:dyDescent="0.25">
      <c r="A451" s="73">
        <v>21288</v>
      </c>
      <c r="B451" s="26" t="s">
        <v>33</v>
      </c>
      <c r="C451" s="26" t="s">
        <v>522</v>
      </c>
      <c r="D451" s="26" t="s">
        <v>22</v>
      </c>
      <c r="E451" s="26" t="s">
        <v>23</v>
      </c>
      <c r="F451" s="26" t="s">
        <v>945</v>
      </c>
      <c r="G451" s="26" t="s">
        <v>946</v>
      </c>
      <c r="H451" s="26" t="s">
        <v>4047</v>
      </c>
      <c r="I451" s="26" t="s">
        <v>1463</v>
      </c>
      <c r="J451" s="26" t="s">
        <v>20</v>
      </c>
      <c r="K451" s="26" t="s">
        <v>20</v>
      </c>
      <c r="L451" s="26" t="s">
        <v>611</v>
      </c>
      <c r="M451" s="74">
        <v>46023</v>
      </c>
      <c r="N451" s="74">
        <v>46023</v>
      </c>
      <c r="O451" s="23">
        <v>0</v>
      </c>
      <c r="P451" s="26">
        <v>300</v>
      </c>
      <c r="Q451" s="26">
        <f t="shared" ref="Q451:Q514" si="412">R451*1000</f>
        <v>64377337.600669727</v>
      </c>
      <c r="R451" s="26">
        <v>64377.337600669729</v>
      </c>
      <c r="S451" s="26" t="s">
        <v>25</v>
      </c>
      <c r="T451" s="26"/>
      <c r="U451" s="75"/>
      <c r="V451" s="19" t="b">
        <f>AND(NOT(ISNUMBER(VLOOKUP(A451,PETPELP_1Sem2021!A:A,1,FALSE))),L451="Estudo/Consolidação")</f>
        <v>0</v>
      </c>
      <c r="W451" s="54" t="str">
        <f>IF(ISNUMBER(VLOOKUP(A451,'Leilões 2021'!A:P,16,FALSE)),VLOOKUP(A451,'Leilões 2021'!A:P,16,FALSE),"")</f>
        <v/>
      </c>
      <c r="X451" s="53">
        <f>IF(ISNUMBER(VLOOKUP(A451,PETPELP_1Sem2021!A:K,9,FALSE)),VLOOKUP(A451,PETPELP_1Sem2021!A:K,9,FALSE),"")</f>
        <v>2026</v>
      </c>
      <c r="Y451" s="53" t="str">
        <f>IF(ISNUMBER(VLOOKUP(A451,'Resposta dos GETs'!A:B,2,FALSE)),VLOOKUP(A451,'Resposta dos GETs'!A:B,2,FALSE),"")</f>
        <v/>
      </c>
      <c r="Z451" s="19"/>
      <c r="AB451" s="53">
        <f t="shared" si="408"/>
        <v>2026</v>
      </c>
      <c r="AC451" s="53">
        <f t="shared" si="409"/>
        <v>2026</v>
      </c>
      <c r="AD451" s="53">
        <f t="shared" si="410"/>
        <v>9999</v>
      </c>
      <c r="AV451" s="19" t="str">
        <f t="shared" ref="AV451:AV514" si="413">CONCATENATE($L451,"-",AB451)</f>
        <v>Estudo/Consolidação-2026</v>
      </c>
      <c r="AW451" s="19" t="str">
        <f t="shared" ref="AW451:AW514" si="414">CONCATENATE($L451,"-",AC451)</f>
        <v>Estudo/Consolidação-2026</v>
      </c>
      <c r="AX451" s="19" t="str">
        <f t="shared" ref="AX451:AX514" si="415">CONCATENATE($L451,"-",AD451)</f>
        <v>Estudo/Consolidação-9999</v>
      </c>
      <c r="AY451" s="53" t="b">
        <f t="shared" ref="AY451:AY514" si="416">AC451&lt;2022</f>
        <v>0</v>
      </c>
      <c r="AZ451" t="b">
        <f t="shared" ref="AZ451:AZ514" si="417">AND(AC451&gt;=2022,AC451&lt;=2031)</f>
        <v>1</v>
      </c>
      <c r="BA451" t="b">
        <f>AND(AZ451,ISNUMBER(VLOOKUP(A451,'PDE 2030-ref'!A:L,1,FALSE)))</f>
        <v>1</v>
      </c>
      <c r="BB451" s="90" t="b">
        <f>AND(AZ451,NOT(ISNUMBER(VLOOKUP(A451,'PDE 2030-ref'!A:L,1,FALSE))))</f>
        <v>0</v>
      </c>
      <c r="BE451" t="str">
        <f t="shared" si="411"/>
        <v>21288460234602364377,3376006697202620269999</v>
      </c>
      <c r="BM451" s="19">
        <f t="shared" ref="BM451:BM514" si="418">VALUE(IF(D451="SECC LT",RIGHT(LEFT(F451,11),3),RIGHT(LEFT(F451,6),3)))</f>
        <v>500</v>
      </c>
      <c r="BN451" s="19" t="str">
        <f t="shared" ref="BN451:BN514" si="419">IF(D451="SECC LT",K451,I451)</f>
        <v>Pará</v>
      </c>
      <c r="BO451" s="19" t="str">
        <f>IF(AND(AC451&gt;=2022,AC451&lt;=2031),CONCATENATE(D451,"-",IF(D451="SECC LT",VLOOKUP(K451,Regiões!A:B,2,FALSE),VLOOKUP(I451,Regiões!A:B,2,FALSE))),"fora")</f>
        <v>SE-Norte</v>
      </c>
      <c r="BP451" s="19" t="str">
        <f t="shared" ref="BP451:BP514" si="420">CONCATENATE(BO451,"-",AC451)</f>
        <v>SE-Norte-2026</v>
      </c>
      <c r="BQ451" s="19" t="str">
        <f t="shared" ref="BQ451:BQ514" si="421">CONCATENATE(BO451,"-",L451)</f>
        <v>SE-Norte-Estudo/Consolidação</v>
      </c>
      <c r="BR451" t="str">
        <f t="shared" ref="BR451:BR514" si="422">CONCATENATE(BQ451,"-",AC451)</f>
        <v>SE-Norte-Estudo/Consolidação-2026</v>
      </c>
      <c r="BS451" s="19">
        <f t="shared" ref="BS451:BS514" si="423">Q451/2</f>
        <v>32188668.800334863</v>
      </c>
      <c r="BT451" s="19">
        <f t="shared" ref="BT451:BT514" si="424">O451/2</f>
        <v>0</v>
      </c>
      <c r="BU451" s="19">
        <f t="shared" ref="BU451:BU514" si="425">P451/2</f>
        <v>150</v>
      </c>
      <c r="BV451" s="19" t="str">
        <f t="shared" ref="BV451:BV514" si="426">IF(D451="LT",J451,BN451)</f>
        <v>Pará</v>
      </c>
      <c r="BW451" s="19" t="str">
        <f>IF(AND(AC451&gt;=2022,AC451&lt;=2031),IF(D451="LT",CONCATENATE(D451,"-",VLOOKUP(J451,Regiões!A:B,2,FALSE)),BO451),"fora")</f>
        <v>SE-Norte</v>
      </c>
      <c r="BX451" s="19" t="str">
        <f t="shared" ref="BX451:BX514" si="427">CONCATENATE(BW451,"-",AC451)</f>
        <v>SE-Norte-2026</v>
      </c>
      <c r="BY451" s="19" t="str">
        <f t="shared" ref="BY451:BY514" si="428">CONCATENATE(BW451,"-",L451)</f>
        <v>SE-Norte-Estudo/Consolidação</v>
      </c>
      <c r="BZ451" t="str">
        <f t="shared" ref="BZ451:BZ514" si="429">CONCATENATE(BY451,"-",AC451)</f>
        <v>SE-Norte-Estudo/Consolidação-2026</v>
      </c>
      <c r="CA451" s="19">
        <f t="shared" ref="CA451:CA514" si="430">Q451/2</f>
        <v>32188668.800334863</v>
      </c>
      <c r="CB451" s="19">
        <f t="shared" ref="CB451:CB514" si="431">O451/2</f>
        <v>0</v>
      </c>
      <c r="CC451" s="19">
        <f t="shared" ref="CC451:CC514" si="432">P451/2</f>
        <v>150</v>
      </c>
    </row>
    <row r="452" spans="1:81" x14ac:dyDescent="0.25">
      <c r="A452" s="76">
        <v>21305</v>
      </c>
      <c r="B452" s="23" t="s">
        <v>33</v>
      </c>
      <c r="C452" s="23" t="s">
        <v>522</v>
      </c>
      <c r="D452" s="23" t="s">
        <v>22</v>
      </c>
      <c r="E452" s="23" t="s">
        <v>23</v>
      </c>
      <c r="F452" s="23" t="s">
        <v>947</v>
      </c>
      <c r="G452" s="23" t="s">
        <v>948</v>
      </c>
      <c r="H452" s="23" t="s">
        <v>4047</v>
      </c>
      <c r="I452" s="23" t="s">
        <v>1463</v>
      </c>
      <c r="J452" s="23" t="s">
        <v>20</v>
      </c>
      <c r="K452" s="23" t="s">
        <v>20</v>
      </c>
      <c r="L452" s="23" t="s">
        <v>611</v>
      </c>
      <c r="M452" s="77">
        <v>47849</v>
      </c>
      <c r="N452" s="77">
        <v>47849</v>
      </c>
      <c r="O452" s="23">
        <v>0</v>
      </c>
      <c r="P452" s="26">
        <v>0</v>
      </c>
      <c r="Q452" s="26">
        <f t="shared" si="412"/>
        <v>11554516.999582849</v>
      </c>
      <c r="R452" s="23">
        <v>11554.516999582849</v>
      </c>
      <c r="S452" s="23" t="s">
        <v>25</v>
      </c>
      <c r="T452" s="23"/>
      <c r="U452" s="78"/>
      <c r="V452" s="19" t="b">
        <f>AND(NOT(ISNUMBER(VLOOKUP(A452,PETPELP_1Sem2021!A:A,1,FALSE))),L452="Estudo/Consolidação")</f>
        <v>0</v>
      </c>
      <c r="W452" s="54" t="str">
        <f>IF(ISNUMBER(VLOOKUP(A452,'Leilões 2021'!A:P,16,FALSE)),VLOOKUP(A452,'Leilões 2021'!A:P,16,FALSE),"")</f>
        <v/>
      </c>
      <c r="X452" s="53">
        <f>IF(ISNUMBER(VLOOKUP(A452,PETPELP_1Sem2021!A:K,9,FALSE)),VLOOKUP(A452,PETPELP_1Sem2021!A:K,9,FALSE),"")</f>
        <v>2031</v>
      </c>
      <c r="Y452" s="53" t="str">
        <f>IF(ISNUMBER(VLOOKUP(A452,'Resposta dos GETs'!A:B,2,FALSE)),VLOOKUP(A452,'Resposta dos GETs'!A:B,2,FALSE),"")</f>
        <v/>
      </c>
      <c r="Z452" s="19"/>
      <c r="AB452" s="53">
        <f t="shared" si="408"/>
        <v>2031</v>
      </c>
      <c r="AC452" s="53">
        <f t="shared" si="409"/>
        <v>2031</v>
      </c>
      <c r="AD452" s="53">
        <f t="shared" si="410"/>
        <v>9999</v>
      </c>
      <c r="AV452" s="19" t="str">
        <f t="shared" si="413"/>
        <v>Estudo/Consolidação-2031</v>
      </c>
      <c r="AW452" s="19" t="str">
        <f t="shared" si="414"/>
        <v>Estudo/Consolidação-2031</v>
      </c>
      <c r="AX452" s="19" t="str">
        <f t="shared" si="415"/>
        <v>Estudo/Consolidação-9999</v>
      </c>
      <c r="AY452" s="53" t="b">
        <f t="shared" si="416"/>
        <v>0</v>
      </c>
      <c r="AZ452" t="b">
        <f t="shared" si="417"/>
        <v>1</v>
      </c>
      <c r="BA452" t="b">
        <f>AND(AZ452,ISNUMBER(VLOOKUP(A452,'PDE 2030-ref'!A:L,1,FALSE)))</f>
        <v>0</v>
      </c>
      <c r="BB452" s="90" t="b">
        <f>AND(AZ452,NOT(ISNUMBER(VLOOKUP(A452,'PDE 2030-ref'!A:L,1,FALSE))))</f>
        <v>1</v>
      </c>
      <c r="BE452" t="str">
        <f t="shared" si="411"/>
        <v>21305478494784911554,5169995828203120319999</v>
      </c>
      <c r="BM452" s="19">
        <f t="shared" si="418"/>
        <v>230</v>
      </c>
      <c r="BN452" s="19" t="str">
        <f t="shared" si="419"/>
        <v>Pará</v>
      </c>
      <c r="BO452" s="19" t="str">
        <f>IF(AND(AC452&gt;=2022,AC452&lt;=2031),CONCATENATE(D452,"-",IF(D452="SECC LT",VLOOKUP(K452,Regiões!A:B,2,FALSE),VLOOKUP(I452,Regiões!A:B,2,FALSE))),"fora")</f>
        <v>SE-Norte</v>
      </c>
      <c r="BP452" s="19" t="str">
        <f t="shared" si="420"/>
        <v>SE-Norte-2031</v>
      </c>
      <c r="BQ452" s="19" t="str">
        <f t="shared" si="421"/>
        <v>SE-Norte-Estudo/Consolidação</v>
      </c>
      <c r="BR452" t="str">
        <f t="shared" si="422"/>
        <v>SE-Norte-Estudo/Consolidação-2031</v>
      </c>
      <c r="BS452" s="19">
        <f t="shared" si="423"/>
        <v>5777258.4997914247</v>
      </c>
      <c r="BT452" s="19">
        <f t="shared" si="424"/>
        <v>0</v>
      </c>
      <c r="BU452" s="19">
        <f t="shared" si="425"/>
        <v>0</v>
      </c>
      <c r="BV452" s="19" t="str">
        <f t="shared" si="426"/>
        <v>Pará</v>
      </c>
      <c r="BW452" s="19" t="str">
        <f>IF(AND(AC452&gt;=2022,AC452&lt;=2031),IF(D452="LT",CONCATENATE(D452,"-",VLOOKUP(J452,Regiões!A:B,2,FALSE)),BO452),"fora")</f>
        <v>SE-Norte</v>
      </c>
      <c r="BX452" s="19" t="str">
        <f t="shared" si="427"/>
        <v>SE-Norte-2031</v>
      </c>
      <c r="BY452" s="19" t="str">
        <f t="shared" si="428"/>
        <v>SE-Norte-Estudo/Consolidação</v>
      </c>
      <c r="BZ452" t="str">
        <f t="shared" si="429"/>
        <v>SE-Norte-Estudo/Consolidação-2031</v>
      </c>
      <c r="CA452" s="19">
        <f t="shared" si="430"/>
        <v>5777258.4997914247</v>
      </c>
      <c r="CB452" s="19">
        <f t="shared" si="431"/>
        <v>0</v>
      </c>
      <c r="CC452" s="19">
        <f t="shared" si="432"/>
        <v>0</v>
      </c>
    </row>
    <row r="453" spans="1:81" x14ac:dyDescent="0.25">
      <c r="A453" s="73">
        <v>21603</v>
      </c>
      <c r="B453" s="26" t="s">
        <v>78</v>
      </c>
      <c r="C453" s="26" t="s">
        <v>2125</v>
      </c>
      <c r="D453" s="26" t="s">
        <v>22</v>
      </c>
      <c r="E453" s="26" t="s">
        <v>23</v>
      </c>
      <c r="F453" s="26" t="s">
        <v>2126</v>
      </c>
      <c r="G453" s="26" t="s">
        <v>2127</v>
      </c>
      <c r="H453" s="26" t="s">
        <v>4051</v>
      </c>
      <c r="I453" s="26" t="s">
        <v>1474</v>
      </c>
      <c r="J453" s="26" t="s">
        <v>20</v>
      </c>
      <c r="K453" s="26" t="s">
        <v>20</v>
      </c>
      <c r="L453" s="26" t="s">
        <v>611</v>
      </c>
      <c r="M453" s="74">
        <v>43101</v>
      </c>
      <c r="N453" s="74">
        <v>48580</v>
      </c>
      <c r="O453" s="23">
        <v>0</v>
      </c>
      <c r="P453" s="26">
        <v>0</v>
      </c>
      <c r="Q453" s="26">
        <f t="shared" si="412"/>
        <v>14300502.233408306</v>
      </c>
      <c r="R453" s="26">
        <v>14300.502233408306</v>
      </c>
      <c r="S453" s="26" t="s">
        <v>25</v>
      </c>
      <c r="T453" s="26"/>
      <c r="U453" s="75"/>
      <c r="V453" s="19" t="b">
        <f>AND(NOT(ISNUMBER(VLOOKUP(A453,PETPELP_1Sem2021!A:A,1,FALSE))),L453="Estudo/Consolidação")</f>
        <v>1</v>
      </c>
      <c r="W453" s="54" t="str">
        <f>IF(ISNUMBER(VLOOKUP(A453,'Leilões 2021'!A:P,16,FALSE)),VLOOKUP(A453,'Leilões 2021'!A:P,16,FALSE),"")</f>
        <v/>
      </c>
      <c r="X453" s="53" t="str">
        <f>IF(ISNUMBER(VLOOKUP(A453,PETPELP_1Sem2021!A:K,9,FALSE)),VLOOKUP(A453,PETPELP_1Sem2021!A:K,9,FALSE),"")</f>
        <v/>
      </c>
      <c r="Y453" s="53" t="str">
        <f>IF(ISNUMBER(VLOOKUP(A453,'Resposta dos GETs'!A:B,2,FALSE)),VLOOKUP(A453,'Resposta dos GETs'!A:B,2,FALSE),"")</f>
        <v/>
      </c>
      <c r="Z453" s="19"/>
      <c r="AB453" s="53">
        <f t="shared" si="408"/>
        <v>2033</v>
      </c>
      <c r="AC453" s="53">
        <f t="shared" si="409"/>
        <v>2033</v>
      </c>
      <c r="AD453" s="53">
        <f t="shared" si="410"/>
        <v>9999</v>
      </c>
      <c r="AV453" s="19" t="str">
        <f t="shared" si="413"/>
        <v>Estudo/Consolidação-2033</v>
      </c>
      <c r="AW453" s="19" t="str">
        <f t="shared" si="414"/>
        <v>Estudo/Consolidação-2033</v>
      </c>
      <c r="AX453" s="19" t="str">
        <f t="shared" si="415"/>
        <v>Estudo/Consolidação-9999</v>
      </c>
      <c r="AY453" s="53" t="b">
        <f t="shared" si="416"/>
        <v>0</v>
      </c>
      <c r="AZ453" t="b">
        <f t="shared" si="417"/>
        <v>0</v>
      </c>
      <c r="BA453" t="b">
        <f>AND(AZ453,ISNUMBER(VLOOKUP(A453,'PDE 2030-ref'!A:L,1,FALSE)))</f>
        <v>0</v>
      </c>
      <c r="BB453" s="90" t="b">
        <f>AND(AZ453,NOT(ISNUMBER(VLOOKUP(A453,'PDE 2030-ref'!A:L,1,FALSE))))</f>
        <v>0</v>
      </c>
      <c r="BE453" t="str">
        <f t="shared" si="411"/>
        <v>21603431014858014300,5022334083203320339999</v>
      </c>
      <c r="BM453" s="19">
        <f t="shared" si="418"/>
        <v>230</v>
      </c>
      <c r="BN453" s="19" t="str">
        <f t="shared" si="419"/>
        <v>Rio Grande do Sul</v>
      </c>
      <c r="BO453" s="19" t="str">
        <f>IF(AND(AC453&gt;=2022,AC453&lt;=2031),CONCATENATE(D453,"-",IF(D453="SECC LT",VLOOKUP(K453,Regiões!A:B,2,FALSE),VLOOKUP(I453,Regiões!A:B,2,FALSE))),"fora")</f>
        <v>fora</v>
      </c>
      <c r="BP453" s="19" t="str">
        <f t="shared" si="420"/>
        <v>fora-2033</v>
      </c>
      <c r="BQ453" s="19" t="str">
        <f t="shared" si="421"/>
        <v>fora-Estudo/Consolidação</v>
      </c>
      <c r="BR453" t="str">
        <f t="shared" si="422"/>
        <v>fora-Estudo/Consolidação-2033</v>
      </c>
      <c r="BS453" s="19">
        <f t="shared" si="423"/>
        <v>7150251.1167041529</v>
      </c>
      <c r="BT453" s="19">
        <f t="shared" si="424"/>
        <v>0</v>
      </c>
      <c r="BU453" s="19">
        <f t="shared" si="425"/>
        <v>0</v>
      </c>
      <c r="BV453" s="19" t="str">
        <f t="shared" si="426"/>
        <v>Rio Grande do Sul</v>
      </c>
      <c r="BW453" s="19" t="str">
        <f>IF(AND(AC453&gt;=2022,AC453&lt;=2031),IF(D453="LT",CONCATENATE(D453,"-",VLOOKUP(J453,Regiões!A:B,2,FALSE)),BO453),"fora")</f>
        <v>fora</v>
      </c>
      <c r="BX453" s="19" t="str">
        <f t="shared" si="427"/>
        <v>fora-2033</v>
      </c>
      <c r="BY453" s="19" t="str">
        <f t="shared" si="428"/>
        <v>fora-Estudo/Consolidação</v>
      </c>
      <c r="BZ453" t="str">
        <f t="shared" si="429"/>
        <v>fora-Estudo/Consolidação-2033</v>
      </c>
      <c r="CA453" s="19">
        <f t="shared" si="430"/>
        <v>7150251.1167041529</v>
      </c>
      <c r="CB453" s="19">
        <f t="shared" si="431"/>
        <v>0</v>
      </c>
      <c r="CC453" s="19">
        <f t="shared" si="432"/>
        <v>0</v>
      </c>
    </row>
    <row r="454" spans="1:81" x14ac:dyDescent="0.25">
      <c r="A454" s="76">
        <v>21885</v>
      </c>
      <c r="B454" s="23" t="s">
        <v>33</v>
      </c>
      <c r="C454" s="23" t="s">
        <v>522</v>
      </c>
      <c r="D454" s="23" t="s">
        <v>22</v>
      </c>
      <c r="E454" s="23" t="s">
        <v>23</v>
      </c>
      <c r="F454" s="23" t="s">
        <v>949</v>
      </c>
      <c r="G454" s="23" t="s">
        <v>950</v>
      </c>
      <c r="H454" s="23" t="s">
        <v>4070</v>
      </c>
      <c r="I454" s="23" t="s">
        <v>1556</v>
      </c>
      <c r="J454" s="23" t="s">
        <v>20</v>
      </c>
      <c r="K454" s="23" t="s">
        <v>20</v>
      </c>
      <c r="L454" s="23" t="s">
        <v>611</v>
      </c>
      <c r="M454" s="77">
        <v>47119</v>
      </c>
      <c r="N454" s="77">
        <v>47119</v>
      </c>
      <c r="O454" s="23">
        <v>0</v>
      </c>
      <c r="P454" s="23">
        <v>200</v>
      </c>
      <c r="Q454" s="26">
        <f t="shared" si="412"/>
        <v>24176244.122925699</v>
      </c>
      <c r="R454" s="23">
        <v>24176.244122925698</v>
      </c>
      <c r="S454" s="23" t="s">
        <v>25</v>
      </c>
      <c r="T454" s="23"/>
      <c r="U454" s="78"/>
      <c r="V454" s="19" t="b">
        <f>AND(NOT(ISNUMBER(VLOOKUP(A454,PETPELP_1Sem2021!A:A,1,FALSE))),L454="Estudo/Consolidação")</f>
        <v>0</v>
      </c>
      <c r="W454" s="54" t="str">
        <f>IF(ISNUMBER(VLOOKUP(A454,'Leilões 2021'!A:P,16,FALSE)),VLOOKUP(A454,'Leilões 2021'!A:P,16,FALSE),"")</f>
        <v/>
      </c>
      <c r="X454" s="53">
        <f>IF(ISNUMBER(VLOOKUP(A454,PETPELP_1Sem2021!A:K,9,FALSE)),VLOOKUP(A454,PETPELP_1Sem2021!A:K,9,FALSE),"")</f>
        <v>2029</v>
      </c>
      <c r="Y454" s="53" t="str">
        <f>IF(ISNUMBER(VLOOKUP(A454,'Resposta dos GETs'!A:B,2,FALSE)),VLOOKUP(A454,'Resposta dos GETs'!A:B,2,FALSE),"")</f>
        <v/>
      </c>
      <c r="Z454" s="19"/>
      <c r="AB454" s="53">
        <f t="shared" si="408"/>
        <v>2029</v>
      </c>
      <c r="AC454" s="53">
        <f t="shared" si="409"/>
        <v>2029</v>
      </c>
      <c r="AD454" s="53">
        <f t="shared" si="410"/>
        <v>9999</v>
      </c>
      <c r="AV454" s="19" t="str">
        <f t="shared" si="413"/>
        <v>Estudo/Consolidação-2029</v>
      </c>
      <c r="AW454" s="19" t="str">
        <f t="shared" si="414"/>
        <v>Estudo/Consolidação-2029</v>
      </c>
      <c r="AX454" s="19" t="str">
        <f t="shared" si="415"/>
        <v>Estudo/Consolidação-9999</v>
      </c>
      <c r="AY454" s="53" t="b">
        <f t="shared" si="416"/>
        <v>0</v>
      </c>
      <c r="AZ454" t="b">
        <f t="shared" si="417"/>
        <v>1</v>
      </c>
      <c r="BA454" t="b">
        <f>AND(AZ454,ISNUMBER(VLOOKUP(A454,'PDE 2030-ref'!A:L,1,FALSE)))</f>
        <v>1</v>
      </c>
      <c r="BB454" s="90" t="b">
        <f>AND(AZ454,NOT(ISNUMBER(VLOOKUP(A454,'PDE 2030-ref'!A:L,1,FALSE))))</f>
        <v>0</v>
      </c>
      <c r="BE454" t="str">
        <f t="shared" si="411"/>
        <v>21885471194711924176,2441229257202920299999</v>
      </c>
      <c r="BM454" s="19">
        <f t="shared" si="418"/>
        <v>230</v>
      </c>
      <c r="BN454" s="19" t="str">
        <f t="shared" si="419"/>
        <v>Mato Grosso</v>
      </c>
      <c r="BO454" s="19" t="str">
        <f>IF(AND(AC454&gt;=2022,AC454&lt;=2031),CONCATENATE(D454,"-",IF(D454="SECC LT",VLOOKUP(K454,Regiões!A:B,2,FALSE),VLOOKUP(I454,Regiões!A:B,2,FALSE))),"fora")</f>
        <v>SE-Sudeste/CO</v>
      </c>
      <c r="BP454" s="19" t="str">
        <f t="shared" si="420"/>
        <v>SE-Sudeste/CO-2029</v>
      </c>
      <c r="BQ454" s="19" t="str">
        <f t="shared" si="421"/>
        <v>SE-Sudeste/CO-Estudo/Consolidação</v>
      </c>
      <c r="BR454" t="str">
        <f t="shared" si="422"/>
        <v>SE-Sudeste/CO-Estudo/Consolidação-2029</v>
      </c>
      <c r="BS454" s="19">
        <f t="shared" si="423"/>
        <v>12088122.061462849</v>
      </c>
      <c r="BT454" s="19">
        <f t="shared" si="424"/>
        <v>0</v>
      </c>
      <c r="BU454" s="19">
        <f t="shared" si="425"/>
        <v>100</v>
      </c>
      <c r="BV454" s="19" t="str">
        <f t="shared" si="426"/>
        <v>Mato Grosso</v>
      </c>
      <c r="BW454" s="19" t="str">
        <f>IF(AND(AC454&gt;=2022,AC454&lt;=2031),IF(D454="LT",CONCATENATE(D454,"-",VLOOKUP(J454,Regiões!A:B,2,FALSE)),BO454),"fora")</f>
        <v>SE-Sudeste/CO</v>
      </c>
      <c r="BX454" s="19" t="str">
        <f t="shared" si="427"/>
        <v>SE-Sudeste/CO-2029</v>
      </c>
      <c r="BY454" s="19" t="str">
        <f t="shared" si="428"/>
        <v>SE-Sudeste/CO-Estudo/Consolidação</v>
      </c>
      <c r="BZ454" t="str">
        <f t="shared" si="429"/>
        <v>SE-Sudeste/CO-Estudo/Consolidação-2029</v>
      </c>
      <c r="CA454" s="19">
        <f t="shared" si="430"/>
        <v>12088122.061462849</v>
      </c>
      <c r="CB454" s="19">
        <f t="shared" si="431"/>
        <v>0</v>
      </c>
      <c r="CC454" s="19">
        <f t="shared" si="432"/>
        <v>100</v>
      </c>
    </row>
    <row r="455" spans="1:81" x14ac:dyDescent="0.25">
      <c r="A455" s="73">
        <v>22004</v>
      </c>
      <c r="B455" s="26" t="s">
        <v>13</v>
      </c>
      <c r="C455" s="26" t="s">
        <v>645</v>
      </c>
      <c r="D455" s="26" t="s">
        <v>22</v>
      </c>
      <c r="E455" s="26" t="s">
        <v>16</v>
      </c>
      <c r="F455" s="26" t="s">
        <v>951</v>
      </c>
      <c r="G455" s="26" t="s">
        <v>952</v>
      </c>
      <c r="H455" s="26" t="s">
        <v>4070</v>
      </c>
      <c r="I455" s="26" t="s">
        <v>1593</v>
      </c>
      <c r="J455" s="26" t="s">
        <v>20</v>
      </c>
      <c r="K455" s="26" t="s">
        <v>20</v>
      </c>
      <c r="L455" s="26" t="s">
        <v>611</v>
      </c>
      <c r="M455" s="74">
        <v>46753</v>
      </c>
      <c r="N455" s="74">
        <v>46753</v>
      </c>
      <c r="O455" s="23">
        <v>0</v>
      </c>
      <c r="P455" s="26">
        <v>300</v>
      </c>
      <c r="Q455" s="26">
        <f t="shared" si="412"/>
        <v>95941050.870525256</v>
      </c>
      <c r="R455" s="26">
        <v>95941.050870525258</v>
      </c>
      <c r="S455" s="26" t="s">
        <v>21</v>
      </c>
      <c r="T455" s="26"/>
      <c r="U455" s="75"/>
      <c r="V455" s="19" t="b">
        <f>AND(NOT(ISNUMBER(VLOOKUP(A455,PETPELP_1Sem2021!A:A,1,FALSE))),L455="Estudo/Consolidação")</f>
        <v>0</v>
      </c>
      <c r="W455" s="54" t="str">
        <f>IF(ISNUMBER(VLOOKUP(A455,'Leilões 2021'!A:P,16,FALSE)),VLOOKUP(A455,'Leilões 2021'!A:P,16,FALSE),"")</f>
        <v/>
      </c>
      <c r="X455" s="53">
        <f>IF(ISNUMBER(VLOOKUP(A455,PETPELP_1Sem2021!A:K,9,FALSE)),VLOOKUP(A455,PETPELP_1Sem2021!A:K,9,FALSE),"")</f>
        <v>2028</v>
      </c>
      <c r="Y455" s="53" t="str">
        <f>IF(ISNUMBER(VLOOKUP(A455,'Resposta dos GETs'!A:B,2,FALSE)),VLOOKUP(A455,'Resposta dos GETs'!A:B,2,FALSE),"")</f>
        <v/>
      </c>
      <c r="Z455" s="19"/>
      <c r="AB455" s="53">
        <f t="shared" si="408"/>
        <v>2028</v>
      </c>
      <c r="AC455" s="53">
        <f t="shared" si="409"/>
        <v>2028</v>
      </c>
      <c r="AD455" s="53">
        <f t="shared" si="410"/>
        <v>9999</v>
      </c>
      <c r="AV455" s="19" t="str">
        <f t="shared" si="413"/>
        <v>Estudo/Consolidação-2028</v>
      </c>
      <c r="AW455" s="19" t="str">
        <f t="shared" si="414"/>
        <v>Estudo/Consolidação-2028</v>
      </c>
      <c r="AX455" s="19" t="str">
        <f t="shared" si="415"/>
        <v>Estudo/Consolidação-9999</v>
      </c>
      <c r="AY455" s="53" t="b">
        <f t="shared" si="416"/>
        <v>0</v>
      </c>
      <c r="AZ455" t="b">
        <f t="shared" si="417"/>
        <v>1</v>
      </c>
      <c r="BA455" t="b">
        <f>AND(AZ455,ISNUMBER(VLOOKUP(A455,'PDE 2030-ref'!A:L,1,FALSE)))</f>
        <v>1</v>
      </c>
      <c r="BB455" s="90" t="b">
        <f>AND(AZ455,NOT(ISNUMBER(VLOOKUP(A455,'PDE 2030-ref'!A:L,1,FALSE))))</f>
        <v>0</v>
      </c>
      <c r="BE455" t="str">
        <f t="shared" si="411"/>
        <v>22004467534675395941,0508705253202820289999</v>
      </c>
      <c r="BM455" s="19">
        <f t="shared" si="418"/>
        <v>230</v>
      </c>
      <c r="BN455" s="19" t="str">
        <f t="shared" si="419"/>
        <v>Goiás</v>
      </c>
      <c r="BO455" s="19" t="str">
        <f>IF(AND(AC455&gt;=2022,AC455&lt;=2031),CONCATENATE(D455,"-",IF(D455="SECC LT",VLOOKUP(K455,Regiões!A:B,2,FALSE),VLOOKUP(I455,Regiões!A:B,2,FALSE))),"fora")</f>
        <v>SE-Sudeste/CO</v>
      </c>
      <c r="BP455" s="19" t="str">
        <f t="shared" si="420"/>
        <v>SE-Sudeste/CO-2028</v>
      </c>
      <c r="BQ455" s="19" t="str">
        <f t="shared" si="421"/>
        <v>SE-Sudeste/CO-Estudo/Consolidação</v>
      </c>
      <c r="BR455" t="str">
        <f t="shared" si="422"/>
        <v>SE-Sudeste/CO-Estudo/Consolidação-2028</v>
      </c>
      <c r="BS455" s="19">
        <f t="shared" si="423"/>
        <v>47970525.435262628</v>
      </c>
      <c r="BT455" s="19">
        <f t="shared" si="424"/>
        <v>0</v>
      </c>
      <c r="BU455" s="19">
        <f t="shared" si="425"/>
        <v>150</v>
      </c>
      <c r="BV455" s="19" t="str">
        <f t="shared" si="426"/>
        <v>Goiás</v>
      </c>
      <c r="BW455" s="19" t="str">
        <f>IF(AND(AC455&gt;=2022,AC455&lt;=2031),IF(D455="LT",CONCATENATE(D455,"-",VLOOKUP(J455,Regiões!A:B,2,FALSE)),BO455),"fora")</f>
        <v>SE-Sudeste/CO</v>
      </c>
      <c r="BX455" s="19" t="str">
        <f t="shared" si="427"/>
        <v>SE-Sudeste/CO-2028</v>
      </c>
      <c r="BY455" s="19" t="str">
        <f t="shared" si="428"/>
        <v>SE-Sudeste/CO-Estudo/Consolidação</v>
      </c>
      <c r="BZ455" t="str">
        <f t="shared" si="429"/>
        <v>SE-Sudeste/CO-Estudo/Consolidação-2028</v>
      </c>
      <c r="CA455" s="19">
        <f t="shared" si="430"/>
        <v>47970525.435262628</v>
      </c>
      <c r="CB455" s="19">
        <f t="shared" si="431"/>
        <v>0</v>
      </c>
      <c r="CC455" s="19">
        <f t="shared" si="432"/>
        <v>150</v>
      </c>
    </row>
    <row r="456" spans="1:81" x14ac:dyDescent="0.25">
      <c r="A456" s="76">
        <v>23261</v>
      </c>
      <c r="B456" s="23" t="s">
        <v>33</v>
      </c>
      <c r="C456" s="23" t="s">
        <v>404</v>
      </c>
      <c r="D456" s="23" t="s">
        <v>22</v>
      </c>
      <c r="E456" s="23" t="s">
        <v>23</v>
      </c>
      <c r="F456" s="23" t="s">
        <v>953</v>
      </c>
      <c r="G456" s="23" t="s">
        <v>948</v>
      </c>
      <c r="H456" s="23" t="s">
        <v>4048</v>
      </c>
      <c r="I456" s="23" t="s">
        <v>1501</v>
      </c>
      <c r="J456" s="23" t="s">
        <v>20</v>
      </c>
      <c r="K456" s="23" t="s">
        <v>20</v>
      </c>
      <c r="L456" s="23" t="s">
        <v>611</v>
      </c>
      <c r="M456" s="77">
        <v>46388</v>
      </c>
      <c r="N456" s="77">
        <v>46388</v>
      </c>
      <c r="O456" s="23">
        <v>0</v>
      </c>
      <c r="P456" s="26">
        <v>0</v>
      </c>
      <c r="Q456" s="26">
        <f t="shared" si="412"/>
        <v>11104889.375105254</v>
      </c>
      <c r="R456" s="23">
        <v>11104.889375105255</v>
      </c>
      <c r="S456" s="23" t="s">
        <v>25</v>
      </c>
      <c r="T456" s="23"/>
      <c r="U456" s="78"/>
      <c r="V456" s="19" t="b">
        <f>AND(NOT(ISNUMBER(VLOOKUP(A456,PETPELP_1Sem2021!A:A,1,FALSE))),L456="Estudo/Consolidação")</f>
        <v>0</v>
      </c>
      <c r="W456" s="54" t="str">
        <f>IF(ISNUMBER(VLOOKUP(A456,'Leilões 2021'!A:P,16,FALSE)),VLOOKUP(A456,'Leilões 2021'!A:P,16,FALSE),"")</f>
        <v/>
      </c>
      <c r="X456" s="53">
        <f>IF(ISNUMBER(VLOOKUP(A456,PETPELP_1Sem2021!A:K,9,FALSE)),VLOOKUP(A456,PETPELP_1Sem2021!A:K,9,FALSE),"")</f>
        <v>2028</v>
      </c>
      <c r="Y456" s="53" t="str">
        <f>IF(ISNUMBER(VLOOKUP(A456,'Resposta dos GETs'!A:B,2,FALSE)),VLOOKUP(A456,'Resposta dos GETs'!A:B,2,FALSE),"")</f>
        <v/>
      </c>
      <c r="Z456" s="19"/>
      <c r="AB456" s="53">
        <f t="shared" si="408"/>
        <v>2027</v>
      </c>
      <c r="AC456" s="53">
        <f t="shared" si="409"/>
        <v>2028</v>
      </c>
      <c r="AD456" s="53">
        <f t="shared" si="410"/>
        <v>9999</v>
      </c>
      <c r="AV456" s="19" t="str">
        <f t="shared" si="413"/>
        <v>Estudo/Consolidação-2027</v>
      </c>
      <c r="AW456" s="19" t="str">
        <f t="shared" si="414"/>
        <v>Estudo/Consolidação-2028</v>
      </c>
      <c r="AX456" s="19" t="str">
        <f t="shared" si="415"/>
        <v>Estudo/Consolidação-9999</v>
      </c>
      <c r="AY456" s="53" t="b">
        <f t="shared" si="416"/>
        <v>0</v>
      </c>
      <c r="AZ456" t="b">
        <f t="shared" si="417"/>
        <v>1</v>
      </c>
      <c r="BA456" t="b">
        <f>AND(AZ456,ISNUMBER(VLOOKUP(A456,'PDE 2030-ref'!A:L,1,FALSE)))</f>
        <v>1</v>
      </c>
      <c r="BB456" s="90" t="b">
        <f>AND(AZ456,NOT(ISNUMBER(VLOOKUP(A456,'PDE 2030-ref'!A:L,1,FALSE))))</f>
        <v>0</v>
      </c>
      <c r="BE456" t="str">
        <f t="shared" si="411"/>
        <v>23261463884638811104,8893751053202720289999</v>
      </c>
      <c r="BM456" s="19">
        <f t="shared" si="418"/>
        <v>230</v>
      </c>
      <c r="BN456" s="19" t="str">
        <f t="shared" si="419"/>
        <v>Ceará</v>
      </c>
      <c r="BO456" s="19" t="str">
        <f>IF(AND(AC456&gt;=2022,AC456&lt;=2031),CONCATENATE(D456,"-",IF(D456="SECC LT",VLOOKUP(K456,Regiões!A:B,2,FALSE),VLOOKUP(I456,Regiões!A:B,2,FALSE))),"fora")</f>
        <v>SE-Nordeste</v>
      </c>
      <c r="BP456" s="19" t="str">
        <f t="shared" si="420"/>
        <v>SE-Nordeste-2028</v>
      </c>
      <c r="BQ456" s="19" t="str">
        <f t="shared" si="421"/>
        <v>SE-Nordeste-Estudo/Consolidação</v>
      </c>
      <c r="BR456" t="str">
        <f t="shared" si="422"/>
        <v>SE-Nordeste-Estudo/Consolidação-2028</v>
      </c>
      <c r="BS456" s="19">
        <f t="shared" si="423"/>
        <v>5552444.6875526272</v>
      </c>
      <c r="BT456" s="19">
        <f t="shared" si="424"/>
        <v>0</v>
      </c>
      <c r="BU456" s="19">
        <f t="shared" si="425"/>
        <v>0</v>
      </c>
      <c r="BV456" s="19" t="str">
        <f t="shared" si="426"/>
        <v>Ceará</v>
      </c>
      <c r="BW456" s="19" t="str">
        <f>IF(AND(AC456&gt;=2022,AC456&lt;=2031),IF(D456="LT",CONCATENATE(D456,"-",VLOOKUP(J456,Regiões!A:B,2,FALSE)),BO456),"fora")</f>
        <v>SE-Nordeste</v>
      </c>
      <c r="BX456" s="19" t="str">
        <f t="shared" si="427"/>
        <v>SE-Nordeste-2028</v>
      </c>
      <c r="BY456" s="19" t="str">
        <f t="shared" si="428"/>
        <v>SE-Nordeste-Estudo/Consolidação</v>
      </c>
      <c r="BZ456" t="str">
        <f t="shared" si="429"/>
        <v>SE-Nordeste-Estudo/Consolidação-2028</v>
      </c>
      <c r="CA456" s="19">
        <f t="shared" si="430"/>
        <v>5552444.6875526272</v>
      </c>
      <c r="CB456" s="19">
        <f t="shared" si="431"/>
        <v>0</v>
      </c>
      <c r="CC456" s="19">
        <f t="shared" si="432"/>
        <v>0</v>
      </c>
    </row>
    <row r="457" spans="1:81" x14ac:dyDescent="0.25">
      <c r="A457" s="73">
        <v>23262</v>
      </c>
      <c r="B457" s="26" t="s">
        <v>33</v>
      </c>
      <c r="C457" s="26" t="s">
        <v>404</v>
      </c>
      <c r="D457" s="26" t="s">
        <v>22</v>
      </c>
      <c r="E457" s="26" t="s">
        <v>23</v>
      </c>
      <c r="F457" s="26" t="s">
        <v>953</v>
      </c>
      <c r="G457" s="26" t="s">
        <v>954</v>
      </c>
      <c r="H457" s="26" t="s">
        <v>4048</v>
      </c>
      <c r="I457" s="26" t="s">
        <v>1501</v>
      </c>
      <c r="J457" s="26" t="s">
        <v>20</v>
      </c>
      <c r="K457" s="26" t="s">
        <v>20</v>
      </c>
      <c r="L457" s="26" t="s">
        <v>611</v>
      </c>
      <c r="M457" s="74">
        <v>46753</v>
      </c>
      <c r="N457" s="74">
        <v>46753</v>
      </c>
      <c r="O457" s="23">
        <v>0</v>
      </c>
      <c r="P457" s="26">
        <v>0</v>
      </c>
      <c r="Q457" s="26">
        <f t="shared" si="412"/>
        <v>11104889.375105254</v>
      </c>
      <c r="R457" s="26">
        <v>11104.889375105255</v>
      </c>
      <c r="S457" s="26" t="s">
        <v>25</v>
      </c>
      <c r="T457" s="26"/>
      <c r="U457" s="75"/>
      <c r="V457" s="19" t="b">
        <f>AND(NOT(ISNUMBER(VLOOKUP(A457,PETPELP_1Sem2021!A:A,1,FALSE))),L457="Estudo/Consolidação")</f>
        <v>0</v>
      </c>
      <c r="W457" s="54" t="str">
        <f>IF(ISNUMBER(VLOOKUP(A457,'Leilões 2021'!A:P,16,FALSE)),VLOOKUP(A457,'Leilões 2021'!A:P,16,FALSE),"")</f>
        <v/>
      </c>
      <c r="X457" s="53">
        <f>IF(ISNUMBER(VLOOKUP(A457,PETPELP_1Sem2021!A:K,9,FALSE)),VLOOKUP(A457,PETPELP_1Sem2021!A:K,9,FALSE),"")</f>
        <v>2028</v>
      </c>
      <c r="Y457" s="53" t="str">
        <f>IF(ISNUMBER(VLOOKUP(A457,'Resposta dos GETs'!A:B,2,FALSE)),VLOOKUP(A457,'Resposta dos GETs'!A:B,2,FALSE),"")</f>
        <v/>
      </c>
      <c r="Z457" s="19"/>
      <c r="AB457" s="53">
        <f t="shared" si="408"/>
        <v>2028</v>
      </c>
      <c r="AC457" s="53">
        <f t="shared" si="409"/>
        <v>2028</v>
      </c>
      <c r="AD457" s="53">
        <f t="shared" si="410"/>
        <v>9999</v>
      </c>
      <c r="AV457" s="19" t="str">
        <f t="shared" si="413"/>
        <v>Estudo/Consolidação-2028</v>
      </c>
      <c r="AW457" s="19" t="str">
        <f t="shared" si="414"/>
        <v>Estudo/Consolidação-2028</v>
      </c>
      <c r="AX457" s="19" t="str">
        <f t="shared" si="415"/>
        <v>Estudo/Consolidação-9999</v>
      </c>
      <c r="AY457" s="53" t="b">
        <f t="shared" si="416"/>
        <v>0</v>
      </c>
      <c r="AZ457" t="b">
        <f t="shared" si="417"/>
        <v>1</v>
      </c>
      <c r="BA457" t="b">
        <f>AND(AZ457,ISNUMBER(VLOOKUP(A457,'PDE 2030-ref'!A:L,1,FALSE)))</f>
        <v>1</v>
      </c>
      <c r="BB457" s="90" t="b">
        <f>AND(AZ457,NOT(ISNUMBER(VLOOKUP(A457,'PDE 2030-ref'!A:L,1,FALSE))))</f>
        <v>0</v>
      </c>
      <c r="BE457" t="str">
        <f t="shared" si="411"/>
        <v>23262467534675311104,8893751053202820289999</v>
      </c>
      <c r="BM457" s="19">
        <f t="shared" si="418"/>
        <v>230</v>
      </c>
      <c r="BN457" s="19" t="str">
        <f t="shared" si="419"/>
        <v>Ceará</v>
      </c>
      <c r="BO457" s="19" t="str">
        <f>IF(AND(AC457&gt;=2022,AC457&lt;=2031),CONCATENATE(D457,"-",IF(D457="SECC LT",VLOOKUP(K457,Regiões!A:B,2,FALSE),VLOOKUP(I457,Regiões!A:B,2,FALSE))),"fora")</f>
        <v>SE-Nordeste</v>
      </c>
      <c r="BP457" s="19" t="str">
        <f t="shared" si="420"/>
        <v>SE-Nordeste-2028</v>
      </c>
      <c r="BQ457" s="19" t="str">
        <f t="shared" si="421"/>
        <v>SE-Nordeste-Estudo/Consolidação</v>
      </c>
      <c r="BR457" t="str">
        <f t="shared" si="422"/>
        <v>SE-Nordeste-Estudo/Consolidação-2028</v>
      </c>
      <c r="BS457" s="19">
        <f t="shared" si="423"/>
        <v>5552444.6875526272</v>
      </c>
      <c r="BT457" s="19">
        <f t="shared" si="424"/>
        <v>0</v>
      </c>
      <c r="BU457" s="19">
        <f t="shared" si="425"/>
        <v>0</v>
      </c>
      <c r="BV457" s="19" t="str">
        <f t="shared" si="426"/>
        <v>Ceará</v>
      </c>
      <c r="BW457" s="19" t="str">
        <f>IF(AND(AC457&gt;=2022,AC457&lt;=2031),IF(D457="LT",CONCATENATE(D457,"-",VLOOKUP(J457,Regiões!A:B,2,FALSE)),BO457),"fora")</f>
        <v>SE-Nordeste</v>
      </c>
      <c r="BX457" s="19" t="str">
        <f t="shared" si="427"/>
        <v>SE-Nordeste-2028</v>
      </c>
      <c r="BY457" s="19" t="str">
        <f t="shared" si="428"/>
        <v>SE-Nordeste-Estudo/Consolidação</v>
      </c>
      <c r="BZ457" t="str">
        <f t="shared" si="429"/>
        <v>SE-Nordeste-Estudo/Consolidação-2028</v>
      </c>
      <c r="CA457" s="19">
        <f t="shared" si="430"/>
        <v>5552444.6875526272</v>
      </c>
      <c r="CB457" s="19">
        <f t="shared" si="431"/>
        <v>0</v>
      </c>
      <c r="CC457" s="19">
        <f t="shared" si="432"/>
        <v>0</v>
      </c>
    </row>
    <row r="458" spans="1:81" x14ac:dyDescent="0.25">
      <c r="A458" s="76">
        <v>23263</v>
      </c>
      <c r="B458" s="23" t="s">
        <v>33</v>
      </c>
      <c r="C458" s="23" t="s">
        <v>404</v>
      </c>
      <c r="D458" s="23" t="s">
        <v>22</v>
      </c>
      <c r="E458" s="23" t="s">
        <v>23</v>
      </c>
      <c r="F458" s="23" t="s">
        <v>405</v>
      </c>
      <c r="G458" s="23" t="s">
        <v>955</v>
      </c>
      <c r="H458" s="23" t="s">
        <v>4048</v>
      </c>
      <c r="I458" s="23" t="s">
        <v>1501</v>
      </c>
      <c r="J458" s="23" t="s">
        <v>20</v>
      </c>
      <c r="K458" s="23" t="s">
        <v>20</v>
      </c>
      <c r="L458" s="23" t="s">
        <v>611</v>
      </c>
      <c r="M458" s="77">
        <v>47119</v>
      </c>
      <c r="N458" s="77">
        <v>47119</v>
      </c>
      <c r="O458" s="23">
        <v>0</v>
      </c>
      <c r="P458" s="23">
        <v>150</v>
      </c>
      <c r="Q458" s="26">
        <f t="shared" si="412"/>
        <v>22117481.562103335</v>
      </c>
      <c r="R458" s="23">
        <v>22117.481562103334</v>
      </c>
      <c r="S458" s="23" t="s">
        <v>25</v>
      </c>
      <c r="T458" s="23"/>
      <c r="U458" s="78"/>
      <c r="V458" s="19" t="b">
        <f>AND(NOT(ISNUMBER(VLOOKUP(A458,PETPELP_1Sem2021!A:A,1,FALSE))),L458="Estudo/Consolidação")</f>
        <v>0</v>
      </c>
      <c r="W458" s="54" t="str">
        <f>IF(ISNUMBER(VLOOKUP(A458,'Leilões 2021'!A:P,16,FALSE)),VLOOKUP(A458,'Leilões 2021'!A:P,16,FALSE),"")</f>
        <v/>
      </c>
      <c r="X458" s="53">
        <f>IF(ISNUMBER(VLOOKUP(A458,PETPELP_1Sem2021!A:K,9,FALSE)),VLOOKUP(A458,PETPELP_1Sem2021!A:K,9,FALSE),"")</f>
        <v>2029</v>
      </c>
      <c r="Y458" s="53" t="str">
        <f>IF(ISNUMBER(VLOOKUP(A458,'Resposta dos GETs'!A:B,2,FALSE)),VLOOKUP(A458,'Resposta dos GETs'!A:B,2,FALSE),"")</f>
        <v/>
      </c>
      <c r="Z458" s="19"/>
      <c r="AB458" s="53">
        <f t="shared" si="408"/>
        <v>2029</v>
      </c>
      <c r="AC458" s="53">
        <f t="shared" si="409"/>
        <v>2029</v>
      </c>
      <c r="AD458" s="53">
        <f t="shared" si="410"/>
        <v>9999</v>
      </c>
      <c r="AV458" s="19" t="str">
        <f t="shared" si="413"/>
        <v>Estudo/Consolidação-2029</v>
      </c>
      <c r="AW458" s="19" t="str">
        <f t="shared" si="414"/>
        <v>Estudo/Consolidação-2029</v>
      </c>
      <c r="AX458" s="19" t="str">
        <f t="shared" si="415"/>
        <v>Estudo/Consolidação-9999</v>
      </c>
      <c r="AY458" s="53" t="b">
        <f t="shared" si="416"/>
        <v>0</v>
      </c>
      <c r="AZ458" t="b">
        <f t="shared" si="417"/>
        <v>1</v>
      </c>
      <c r="BA458" t="b">
        <f>AND(AZ458,ISNUMBER(VLOOKUP(A458,'PDE 2030-ref'!A:L,1,FALSE)))</f>
        <v>1</v>
      </c>
      <c r="BB458" s="90" t="b">
        <f>AND(AZ458,NOT(ISNUMBER(VLOOKUP(A458,'PDE 2030-ref'!A:L,1,FALSE))))</f>
        <v>0</v>
      </c>
      <c r="BE458" t="str">
        <f t="shared" si="411"/>
        <v>23263471194711922117,4815621033202920299999</v>
      </c>
      <c r="BM458" s="19">
        <f t="shared" si="418"/>
        <v>230</v>
      </c>
      <c r="BN458" s="19" t="str">
        <f t="shared" si="419"/>
        <v>Ceará</v>
      </c>
      <c r="BO458" s="19" t="str">
        <f>IF(AND(AC458&gt;=2022,AC458&lt;=2031),CONCATENATE(D458,"-",IF(D458="SECC LT",VLOOKUP(K458,Regiões!A:B,2,FALSE),VLOOKUP(I458,Regiões!A:B,2,FALSE))),"fora")</f>
        <v>SE-Nordeste</v>
      </c>
      <c r="BP458" s="19" t="str">
        <f t="shared" si="420"/>
        <v>SE-Nordeste-2029</v>
      </c>
      <c r="BQ458" s="19" t="str">
        <f t="shared" si="421"/>
        <v>SE-Nordeste-Estudo/Consolidação</v>
      </c>
      <c r="BR458" t="str">
        <f t="shared" si="422"/>
        <v>SE-Nordeste-Estudo/Consolidação-2029</v>
      </c>
      <c r="BS458" s="19">
        <f t="shared" si="423"/>
        <v>11058740.781051667</v>
      </c>
      <c r="BT458" s="19">
        <f t="shared" si="424"/>
        <v>0</v>
      </c>
      <c r="BU458" s="19">
        <f t="shared" si="425"/>
        <v>75</v>
      </c>
      <c r="BV458" s="19" t="str">
        <f t="shared" si="426"/>
        <v>Ceará</v>
      </c>
      <c r="BW458" s="19" t="str">
        <f>IF(AND(AC458&gt;=2022,AC458&lt;=2031),IF(D458="LT",CONCATENATE(D458,"-",VLOOKUP(J458,Regiões!A:B,2,FALSE)),BO458),"fora")</f>
        <v>SE-Nordeste</v>
      </c>
      <c r="BX458" s="19" t="str">
        <f t="shared" si="427"/>
        <v>SE-Nordeste-2029</v>
      </c>
      <c r="BY458" s="19" t="str">
        <f t="shared" si="428"/>
        <v>SE-Nordeste-Estudo/Consolidação</v>
      </c>
      <c r="BZ458" t="str">
        <f t="shared" si="429"/>
        <v>SE-Nordeste-Estudo/Consolidação-2029</v>
      </c>
      <c r="CA458" s="19">
        <f t="shared" si="430"/>
        <v>11058740.781051667</v>
      </c>
      <c r="CB458" s="19">
        <f t="shared" si="431"/>
        <v>0</v>
      </c>
      <c r="CC458" s="19">
        <f t="shared" si="432"/>
        <v>75</v>
      </c>
    </row>
    <row r="459" spans="1:81" x14ac:dyDescent="0.25">
      <c r="A459" s="73">
        <v>23265</v>
      </c>
      <c r="B459" s="26" t="s">
        <v>33</v>
      </c>
      <c r="C459" s="26" t="s">
        <v>404</v>
      </c>
      <c r="D459" s="26" t="s">
        <v>22</v>
      </c>
      <c r="E459" s="26" t="s">
        <v>23</v>
      </c>
      <c r="F459" s="26" t="s">
        <v>953</v>
      </c>
      <c r="G459" s="26" t="s">
        <v>956</v>
      </c>
      <c r="H459" s="26" t="s">
        <v>4048</v>
      </c>
      <c r="I459" s="26" t="s">
        <v>1501</v>
      </c>
      <c r="J459" s="26" t="s">
        <v>20</v>
      </c>
      <c r="K459" s="26" t="s">
        <v>20</v>
      </c>
      <c r="L459" s="26" t="s">
        <v>611</v>
      </c>
      <c r="M459" s="74">
        <v>48214</v>
      </c>
      <c r="N459" s="74">
        <v>48214</v>
      </c>
      <c r="O459" s="23">
        <v>0</v>
      </c>
      <c r="P459" s="26">
        <v>0</v>
      </c>
      <c r="Q459" s="26">
        <f t="shared" si="412"/>
        <v>11104889.375105254</v>
      </c>
      <c r="R459" s="26">
        <v>11104.889375105255</v>
      </c>
      <c r="S459" s="26" t="s">
        <v>25</v>
      </c>
      <c r="T459" s="26"/>
      <c r="U459" s="75"/>
      <c r="V459" s="19" t="b">
        <f>AND(NOT(ISNUMBER(VLOOKUP(A459,PETPELP_1Sem2021!A:A,1,FALSE))),L459="Estudo/Consolidação")</f>
        <v>0</v>
      </c>
      <c r="W459" s="54" t="str">
        <f>IF(ISNUMBER(VLOOKUP(A459,'Leilões 2021'!A:P,16,FALSE)),VLOOKUP(A459,'Leilões 2021'!A:P,16,FALSE),"")</f>
        <v/>
      </c>
      <c r="X459" s="53">
        <f>IF(ISNUMBER(VLOOKUP(A459,PETPELP_1Sem2021!A:K,9,FALSE)),VLOOKUP(A459,PETPELP_1Sem2021!A:K,9,FALSE),"")</f>
        <v>2032</v>
      </c>
      <c r="Y459" s="53" t="str">
        <f>IF(ISNUMBER(VLOOKUP(A459,'Resposta dos GETs'!A:B,2,FALSE)),VLOOKUP(A459,'Resposta dos GETs'!A:B,2,FALSE),"")</f>
        <v/>
      </c>
      <c r="Z459" s="19"/>
      <c r="AB459" s="53">
        <f t="shared" si="408"/>
        <v>2032</v>
      </c>
      <c r="AC459" s="53">
        <f t="shared" si="409"/>
        <v>2032</v>
      </c>
      <c r="AD459" s="53">
        <f t="shared" si="410"/>
        <v>9999</v>
      </c>
      <c r="AV459" s="19" t="str">
        <f t="shared" si="413"/>
        <v>Estudo/Consolidação-2032</v>
      </c>
      <c r="AW459" s="19" t="str">
        <f t="shared" si="414"/>
        <v>Estudo/Consolidação-2032</v>
      </c>
      <c r="AX459" s="19" t="str">
        <f t="shared" si="415"/>
        <v>Estudo/Consolidação-9999</v>
      </c>
      <c r="AY459" s="53" t="b">
        <f t="shared" si="416"/>
        <v>0</v>
      </c>
      <c r="AZ459" t="b">
        <f t="shared" si="417"/>
        <v>0</v>
      </c>
      <c r="BA459" t="b">
        <f>AND(AZ459,ISNUMBER(VLOOKUP(A459,'PDE 2030-ref'!A:L,1,FALSE)))</f>
        <v>0</v>
      </c>
      <c r="BB459" s="90" t="b">
        <f>AND(AZ459,NOT(ISNUMBER(VLOOKUP(A459,'PDE 2030-ref'!A:L,1,FALSE))))</f>
        <v>0</v>
      </c>
      <c r="BE459" t="str">
        <f t="shared" si="411"/>
        <v>23265482144821411104,8893751053203220329999</v>
      </c>
      <c r="BM459" s="19">
        <f t="shared" si="418"/>
        <v>230</v>
      </c>
      <c r="BN459" s="19" t="str">
        <f t="shared" si="419"/>
        <v>Ceará</v>
      </c>
      <c r="BO459" s="19" t="str">
        <f>IF(AND(AC459&gt;=2022,AC459&lt;=2031),CONCATENATE(D459,"-",IF(D459="SECC LT",VLOOKUP(K459,Regiões!A:B,2,FALSE),VLOOKUP(I459,Regiões!A:B,2,FALSE))),"fora")</f>
        <v>fora</v>
      </c>
      <c r="BP459" s="19" t="str">
        <f t="shared" si="420"/>
        <v>fora-2032</v>
      </c>
      <c r="BQ459" s="19" t="str">
        <f t="shared" si="421"/>
        <v>fora-Estudo/Consolidação</v>
      </c>
      <c r="BR459" t="str">
        <f t="shared" si="422"/>
        <v>fora-Estudo/Consolidação-2032</v>
      </c>
      <c r="BS459" s="19">
        <f t="shared" si="423"/>
        <v>5552444.6875526272</v>
      </c>
      <c r="BT459" s="19">
        <f t="shared" si="424"/>
        <v>0</v>
      </c>
      <c r="BU459" s="19">
        <f t="shared" si="425"/>
        <v>0</v>
      </c>
      <c r="BV459" s="19" t="str">
        <f t="shared" si="426"/>
        <v>Ceará</v>
      </c>
      <c r="BW459" s="19" t="str">
        <f>IF(AND(AC459&gt;=2022,AC459&lt;=2031),IF(D459="LT",CONCATENATE(D459,"-",VLOOKUP(J459,Regiões!A:B,2,FALSE)),BO459),"fora")</f>
        <v>fora</v>
      </c>
      <c r="BX459" s="19" t="str">
        <f t="shared" si="427"/>
        <v>fora-2032</v>
      </c>
      <c r="BY459" s="19" t="str">
        <f t="shared" si="428"/>
        <v>fora-Estudo/Consolidação</v>
      </c>
      <c r="BZ459" t="str">
        <f t="shared" si="429"/>
        <v>fora-Estudo/Consolidação-2032</v>
      </c>
      <c r="CA459" s="19">
        <f t="shared" si="430"/>
        <v>5552444.6875526272</v>
      </c>
      <c r="CB459" s="19">
        <f t="shared" si="431"/>
        <v>0</v>
      </c>
      <c r="CC459" s="19">
        <f t="shared" si="432"/>
        <v>0</v>
      </c>
    </row>
    <row r="460" spans="1:81" x14ac:dyDescent="0.25">
      <c r="A460" s="76">
        <v>23269</v>
      </c>
      <c r="B460" s="23" t="s">
        <v>33</v>
      </c>
      <c r="C460" s="23" t="s">
        <v>152</v>
      </c>
      <c r="D460" s="23" t="s">
        <v>22</v>
      </c>
      <c r="E460" s="23" t="s">
        <v>23</v>
      </c>
      <c r="F460" s="23" t="s">
        <v>155</v>
      </c>
      <c r="G460" s="23" t="s">
        <v>957</v>
      </c>
      <c r="H460" s="23" t="s">
        <v>4048</v>
      </c>
      <c r="I460" s="23" t="s">
        <v>1476</v>
      </c>
      <c r="J460" s="23" t="s">
        <v>20</v>
      </c>
      <c r="K460" s="23" t="s">
        <v>20</v>
      </c>
      <c r="L460" s="23" t="s">
        <v>611</v>
      </c>
      <c r="M460" s="77">
        <v>47484</v>
      </c>
      <c r="N460" s="77">
        <v>47484</v>
      </c>
      <c r="O460" s="23">
        <v>0</v>
      </c>
      <c r="P460" s="23">
        <v>180</v>
      </c>
      <c r="Q460" s="26">
        <f t="shared" si="412"/>
        <v>31025549.395079855</v>
      </c>
      <c r="R460" s="23">
        <v>31025.549395079855</v>
      </c>
      <c r="S460" s="23" t="s">
        <v>25</v>
      </c>
      <c r="T460" s="23"/>
      <c r="U460" s="78"/>
      <c r="V460" s="19" t="b">
        <f>AND(NOT(ISNUMBER(VLOOKUP(A460,PETPELP_1Sem2021!A:A,1,FALSE))),L460="Estudo/Consolidação")</f>
        <v>0</v>
      </c>
      <c r="W460" s="54" t="str">
        <f>IF(ISNUMBER(VLOOKUP(A460,'Leilões 2021'!A:P,16,FALSE)),VLOOKUP(A460,'Leilões 2021'!A:P,16,FALSE),"")</f>
        <v/>
      </c>
      <c r="X460" s="53">
        <f>IF(ISNUMBER(VLOOKUP(A460,PETPELP_1Sem2021!A:K,9,FALSE)),VLOOKUP(A460,PETPELP_1Sem2021!A:K,9,FALSE),"")</f>
        <v>2030</v>
      </c>
      <c r="Y460" s="53" t="str">
        <f>IF(ISNUMBER(VLOOKUP(A460,'Resposta dos GETs'!A:B,2,FALSE)),VLOOKUP(A460,'Resposta dos GETs'!A:B,2,FALSE),"")</f>
        <v/>
      </c>
      <c r="Z460" s="19"/>
      <c r="AB460" s="53">
        <f t="shared" si="408"/>
        <v>2030</v>
      </c>
      <c r="AC460" s="53">
        <f t="shared" si="409"/>
        <v>2030</v>
      </c>
      <c r="AD460" s="53">
        <f t="shared" si="410"/>
        <v>9999</v>
      </c>
      <c r="AV460" s="19" t="str">
        <f t="shared" si="413"/>
        <v>Estudo/Consolidação-2030</v>
      </c>
      <c r="AW460" s="19" t="str">
        <f t="shared" si="414"/>
        <v>Estudo/Consolidação-2030</v>
      </c>
      <c r="AX460" s="19" t="str">
        <f t="shared" si="415"/>
        <v>Estudo/Consolidação-9999</v>
      </c>
      <c r="AY460" s="53" t="b">
        <f t="shared" si="416"/>
        <v>0</v>
      </c>
      <c r="AZ460" t="b">
        <f t="shared" si="417"/>
        <v>1</v>
      </c>
      <c r="BA460" t="b">
        <f>AND(AZ460,ISNUMBER(VLOOKUP(A460,'PDE 2030-ref'!A:L,1,FALSE)))</f>
        <v>1</v>
      </c>
      <c r="BB460" s="90" t="b">
        <f>AND(AZ460,NOT(ISNUMBER(VLOOKUP(A460,'PDE 2030-ref'!A:L,1,FALSE))))</f>
        <v>0</v>
      </c>
      <c r="BE460" t="str">
        <f t="shared" si="411"/>
        <v>23269474844748431025,5493950799203020309999</v>
      </c>
      <c r="BM460" s="19">
        <f t="shared" si="418"/>
        <v>230</v>
      </c>
      <c r="BN460" s="19" t="str">
        <f t="shared" si="419"/>
        <v>Bahia</v>
      </c>
      <c r="BO460" s="19" t="str">
        <f>IF(AND(AC460&gt;=2022,AC460&lt;=2031),CONCATENATE(D460,"-",IF(D460="SECC LT",VLOOKUP(K460,Regiões!A:B,2,FALSE),VLOOKUP(I460,Regiões!A:B,2,FALSE))),"fora")</f>
        <v>SE-Nordeste</v>
      </c>
      <c r="BP460" s="19" t="str">
        <f t="shared" si="420"/>
        <v>SE-Nordeste-2030</v>
      </c>
      <c r="BQ460" s="19" t="str">
        <f t="shared" si="421"/>
        <v>SE-Nordeste-Estudo/Consolidação</v>
      </c>
      <c r="BR460" t="str">
        <f t="shared" si="422"/>
        <v>SE-Nordeste-Estudo/Consolidação-2030</v>
      </c>
      <c r="BS460" s="19">
        <f t="shared" si="423"/>
        <v>15512774.697539927</v>
      </c>
      <c r="BT460" s="19">
        <f t="shared" si="424"/>
        <v>0</v>
      </c>
      <c r="BU460" s="19">
        <f t="shared" si="425"/>
        <v>90</v>
      </c>
      <c r="BV460" s="19" t="str">
        <f t="shared" si="426"/>
        <v>Bahia</v>
      </c>
      <c r="BW460" s="19" t="str">
        <f>IF(AND(AC460&gt;=2022,AC460&lt;=2031),IF(D460="LT",CONCATENATE(D460,"-",VLOOKUP(J460,Regiões!A:B,2,FALSE)),BO460),"fora")</f>
        <v>SE-Nordeste</v>
      </c>
      <c r="BX460" s="19" t="str">
        <f t="shared" si="427"/>
        <v>SE-Nordeste-2030</v>
      </c>
      <c r="BY460" s="19" t="str">
        <f t="shared" si="428"/>
        <v>SE-Nordeste-Estudo/Consolidação</v>
      </c>
      <c r="BZ460" t="str">
        <f t="shared" si="429"/>
        <v>SE-Nordeste-Estudo/Consolidação-2030</v>
      </c>
      <c r="CA460" s="19">
        <f t="shared" si="430"/>
        <v>15512774.697539927</v>
      </c>
      <c r="CB460" s="19">
        <f t="shared" si="431"/>
        <v>0</v>
      </c>
      <c r="CC460" s="19">
        <f t="shared" si="432"/>
        <v>90</v>
      </c>
    </row>
    <row r="461" spans="1:81" x14ac:dyDescent="0.25">
      <c r="A461" s="73">
        <v>23547</v>
      </c>
      <c r="B461" s="26" t="s">
        <v>78</v>
      </c>
      <c r="C461" s="26" t="s">
        <v>958</v>
      </c>
      <c r="D461" s="26" t="s">
        <v>22</v>
      </c>
      <c r="E461" s="26" t="s">
        <v>16</v>
      </c>
      <c r="F461" s="26" t="s">
        <v>959</v>
      </c>
      <c r="G461" s="26" t="s">
        <v>960</v>
      </c>
      <c r="H461" s="26" t="s">
        <v>4051</v>
      </c>
      <c r="I461" s="26" t="s">
        <v>1504</v>
      </c>
      <c r="J461" s="26" t="s">
        <v>20</v>
      </c>
      <c r="K461" s="26" t="s">
        <v>20</v>
      </c>
      <c r="L461" s="26" t="s">
        <v>19</v>
      </c>
      <c r="M461" s="74">
        <v>44927</v>
      </c>
      <c r="N461" s="74">
        <v>45536</v>
      </c>
      <c r="O461" s="23">
        <v>0</v>
      </c>
      <c r="P461" s="26">
        <v>300</v>
      </c>
      <c r="Q461" s="26">
        <f t="shared" si="412"/>
        <v>68894170.913094938</v>
      </c>
      <c r="R461" s="26">
        <v>68894.170913094931</v>
      </c>
      <c r="S461" s="26" t="s">
        <v>21</v>
      </c>
      <c r="T461" s="26"/>
      <c r="U461" s="75"/>
      <c r="V461" s="19" t="b">
        <f>AND(NOT(ISNUMBER(VLOOKUP(A461,PETPELP_1Sem2021!A:A,1,FALSE))),L461="Estudo/Consolidação")</f>
        <v>0</v>
      </c>
      <c r="W461" s="54" t="str">
        <f>IF(ISNUMBER(VLOOKUP(A461,'Leilões 2021'!A:P,16,FALSE)),VLOOKUP(A461,'Leilões 2021'!A:P,16,FALSE),"")</f>
        <v/>
      </c>
      <c r="X461" s="53" t="str">
        <f>IF(ISNUMBER(VLOOKUP(A461,PETPELP_1Sem2021!A:K,9,FALSE)),VLOOKUP(A461,PETPELP_1Sem2021!A:K,9,FALSE),"")</f>
        <v/>
      </c>
      <c r="Y461" s="53" t="str">
        <f>IF(ISNUMBER(VLOOKUP(A461,'Resposta dos GETs'!A:B,2,FALSE)),VLOOKUP(A461,'Resposta dos GETs'!A:B,2,FALSE),"")</f>
        <v/>
      </c>
      <c r="Z461" s="19"/>
      <c r="AB461" s="53">
        <f t="shared" si="408"/>
        <v>2024</v>
      </c>
      <c r="AC461" s="53">
        <f t="shared" si="409"/>
        <v>2024</v>
      </c>
      <c r="AD461" s="53">
        <f t="shared" si="410"/>
        <v>2024</v>
      </c>
      <c r="AV461" s="19" t="str">
        <f t="shared" si="413"/>
        <v>DMSE-2024</v>
      </c>
      <c r="AW461" s="19" t="str">
        <f t="shared" si="414"/>
        <v>DMSE-2024</v>
      </c>
      <c r="AX461" s="19" t="str">
        <f t="shared" si="415"/>
        <v>DMSE-2024</v>
      </c>
      <c r="AY461" s="53" t="b">
        <f t="shared" si="416"/>
        <v>0</v>
      </c>
      <c r="AZ461" t="b">
        <f t="shared" si="417"/>
        <v>1</v>
      </c>
      <c r="BA461" t="b">
        <f>AND(AZ461,ISNUMBER(VLOOKUP(A461,'PDE 2030-ref'!A:L,1,FALSE)))</f>
        <v>1</v>
      </c>
      <c r="BB461" s="90" t="b">
        <f>AND(AZ461,NOT(ISNUMBER(VLOOKUP(A461,'PDE 2030-ref'!A:L,1,FALSE))))</f>
        <v>0</v>
      </c>
      <c r="BE461" t="str">
        <f t="shared" si="411"/>
        <v>23547449274553668894,1709130949202420242024</v>
      </c>
      <c r="BM461" s="19">
        <f t="shared" si="418"/>
        <v>230</v>
      </c>
      <c r="BN461" s="19" t="str">
        <f t="shared" si="419"/>
        <v>Mato Grosso do Sul</v>
      </c>
      <c r="BO461" s="19" t="str">
        <f>IF(AND(AC461&gt;=2022,AC461&lt;=2031),CONCATENATE(D461,"-",IF(D461="SECC LT",VLOOKUP(K461,Regiões!A:B,2,FALSE),VLOOKUP(I461,Regiões!A:B,2,FALSE))),"fora")</f>
        <v>SE-Sul</v>
      </c>
      <c r="BP461" s="19" t="str">
        <f t="shared" si="420"/>
        <v>SE-Sul-2024</v>
      </c>
      <c r="BQ461" s="19" t="str">
        <f t="shared" si="421"/>
        <v>SE-Sul-DMSE</v>
      </c>
      <c r="BR461" t="str">
        <f t="shared" si="422"/>
        <v>SE-Sul-DMSE-2024</v>
      </c>
      <c r="BS461" s="19">
        <f t="shared" si="423"/>
        <v>34447085.456547469</v>
      </c>
      <c r="BT461" s="19">
        <f t="shared" si="424"/>
        <v>0</v>
      </c>
      <c r="BU461" s="19">
        <f t="shared" si="425"/>
        <v>150</v>
      </c>
      <c r="BV461" s="19" t="str">
        <f t="shared" si="426"/>
        <v>Mato Grosso do Sul</v>
      </c>
      <c r="BW461" s="19" t="str">
        <f>IF(AND(AC461&gt;=2022,AC461&lt;=2031),IF(D461="LT",CONCATENATE(D461,"-",VLOOKUP(J461,Regiões!A:B,2,FALSE)),BO461),"fora")</f>
        <v>SE-Sul</v>
      </c>
      <c r="BX461" s="19" t="str">
        <f t="shared" si="427"/>
        <v>SE-Sul-2024</v>
      </c>
      <c r="BY461" s="19" t="str">
        <f t="shared" si="428"/>
        <v>SE-Sul-DMSE</v>
      </c>
      <c r="BZ461" t="str">
        <f t="shared" si="429"/>
        <v>SE-Sul-DMSE-2024</v>
      </c>
      <c r="CA461" s="19">
        <f t="shared" si="430"/>
        <v>34447085.456547469</v>
      </c>
      <c r="CB461" s="19">
        <f t="shared" si="431"/>
        <v>0</v>
      </c>
      <c r="CC461" s="19">
        <f t="shared" si="432"/>
        <v>150</v>
      </c>
    </row>
    <row r="462" spans="1:81" x14ac:dyDescent="0.25">
      <c r="A462" s="76">
        <v>23550</v>
      </c>
      <c r="B462" s="23" t="s">
        <v>78</v>
      </c>
      <c r="C462" s="23" t="s">
        <v>409</v>
      </c>
      <c r="D462" s="23" t="s">
        <v>22</v>
      </c>
      <c r="E462" s="23" t="s">
        <v>23</v>
      </c>
      <c r="F462" s="23" t="s">
        <v>961</v>
      </c>
      <c r="G462" s="23" t="s">
        <v>962</v>
      </c>
      <c r="H462" s="23" t="s">
        <v>4051</v>
      </c>
      <c r="I462" s="23" t="s">
        <v>1474</v>
      </c>
      <c r="J462" s="23" t="s">
        <v>20</v>
      </c>
      <c r="K462" s="23" t="s">
        <v>20</v>
      </c>
      <c r="L462" s="23" t="s">
        <v>611</v>
      </c>
      <c r="M462" s="77">
        <v>43831</v>
      </c>
      <c r="N462" s="77">
        <v>45292</v>
      </c>
      <c r="O462" s="23">
        <v>0</v>
      </c>
      <c r="P462" s="23">
        <v>150</v>
      </c>
      <c r="Q462" s="26">
        <f t="shared" si="412"/>
        <v>22031708.556529</v>
      </c>
      <c r="R462" s="23">
        <v>22031.708556529</v>
      </c>
      <c r="S462" s="23" t="s">
        <v>115</v>
      </c>
      <c r="T462" s="23"/>
      <c r="U462" s="78"/>
      <c r="V462" s="19" t="b">
        <f>AND(NOT(ISNUMBER(VLOOKUP(A462,PETPELP_1Sem2021!A:A,1,FALSE))),L462="Estudo/Consolidação")</f>
        <v>0</v>
      </c>
      <c r="W462" s="54" t="str">
        <f>IF(ISNUMBER(VLOOKUP(A462,'Leilões 2021'!A:P,16,FALSE)),VLOOKUP(A462,'Leilões 2021'!A:P,16,FALSE),"")</f>
        <v/>
      </c>
      <c r="X462" s="53">
        <f>IF(ISNUMBER(VLOOKUP(A462,PETPELP_1Sem2021!A:K,9,FALSE)),VLOOKUP(A462,PETPELP_1Sem2021!A:K,9,FALSE),"")</f>
        <v>2024</v>
      </c>
      <c r="Y462" s="53" t="str">
        <f>IF(ISNUMBER(VLOOKUP(A462,'Resposta dos GETs'!A:B,2,FALSE)),VLOOKUP(A462,'Resposta dos GETs'!A:B,2,FALSE),"")</f>
        <v/>
      </c>
      <c r="Z462" s="19"/>
      <c r="AB462" s="53">
        <f t="shared" si="408"/>
        <v>2024</v>
      </c>
      <c r="AC462" s="53">
        <f t="shared" si="409"/>
        <v>2024</v>
      </c>
      <c r="AD462" s="53">
        <f t="shared" si="410"/>
        <v>9999</v>
      </c>
      <c r="AV462" s="19" t="str">
        <f t="shared" si="413"/>
        <v>Estudo/Consolidação-2024</v>
      </c>
      <c r="AW462" s="19" t="str">
        <f t="shared" si="414"/>
        <v>Estudo/Consolidação-2024</v>
      </c>
      <c r="AX462" s="19" t="str">
        <f t="shared" si="415"/>
        <v>Estudo/Consolidação-9999</v>
      </c>
      <c r="AY462" s="53" t="b">
        <f t="shared" si="416"/>
        <v>0</v>
      </c>
      <c r="AZ462" t="b">
        <f t="shared" si="417"/>
        <v>1</v>
      </c>
      <c r="BA462" t="b">
        <f>AND(AZ462,ISNUMBER(VLOOKUP(A462,'PDE 2030-ref'!A:L,1,FALSE)))</f>
        <v>1</v>
      </c>
      <c r="BB462" s="90" t="b">
        <f>AND(AZ462,NOT(ISNUMBER(VLOOKUP(A462,'PDE 2030-ref'!A:L,1,FALSE))))</f>
        <v>0</v>
      </c>
      <c r="BE462" t="str">
        <f t="shared" si="411"/>
        <v>23550438314529222031,708556529202420249999</v>
      </c>
      <c r="BM462" s="19">
        <f t="shared" si="418"/>
        <v>230</v>
      </c>
      <c r="BN462" s="19" t="str">
        <f t="shared" si="419"/>
        <v>Rio Grande do Sul</v>
      </c>
      <c r="BO462" s="19" t="str">
        <f>IF(AND(AC462&gt;=2022,AC462&lt;=2031),CONCATENATE(D462,"-",IF(D462="SECC LT",VLOOKUP(K462,Regiões!A:B,2,FALSE),VLOOKUP(I462,Regiões!A:B,2,FALSE))),"fora")</f>
        <v>SE-Sul</v>
      </c>
      <c r="BP462" s="19" t="str">
        <f t="shared" si="420"/>
        <v>SE-Sul-2024</v>
      </c>
      <c r="BQ462" s="19" t="str">
        <f t="shared" si="421"/>
        <v>SE-Sul-Estudo/Consolidação</v>
      </c>
      <c r="BR462" t="str">
        <f t="shared" si="422"/>
        <v>SE-Sul-Estudo/Consolidação-2024</v>
      </c>
      <c r="BS462" s="19">
        <f t="shared" si="423"/>
        <v>11015854.2782645</v>
      </c>
      <c r="BT462" s="19">
        <f t="shared" si="424"/>
        <v>0</v>
      </c>
      <c r="BU462" s="19">
        <f t="shared" si="425"/>
        <v>75</v>
      </c>
      <c r="BV462" s="19" t="str">
        <f t="shared" si="426"/>
        <v>Rio Grande do Sul</v>
      </c>
      <c r="BW462" s="19" t="str">
        <f>IF(AND(AC462&gt;=2022,AC462&lt;=2031),IF(D462="LT",CONCATENATE(D462,"-",VLOOKUP(J462,Regiões!A:B,2,FALSE)),BO462),"fora")</f>
        <v>SE-Sul</v>
      </c>
      <c r="BX462" s="19" t="str">
        <f t="shared" si="427"/>
        <v>SE-Sul-2024</v>
      </c>
      <c r="BY462" s="19" t="str">
        <f t="shared" si="428"/>
        <v>SE-Sul-Estudo/Consolidação</v>
      </c>
      <c r="BZ462" t="str">
        <f t="shared" si="429"/>
        <v>SE-Sul-Estudo/Consolidação-2024</v>
      </c>
      <c r="CA462" s="19">
        <f t="shared" si="430"/>
        <v>11015854.2782645</v>
      </c>
      <c r="CB462" s="19">
        <f t="shared" si="431"/>
        <v>0</v>
      </c>
      <c r="CC462" s="19">
        <f t="shared" si="432"/>
        <v>75</v>
      </c>
    </row>
    <row r="463" spans="1:81" x14ac:dyDescent="0.25">
      <c r="A463" s="73">
        <v>23552</v>
      </c>
      <c r="B463" s="26" t="s">
        <v>78</v>
      </c>
      <c r="C463" s="26" t="s">
        <v>409</v>
      </c>
      <c r="D463" s="26" t="s">
        <v>22</v>
      </c>
      <c r="E463" s="26" t="s">
        <v>23</v>
      </c>
      <c r="F463" s="26" t="s">
        <v>963</v>
      </c>
      <c r="G463" s="26" t="s">
        <v>964</v>
      </c>
      <c r="H463" s="26" t="s">
        <v>4051</v>
      </c>
      <c r="I463" s="26" t="s">
        <v>1474</v>
      </c>
      <c r="J463" s="26" t="s">
        <v>20</v>
      </c>
      <c r="K463" s="26" t="s">
        <v>20</v>
      </c>
      <c r="L463" s="26" t="s">
        <v>611</v>
      </c>
      <c r="M463" s="74">
        <v>43831</v>
      </c>
      <c r="N463" s="74">
        <v>45292</v>
      </c>
      <c r="O463" s="23">
        <v>0</v>
      </c>
      <c r="P463" s="26">
        <v>150</v>
      </c>
      <c r="Q463" s="26">
        <f t="shared" si="412"/>
        <v>30444233.773412447</v>
      </c>
      <c r="R463" s="26">
        <v>30444.233773412448</v>
      </c>
      <c r="S463" s="26" t="s">
        <v>115</v>
      </c>
      <c r="T463" s="26"/>
      <c r="U463" s="75"/>
      <c r="V463" s="19" t="b">
        <f>AND(NOT(ISNUMBER(VLOOKUP(A463,PETPELP_1Sem2021!A:A,1,FALSE))),L463="Estudo/Consolidação")</f>
        <v>0</v>
      </c>
      <c r="W463" s="54" t="str">
        <f>IF(ISNUMBER(VLOOKUP(A463,'Leilões 2021'!A:P,16,FALSE)),VLOOKUP(A463,'Leilões 2021'!A:P,16,FALSE),"")</f>
        <v/>
      </c>
      <c r="X463" s="53">
        <f>IF(ISNUMBER(VLOOKUP(A463,PETPELP_1Sem2021!A:K,9,FALSE)),VLOOKUP(A463,PETPELP_1Sem2021!A:K,9,FALSE),"")</f>
        <v>2024</v>
      </c>
      <c r="Y463" s="53" t="str">
        <f>IF(ISNUMBER(VLOOKUP(A463,'Resposta dos GETs'!A:B,2,FALSE)),VLOOKUP(A463,'Resposta dos GETs'!A:B,2,FALSE),"")</f>
        <v/>
      </c>
      <c r="Z463" s="19"/>
      <c r="AB463" s="53">
        <f t="shared" si="408"/>
        <v>2024</v>
      </c>
      <c r="AC463" s="53">
        <f t="shared" si="409"/>
        <v>2024</v>
      </c>
      <c r="AD463" s="53">
        <f t="shared" si="410"/>
        <v>9999</v>
      </c>
      <c r="AV463" s="19" t="str">
        <f t="shared" si="413"/>
        <v>Estudo/Consolidação-2024</v>
      </c>
      <c r="AW463" s="19" t="str">
        <f t="shared" si="414"/>
        <v>Estudo/Consolidação-2024</v>
      </c>
      <c r="AX463" s="19" t="str">
        <f t="shared" si="415"/>
        <v>Estudo/Consolidação-9999</v>
      </c>
      <c r="AY463" s="53" t="b">
        <f t="shared" si="416"/>
        <v>0</v>
      </c>
      <c r="AZ463" t="b">
        <f t="shared" si="417"/>
        <v>1</v>
      </c>
      <c r="BA463" t="b">
        <f>AND(AZ463,ISNUMBER(VLOOKUP(A463,'PDE 2030-ref'!A:L,1,FALSE)))</f>
        <v>1</v>
      </c>
      <c r="BB463" s="90" t="b">
        <f>AND(AZ463,NOT(ISNUMBER(VLOOKUP(A463,'PDE 2030-ref'!A:L,1,FALSE))))</f>
        <v>0</v>
      </c>
      <c r="BE463" t="str">
        <f t="shared" si="411"/>
        <v>23552438314529230444,2337734124202420249999</v>
      </c>
      <c r="BM463" s="19">
        <f t="shared" si="418"/>
        <v>230</v>
      </c>
      <c r="BN463" s="19" t="str">
        <f t="shared" si="419"/>
        <v>Rio Grande do Sul</v>
      </c>
      <c r="BO463" s="19" t="str">
        <f>IF(AND(AC463&gt;=2022,AC463&lt;=2031),CONCATENATE(D463,"-",IF(D463="SECC LT",VLOOKUP(K463,Regiões!A:B,2,FALSE),VLOOKUP(I463,Regiões!A:B,2,FALSE))),"fora")</f>
        <v>SE-Sul</v>
      </c>
      <c r="BP463" s="19" t="str">
        <f t="shared" si="420"/>
        <v>SE-Sul-2024</v>
      </c>
      <c r="BQ463" s="19" t="str">
        <f t="shared" si="421"/>
        <v>SE-Sul-Estudo/Consolidação</v>
      </c>
      <c r="BR463" t="str">
        <f t="shared" si="422"/>
        <v>SE-Sul-Estudo/Consolidação-2024</v>
      </c>
      <c r="BS463" s="19">
        <f t="shared" si="423"/>
        <v>15222116.886706224</v>
      </c>
      <c r="BT463" s="19">
        <f t="shared" si="424"/>
        <v>0</v>
      </c>
      <c r="BU463" s="19">
        <f t="shared" si="425"/>
        <v>75</v>
      </c>
      <c r="BV463" s="19" t="str">
        <f t="shared" si="426"/>
        <v>Rio Grande do Sul</v>
      </c>
      <c r="BW463" s="19" t="str">
        <f>IF(AND(AC463&gt;=2022,AC463&lt;=2031),IF(D463="LT",CONCATENATE(D463,"-",VLOOKUP(J463,Regiões!A:B,2,FALSE)),BO463),"fora")</f>
        <v>SE-Sul</v>
      </c>
      <c r="BX463" s="19" t="str">
        <f t="shared" si="427"/>
        <v>SE-Sul-2024</v>
      </c>
      <c r="BY463" s="19" t="str">
        <f t="shared" si="428"/>
        <v>SE-Sul-Estudo/Consolidação</v>
      </c>
      <c r="BZ463" t="str">
        <f t="shared" si="429"/>
        <v>SE-Sul-Estudo/Consolidação-2024</v>
      </c>
      <c r="CA463" s="19">
        <f t="shared" si="430"/>
        <v>15222116.886706224</v>
      </c>
      <c r="CB463" s="19">
        <f t="shared" si="431"/>
        <v>0</v>
      </c>
      <c r="CC463" s="19">
        <f t="shared" si="432"/>
        <v>75</v>
      </c>
    </row>
    <row r="464" spans="1:81" x14ac:dyDescent="0.25">
      <c r="A464" s="76">
        <v>23553</v>
      </c>
      <c r="B464" s="23" t="s">
        <v>78</v>
      </c>
      <c r="C464" s="23" t="s">
        <v>409</v>
      </c>
      <c r="D464" s="23" t="s">
        <v>22</v>
      </c>
      <c r="E464" s="23" t="s">
        <v>23</v>
      </c>
      <c r="F464" s="23" t="s">
        <v>965</v>
      </c>
      <c r="G464" s="23" t="s">
        <v>966</v>
      </c>
      <c r="H464" s="23" t="s">
        <v>4051</v>
      </c>
      <c r="I464" s="23" t="s">
        <v>1474</v>
      </c>
      <c r="J464" s="23" t="s">
        <v>20</v>
      </c>
      <c r="K464" s="23" t="s">
        <v>20</v>
      </c>
      <c r="L464" s="23" t="s">
        <v>611</v>
      </c>
      <c r="M464" s="77">
        <v>43831</v>
      </c>
      <c r="N464" s="77">
        <v>45292</v>
      </c>
      <c r="O464" s="23">
        <v>0</v>
      </c>
      <c r="P464" s="23">
        <v>150</v>
      </c>
      <c r="Q464" s="26">
        <f t="shared" si="412"/>
        <v>22031708.556529</v>
      </c>
      <c r="R464" s="23">
        <v>22031.708556529</v>
      </c>
      <c r="S464" s="23" t="s">
        <v>115</v>
      </c>
      <c r="T464" s="23"/>
      <c r="U464" s="78"/>
      <c r="V464" s="19" t="b">
        <f>AND(NOT(ISNUMBER(VLOOKUP(A464,PETPELP_1Sem2021!A:A,1,FALSE))),L464="Estudo/Consolidação")</f>
        <v>0</v>
      </c>
      <c r="W464" s="54" t="str">
        <f>IF(ISNUMBER(VLOOKUP(A464,'Leilões 2021'!A:P,16,FALSE)),VLOOKUP(A464,'Leilões 2021'!A:P,16,FALSE),"")</f>
        <v/>
      </c>
      <c r="X464" s="53">
        <f>IF(ISNUMBER(VLOOKUP(A464,PETPELP_1Sem2021!A:K,9,FALSE)),VLOOKUP(A464,PETPELP_1Sem2021!A:K,9,FALSE),"")</f>
        <v>2024</v>
      </c>
      <c r="Y464" s="53" t="str">
        <f>IF(ISNUMBER(VLOOKUP(A464,'Resposta dos GETs'!A:B,2,FALSE)),VLOOKUP(A464,'Resposta dos GETs'!A:B,2,FALSE),"")</f>
        <v/>
      </c>
      <c r="Z464" s="19"/>
      <c r="AB464" s="53">
        <f t="shared" si="408"/>
        <v>2024</v>
      </c>
      <c r="AC464" s="53">
        <f t="shared" si="409"/>
        <v>2024</v>
      </c>
      <c r="AD464" s="53">
        <f t="shared" si="410"/>
        <v>9999</v>
      </c>
      <c r="AV464" s="19" t="str">
        <f t="shared" si="413"/>
        <v>Estudo/Consolidação-2024</v>
      </c>
      <c r="AW464" s="19" t="str">
        <f t="shared" si="414"/>
        <v>Estudo/Consolidação-2024</v>
      </c>
      <c r="AX464" s="19" t="str">
        <f t="shared" si="415"/>
        <v>Estudo/Consolidação-9999</v>
      </c>
      <c r="AY464" s="53" t="b">
        <f t="shared" si="416"/>
        <v>0</v>
      </c>
      <c r="AZ464" t="b">
        <f t="shared" si="417"/>
        <v>1</v>
      </c>
      <c r="BA464" t="b">
        <f>AND(AZ464,ISNUMBER(VLOOKUP(A464,'PDE 2030-ref'!A:L,1,FALSE)))</f>
        <v>1</v>
      </c>
      <c r="BB464" s="90" t="b">
        <f>AND(AZ464,NOT(ISNUMBER(VLOOKUP(A464,'PDE 2030-ref'!A:L,1,FALSE))))</f>
        <v>0</v>
      </c>
      <c r="BE464" t="str">
        <f t="shared" si="411"/>
        <v>23553438314529222031,708556529202420249999</v>
      </c>
      <c r="BM464" s="19">
        <f t="shared" si="418"/>
        <v>230</v>
      </c>
      <c r="BN464" s="19" t="str">
        <f t="shared" si="419"/>
        <v>Rio Grande do Sul</v>
      </c>
      <c r="BO464" s="19" t="str">
        <f>IF(AND(AC464&gt;=2022,AC464&lt;=2031),CONCATENATE(D464,"-",IF(D464="SECC LT",VLOOKUP(K464,Regiões!A:B,2,FALSE),VLOOKUP(I464,Regiões!A:B,2,FALSE))),"fora")</f>
        <v>SE-Sul</v>
      </c>
      <c r="BP464" s="19" t="str">
        <f t="shared" si="420"/>
        <v>SE-Sul-2024</v>
      </c>
      <c r="BQ464" s="19" t="str">
        <f t="shared" si="421"/>
        <v>SE-Sul-Estudo/Consolidação</v>
      </c>
      <c r="BR464" t="str">
        <f t="shared" si="422"/>
        <v>SE-Sul-Estudo/Consolidação-2024</v>
      </c>
      <c r="BS464" s="19">
        <f t="shared" si="423"/>
        <v>11015854.2782645</v>
      </c>
      <c r="BT464" s="19">
        <f t="shared" si="424"/>
        <v>0</v>
      </c>
      <c r="BU464" s="19">
        <f t="shared" si="425"/>
        <v>75</v>
      </c>
      <c r="BV464" s="19" t="str">
        <f t="shared" si="426"/>
        <v>Rio Grande do Sul</v>
      </c>
      <c r="BW464" s="19" t="str">
        <f>IF(AND(AC464&gt;=2022,AC464&lt;=2031),IF(D464="LT",CONCATENATE(D464,"-",VLOOKUP(J464,Regiões!A:B,2,FALSE)),BO464),"fora")</f>
        <v>SE-Sul</v>
      </c>
      <c r="BX464" s="19" t="str">
        <f t="shared" si="427"/>
        <v>SE-Sul-2024</v>
      </c>
      <c r="BY464" s="19" t="str">
        <f t="shared" si="428"/>
        <v>SE-Sul-Estudo/Consolidação</v>
      </c>
      <c r="BZ464" t="str">
        <f t="shared" si="429"/>
        <v>SE-Sul-Estudo/Consolidação-2024</v>
      </c>
      <c r="CA464" s="19">
        <f t="shared" si="430"/>
        <v>11015854.2782645</v>
      </c>
      <c r="CB464" s="19">
        <f t="shared" si="431"/>
        <v>0</v>
      </c>
      <c r="CC464" s="19">
        <f t="shared" si="432"/>
        <v>75</v>
      </c>
    </row>
    <row r="465" spans="1:81" x14ac:dyDescent="0.25">
      <c r="A465" s="73">
        <v>23555</v>
      </c>
      <c r="B465" s="26" t="s">
        <v>78</v>
      </c>
      <c r="C465" s="26" t="s">
        <v>409</v>
      </c>
      <c r="D465" s="26" t="s">
        <v>22</v>
      </c>
      <c r="E465" s="26" t="s">
        <v>23</v>
      </c>
      <c r="F465" s="26" t="s">
        <v>967</v>
      </c>
      <c r="G465" s="26" t="s">
        <v>968</v>
      </c>
      <c r="H465" s="26" t="s">
        <v>4051</v>
      </c>
      <c r="I465" s="26" t="s">
        <v>1474</v>
      </c>
      <c r="J465" s="26" t="s">
        <v>20</v>
      </c>
      <c r="K465" s="26" t="s">
        <v>20</v>
      </c>
      <c r="L465" s="26" t="s">
        <v>611</v>
      </c>
      <c r="M465" s="74">
        <v>43831</v>
      </c>
      <c r="N465" s="74">
        <v>45292</v>
      </c>
      <c r="O465" s="23">
        <v>0</v>
      </c>
      <c r="P465" s="26">
        <v>150</v>
      </c>
      <c r="Q465" s="26">
        <f t="shared" si="412"/>
        <v>37991348.388437659</v>
      </c>
      <c r="R465" s="26">
        <v>37991.348388437662</v>
      </c>
      <c r="S465" s="26" t="s">
        <v>115</v>
      </c>
      <c r="T465" s="26"/>
      <c r="U465" s="75"/>
      <c r="V465" s="19" t="b">
        <f>AND(NOT(ISNUMBER(VLOOKUP(A465,PETPELP_1Sem2021!A:A,1,FALSE))),L465="Estudo/Consolidação")</f>
        <v>0</v>
      </c>
      <c r="W465" s="54" t="str">
        <f>IF(ISNUMBER(VLOOKUP(A465,'Leilões 2021'!A:P,16,FALSE)),VLOOKUP(A465,'Leilões 2021'!A:P,16,FALSE),"")</f>
        <v/>
      </c>
      <c r="X465" s="53">
        <f>IF(ISNUMBER(VLOOKUP(A465,PETPELP_1Sem2021!A:K,9,FALSE)),VLOOKUP(A465,PETPELP_1Sem2021!A:K,9,FALSE),"")</f>
        <v>2024</v>
      </c>
      <c r="Y465" s="53" t="str">
        <f>IF(ISNUMBER(VLOOKUP(A465,'Resposta dos GETs'!A:B,2,FALSE)),VLOOKUP(A465,'Resposta dos GETs'!A:B,2,FALSE),"")</f>
        <v/>
      </c>
      <c r="Z465" s="19"/>
      <c r="AB465" s="53">
        <f t="shared" si="408"/>
        <v>2024</v>
      </c>
      <c r="AC465" s="53">
        <f t="shared" si="409"/>
        <v>2024</v>
      </c>
      <c r="AD465" s="53">
        <f t="shared" si="410"/>
        <v>9999</v>
      </c>
      <c r="AV465" s="19" t="str">
        <f t="shared" si="413"/>
        <v>Estudo/Consolidação-2024</v>
      </c>
      <c r="AW465" s="19" t="str">
        <f t="shared" si="414"/>
        <v>Estudo/Consolidação-2024</v>
      </c>
      <c r="AX465" s="19" t="str">
        <f t="shared" si="415"/>
        <v>Estudo/Consolidação-9999</v>
      </c>
      <c r="AY465" s="53" t="b">
        <f t="shared" si="416"/>
        <v>0</v>
      </c>
      <c r="AZ465" t="b">
        <f t="shared" si="417"/>
        <v>1</v>
      </c>
      <c r="BA465" t="b">
        <f>AND(AZ465,ISNUMBER(VLOOKUP(A465,'PDE 2030-ref'!A:L,1,FALSE)))</f>
        <v>1</v>
      </c>
      <c r="BB465" s="90" t="b">
        <f>AND(AZ465,NOT(ISNUMBER(VLOOKUP(A465,'PDE 2030-ref'!A:L,1,FALSE))))</f>
        <v>0</v>
      </c>
      <c r="BE465" t="str">
        <f t="shared" si="411"/>
        <v>23555438314529237991,3483884377202420249999</v>
      </c>
      <c r="BM465" s="19">
        <f t="shared" si="418"/>
        <v>230</v>
      </c>
      <c r="BN465" s="19" t="str">
        <f t="shared" si="419"/>
        <v>Rio Grande do Sul</v>
      </c>
      <c r="BO465" s="19" t="str">
        <f>IF(AND(AC465&gt;=2022,AC465&lt;=2031),CONCATENATE(D465,"-",IF(D465="SECC LT",VLOOKUP(K465,Regiões!A:B,2,FALSE),VLOOKUP(I465,Regiões!A:B,2,FALSE))),"fora")</f>
        <v>SE-Sul</v>
      </c>
      <c r="BP465" s="19" t="str">
        <f t="shared" si="420"/>
        <v>SE-Sul-2024</v>
      </c>
      <c r="BQ465" s="19" t="str">
        <f t="shared" si="421"/>
        <v>SE-Sul-Estudo/Consolidação</v>
      </c>
      <c r="BR465" t="str">
        <f t="shared" si="422"/>
        <v>SE-Sul-Estudo/Consolidação-2024</v>
      </c>
      <c r="BS465" s="19">
        <f t="shared" si="423"/>
        <v>18995674.194218829</v>
      </c>
      <c r="BT465" s="19">
        <f t="shared" si="424"/>
        <v>0</v>
      </c>
      <c r="BU465" s="19">
        <f t="shared" si="425"/>
        <v>75</v>
      </c>
      <c r="BV465" s="19" t="str">
        <f t="shared" si="426"/>
        <v>Rio Grande do Sul</v>
      </c>
      <c r="BW465" s="19" t="str">
        <f>IF(AND(AC465&gt;=2022,AC465&lt;=2031),IF(D465="LT",CONCATENATE(D465,"-",VLOOKUP(J465,Regiões!A:B,2,FALSE)),BO465),"fora")</f>
        <v>SE-Sul</v>
      </c>
      <c r="BX465" s="19" t="str">
        <f t="shared" si="427"/>
        <v>SE-Sul-2024</v>
      </c>
      <c r="BY465" s="19" t="str">
        <f t="shared" si="428"/>
        <v>SE-Sul-Estudo/Consolidação</v>
      </c>
      <c r="BZ465" t="str">
        <f t="shared" si="429"/>
        <v>SE-Sul-Estudo/Consolidação-2024</v>
      </c>
      <c r="CA465" s="19">
        <f t="shared" si="430"/>
        <v>18995674.194218829</v>
      </c>
      <c r="CB465" s="19">
        <f t="shared" si="431"/>
        <v>0</v>
      </c>
      <c r="CC465" s="19">
        <f t="shared" si="432"/>
        <v>75</v>
      </c>
    </row>
    <row r="466" spans="1:81" x14ac:dyDescent="0.25">
      <c r="A466" s="76">
        <v>23556</v>
      </c>
      <c r="B466" s="23" t="s">
        <v>78</v>
      </c>
      <c r="C466" s="23" t="s">
        <v>409</v>
      </c>
      <c r="D466" s="23" t="s">
        <v>22</v>
      </c>
      <c r="E466" s="23" t="s">
        <v>23</v>
      </c>
      <c r="F466" s="23" t="s">
        <v>969</v>
      </c>
      <c r="G466" s="23" t="s">
        <v>970</v>
      </c>
      <c r="H466" s="23" t="s">
        <v>4051</v>
      </c>
      <c r="I466" s="23" t="s">
        <v>1474</v>
      </c>
      <c r="J466" s="23" t="s">
        <v>20</v>
      </c>
      <c r="K466" s="23" t="s">
        <v>20</v>
      </c>
      <c r="L466" s="23" t="s">
        <v>611</v>
      </c>
      <c r="M466" s="77">
        <v>43831</v>
      </c>
      <c r="N466" s="77">
        <v>45292</v>
      </c>
      <c r="O466" s="23">
        <v>0</v>
      </c>
      <c r="P466" s="23">
        <v>165</v>
      </c>
      <c r="Q466" s="26">
        <f t="shared" si="412"/>
        <v>30136590.237346824</v>
      </c>
      <c r="R466" s="23">
        <v>30136.590237346823</v>
      </c>
      <c r="S466" s="23" t="s">
        <v>25</v>
      </c>
      <c r="T466" s="23"/>
      <c r="U466" s="78"/>
      <c r="V466" s="19" t="b">
        <f>AND(NOT(ISNUMBER(VLOOKUP(A466,PETPELP_1Sem2021!A:A,1,FALSE))),L466="Estudo/Consolidação")</f>
        <v>0</v>
      </c>
      <c r="W466" s="54" t="str">
        <f>IF(ISNUMBER(VLOOKUP(A466,'Leilões 2021'!A:P,16,FALSE)),VLOOKUP(A466,'Leilões 2021'!A:P,16,FALSE),"")</f>
        <v/>
      </c>
      <c r="X466" s="53">
        <f>IF(ISNUMBER(VLOOKUP(A466,PETPELP_1Sem2021!A:K,9,FALSE)),VLOOKUP(A466,PETPELP_1Sem2021!A:K,9,FALSE),"")</f>
        <v>2024</v>
      </c>
      <c r="Y466" s="53" t="str">
        <f>IF(ISNUMBER(VLOOKUP(A466,'Resposta dos GETs'!A:B,2,FALSE)),VLOOKUP(A466,'Resposta dos GETs'!A:B,2,FALSE),"")</f>
        <v/>
      </c>
      <c r="Z466" s="19"/>
      <c r="AB466" s="53">
        <f t="shared" si="408"/>
        <v>2024</v>
      </c>
      <c r="AC466" s="53">
        <f t="shared" si="409"/>
        <v>2024</v>
      </c>
      <c r="AD466" s="53">
        <f t="shared" si="410"/>
        <v>9999</v>
      </c>
      <c r="AV466" s="19" t="str">
        <f t="shared" si="413"/>
        <v>Estudo/Consolidação-2024</v>
      </c>
      <c r="AW466" s="19" t="str">
        <f t="shared" si="414"/>
        <v>Estudo/Consolidação-2024</v>
      </c>
      <c r="AX466" s="19" t="str">
        <f t="shared" si="415"/>
        <v>Estudo/Consolidação-9999</v>
      </c>
      <c r="AY466" s="53" t="b">
        <f t="shared" si="416"/>
        <v>0</v>
      </c>
      <c r="AZ466" t="b">
        <f t="shared" si="417"/>
        <v>1</v>
      </c>
      <c r="BA466" t="b">
        <f>AND(AZ466,ISNUMBER(VLOOKUP(A466,'PDE 2030-ref'!A:L,1,FALSE)))</f>
        <v>1</v>
      </c>
      <c r="BB466" s="90" t="b">
        <f>AND(AZ466,NOT(ISNUMBER(VLOOKUP(A466,'PDE 2030-ref'!A:L,1,FALSE))))</f>
        <v>0</v>
      </c>
      <c r="BE466" t="str">
        <f t="shared" si="411"/>
        <v>23556438314529230136,5902373468202420249999</v>
      </c>
      <c r="BM466" s="19">
        <f t="shared" si="418"/>
        <v>230</v>
      </c>
      <c r="BN466" s="19" t="str">
        <f t="shared" si="419"/>
        <v>Rio Grande do Sul</v>
      </c>
      <c r="BO466" s="19" t="str">
        <f>IF(AND(AC466&gt;=2022,AC466&lt;=2031),CONCATENATE(D466,"-",IF(D466="SECC LT",VLOOKUP(K466,Regiões!A:B,2,FALSE),VLOOKUP(I466,Regiões!A:B,2,FALSE))),"fora")</f>
        <v>SE-Sul</v>
      </c>
      <c r="BP466" s="19" t="str">
        <f t="shared" si="420"/>
        <v>SE-Sul-2024</v>
      </c>
      <c r="BQ466" s="19" t="str">
        <f t="shared" si="421"/>
        <v>SE-Sul-Estudo/Consolidação</v>
      </c>
      <c r="BR466" t="str">
        <f t="shared" si="422"/>
        <v>SE-Sul-Estudo/Consolidação-2024</v>
      </c>
      <c r="BS466" s="19">
        <f t="shared" si="423"/>
        <v>15068295.118673412</v>
      </c>
      <c r="BT466" s="19">
        <f t="shared" si="424"/>
        <v>0</v>
      </c>
      <c r="BU466" s="19">
        <f t="shared" si="425"/>
        <v>82.5</v>
      </c>
      <c r="BV466" s="19" t="str">
        <f t="shared" si="426"/>
        <v>Rio Grande do Sul</v>
      </c>
      <c r="BW466" s="19" t="str">
        <f>IF(AND(AC466&gt;=2022,AC466&lt;=2031),IF(D466="LT",CONCATENATE(D466,"-",VLOOKUP(J466,Regiões!A:B,2,FALSE)),BO466),"fora")</f>
        <v>SE-Sul</v>
      </c>
      <c r="BX466" s="19" t="str">
        <f t="shared" si="427"/>
        <v>SE-Sul-2024</v>
      </c>
      <c r="BY466" s="19" t="str">
        <f t="shared" si="428"/>
        <v>SE-Sul-Estudo/Consolidação</v>
      </c>
      <c r="BZ466" t="str">
        <f t="shared" si="429"/>
        <v>SE-Sul-Estudo/Consolidação-2024</v>
      </c>
      <c r="CA466" s="19">
        <f t="shared" si="430"/>
        <v>15068295.118673412</v>
      </c>
      <c r="CB466" s="19">
        <f t="shared" si="431"/>
        <v>0</v>
      </c>
      <c r="CC466" s="19">
        <f t="shared" si="432"/>
        <v>82.5</v>
      </c>
    </row>
    <row r="467" spans="1:81" x14ac:dyDescent="0.25">
      <c r="A467" s="73">
        <v>23557</v>
      </c>
      <c r="B467" s="26" t="s">
        <v>78</v>
      </c>
      <c r="C467" s="26" t="s">
        <v>409</v>
      </c>
      <c r="D467" s="26" t="s">
        <v>22</v>
      </c>
      <c r="E467" s="26" t="s">
        <v>23</v>
      </c>
      <c r="F467" s="26" t="s">
        <v>971</v>
      </c>
      <c r="G467" s="26" t="s">
        <v>972</v>
      </c>
      <c r="H467" s="26" t="s">
        <v>4051</v>
      </c>
      <c r="I467" s="26" t="s">
        <v>1474</v>
      </c>
      <c r="J467" s="26" t="s">
        <v>20</v>
      </c>
      <c r="K467" s="26" t="s">
        <v>20</v>
      </c>
      <c r="L467" s="26" t="s">
        <v>611</v>
      </c>
      <c r="M467" s="74">
        <v>43831</v>
      </c>
      <c r="N467" s="74">
        <v>45292</v>
      </c>
      <c r="O467" s="23">
        <v>0</v>
      </c>
      <c r="P467" s="26">
        <v>330</v>
      </c>
      <c r="Q467" s="26">
        <f t="shared" si="412"/>
        <v>49040407.46142181</v>
      </c>
      <c r="R467" s="26">
        <v>49040.407461421812</v>
      </c>
      <c r="S467" s="26" t="s">
        <v>115</v>
      </c>
      <c r="T467" s="26"/>
      <c r="U467" s="75"/>
      <c r="V467" s="19" t="b">
        <f>AND(NOT(ISNUMBER(VLOOKUP(A467,PETPELP_1Sem2021!A:A,1,FALSE))),L467="Estudo/Consolidação")</f>
        <v>0</v>
      </c>
      <c r="W467" s="54" t="str">
        <f>IF(ISNUMBER(VLOOKUP(A467,'Leilões 2021'!A:P,16,FALSE)),VLOOKUP(A467,'Leilões 2021'!A:P,16,FALSE),"")</f>
        <v/>
      </c>
      <c r="X467" s="53">
        <f>IF(ISNUMBER(VLOOKUP(A467,PETPELP_1Sem2021!A:K,9,FALSE)),VLOOKUP(A467,PETPELP_1Sem2021!A:K,9,FALSE),"")</f>
        <v>2024</v>
      </c>
      <c r="Y467" s="53" t="str">
        <f>IF(ISNUMBER(VLOOKUP(A467,'Resposta dos GETs'!A:B,2,FALSE)),VLOOKUP(A467,'Resposta dos GETs'!A:B,2,FALSE),"")</f>
        <v/>
      </c>
      <c r="Z467" s="19"/>
      <c r="AB467" s="53">
        <f t="shared" si="408"/>
        <v>2024</v>
      </c>
      <c r="AC467" s="53">
        <f t="shared" si="409"/>
        <v>2024</v>
      </c>
      <c r="AD467" s="53">
        <f t="shared" si="410"/>
        <v>9999</v>
      </c>
      <c r="AV467" s="19" t="str">
        <f t="shared" si="413"/>
        <v>Estudo/Consolidação-2024</v>
      </c>
      <c r="AW467" s="19" t="str">
        <f t="shared" si="414"/>
        <v>Estudo/Consolidação-2024</v>
      </c>
      <c r="AX467" s="19" t="str">
        <f t="shared" si="415"/>
        <v>Estudo/Consolidação-9999</v>
      </c>
      <c r="AY467" s="53" t="b">
        <f t="shared" si="416"/>
        <v>0</v>
      </c>
      <c r="AZ467" t="b">
        <f t="shared" si="417"/>
        <v>1</v>
      </c>
      <c r="BA467" t="b">
        <f>AND(AZ467,ISNUMBER(VLOOKUP(A467,'PDE 2030-ref'!A:L,1,FALSE)))</f>
        <v>1</v>
      </c>
      <c r="BB467" s="90" t="b">
        <f>AND(AZ467,NOT(ISNUMBER(VLOOKUP(A467,'PDE 2030-ref'!A:L,1,FALSE))))</f>
        <v>0</v>
      </c>
      <c r="BE467" t="str">
        <f t="shared" si="411"/>
        <v>23557438314529249040,4074614218202420249999</v>
      </c>
      <c r="BM467" s="19">
        <f t="shared" si="418"/>
        <v>230</v>
      </c>
      <c r="BN467" s="19" t="str">
        <f t="shared" si="419"/>
        <v>Rio Grande do Sul</v>
      </c>
      <c r="BO467" s="19" t="str">
        <f>IF(AND(AC467&gt;=2022,AC467&lt;=2031),CONCATENATE(D467,"-",IF(D467="SECC LT",VLOOKUP(K467,Regiões!A:B,2,FALSE),VLOOKUP(I467,Regiões!A:B,2,FALSE))),"fora")</f>
        <v>SE-Sul</v>
      </c>
      <c r="BP467" s="19" t="str">
        <f t="shared" si="420"/>
        <v>SE-Sul-2024</v>
      </c>
      <c r="BQ467" s="19" t="str">
        <f t="shared" si="421"/>
        <v>SE-Sul-Estudo/Consolidação</v>
      </c>
      <c r="BR467" t="str">
        <f t="shared" si="422"/>
        <v>SE-Sul-Estudo/Consolidação-2024</v>
      </c>
      <c r="BS467" s="19">
        <f t="shared" si="423"/>
        <v>24520203.730710905</v>
      </c>
      <c r="BT467" s="19">
        <f t="shared" si="424"/>
        <v>0</v>
      </c>
      <c r="BU467" s="19">
        <f t="shared" si="425"/>
        <v>165</v>
      </c>
      <c r="BV467" s="19" t="str">
        <f t="shared" si="426"/>
        <v>Rio Grande do Sul</v>
      </c>
      <c r="BW467" s="19" t="str">
        <f>IF(AND(AC467&gt;=2022,AC467&lt;=2031),IF(D467="LT",CONCATENATE(D467,"-",VLOOKUP(J467,Regiões!A:B,2,FALSE)),BO467),"fora")</f>
        <v>SE-Sul</v>
      </c>
      <c r="BX467" s="19" t="str">
        <f t="shared" si="427"/>
        <v>SE-Sul-2024</v>
      </c>
      <c r="BY467" s="19" t="str">
        <f t="shared" si="428"/>
        <v>SE-Sul-Estudo/Consolidação</v>
      </c>
      <c r="BZ467" t="str">
        <f t="shared" si="429"/>
        <v>SE-Sul-Estudo/Consolidação-2024</v>
      </c>
      <c r="CA467" s="19">
        <f t="shared" si="430"/>
        <v>24520203.730710905</v>
      </c>
      <c r="CB467" s="19">
        <f t="shared" si="431"/>
        <v>0</v>
      </c>
      <c r="CC467" s="19">
        <f t="shared" si="432"/>
        <v>165</v>
      </c>
    </row>
    <row r="468" spans="1:81" x14ac:dyDescent="0.25">
      <c r="A468" s="76">
        <v>23558</v>
      </c>
      <c r="B468" s="23" t="s">
        <v>78</v>
      </c>
      <c r="C468" s="23" t="s">
        <v>409</v>
      </c>
      <c r="D468" s="23" t="s">
        <v>22</v>
      </c>
      <c r="E468" s="23" t="s">
        <v>23</v>
      </c>
      <c r="F468" s="23" t="s">
        <v>973</v>
      </c>
      <c r="G468" s="23" t="s">
        <v>974</v>
      </c>
      <c r="H468" s="23" t="s">
        <v>4051</v>
      </c>
      <c r="I468" s="23" t="s">
        <v>1474</v>
      </c>
      <c r="J468" s="23" t="s">
        <v>20</v>
      </c>
      <c r="K468" s="23" t="s">
        <v>20</v>
      </c>
      <c r="L468" s="23" t="s">
        <v>19</v>
      </c>
      <c r="M468" s="77">
        <v>43831</v>
      </c>
      <c r="N468" s="77">
        <v>46082</v>
      </c>
      <c r="O468" s="23">
        <v>0</v>
      </c>
      <c r="P468" s="23">
        <v>375</v>
      </c>
      <c r="Q468" s="26">
        <f t="shared" si="412"/>
        <v>259056643.519339</v>
      </c>
      <c r="R468" s="23">
        <v>259056.64351933901</v>
      </c>
      <c r="S468" s="23" t="s">
        <v>21</v>
      </c>
      <c r="T468" s="23"/>
      <c r="U468" s="78"/>
      <c r="V468" s="19" t="b">
        <f>AND(NOT(ISNUMBER(VLOOKUP(A468,PETPELP_1Sem2021!A:A,1,FALSE))),L468="Estudo/Consolidação")</f>
        <v>0</v>
      </c>
      <c r="W468" s="54" t="str">
        <f>IF(ISNUMBER(VLOOKUP(A468,'Leilões 2021'!A:P,16,FALSE)),VLOOKUP(A468,'Leilões 2021'!A:P,16,FALSE),"")</f>
        <v/>
      </c>
      <c r="X468" s="53" t="str">
        <f>IF(ISNUMBER(VLOOKUP(A468,PETPELP_1Sem2021!A:K,9,FALSE)),VLOOKUP(A468,PETPELP_1Sem2021!A:K,9,FALSE),"")</f>
        <v/>
      </c>
      <c r="Y468" s="53" t="str">
        <f>IF(ISNUMBER(VLOOKUP(A468,'Resposta dos GETs'!A:B,2,FALSE)),VLOOKUP(A468,'Resposta dos GETs'!A:B,2,FALSE),"")</f>
        <v/>
      </c>
      <c r="Z468" s="19"/>
      <c r="AB468" s="53">
        <f t="shared" si="408"/>
        <v>2026</v>
      </c>
      <c r="AC468" s="53">
        <f t="shared" si="409"/>
        <v>2026</v>
      </c>
      <c r="AD468" s="53">
        <f t="shared" si="410"/>
        <v>2026</v>
      </c>
      <c r="AV468" s="19" t="str">
        <f t="shared" si="413"/>
        <v>DMSE-2026</v>
      </c>
      <c r="AW468" s="19" t="str">
        <f t="shared" si="414"/>
        <v>DMSE-2026</v>
      </c>
      <c r="AX468" s="19" t="str">
        <f t="shared" si="415"/>
        <v>DMSE-2026</v>
      </c>
      <c r="AY468" s="53" t="b">
        <f t="shared" si="416"/>
        <v>0</v>
      </c>
      <c r="AZ468" t="b">
        <f t="shared" si="417"/>
        <v>1</v>
      </c>
      <c r="BA468" t="b">
        <f>AND(AZ468,ISNUMBER(VLOOKUP(A468,'PDE 2030-ref'!A:L,1,FALSE)))</f>
        <v>1</v>
      </c>
      <c r="BB468" s="90" t="b">
        <f>AND(AZ468,NOT(ISNUMBER(VLOOKUP(A468,'PDE 2030-ref'!A:L,1,FALSE))))</f>
        <v>0</v>
      </c>
      <c r="BE468" t="str">
        <f t="shared" si="411"/>
        <v>235584383146082259056,643519339202620262026</v>
      </c>
      <c r="BM468" s="19">
        <f t="shared" si="418"/>
        <v>230</v>
      </c>
      <c r="BN468" s="19" t="str">
        <f t="shared" si="419"/>
        <v>Rio Grande do Sul</v>
      </c>
      <c r="BO468" s="19" t="str">
        <f>IF(AND(AC468&gt;=2022,AC468&lt;=2031),CONCATENATE(D468,"-",IF(D468="SECC LT",VLOOKUP(K468,Regiões!A:B,2,FALSE),VLOOKUP(I468,Regiões!A:B,2,FALSE))),"fora")</f>
        <v>SE-Sul</v>
      </c>
      <c r="BP468" s="19" t="str">
        <f t="shared" si="420"/>
        <v>SE-Sul-2026</v>
      </c>
      <c r="BQ468" s="19" t="str">
        <f t="shared" si="421"/>
        <v>SE-Sul-DMSE</v>
      </c>
      <c r="BR468" t="str">
        <f t="shared" si="422"/>
        <v>SE-Sul-DMSE-2026</v>
      </c>
      <c r="BS468" s="19">
        <f t="shared" si="423"/>
        <v>129528321.7596695</v>
      </c>
      <c r="BT468" s="19">
        <f t="shared" si="424"/>
        <v>0</v>
      </c>
      <c r="BU468" s="19">
        <f t="shared" si="425"/>
        <v>187.5</v>
      </c>
      <c r="BV468" s="19" t="str">
        <f t="shared" si="426"/>
        <v>Rio Grande do Sul</v>
      </c>
      <c r="BW468" s="19" t="str">
        <f>IF(AND(AC468&gt;=2022,AC468&lt;=2031),IF(D468="LT",CONCATENATE(D468,"-",VLOOKUP(J468,Regiões!A:B,2,FALSE)),BO468),"fora")</f>
        <v>SE-Sul</v>
      </c>
      <c r="BX468" s="19" t="str">
        <f t="shared" si="427"/>
        <v>SE-Sul-2026</v>
      </c>
      <c r="BY468" s="19" t="str">
        <f t="shared" si="428"/>
        <v>SE-Sul-DMSE</v>
      </c>
      <c r="BZ468" t="str">
        <f t="shared" si="429"/>
        <v>SE-Sul-DMSE-2026</v>
      </c>
      <c r="CA468" s="19">
        <f t="shared" si="430"/>
        <v>129528321.7596695</v>
      </c>
      <c r="CB468" s="19">
        <f t="shared" si="431"/>
        <v>0</v>
      </c>
      <c r="CC468" s="19">
        <f t="shared" si="432"/>
        <v>187.5</v>
      </c>
    </row>
    <row r="469" spans="1:81" x14ac:dyDescent="0.25">
      <c r="A469" s="73">
        <v>23559</v>
      </c>
      <c r="B469" s="26" t="s">
        <v>78</v>
      </c>
      <c r="C469" s="26" t="s">
        <v>409</v>
      </c>
      <c r="D469" s="26" t="s">
        <v>22</v>
      </c>
      <c r="E469" s="26" t="s">
        <v>23</v>
      </c>
      <c r="F469" s="26" t="s">
        <v>975</v>
      </c>
      <c r="G469" s="26" t="s">
        <v>976</v>
      </c>
      <c r="H469" s="26" t="s">
        <v>4051</v>
      </c>
      <c r="I469" s="26" t="s">
        <v>1474</v>
      </c>
      <c r="J469" s="26" t="s">
        <v>20</v>
      </c>
      <c r="K469" s="26" t="s">
        <v>20</v>
      </c>
      <c r="L469" s="26" t="s">
        <v>611</v>
      </c>
      <c r="M469" s="74">
        <v>43831</v>
      </c>
      <c r="N469" s="74">
        <v>45292</v>
      </c>
      <c r="O469" s="23">
        <v>0</v>
      </c>
      <c r="P469" s="26">
        <v>150</v>
      </c>
      <c r="Q469" s="26">
        <f t="shared" si="412"/>
        <v>39993181.494762011</v>
      </c>
      <c r="R469" s="26">
        <v>39993.181494762008</v>
      </c>
      <c r="S469" s="26" t="s">
        <v>115</v>
      </c>
      <c r="T469" s="26"/>
      <c r="U469" s="75"/>
      <c r="V469" s="19" t="b">
        <f>AND(NOT(ISNUMBER(VLOOKUP(A469,PETPELP_1Sem2021!A:A,1,FALSE))),L469="Estudo/Consolidação")</f>
        <v>0</v>
      </c>
      <c r="W469" s="54" t="str">
        <f>IF(ISNUMBER(VLOOKUP(A469,'Leilões 2021'!A:P,16,FALSE)),VLOOKUP(A469,'Leilões 2021'!A:P,16,FALSE),"")</f>
        <v/>
      </c>
      <c r="X469" s="53">
        <f>IF(ISNUMBER(VLOOKUP(A469,PETPELP_1Sem2021!A:K,9,FALSE)),VLOOKUP(A469,PETPELP_1Sem2021!A:K,9,FALSE),"")</f>
        <v>2024</v>
      </c>
      <c r="Y469" s="53" t="str">
        <f>IF(ISNUMBER(VLOOKUP(A469,'Resposta dos GETs'!A:B,2,FALSE)),VLOOKUP(A469,'Resposta dos GETs'!A:B,2,FALSE),"")</f>
        <v/>
      </c>
      <c r="Z469" s="19"/>
      <c r="AB469" s="53">
        <f t="shared" si="408"/>
        <v>2024</v>
      </c>
      <c r="AC469" s="53">
        <f t="shared" si="409"/>
        <v>2024</v>
      </c>
      <c r="AD469" s="53">
        <f t="shared" si="410"/>
        <v>9999</v>
      </c>
      <c r="AV469" s="19" t="str">
        <f t="shared" si="413"/>
        <v>Estudo/Consolidação-2024</v>
      </c>
      <c r="AW469" s="19" t="str">
        <f t="shared" si="414"/>
        <v>Estudo/Consolidação-2024</v>
      </c>
      <c r="AX469" s="19" t="str">
        <f t="shared" si="415"/>
        <v>Estudo/Consolidação-9999</v>
      </c>
      <c r="AY469" s="53" t="b">
        <f t="shared" si="416"/>
        <v>0</v>
      </c>
      <c r="AZ469" t="b">
        <f t="shared" si="417"/>
        <v>1</v>
      </c>
      <c r="BA469" t="b">
        <f>AND(AZ469,ISNUMBER(VLOOKUP(A469,'PDE 2030-ref'!A:L,1,FALSE)))</f>
        <v>1</v>
      </c>
      <c r="BB469" s="90" t="b">
        <f>AND(AZ469,NOT(ISNUMBER(VLOOKUP(A469,'PDE 2030-ref'!A:L,1,FALSE))))</f>
        <v>0</v>
      </c>
      <c r="BE469" t="str">
        <f t="shared" si="411"/>
        <v>23559438314529239993,181494762202420249999</v>
      </c>
      <c r="BM469" s="19">
        <f t="shared" si="418"/>
        <v>230</v>
      </c>
      <c r="BN469" s="19" t="str">
        <f t="shared" si="419"/>
        <v>Rio Grande do Sul</v>
      </c>
      <c r="BO469" s="19" t="str">
        <f>IF(AND(AC469&gt;=2022,AC469&lt;=2031),CONCATENATE(D469,"-",IF(D469="SECC LT",VLOOKUP(K469,Regiões!A:B,2,FALSE),VLOOKUP(I469,Regiões!A:B,2,FALSE))),"fora")</f>
        <v>SE-Sul</v>
      </c>
      <c r="BP469" s="19" t="str">
        <f t="shared" si="420"/>
        <v>SE-Sul-2024</v>
      </c>
      <c r="BQ469" s="19" t="str">
        <f t="shared" si="421"/>
        <v>SE-Sul-Estudo/Consolidação</v>
      </c>
      <c r="BR469" t="str">
        <f t="shared" si="422"/>
        <v>SE-Sul-Estudo/Consolidação-2024</v>
      </c>
      <c r="BS469" s="19">
        <f t="shared" si="423"/>
        <v>19996590.747381005</v>
      </c>
      <c r="BT469" s="19">
        <f t="shared" si="424"/>
        <v>0</v>
      </c>
      <c r="BU469" s="19">
        <f t="shared" si="425"/>
        <v>75</v>
      </c>
      <c r="BV469" s="19" t="str">
        <f t="shared" si="426"/>
        <v>Rio Grande do Sul</v>
      </c>
      <c r="BW469" s="19" t="str">
        <f>IF(AND(AC469&gt;=2022,AC469&lt;=2031),IF(D469="LT",CONCATENATE(D469,"-",VLOOKUP(J469,Regiões!A:B,2,FALSE)),BO469),"fora")</f>
        <v>SE-Sul</v>
      </c>
      <c r="BX469" s="19" t="str">
        <f t="shared" si="427"/>
        <v>SE-Sul-2024</v>
      </c>
      <c r="BY469" s="19" t="str">
        <f t="shared" si="428"/>
        <v>SE-Sul-Estudo/Consolidação</v>
      </c>
      <c r="BZ469" t="str">
        <f t="shared" si="429"/>
        <v>SE-Sul-Estudo/Consolidação-2024</v>
      </c>
      <c r="CA469" s="19">
        <f t="shared" si="430"/>
        <v>19996590.747381005</v>
      </c>
      <c r="CB469" s="19">
        <f t="shared" si="431"/>
        <v>0</v>
      </c>
      <c r="CC469" s="19">
        <f t="shared" si="432"/>
        <v>75</v>
      </c>
    </row>
    <row r="470" spans="1:81" x14ac:dyDescent="0.25">
      <c r="A470" s="76">
        <v>23560</v>
      </c>
      <c r="B470" s="23" t="s">
        <v>78</v>
      </c>
      <c r="C470" s="23" t="s">
        <v>409</v>
      </c>
      <c r="D470" s="23" t="s">
        <v>22</v>
      </c>
      <c r="E470" s="23" t="s">
        <v>23</v>
      </c>
      <c r="F470" s="23" t="s">
        <v>977</v>
      </c>
      <c r="G470" s="23" t="s">
        <v>978</v>
      </c>
      <c r="H470" s="23" t="s">
        <v>4051</v>
      </c>
      <c r="I470" s="23" t="s">
        <v>1474</v>
      </c>
      <c r="J470" s="23" t="s">
        <v>20</v>
      </c>
      <c r="K470" s="23" t="s">
        <v>20</v>
      </c>
      <c r="L470" s="23" t="s">
        <v>611</v>
      </c>
      <c r="M470" s="77">
        <v>43831</v>
      </c>
      <c r="N470" s="77">
        <v>45292</v>
      </c>
      <c r="O470" s="23">
        <v>0</v>
      </c>
      <c r="P470" s="23">
        <v>150</v>
      </c>
      <c r="Q470" s="26">
        <f t="shared" si="412"/>
        <v>69407401.792568162</v>
      </c>
      <c r="R470" s="23">
        <v>69407.401792568169</v>
      </c>
      <c r="S470" s="23" t="s">
        <v>115</v>
      </c>
      <c r="T470" s="23"/>
      <c r="U470" s="78"/>
      <c r="V470" s="19" t="b">
        <f>AND(NOT(ISNUMBER(VLOOKUP(A470,PETPELP_1Sem2021!A:A,1,FALSE))),L470="Estudo/Consolidação")</f>
        <v>0</v>
      </c>
      <c r="W470" s="54" t="str">
        <f>IF(ISNUMBER(VLOOKUP(A470,'Leilões 2021'!A:P,16,FALSE)),VLOOKUP(A470,'Leilões 2021'!A:P,16,FALSE),"")</f>
        <v/>
      </c>
      <c r="X470" s="53">
        <f>IF(ISNUMBER(VLOOKUP(A470,PETPELP_1Sem2021!A:K,9,FALSE)),VLOOKUP(A470,PETPELP_1Sem2021!A:K,9,FALSE),"")</f>
        <v>2024</v>
      </c>
      <c r="Y470" s="53" t="str">
        <f>IF(ISNUMBER(VLOOKUP(A470,'Resposta dos GETs'!A:B,2,FALSE)),VLOOKUP(A470,'Resposta dos GETs'!A:B,2,FALSE),"")</f>
        <v/>
      </c>
      <c r="Z470" s="19"/>
      <c r="AB470" s="53">
        <f t="shared" si="408"/>
        <v>2024</v>
      </c>
      <c r="AC470" s="53">
        <f t="shared" si="409"/>
        <v>2024</v>
      </c>
      <c r="AD470" s="53">
        <f t="shared" si="410"/>
        <v>9999</v>
      </c>
      <c r="AV470" s="19" t="str">
        <f t="shared" si="413"/>
        <v>Estudo/Consolidação-2024</v>
      </c>
      <c r="AW470" s="19" t="str">
        <f t="shared" si="414"/>
        <v>Estudo/Consolidação-2024</v>
      </c>
      <c r="AX470" s="19" t="str">
        <f t="shared" si="415"/>
        <v>Estudo/Consolidação-9999</v>
      </c>
      <c r="AY470" s="53" t="b">
        <f t="shared" si="416"/>
        <v>0</v>
      </c>
      <c r="AZ470" t="b">
        <f t="shared" si="417"/>
        <v>1</v>
      </c>
      <c r="BA470" t="b">
        <f>AND(AZ470,ISNUMBER(VLOOKUP(A470,'PDE 2030-ref'!A:L,1,FALSE)))</f>
        <v>1</v>
      </c>
      <c r="BB470" s="90" t="b">
        <f>AND(AZ470,NOT(ISNUMBER(VLOOKUP(A470,'PDE 2030-ref'!A:L,1,FALSE))))</f>
        <v>0</v>
      </c>
      <c r="BE470" t="str">
        <f t="shared" si="411"/>
        <v>23560438314529269407,4017925682202420249999</v>
      </c>
      <c r="BM470" s="19">
        <f t="shared" si="418"/>
        <v>230</v>
      </c>
      <c r="BN470" s="19" t="str">
        <f t="shared" si="419"/>
        <v>Rio Grande do Sul</v>
      </c>
      <c r="BO470" s="19" t="str">
        <f>IF(AND(AC470&gt;=2022,AC470&lt;=2031),CONCATENATE(D470,"-",IF(D470="SECC LT",VLOOKUP(K470,Regiões!A:B,2,FALSE),VLOOKUP(I470,Regiões!A:B,2,FALSE))),"fora")</f>
        <v>SE-Sul</v>
      </c>
      <c r="BP470" s="19" t="str">
        <f t="shared" si="420"/>
        <v>SE-Sul-2024</v>
      </c>
      <c r="BQ470" s="19" t="str">
        <f t="shared" si="421"/>
        <v>SE-Sul-Estudo/Consolidação</v>
      </c>
      <c r="BR470" t="str">
        <f t="shared" si="422"/>
        <v>SE-Sul-Estudo/Consolidação-2024</v>
      </c>
      <c r="BS470" s="19">
        <f t="shared" si="423"/>
        <v>34703700.896284081</v>
      </c>
      <c r="BT470" s="19">
        <f t="shared" si="424"/>
        <v>0</v>
      </c>
      <c r="BU470" s="19">
        <f t="shared" si="425"/>
        <v>75</v>
      </c>
      <c r="BV470" s="19" t="str">
        <f t="shared" si="426"/>
        <v>Rio Grande do Sul</v>
      </c>
      <c r="BW470" s="19" t="str">
        <f>IF(AND(AC470&gt;=2022,AC470&lt;=2031),IF(D470="LT",CONCATENATE(D470,"-",VLOOKUP(J470,Regiões!A:B,2,FALSE)),BO470),"fora")</f>
        <v>SE-Sul</v>
      </c>
      <c r="BX470" s="19" t="str">
        <f t="shared" si="427"/>
        <v>SE-Sul-2024</v>
      </c>
      <c r="BY470" s="19" t="str">
        <f t="shared" si="428"/>
        <v>SE-Sul-Estudo/Consolidação</v>
      </c>
      <c r="BZ470" t="str">
        <f t="shared" si="429"/>
        <v>SE-Sul-Estudo/Consolidação-2024</v>
      </c>
      <c r="CA470" s="19">
        <f t="shared" si="430"/>
        <v>34703700.896284081</v>
      </c>
      <c r="CB470" s="19">
        <f t="shared" si="431"/>
        <v>0</v>
      </c>
      <c r="CC470" s="19">
        <f t="shared" si="432"/>
        <v>75</v>
      </c>
    </row>
    <row r="471" spans="1:81" x14ac:dyDescent="0.25">
      <c r="A471" s="73">
        <v>23562</v>
      </c>
      <c r="B471" s="26" t="s">
        <v>78</v>
      </c>
      <c r="C471" s="26" t="s">
        <v>409</v>
      </c>
      <c r="D471" s="26" t="s">
        <v>22</v>
      </c>
      <c r="E471" s="26" t="s">
        <v>23</v>
      </c>
      <c r="F471" s="26" t="s">
        <v>979</v>
      </c>
      <c r="G471" s="26" t="s">
        <v>980</v>
      </c>
      <c r="H471" s="26" t="s">
        <v>4051</v>
      </c>
      <c r="I471" s="26" t="s">
        <v>1474</v>
      </c>
      <c r="J471" s="26" t="s">
        <v>20</v>
      </c>
      <c r="K471" s="26" t="s">
        <v>20</v>
      </c>
      <c r="L471" s="26" t="s">
        <v>611</v>
      </c>
      <c r="M471" s="74">
        <v>43831</v>
      </c>
      <c r="N471" s="74">
        <v>45292</v>
      </c>
      <c r="O471" s="23">
        <v>0</v>
      </c>
      <c r="P471" s="26">
        <v>150</v>
      </c>
      <c r="Q471" s="26">
        <f t="shared" si="412"/>
        <v>36345531.690962799</v>
      </c>
      <c r="R471" s="26">
        <v>36345.531690962802</v>
      </c>
      <c r="S471" s="26" t="s">
        <v>115</v>
      </c>
      <c r="T471" s="26"/>
      <c r="U471" s="75"/>
      <c r="V471" s="19" t="b">
        <f>AND(NOT(ISNUMBER(VLOOKUP(A471,PETPELP_1Sem2021!A:A,1,FALSE))),L471="Estudo/Consolidação")</f>
        <v>0</v>
      </c>
      <c r="W471" s="54" t="str">
        <f>IF(ISNUMBER(VLOOKUP(A471,'Leilões 2021'!A:P,16,FALSE)),VLOOKUP(A471,'Leilões 2021'!A:P,16,FALSE),"")</f>
        <v/>
      </c>
      <c r="X471" s="53">
        <f>IF(ISNUMBER(VLOOKUP(A471,PETPELP_1Sem2021!A:K,9,FALSE)),VLOOKUP(A471,PETPELP_1Sem2021!A:K,9,FALSE),"")</f>
        <v>2024</v>
      </c>
      <c r="Y471" s="53" t="str">
        <f>IF(ISNUMBER(VLOOKUP(A471,'Resposta dos GETs'!A:B,2,FALSE)),VLOOKUP(A471,'Resposta dos GETs'!A:B,2,FALSE),"")</f>
        <v/>
      </c>
      <c r="Z471" s="19"/>
      <c r="AB471" s="53">
        <f t="shared" si="408"/>
        <v>2024</v>
      </c>
      <c r="AC471" s="53">
        <f t="shared" si="409"/>
        <v>2024</v>
      </c>
      <c r="AD471" s="53">
        <f t="shared" si="410"/>
        <v>9999</v>
      </c>
      <c r="AV471" s="19" t="str">
        <f t="shared" si="413"/>
        <v>Estudo/Consolidação-2024</v>
      </c>
      <c r="AW471" s="19" t="str">
        <f t="shared" si="414"/>
        <v>Estudo/Consolidação-2024</v>
      </c>
      <c r="AX471" s="19" t="str">
        <f t="shared" si="415"/>
        <v>Estudo/Consolidação-9999</v>
      </c>
      <c r="AY471" s="53" t="b">
        <f t="shared" si="416"/>
        <v>0</v>
      </c>
      <c r="AZ471" t="b">
        <f t="shared" si="417"/>
        <v>1</v>
      </c>
      <c r="BA471" t="b">
        <f>AND(AZ471,ISNUMBER(VLOOKUP(A471,'PDE 2030-ref'!A:L,1,FALSE)))</f>
        <v>1</v>
      </c>
      <c r="BB471" s="90" t="b">
        <f>AND(AZ471,NOT(ISNUMBER(VLOOKUP(A471,'PDE 2030-ref'!A:L,1,FALSE))))</f>
        <v>0</v>
      </c>
      <c r="BE471" t="str">
        <f t="shared" si="411"/>
        <v>23562438314529236345,5316909628202420249999</v>
      </c>
      <c r="BM471" s="19">
        <f t="shared" si="418"/>
        <v>230</v>
      </c>
      <c r="BN471" s="19" t="str">
        <f t="shared" si="419"/>
        <v>Rio Grande do Sul</v>
      </c>
      <c r="BO471" s="19" t="str">
        <f>IF(AND(AC471&gt;=2022,AC471&lt;=2031),CONCATENATE(D471,"-",IF(D471="SECC LT",VLOOKUP(K471,Regiões!A:B,2,FALSE),VLOOKUP(I471,Regiões!A:B,2,FALSE))),"fora")</f>
        <v>SE-Sul</v>
      </c>
      <c r="BP471" s="19" t="str">
        <f t="shared" si="420"/>
        <v>SE-Sul-2024</v>
      </c>
      <c r="BQ471" s="19" t="str">
        <f t="shared" si="421"/>
        <v>SE-Sul-Estudo/Consolidação</v>
      </c>
      <c r="BR471" t="str">
        <f t="shared" si="422"/>
        <v>SE-Sul-Estudo/Consolidação-2024</v>
      </c>
      <c r="BS471" s="19">
        <f t="shared" si="423"/>
        <v>18172765.845481399</v>
      </c>
      <c r="BT471" s="19">
        <f t="shared" si="424"/>
        <v>0</v>
      </c>
      <c r="BU471" s="19">
        <f t="shared" si="425"/>
        <v>75</v>
      </c>
      <c r="BV471" s="19" t="str">
        <f t="shared" si="426"/>
        <v>Rio Grande do Sul</v>
      </c>
      <c r="BW471" s="19" t="str">
        <f>IF(AND(AC471&gt;=2022,AC471&lt;=2031),IF(D471="LT",CONCATENATE(D471,"-",VLOOKUP(J471,Regiões!A:B,2,FALSE)),BO471),"fora")</f>
        <v>SE-Sul</v>
      </c>
      <c r="BX471" s="19" t="str">
        <f t="shared" si="427"/>
        <v>SE-Sul-2024</v>
      </c>
      <c r="BY471" s="19" t="str">
        <f t="shared" si="428"/>
        <v>SE-Sul-Estudo/Consolidação</v>
      </c>
      <c r="BZ471" t="str">
        <f t="shared" si="429"/>
        <v>SE-Sul-Estudo/Consolidação-2024</v>
      </c>
      <c r="CA471" s="19">
        <f t="shared" si="430"/>
        <v>18172765.845481399</v>
      </c>
      <c r="CB471" s="19">
        <f t="shared" si="431"/>
        <v>0</v>
      </c>
      <c r="CC471" s="19">
        <f t="shared" si="432"/>
        <v>75</v>
      </c>
    </row>
    <row r="472" spans="1:81" x14ac:dyDescent="0.25">
      <c r="A472" s="76">
        <v>23563</v>
      </c>
      <c r="B472" s="23" t="s">
        <v>78</v>
      </c>
      <c r="C472" s="23" t="s">
        <v>409</v>
      </c>
      <c r="D472" s="23" t="s">
        <v>22</v>
      </c>
      <c r="E472" s="23" t="s">
        <v>23</v>
      </c>
      <c r="F472" s="23" t="s">
        <v>981</v>
      </c>
      <c r="G472" s="23" t="s">
        <v>982</v>
      </c>
      <c r="H472" s="23" t="s">
        <v>4051</v>
      </c>
      <c r="I472" s="23" t="s">
        <v>1474</v>
      </c>
      <c r="J472" s="23" t="s">
        <v>20</v>
      </c>
      <c r="K472" s="23" t="s">
        <v>20</v>
      </c>
      <c r="L472" s="23" t="s">
        <v>611</v>
      </c>
      <c r="M472" s="77">
        <v>43831</v>
      </c>
      <c r="N472" s="77">
        <v>45292</v>
      </c>
      <c r="O472" s="23">
        <v>0</v>
      </c>
      <c r="P472" s="23">
        <v>83</v>
      </c>
      <c r="Q472" s="26">
        <f t="shared" si="412"/>
        <v>28037966.290732648</v>
      </c>
      <c r="R472" s="23">
        <v>28037.966290732649</v>
      </c>
      <c r="S472" s="23" t="s">
        <v>25</v>
      </c>
      <c r="T472" s="23"/>
      <c r="U472" s="78"/>
      <c r="V472" s="19" t="b">
        <f>AND(NOT(ISNUMBER(VLOOKUP(A472,PETPELP_1Sem2021!A:A,1,FALSE))),L472="Estudo/Consolidação")</f>
        <v>0</v>
      </c>
      <c r="W472" s="54" t="str">
        <f>IF(ISNUMBER(VLOOKUP(A472,'Leilões 2021'!A:P,16,FALSE)),VLOOKUP(A472,'Leilões 2021'!A:P,16,FALSE),"")</f>
        <v/>
      </c>
      <c r="X472" s="53">
        <f>IF(ISNUMBER(VLOOKUP(A472,PETPELP_1Sem2021!A:K,9,FALSE)),VLOOKUP(A472,PETPELP_1Sem2021!A:K,9,FALSE),"")</f>
        <v>2033</v>
      </c>
      <c r="Y472" s="53" t="str">
        <f>IF(ISNUMBER(VLOOKUP(A472,'Resposta dos GETs'!A:B,2,FALSE)),VLOOKUP(A472,'Resposta dos GETs'!A:B,2,FALSE),"")</f>
        <v/>
      </c>
      <c r="Z472" s="19"/>
      <c r="AB472" s="53">
        <f t="shared" si="408"/>
        <v>2024</v>
      </c>
      <c r="AC472" s="53">
        <f t="shared" si="409"/>
        <v>2033</v>
      </c>
      <c r="AD472" s="53">
        <f t="shared" si="410"/>
        <v>9999</v>
      </c>
      <c r="AV472" s="19" t="str">
        <f t="shared" si="413"/>
        <v>Estudo/Consolidação-2024</v>
      </c>
      <c r="AW472" s="19" t="str">
        <f t="shared" si="414"/>
        <v>Estudo/Consolidação-2033</v>
      </c>
      <c r="AX472" s="19" t="str">
        <f t="shared" si="415"/>
        <v>Estudo/Consolidação-9999</v>
      </c>
      <c r="AY472" s="53" t="b">
        <f t="shared" si="416"/>
        <v>0</v>
      </c>
      <c r="AZ472" t="b">
        <f t="shared" si="417"/>
        <v>0</v>
      </c>
      <c r="BA472" t="b">
        <f>AND(AZ472,ISNUMBER(VLOOKUP(A472,'PDE 2030-ref'!A:L,1,FALSE)))</f>
        <v>0</v>
      </c>
      <c r="BB472" s="90" t="b">
        <f>AND(AZ472,NOT(ISNUMBER(VLOOKUP(A472,'PDE 2030-ref'!A:L,1,FALSE))))</f>
        <v>0</v>
      </c>
      <c r="BE472" t="str">
        <f t="shared" si="411"/>
        <v>23563438314529228037,9662907326202420339999</v>
      </c>
      <c r="BM472" s="19">
        <f t="shared" si="418"/>
        <v>230</v>
      </c>
      <c r="BN472" s="19" t="str">
        <f t="shared" si="419"/>
        <v>Rio Grande do Sul</v>
      </c>
      <c r="BO472" s="19" t="str">
        <f>IF(AND(AC472&gt;=2022,AC472&lt;=2031),CONCATENATE(D472,"-",IF(D472="SECC LT",VLOOKUP(K472,Regiões!A:B,2,FALSE),VLOOKUP(I472,Regiões!A:B,2,FALSE))),"fora")</f>
        <v>fora</v>
      </c>
      <c r="BP472" s="19" t="str">
        <f t="shared" si="420"/>
        <v>fora-2033</v>
      </c>
      <c r="BQ472" s="19" t="str">
        <f t="shared" si="421"/>
        <v>fora-Estudo/Consolidação</v>
      </c>
      <c r="BR472" t="str">
        <f t="shared" si="422"/>
        <v>fora-Estudo/Consolidação-2033</v>
      </c>
      <c r="BS472" s="19">
        <f t="shared" si="423"/>
        <v>14018983.145366324</v>
      </c>
      <c r="BT472" s="19">
        <f t="shared" si="424"/>
        <v>0</v>
      </c>
      <c r="BU472" s="19">
        <f t="shared" si="425"/>
        <v>41.5</v>
      </c>
      <c r="BV472" s="19" t="str">
        <f t="shared" si="426"/>
        <v>Rio Grande do Sul</v>
      </c>
      <c r="BW472" s="19" t="str">
        <f>IF(AND(AC472&gt;=2022,AC472&lt;=2031),IF(D472="LT",CONCATENATE(D472,"-",VLOOKUP(J472,Regiões!A:B,2,FALSE)),BO472),"fora")</f>
        <v>fora</v>
      </c>
      <c r="BX472" s="19" t="str">
        <f t="shared" si="427"/>
        <v>fora-2033</v>
      </c>
      <c r="BY472" s="19" t="str">
        <f t="shared" si="428"/>
        <v>fora-Estudo/Consolidação</v>
      </c>
      <c r="BZ472" t="str">
        <f t="shared" si="429"/>
        <v>fora-Estudo/Consolidação-2033</v>
      </c>
      <c r="CA472" s="19">
        <f t="shared" si="430"/>
        <v>14018983.145366324</v>
      </c>
      <c r="CB472" s="19">
        <f t="shared" si="431"/>
        <v>0</v>
      </c>
      <c r="CC472" s="19">
        <f t="shared" si="432"/>
        <v>41.5</v>
      </c>
    </row>
    <row r="473" spans="1:81" x14ac:dyDescent="0.25">
      <c r="A473" s="73">
        <v>23564</v>
      </c>
      <c r="B473" s="26" t="s">
        <v>78</v>
      </c>
      <c r="C473" s="26" t="s">
        <v>409</v>
      </c>
      <c r="D473" s="26" t="s">
        <v>22</v>
      </c>
      <c r="E473" s="26" t="s">
        <v>23</v>
      </c>
      <c r="F473" s="26" t="s">
        <v>983</v>
      </c>
      <c r="G473" s="26" t="s">
        <v>984</v>
      </c>
      <c r="H473" s="26" t="s">
        <v>4051</v>
      </c>
      <c r="I473" s="26" t="s">
        <v>1474</v>
      </c>
      <c r="J473" s="26" t="s">
        <v>20</v>
      </c>
      <c r="K473" s="26" t="s">
        <v>20</v>
      </c>
      <c r="L473" s="26" t="s">
        <v>611</v>
      </c>
      <c r="M473" s="74">
        <v>43831</v>
      </c>
      <c r="N473" s="74">
        <v>45292</v>
      </c>
      <c r="O473" s="23">
        <v>0</v>
      </c>
      <c r="P473" s="26">
        <v>150</v>
      </c>
      <c r="Q473" s="26">
        <f t="shared" si="412"/>
        <v>22031708.556529</v>
      </c>
      <c r="R473" s="26">
        <v>22031.708556529</v>
      </c>
      <c r="S473" s="26" t="s">
        <v>115</v>
      </c>
      <c r="T473" s="26"/>
      <c r="U473" s="75"/>
      <c r="V473" s="19" t="b">
        <f>AND(NOT(ISNUMBER(VLOOKUP(A473,PETPELP_1Sem2021!A:A,1,FALSE))),L473="Estudo/Consolidação")</f>
        <v>0</v>
      </c>
      <c r="W473" s="54" t="str">
        <f>IF(ISNUMBER(VLOOKUP(A473,'Leilões 2021'!A:P,16,FALSE)),VLOOKUP(A473,'Leilões 2021'!A:P,16,FALSE),"")</f>
        <v/>
      </c>
      <c r="X473" s="53">
        <f>IF(ISNUMBER(VLOOKUP(A473,PETPELP_1Sem2021!A:K,9,FALSE)),VLOOKUP(A473,PETPELP_1Sem2021!A:K,9,FALSE),"")</f>
        <v>2024</v>
      </c>
      <c r="Y473" s="53" t="str">
        <f>IF(ISNUMBER(VLOOKUP(A473,'Resposta dos GETs'!A:B,2,FALSE)),VLOOKUP(A473,'Resposta dos GETs'!A:B,2,FALSE),"")</f>
        <v/>
      </c>
      <c r="Z473" s="19"/>
      <c r="AB473" s="53">
        <f t="shared" si="408"/>
        <v>2024</v>
      </c>
      <c r="AC473" s="53">
        <f t="shared" si="409"/>
        <v>2024</v>
      </c>
      <c r="AD473" s="53">
        <f t="shared" si="410"/>
        <v>9999</v>
      </c>
      <c r="AV473" s="19" t="str">
        <f t="shared" si="413"/>
        <v>Estudo/Consolidação-2024</v>
      </c>
      <c r="AW473" s="19" t="str">
        <f t="shared" si="414"/>
        <v>Estudo/Consolidação-2024</v>
      </c>
      <c r="AX473" s="19" t="str">
        <f t="shared" si="415"/>
        <v>Estudo/Consolidação-9999</v>
      </c>
      <c r="AY473" s="53" t="b">
        <f t="shared" si="416"/>
        <v>0</v>
      </c>
      <c r="AZ473" t="b">
        <f t="shared" si="417"/>
        <v>1</v>
      </c>
      <c r="BA473" t="b">
        <f>AND(AZ473,ISNUMBER(VLOOKUP(A473,'PDE 2030-ref'!A:L,1,FALSE)))</f>
        <v>1</v>
      </c>
      <c r="BB473" s="90" t="b">
        <f>AND(AZ473,NOT(ISNUMBER(VLOOKUP(A473,'PDE 2030-ref'!A:L,1,FALSE))))</f>
        <v>0</v>
      </c>
      <c r="BE473" t="str">
        <f t="shared" si="411"/>
        <v>23564438314529222031,708556529202420249999</v>
      </c>
      <c r="BM473" s="19">
        <f t="shared" si="418"/>
        <v>230</v>
      </c>
      <c r="BN473" s="19" t="str">
        <f t="shared" si="419"/>
        <v>Rio Grande do Sul</v>
      </c>
      <c r="BO473" s="19" t="str">
        <f>IF(AND(AC473&gt;=2022,AC473&lt;=2031),CONCATENATE(D473,"-",IF(D473="SECC LT",VLOOKUP(K473,Regiões!A:B,2,FALSE),VLOOKUP(I473,Regiões!A:B,2,FALSE))),"fora")</f>
        <v>SE-Sul</v>
      </c>
      <c r="BP473" s="19" t="str">
        <f t="shared" si="420"/>
        <v>SE-Sul-2024</v>
      </c>
      <c r="BQ473" s="19" t="str">
        <f t="shared" si="421"/>
        <v>SE-Sul-Estudo/Consolidação</v>
      </c>
      <c r="BR473" t="str">
        <f t="shared" si="422"/>
        <v>SE-Sul-Estudo/Consolidação-2024</v>
      </c>
      <c r="BS473" s="19">
        <f t="shared" si="423"/>
        <v>11015854.2782645</v>
      </c>
      <c r="BT473" s="19">
        <f t="shared" si="424"/>
        <v>0</v>
      </c>
      <c r="BU473" s="19">
        <f t="shared" si="425"/>
        <v>75</v>
      </c>
      <c r="BV473" s="19" t="str">
        <f t="shared" si="426"/>
        <v>Rio Grande do Sul</v>
      </c>
      <c r="BW473" s="19" t="str">
        <f>IF(AND(AC473&gt;=2022,AC473&lt;=2031),IF(D473="LT",CONCATENATE(D473,"-",VLOOKUP(J473,Regiões!A:B,2,FALSE)),BO473),"fora")</f>
        <v>SE-Sul</v>
      </c>
      <c r="BX473" s="19" t="str">
        <f t="shared" si="427"/>
        <v>SE-Sul-2024</v>
      </c>
      <c r="BY473" s="19" t="str">
        <f t="shared" si="428"/>
        <v>SE-Sul-Estudo/Consolidação</v>
      </c>
      <c r="BZ473" t="str">
        <f t="shared" si="429"/>
        <v>SE-Sul-Estudo/Consolidação-2024</v>
      </c>
      <c r="CA473" s="19">
        <f t="shared" si="430"/>
        <v>11015854.2782645</v>
      </c>
      <c r="CB473" s="19">
        <f t="shared" si="431"/>
        <v>0</v>
      </c>
      <c r="CC473" s="19">
        <f t="shared" si="432"/>
        <v>75</v>
      </c>
    </row>
    <row r="474" spans="1:81" x14ac:dyDescent="0.25">
      <c r="A474" s="76">
        <v>23565</v>
      </c>
      <c r="B474" s="23" t="s">
        <v>78</v>
      </c>
      <c r="C474" s="23" t="s">
        <v>409</v>
      </c>
      <c r="D474" s="23" t="s">
        <v>22</v>
      </c>
      <c r="E474" s="23" t="s">
        <v>16</v>
      </c>
      <c r="F474" s="23" t="s">
        <v>985</v>
      </c>
      <c r="G474" s="23" t="s">
        <v>986</v>
      </c>
      <c r="H474" s="23" t="s">
        <v>4051</v>
      </c>
      <c r="I474" s="23" t="s">
        <v>1474</v>
      </c>
      <c r="J474" s="23" t="s">
        <v>20</v>
      </c>
      <c r="K474" s="23" t="s">
        <v>20</v>
      </c>
      <c r="L474" s="23" t="s">
        <v>19</v>
      </c>
      <c r="M474" s="77">
        <v>44562</v>
      </c>
      <c r="N474" s="77">
        <v>45536</v>
      </c>
      <c r="O474" s="23">
        <v>0</v>
      </c>
      <c r="P474" s="23">
        <v>495</v>
      </c>
      <c r="Q474" s="26">
        <f t="shared" si="412"/>
        <v>142779251.90049416</v>
      </c>
      <c r="R474" s="23">
        <v>142779.25190049416</v>
      </c>
      <c r="S474" s="23" t="s">
        <v>21</v>
      </c>
      <c r="T474" s="23"/>
      <c r="U474" s="78"/>
      <c r="V474" s="19" t="b">
        <f>AND(NOT(ISNUMBER(VLOOKUP(A474,PETPELP_1Sem2021!A:A,1,FALSE))),L474="Estudo/Consolidação")</f>
        <v>0</v>
      </c>
      <c r="W474" s="54" t="str">
        <f>IF(ISNUMBER(VLOOKUP(A474,'Leilões 2021'!A:P,16,FALSE)),VLOOKUP(A474,'Leilões 2021'!A:P,16,FALSE),"")</f>
        <v/>
      </c>
      <c r="X474" s="53" t="str">
        <f>IF(ISNUMBER(VLOOKUP(A474,PETPELP_1Sem2021!A:K,9,FALSE)),VLOOKUP(A474,PETPELP_1Sem2021!A:K,9,FALSE),"")</f>
        <v/>
      </c>
      <c r="Y474" s="53" t="str">
        <f>IF(ISNUMBER(VLOOKUP(A474,'Resposta dos GETs'!A:B,2,FALSE)),VLOOKUP(A474,'Resposta dos GETs'!A:B,2,FALSE),"")</f>
        <v/>
      </c>
      <c r="Z474" s="19"/>
      <c r="AB474" s="53">
        <f t="shared" si="408"/>
        <v>2024</v>
      </c>
      <c r="AC474" s="53">
        <f t="shared" si="409"/>
        <v>2024</v>
      </c>
      <c r="AD474" s="53">
        <f t="shared" si="410"/>
        <v>2024</v>
      </c>
      <c r="AV474" s="19" t="str">
        <f t="shared" si="413"/>
        <v>DMSE-2024</v>
      </c>
      <c r="AW474" s="19" t="str">
        <f t="shared" si="414"/>
        <v>DMSE-2024</v>
      </c>
      <c r="AX474" s="19" t="str">
        <f t="shared" si="415"/>
        <v>DMSE-2024</v>
      </c>
      <c r="AY474" s="53" t="b">
        <f t="shared" si="416"/>
        <v>0</v>
      </c>
      <c r="AZ474" t="b">
        <f t="shared" si="417"/>
        <v>1</v>
      </c>
      <c r="BA474" t="b">
        <f>AND(AZ474,ISNUMBER(VLOOKUP(A474,'PDE 2030-ref'!A:L,1,FALSE)))</f>
        <v>1</v>
      </c>
      <c r="BB474" s="90" t="b">
        <f>AND(AZ474,NOT(ISNUMBER(VLOOKUP(A474,'PDE 2030-ref'!A:L,1,FALSE))))</f>
        <v>0</v>
      </c>
      <c r="BE474" t="str">
        <f t="shared" si="411"/>
        <v>235654456245536142779,251900494202420242024</v>
      </c>
      <c r="BM474" s="19">
        <f t="shared" si="418"/>
        <v>230</v>
      </c>
      <c r="BN474" s="19" t="str">
        <f t="shared" si="419"/>
        <v>Rio Grande do Sul</v>
      </c>
      <c r="BO474" s="19" t="str">
        <f>IF(AND(AC474&gt;=2022,AC474&lt;=2031),CONCATENATE(D474,"-",IF(D474="SECC LT",VLOOKUP(K474,Regiões!A:B,2,FALSE),VLOOKUP(I474,Regiões!A:B,2,FALSE))),"fora")</f>
        <v>SE-Sul</v>
      </c>
      <c r="BP474" s="19" t="str">
        <f t="shared" si="420"/>
        <v>SE-Sul-2024</v>
      </c>
      <c r="BQ474" s="19" t="str">
        <f t="shared" si="421"/>
        <v>SE-Sul-DMSE</v>
      </c>
      <c r="BR474" t="str">
        <f t="shared" si="422"/>
        <v>SE-Sul-DMSE-2024</v>
      </c>
      <c r="BS474" s="19">
        <f t="shared" si="423"/>
        <v>71389625.950247079</v>
      </c>
      <c r="BT474" s="19">
        <f t="shared" si="424"/>
        <v>0</v>
      </c>
      <c r="BU474" s="19">
        <f t="shared" si="425"/>
        <v>247.5</v>
      </c>
      <c r="BV474" s="19" t="str">
        <f t="shared" si="426"/>
        <v>Rio Grande do Sul</v>
      </c>
      <c r="BW474" s="19" t="str">
        <f>IF(AND(AC474&gt;=2022,AC474&lt;=2031),IF(D474="LT",CONCATENATE(D474,"-",VLOOKUP(J474,Regiões!A:B,2,FALSE)),BO474),"fora")</f>
        <v>SE-Sul</v>
      </c>
      <c r="BX474" s="19" t="str">
        <f t="shared" si="427"/>
        <v>SE-Sul-2024</v>
      </c>
      <c r="BY474" s="19" t="str">
        <f t="shared" si="428"/>
        <v>SE-Sul-DMSE</v>
      </c>
      <c r="BZ474" t="str">
        <f t="shared" si="429"/>
        <v>SE-Sul-DMSE-2024</v>
      </c>
      <c r="CA474" s="19">
        <f t="shared" si="430"/>
        <v>71389625.950247079</v>
      </c>
      <c r="CB474" s="19">
        <f t="shared" si="431"/>
        <v>0</v>
      </c>
      <c r="CC474" s="19">
        <f t="shared" si="432"/>
        <v>247.5</v>
      </c>
    </row>
    <row r="475" spans="1:81" x14ac:dyDescent="0.25">
      <c r="A475" s="73">
        <v>23592</v>
      </c>
      <c r="B475" s="26" t="s">
        <v>33</v>
      </c>
      <c r="C475" s="26" t="s">
        <v>157</v>
      </c>
      <c r="D475" s="26" t="s">
        <v>22</v>
      </c>
      <c r="E475" s="26" t="s">
        <v>23</v>
      </c>
      <c r="F475" s="26" t="s">
        <v>987</v>
      </c>
      <c r="G475" s="26" t="s">
        <v>988</v>
      </c>
      <c r="H475" s="26" t="s">
        <v>4048</v>
      </c>
      <c r="I475" s="26" t="s">
        <v>1476</v>
      </c>
      <c r="J475" s="26" t="s">
        <v>20</v>
      </c>
      <c r="K475" s="26" t="s">
        <v>20</v>
      </c>
      <c r="L475" s="26" t="s">
        <v>611</v>
      </c>
      <c r="M475" s="74">
        <v>45292</v>
      </c>
      <c r="N475" s="74">
        <v>45292</v>
      </c>
      <c r="O475" s="23">
        <v>0</v>
      </c>
      <c r="P475" s="26">
        <v>99</v>
      </c>
      <c r="Q475" s="26">
        <f t="shared" si="412"/>
        <v>26028006.049263831</v>
      </c>
      <c r="R475" s="26">
        <v>26028.006049263829</v>
      </c>
      <c r="S475" s="26" t="s">
        <v>25</v>
      </c>
      <c r="T475" s="26"/>
      <c r="U475" s="75"/>
      <c r="V475" s="19" t="b">
        <f>AND(NOT(ISNUMBER(VLOOKUP(A475,PETPELP_1Sem2021!A:A,1,FALSE))),L475="Estudo/Consolidação")</f>
        <v>0</v>
      </c>
      <c r="W475" s="54" t="str">
        <f>IF(ISNUMBER(VLOOKUP(A475,'Leilões 2021'!A:P,16,FALSE)),VLOOKUP(A475,'Leilões 2021'!A:P,16,FALSE),"")</f>
        <v/>
      </c>
      <c r="X475" s="53">
        <f>IF(ISNUMBER(VLOOKUP(A475,PETPELP_1Sem2021!A:K,9,FALSE)),VLOOKUP(A475,PETPELP_1Sem2021!A:K,9,FALSE),"")</f>
        <v>2024</v>
      </c>
      <c r="Y475" s="53" t="str">
        <f>IF(ISNUMBER(VLOOKUP(A475,'Resposta dos GETs'!A:B,2,FALSE)),VLOOKUP(A475,'Resposta dos GETs'!A:B,2,FALSE),"")</f>
        <v/>
      </c>
      <c r="Z475" s="19"/>
      <c r="AB475" s="53">
        <f t="shared" si="408"/>
        <v>2024</v>
      </c>
      <c r="AC475" s="53">
        <f t="shared" si="409"/>
        <v>2024</v>
      </c>
      <c r="AD475" s="53">
        <f t="shared" si="410"/>
        <v>9999</v>
      </c>
      <c r="AV475" s="19" t="str">
        <f t="shared" si="413"/>
        <v>Estudo/Consolidação-2024</v>
      </c>
      <c r="AW475" s="19" t="str">
        <f t="shared" si="414"/>
        <v>Estudo/Consolidação-2024</v>
      </c>
      <c r="AX475" s="19" t="str">
        <f t="shared" si="415"/>
        <v>Estudo/Consolidação-9999</v>
      </c>
      <c r="AY475" s="53" t="b">
        <f t="shared" si="416"/>
        <v>0</v>
      </c>
      <c r="AZ475" t="b">
        <f t="shared" si="417"/>
        <v>1</v>
      </c>
      <c r="BA475" t="b">
        <f>AND(AZ475,ISNUMBER(VLOOKUP(A475,'PDE 2030-ref'!A:L,1,FALSE)))</f>
        <v>1</v>
      </c>
      <c r="BB475" s="90" t="b">
        <f>AND(AZ475,NOT(ISNUMBER(VLOOKUP(A475,'PDE 2030-ref'!A:L,1,FALSE))))</f>
        <v>0</v>
      </c>
      <c r="BE475" t="str">
        <f t="shared" si="411"/>
        <v>23592452924529226028,0060492638202420249999</v>
      </c>
      <c r="BM475" s="19">
        <f t="shared" si="418"/>
        <v>230</v>
      </c>
      <c r="BN475" s="19" t="str">
        <f t="shared" si="419"/>
        <v>Bahia</v>
      </c>
      <c r="BO475" s="19" t="str">
        <f>IF(AND(AC475&gt;=2022,AC475&lt;=2031),CONCATENATE(D475,"-",IF(D475="SECC LT",VLOOKUP(K475,Regiões!A:B,2,FALSE),VLOOKUP(I475,Regiões!A:B,2,FALSE))),"fora")</f>
        <v>SE-Nordeste</v>
      </c>
      <c r="BP475" s="19" t="str">
        <f t="shared" si="420"/>
        <v>SE-Nordeste-2024</v>
      </c>
      <c r="BQ475" s="19" t="str">
        <f t="shared" si="421"/>
        <v>SE-Nordeste-Estudo/Consolidação</v>
      </c>
      <c r="BR475" t="str">
        <f t="shared" si="422"/>
        <v>SE-Nordeste-Estudo/Consolidação-2024</v>
      </c>
      <c r="BS475" s="19">
        <f t="shared" si="423"/>
        <v>13014003.024631916</v>
      </c>
      <c r="BT475" s="19">
        <f t="shared" si="424"/>
        <v>0</v>
      </c>
      <c r="BU475" s="19">
        <f t="shared" si="425"/>
        <v>49.5</v>
      </c>
      <c r="BV475" s="19" t="str">
        <f t="shared" si="426"/>
        <v>Bahia</v>
      </c>
      <c r="BW475" s="19" t="str">
        <f>IF(AND(AC475&gt;=2022,AC475&lt;=2031),IF(D475="LT",CONCATENATE(D475,"-",VLOOKUP(J475,Regiões!A:B,2,FALSE)),BO475),"fora")</f>
        <v>SE-Nordeste</v>
      </c>
      <c r="BX475" s="19" t="str">
        <f t="shared" si="427"/>
        <v>SE-Nordeste-2024</v>
      </c>
      <c r="BY475" s="19" t="str">
        <f t="shared" si="428"/>
        <v>SE-Nordeste-Estudo/Consolidação</v>
      </c>
      <c r="BZ475" t="str">
        <f t="shared" si="429"/>
        <v>SE-Nordeste-Estudo/Consolidação-2024</v>
      </c>
      <c r="CA475" s="19">
        <f t="shared" si="430"/>
        <v>13014003.024631916</v>
      </c>
      <c r="CB475" s="19">
        <f t="shared" si="431"/>
        <v>0</v>
      </c>
      <c r="CC475" s="19">
        <f t="shared" si="432"/>
        <v>49.5</v>
      </c>
    </row>
    <row r="476" spans="1:81" x14ac:dyDescent="0.25">
      <c r="A476" s="76">
        <v>23595</v>
      </c>
      <c r="B476" s="23" t="s">
        <v>33</v>
      </c>
      <c r="C476" s="23" t="s">
        <v>157</v>
      </c>
      <c r="D476" s="23" t="s">
        <v>22</v>
      </c>
      <c r="E476" s="23" t="s">
        <v>23</v>
      </c>
      <c r="F476" s="23" t="s">
        <v>162</v>
      </c>
      <c r="G476" s="23" t="s">
        <v>989</v>
      </c>
      <c r="H476" s="23" t="s">
        <v>4048</v>
      </c>
      <c r="I476" s="23" t="s">
        <v>1476</v>
      </c>
      <c r="J476" s="23" t="s">
        <v>20</v>
      </c>
      <c r="K476" s="23" t="s">
        <v>20</v>
      </c>
      <c r="L476" s="23" t="s">
        <v>611</v>
      </c>
      <c r="M476" s="77">
        <v>47484</v>
      </c>
      <c r="N476" s="77">
        <v>47484</v>
      </c>
      <c r="O476" s="23">
        <v>0</v>
      </c>
      <c r="P476" s="23">
        <v>200</v>
      </c>
      <c r="Q476" s="26">
        <f t="shared" si="412"/>
        <v>22907403.267788734</v>
      </c>
      <c r="R476" s="23">
        <v>22907.403267788734</v>
      </c>
      <c r="S476" s="23" t="s">
        <v>25</v>
      </c>
      <c r="T476" s="23"/>
      <c r="U476" s="78"/>
      <c r="V476" s="19" t="b">
        <f>AND(NOT(ISNUMBER(VLOOKUP(A476,PETPELP_1Sem2021!A:A,1,FALSE))),L476="Estudo/Consolidação")</f>
        <v>0</v>
      </c>
      <c r="W476" s="54" t="str">
        <f>IF(ISNUMBER(VLOOKUP(A476,'Leilões 2021'!A:P,16,FALSE)),VLOOKUP(A476,'Leilões 2021'!A:P,16,FALSE),"")</f>
        <v/>
      </c>
      <c r="X476" s="53">
        <f>IF(ISNUMBER(VLOOKUP(A476,PETPELP_1Sem2021!A:K,9,FALSE)),VLOOKUP(A476,PETPELP_1Sem2021!A:K,9,FALSE),"")</f>
        <v>2030</v>
      </c>
      <c r="Y476" s="53" t="str">
        <f>IF(ISNUMBER(VLOOKUP(A476,'Resposta dos GETs'!A:B,2,FALSE)),VLOOKUP(A476,'Resposta dos GETs'!A:B,2,FALSE),"")</f>
        <v/>
      </c>
      <c r="Z476" s="19"/>
      <c r="AB476" s="53">
        <f t="shared" si="408"/>
        <v>2030</v>
      </c>
      <c r="AC476" s="53">
        <f t="shared" si="409"/>
        <v>2030</v>
      </c>
      <c r="AD476" s="53">
        <f t="shared" si="410"/>
        <v>9999</v>
      </c>
      <c r="AV476" s="19" t="str">
        <f t="shared" si="413"/>
        <v>Estudo/Consolidação-2030</v>
      </c>
      <c r="AW476" s="19" t="str">
        <f t="shared" si="414"/>
        <v>Estudo/Consolidação-2030</v>
      </c>
      <c r="AX476" s="19" t="str">
        <f t="shared" si="415"/>
        <v>Estudo/Consolidação-9999</v>
      </c>
      <c r="AY476" s="53" t="b">
        <f t="shared" si="416"/>
        <v>0</v>
      </c>
      <c r="AZ476" t="b">
        <f t="shared" si="417"/>
        <v>1</v>
      </c>
      <c r="BA476" t="b">
        <f>AND(AZ476,ISNUMBER(VLOOKUP(A476,'PDE 2030-ref'!A:L,1,FALSE)))</f>
        <v>1</v>
      </c>
      <c r="BB476" s="90" t="b">
        <f>AND(AZ476,NOT(ISNUMBER(VLOOKUP(A476,'PDE 2030-ref'!A:L,1,FALSE))))</f>
        <v>0</v>
      </c>
      <c r="BE476" t="str">
        <f t="shared" si="411"/>
        <v>23595474844748422907,4032677887203020309999</v>
      </c>
      <c r="BM476" s="19">
        <f t="shared" si="418"/>
        <v>230</v>
      </c>
      <c r="BN476" s="19" t="str">
        <f t="shared" si="419"/>
        <v>Bahia</v>
      </c>
      <c r="BO476" s="19" t="str">
        <f>IF(AND(AC476&gt;=2022,AC476&lt;=2031),CONCATENATE(D476,"-",IF(D476="SECC LT",VLOOKUP(K476,Regiões!A:B,2,FALSE),VLOOKUP(I476,Regiões!A:B,2,FALSE))),"fora")</f>
        <v>SE-Nordeste</v>
      </c>
      <c r="BP476" s="19" t="str">
        <f t="shared" si="420"/>
        <v>SE-Nordeste-2030</v>
      </c>
      <c r="BQ476" s="19" t="str">
        <f t="shared" si="421"/>
        <v>SE-Nordeste-Estudo/Consolidação</v>
      </c>
      <c r="BR476" t="str">
        <f t="shared" si="422"/>
        <v>SE-Nordeste-Estudo/Consolidação-2030</v>
      </c>
      <c r="BS476" s="19">
        <f t="shared" si="423"/>
        <v>11453701.633894367</v>
      </c>
      <c r="BT476" s="19">
        <f t="shared" si="424"/>
        <v>0</v>
      </c>
      <c r="BU476" s="19">
        <f t="shared" si="425"/>
        <v>100</v>
      </c>
      <c r="BV476" s="19" t="str">
        <f t="shared" si="426"/>
        <v>Bahia</v>
      </c>
      <c r="BW476" s="19" t="str">
        <f>IF(AND(AC476&gt;=2022,AC476&lt;=2031),IF(D476="LT",CONCATENATE(D476,"-",VLOOKUP(J476,Regiões!A:B,2,FALSE)),BO476),"fora")</f>
        <v>SE-Nordeste</v>
      </c>
      <c r="BX476" s="19" t="str">
        <f t="shared" si="427"/>
        <v>SE-Nordeste-2030</v>
      </c>
      <c r="BY476" s="19" t="str">
        <f t="shared" si="428"/>
        <v>SE-Nordeste-Estudo/Consolidação</v>
      </c>
      <c r="BZ476" t="str">
        <f t="shared" si="429"/>
        <v>SE-Nordeste-Estudo/Consolidação-2030</v>
      </c>
      <c r="CA476" s="19">
        <f t="shared" si="430"/>
        <v>11453701.633894367</v>
      </c>
      <c r="CB476" s="19">
        <f t="shared" si="431"/>
        <v>0</v>
      </c>
      <c r="CC476" s="19">
        <f t="shared" si="432"/>
        <v>100</v>
      </c>
    </row>
    <row r="477" spans="1:81" x14ac:dyDescent="0.25">
      <c r="A477" s="73">
        <v>23702</v>
      </c>
      <c r="B477" s="26" t="s">
        <v>13</v>
      </c>
      <c r="C477" s="26" t="s">
        <v>657</v>
      </c>
      <c r="D477" s="26" t="s">
        <v>22</v>
      </c>
      <c r="E477" s="26" t="s">
        <v>16</v>
      </c>
      <c r="F477" s="26" t="s">
        <v>859</v>
      </c>
      <c r="G477" s="26" t="s">
        <v>990</v>
      </c>
      <c r="H477" s="26" t="s">
        <v>4070</v>
      </c>
      <c r="I477" s="26" t="s">
        <v>1593</v>
      </c>
      <c r="J477" s="26" t="s">
        <v>20</v>
      </c>
      <c r="K477" s="26" t="s">
        <v>20</v>
      </c>
      <c r="L477" s="26" t="s">
        <v>540</v>
      </c>
      <c r="M477" s="74">
        <v>45292</v>
      </c>
      <c r="N477" s="74">
        <v>45717</v>
      </c>
      <c r="O477" s="23">
        <v>0</v>
      </c>
      <c r="P477" s="26">
        <v>0</v>
      </c>
      <c r="Q477" s="26">
        <f t="shared" si="412"/>
        <v>94112153.576579541</v>
      </c>
      <c r="R477" s="26">
        <v>94112.153576579542</v>
      </c>
      <c r="S477" s="26" t="s">
        <v>21</v>
      </c>
      <c r="T477" s="26"/>
      <c r="U477" s="75"/>
      <c r="V477" s="19" t="b">
        <f>AND(NOT(ISNUMBER(VLOOKUP(A477,PETPELP_1Sem2021!A:A,1,FALSE))),L477="Estudo/Consolidação")</f>
        <v>0</v>
      </c>
      <c r="W477" s="54" t="str">
        <f>IF(ISNUMBER(VLOOKUP(A477,'Leilões 2021'!A:P,16,FALSE)),VLOOKUP(A477,'Leilões 2021'!A:P,16,FALSE),"")</f>
        <v/>
      </c>
      <c r="X477" s="53" t="str">
        <f>IF(ISNUMBER(VLOOKUP(A477,PETPELP_1Sem2021!A:K,9,FALSE)),VLOOKUP(A477,PETPELP_1Sem2021!A:K,9,FALSE),"")</f>
        <v/>
      </c>
      <c r="Y477" s="53" t="str">
        <f>IF(ISNUMBER(VLOOKUP(A477,'Resposta dos GETs'!A:B,2,FALSE)),VLOOKUP(A477,'Resposta dos GETs'!A:B,2,FALSE),"")</f>
        <v/>
      </c>
      <c r="Z477" s="19"/>
      <c r="AB477" s="53">
        <f t="shared" si="408"/>
        <v>2025</v>
      </c>
      <c r="AC477" s="53">
        <f t="shared" si="409"/>
        <v>2025</v>
      </c>
      <c r="AD477" s="53">
        <f t="shared" si="410"/>
        <v>2025</v>
      </c>
      <c r="AV477" s="19" t="str">
        <f t="shared" si="413"/>
        <v>Outorga-2025</v>
      </c>
      <c r="AW477" s="19" t="str">
        <f t="shared" si="414"/>
        <v>Outorga-2025</v>
      </c>
      <c r="AX477" s="19" t="str">
        <f t="shared" si="415"/>
        <v>Outorga-2025</v>
      </c>
      <c r="AY477" s="53" t="b">
        <f t="shared" si="416"/>
        <v>0</v>
      </c>
      <c r="AZ477" t="b">
        <f t="shared" si="417"/>
        <v>1</v>
      </c>
      <c r="BA477" t="b">
        <f>AND(AZ477,ISNUMBER(VLOOKUP(A477,'PDE 2030-ref'!A:L,1,FALSE)))</f>
        <v>1</v>
      </c>
      <c r="BB477" s="90" t="b">
        <f>AND(AZ477,NOT(ISNUMBER(VLOOKUP(A477,'PDE 2030-ref'!A:L,1,FALSE))))</f>
        <v>0</v>
      </c>
      <c r="BE477" t="str">
        <f t="shared" si="411"/>
        <v>23702452924571794112,1535765795202520252025</v>
      </c>
      <c r="BM477" s="19">
        <f t="shared" si="418"/>
        <v>500</v>
      </c>
      <c r="BN477" s="19" t="str">
        <f t="shared" si="419"/>
        <v>Goiás</v>
      </c>
      <c r="BO477" s="19" t="str">
        <f>IF(AND(AC477&gt;=2022,AC477&lt;=2031),CONCATENATE(D477,"-",IF(D477="SECC LT",VLOOKUP(K477,Regiões!A:B,2,FALSE),VLOOKUP(I477,Regiões!A:B,2,FALSE))),"fora")</f>
        <v>SE-Sudeste/CO</v>
      </c>
      <c r="BP477" s="19" t="str">
        <f t="shared" si="420"/>
        <v>SE-Sudeste/CO-2025</v>
      </c>
      <c r="BQ477" s="19" t="str">
        <f t="shared" si="421"/>
        <v>SE-Sudeste/CO-Outorga</v>
      </c>
      <c r="BR477" t="str">
        <f t="shared" si="422"/>
        <v>SE-Sudeste/CO-Outorga-2025</v>
      </c>
      <c r="BS477" s="19">
        <f t="shared" si="423"/>
        <v>47056076.78828977</v>
      </c>
      <c r="BT477" s="19">
        <f t="shared" si="424"/>
        <v>0</v>
      </c>
      <c r="BU477" s="19">
        <f t="shared" si="425"/>
        <v>0</v>
      </c>
      <c r="BV477" s="19" t="str">
        <f t="shared" si="426"/>
        <v>Goiás</v>
      </c>
      <c r="BW477" s="19" t="str">
        <f>IF(AND(AC477&gt;=2022,AC477&lt;=2031),IF(D477="LT",CONCATENATE(D477,"-",VLOOKUP(J477,Regiões!A:B,2,FALSE)),BO477),"fora")</f>
        <v>SE-Sudeste/CO</v>
      </c>
      <c r="BX477" s="19" t="str">
        <f t="shared" si="427"/>
        <v>SE-Sudeste/CO-2025</v>
      </c>
      <c r="BY477" s="19" t="str">
        <f t="shared" si="428"/>
        <v>SE-Sudeste/CO-Outorga</v>
      </c>
      <c r="BZ477" t="str">
        <f t="shared" si="429"/>
        <v>SE-Sudeste/CO-Outorga-2025</v>
      </c>
      <c r="CA477" s="19">
        <f t="shared" si="430"/>
        <v>47056076.78828977</v>
      </c>
      <c r="CB477" s="19">
        <f t="shared" si="431"/>
        <v>0</v>
      </c>
      <c r="CC477" s="19">
        <f t="shared" si="432"/>
        <v>0</v>
      </c>
    </row>
    <row r="478" spans="1:81" x14ac:dyDescent="0.25">
      <c r="A478" s="76">
        <v>23706</v>
      </c>
      <c r="B478" s="23" t="s">
        <v>13</v>
      </c>
      <c r="C478" s="23" t="s">
        <v>657</v>
      </c>
      <c r="D478" s="23" t="s">
        <v>22</v>
      </c>
      <c r="E478" s="23" t="s">
        <v>16</v>
      </c>
      <c r="F478" s="23" t="s">
        <v>991</v>
      </c>
      <c r="G478" s="23" t="s">
        <v>992</v>
      </c>
      <c r="H478" s="23" t="s">
        <v>4070</v>
      </c>
      <c r="I478" s="23" t="s">
        <v>1593</v>
      </c>
      <c r="J478" s="23" t="s">
        <v>20</v>
      </c>
      <c r="K478" s="23" t="s">
        <v>20</v>
      </c>
      <c r="L478" s="23" t="s">
        <v>540</v>
      </c>
      <c r="M478" s="77">
        <v>45292</v>
      </c>
      <c r="N478" s="77">
        <v>46082</v>
      </c>
      <c r="O478" s="23">
        <v>0</v>
      </c>
      <c r="P478" s="26">
        <v>0</v>
      </c>
      <c r="Q478" s="26">
        <f t="shared" si="412"/>
        <v>17470618.5801461</v>
      </c>
      <c r="R478" s="23">
        <v>17470.6185801461</v>
      </c>
      <c r="S478" s="23" t="s">
        <v>21</v>
      </c>
      <c r="T478" s="23"/>
      <c r="U478" s="78"/>
      <c r="V478" s="19" t="b">
        <f>AND(NOT(ISNUMBER(VLOOKUP(A478,PETPELP_1Sem2021!A:A,1,FALSE))),L478="Estudo/Consolidação")</f>
        <v>0</v>
      </c>
      <c r="W478" s="54" t="str">
        <f>IF(ISNUMBER(VLOOKUP(A478,'Leilões 2021'!A:P,16,FALSE)),VLOOKUP(A478,'Leilões 2021'!A:P,16,FALSE),"")</f>
        <v/>
      </c>
      <c r="X478" s="53" t="str">
        <f>IF(ISNUMBER(VLOOKUP(A478,PETPELP_1Sem2021!A:K,9,FALSE)),VLOOKUP(A478,PETPELP_1Sem2021!A:K,9,FALSE),"")</f>
        <v/>
      </c>
      <c r="Y478" s="53" t="str">
        <f>IF(ISNUMBER(VLOOKUP(A478,'Resposta dos GETs'!A:B,2,FALSE)),VLOOKUP(A478,'Resposta dos GETs'!A:B,2,FALSE),"")</f>
        <v/>
      </c>
      <c r="Z478" s="19"/>
      <c r="AB478" s="53">
        <f t="shared" si="408"/>
        <v>2026</v>
      </c>
      <c r="AC478" s="53">
        <f t="shared" si="409"/>
        <v>2026</v>
      </c>
      <c r="AD478" s="53">
        <f t="shared" si="410"/>
        <v>2026</v>
      </c>
      <c r="AV478" s="19" t="str">
        <f t="shared" si="413"/>
        <v>Outorga-2026</v>
      </c>
      <c r="AW478" s="19" t="str">
        <f t="shared" si="414"/>
        <v>Outorga-2026</v>
      </c>
      <c r="AX478" s="19" t="str">
        <f t="shared" si="415"/>
        <v>Outorga-2026</v>
      </c>
      <c r="AY478" s="53" t="b">
        <f t="shared" si="416"/>
        <v>0</v>
      </c>
      <c r="AZ478" t="b">
        <f t="shared" si="417"/>
        <v>1</v>
      </c>
      <c r="BA478" t="b">
        <f>AND(AZ478,ISNUMBER(VLOOKUP(A478,'PDE 2030-ref'!A:L,1,FALSE)))</f>
        <v>1</v>
      </c>
      <c r="BB478" s="90" t="b">
        <f>AND(AZ478,NOT(ISNUMBER(VLOOKUP(A478,'PDE 2030-ref'!A:L,1,FALSE))))</f>
        <v>0</v>
      </c>
      <c r="BE478" t="str">
        <f t="shared" si="411"/>
        <v>23706452924608217470,6185801461202620262026</v>
      </c>
      <c r="BM478" s="19">
        <f t="shared" si="418"/>
        <v>500</v>
      </c>
      <c r="BN478" s="19" t="str">
        <f t="shared" si="419"/>
        <v>Goiás</v>
      </c>
      <c r="BO478" s="19" t="str">
        <f>IF(AND(AC478&gt;=2022,AC478&lt;=2031),CONCATENATE(D478,"-",IF(D478="SECC LT",VLOOKUP(K478,Regiões!A:B,2,FALSE),VLOOKUP(I478,Regiões!A:B,2,FALSE))),"fora")</f>
        <v>SE-Sudeste/CO</v>
      </c>
      <c r="BP478" s="19" t="str">
        <f t="shared" si="420"/>
        <v>SE-Sudeste/CO-2026</v>
      </c>
      <c r="BQ478" s="19" t="str">
        <f t="shared" si="421"/>
        <v>SE-Sudeste/CO-Outorga</v>
      </c>
      <c r="BR478" t="str">
        <f t="shared" si="422"/>
        <v>SE-Sudeste/CO-Outorga-2026</v>
      </c>
      <c r="BS478" s="19">
        <f t="shared" si="423"/>
        <v>8735309.2900730502</v>
      </c>
      <c r="BT478" s="19">
        <f t="shared" si="424"/>
        <v>0</v>
      </c>
      <c r="BU478" s="19">
        <f t="shared" si="425"/>
        <v>0</v>
      </c>
      <c r="BV478" s="19" t="str">
        <f t="shared" si="426"/>
        <v>Goiás</v>
      </c>
      <c r="BW478" s="19" t="str">
        <f>IF(AND(AC478&gt;=2022,AC478&lt;=2031),IF(D478="LT",CONCATENATE(D478,"-",VLOOKUP(J478,Regiões!A:B,2,FALSE)),BO478),"fora")</f>
        <v>SE-Sudeste/CO</v>
      </c>
      <c r="BX478" s="19" t="str">
        <f t="shared" si="427"/>
        <v>SE-Sudeste/CO-2026</v>
      </c>
      <c r="BY478" s="19" t="str">
        <f t="shared" si="428"/>
        <v>SE-Sudeste/CO-Outorga</v>
      </c>
      <c r="BZ478" t="str">
        <f t="shared" si="429"/>
        <v>SE-Sudeste/CO-Outorga-2026</v>
      </c>
      <c r="CA478" s="19">
        <f t="shared" si="430"/>
        <v>8735309.2900730502</v>
      </c>
      <c r="CB478" s="19">
        <f t="shared" si="431"/>
        <v>0</v>
      </c>
      <c r="CC478" s="19">
        <f t="shared" si="432"/>
        <v>0</v>
      </c>
    </row>
    <row r="479" spans="1:81" x14ac:dyDescent="0.25">
      <c r="A479" s="73">
        <v>23715</v>
      </c>
      <c r="B479" s="26" t="s">
        <v>78</v>
      </c>
      <c r="C479" s="26" t="s">
        <v>660</v>
      </c>
      <c r="D479" s="26" t="s">
        <v>22</v>
      </c>
      <c r="E479" s="26" t="s">
        <v>23</v>
      </c>
      <c r="F479" s="26" t="s">
        <v>508</v>
      </c>
      <c r="G479" s="26" t="s">
        <v>993</v>
      </c>
      <c r="H479" s="26" t="s">
        <v>4051</v>
      </c>
      <c r="I479" s="26" t="s">
        <v>1474</v>
      </c>
      <c r="J479" s="26" t="s">
        <v>20</v>
      </c>
      <c r="K479" s="26" t="s">
        <v>20</v>
      </c>
      <c r="L479" s="26" t="s">
        <v>540</v>
      </c>
      <c r="M479" s="74">
        <v>45292</v>
      </c>
      <c r="N479" s="74">
        <v>46082</v>
      </c>
      <c r="O479" s="23">
        <v>0</v>
      </c>
      <c r="P479" s="26">
        <v>0</v>
      </c>
      <c r="Q479" s="26">
        <f t="shared" si="412"/>
        <v>171085812.71517763</v>
      </c>
      <c r="R479" s="26">
        <v>171085.81271517763</v>
      </c>
      <c r="S479" s="26" t="s">
        <v>21</v>
      </c>
      <c r="T479" s="26"/>
      <c r="U479" s="75"/>
      <c r="V479" s="19" t="b">
        <f>AND(NOT(ISNUMBER(VLOOKUP(A479,PETPELP_1Sem2021!A:A,1,FALSE))),L479="Estudo/Consolidação")</f>
        <v>0</v>
      </c>
      <c r="W479" s="54" t="str">
        <f>IF(ISNUMBER(VLOOKUP(A479,'Leilões 2021'!A:P,16,FALSE)),VLOOKUP(A479,'Leilões 2021'!A:P,16,FALSE),"")</f>
        <v/>
      </c>
      <c r="X479" s="53" t="str">
        <f>IF(ISNUMBER(VLOOKUP(A479,PETPELP_1Sem2021!A:K,9,FALSE)),VLOOKUP(A479,PETPELP_1Sem2021!A:K,9,FALSE),"")</f>
        <v/>
      </c>
      <c r="Y479" s="53">
        <f>IF(ISNUMBER(VLOOKUP(A479,'Resposta dos GETs'!A:B,2,FALSE)),VLOOKUP(A479,'Resposta dos GETs'!A:B,2,FALSE),"")</f>
        <v>2026</v>
      </c>
      <c r="Z479" s="19"/>
      <c r="AB479" s="53">
        <f t="shared" si="408"/>
        <v>2026</v>
      </c>
      <c r="AC479" s="53">
        <f t="shared" si="409"/>
        <v>2026</v>
      </c>
      <c r="AD479" s="53">
        <f t="shared" si="410"/>
        <v>2026</v>
      </c>
      <c r="AE479" s="53" t="s">
        <v>2051</v>
      </c>
      <c r="AV479" s="19" t="str">
        <f t="shared" si="413"/>
        <v>Outorga-2026</v>
      </c>
      <c r="AW479" s="19" t="str">
        <f t="shared" si="414"/>
        <v>Outorga-2026</v>
      </c>
      <c r="AX479" s="19" t="str">
        <f t="shared" si="415"/>
        <v>Outorga-2026</v>
      </c>
      <c r="AY479" s="53" t="b">
        <f t="shared" si="416"/>
        <v>0</v>
      </c>
      <c r="AZ479" t="b">
        <f t="shared" si="417"/>
        <v>1</v>
      </c>
      <c r="BA479" t="b">
        <f>AND(AZ479,ISNUMBER(VLOOKUP(A479,'PDE 2030-ref'!A:L,1,FALSE)))</f>
        <v>1</v>
      </c>
      <c r="BB479" s="90" t="b">
        <f>AND(AZ479,NOT(ISNUMBER(VLOOKUP(A479,'PDE 2030-ref'!A:L,1,FALSE))))</f>
        <v>0</v>
      </c>
      <c r="BE479" t="str">
        <f t="shared" si="411"/>
        <v>237154529246082171085,812715178202620262026</v>
      </c>
      <c r="BM479" s="19">
        <f t="shared" si="418"/>
        <v>525</v>
      </c>
      <c r="BN479" s="19" t="str">
        <f t="shared" si="419"/>
        <v>Rio Grande do Sul</v>
      </c>
      <c r="BO479" s="19" t="str">
        <f>IF(AND(AC479&gt;=2022,AC479&lt;=2031),CONCATENATE(D479,"-",IF(D479="SECC LT",VLOOKUP(K479,Regiões!A:B,2,FALSE),VLOOKUP(I479,Regiões!A:B,2,FALSE))),"fora")</f>
        <v>SE-Sul</v>
      </c>
      <c r="BP479" s="19" t="str">
        <f t="shared" si="420"/>
        <v>SE-Sul-2026</v>
      </c>
      <c r="BQ479" s="19" t="str">
        <f t="shared" si="421"/>
        <v>SE-Sul-Outorga</v>
      </c>
      <c r="BR479" t="str">
        <f t="shared" si="422"/>
        <v>SE-Sul-Outorga-2026</v>
      </c>
      <c r="BS479" s="19">
        <f t="shared" si="423"/>
        <v>85542906.357588813</v>
      </c>
      <c r="BT479" s="19">
        <f t="shared" si="424"/>
        <v>0</v>
      </c>
      <c r="BU479" s="19">
        <f t="shared" si="425"/>
        <v>0</v>
      </c>
      <c r="BV479" s="19" t="str">
        <f t="shared" si="426"/>
        <v>Rio Grande do Sul</v>
      </c>
      <c r="BW479" s="19" t="str">
        <f>IF(AND(AC479&gt;=2022,AC479&lt;=2031),IF(D479="LT",CONCATENATE(D479,"-",VLOOKUP(J479,Regiões!A:B,2,FALSE)),BO479),"fora")</f>
        <v>SE-Sul</v>
      </c>
      <c r="BX479" s="19" t="str">
        <f t="shared" si="427"/>
        <v>SE-Sul-2026</v>
      </c>
      <c r="BY479" s="19" t="str">
        <f t="shared" si="428"/>
        <v>SE-Sul-Outorga</v>
      </c>
      <c r="BZ479" t="str">
        <f t="shared" si="429"/>
        <v>SE-Sul-Outorga-2026</v>
      </c>
      <c r="CA479" s="19">
        <f t="shared" si="430"/>
        <v>85542906.357588813</v>
      </c>
      <c r="CB479" s="19">
        <f t="shared" si="431"/>
        <v>0</v>
      </c>
      <c r="CC479" s="19">
        <f t="shared" si="432"/>
        <v>0</v>
      </c>
    </row>
    <row r="480" spans="1:81" x14ac:dyDescent="0.25">
      <c r="A480" s="73">
        <v>23723</v>
      </c>
      <c r="B480" s="26" t="s">
        <v>78</v>
      </c>
      <c r="C480" s="26" t="s">
        <v>660</v>
      </c>
      <c r="D480" s="26" t="s">
        <v>22</v>
      </c>
      <c r="E480" s="26" t="s">
        <v>16</v>
      </c>
      <c r="F480" s="26" t="s">
        <v>994</v>
      </c>
      <c r="G480" s="26" t="s">
        <v>995</v>
      </c>
      <c r="H480" s="26" t="s">
        <v>4051</v>
      </c>
      <c r="I480" s="26" t="s">
        <v>1474</v>
      </c>
      <c r="J480" s="26" t="s">
        <v>20</v>
      </c>
      <c r="K480" s="26" t="s">
        <v>20</v>
      </c>
      <c r="L480" s="26" t="s">
        <v>19</v>
      </c>
      <c r="M480" s="74">
        <v>45292</v>
      </c>
      <c r="N480" s="74">
        <v>46082</v>
      </c>
      <c r="O480" s="23">
        <v>0</v>
      </c>
      <c r="P480" s="26">
        <v>300</v>
      </c>
      <c r="Q480" s="26">
        <f t="shared" si="412"/>
        <v>79386965.462396055</v>
      </c>
      <c r="R480" s="26">
        <v>79386.965462396052</v>
      </c>
      <c r="S480" s="26" t="s">
        <v>21</v>
      </c>
      <c r="T480" s="26"/>
      <c r="U480" s="75"/>
      <c r="V480" s="19" t="b">
        <f>AND(NOT(ISNUMBER(VLOOKUP(A480,PETPELP_1Sem2021!A:A,1,FALSE))),L480="Estudo/Consolidação")</f>
        <v>0</v>
      </c>
      <c r="W480" s="54" t="str">
        <f>IF(ISNUMBER(VLOOKUP(A480,'Leilões 2021'!A:P,16,FALSE)),VLOOKUP(A480,'Leilões 2021'!A:P,16,FALSE),"")</f>
        <v/>
      </c>
      <c r="X480" s="53" t="str">
        <f>IF(ISNUMBER(VLOOKUP(A480,PETPELP_1Sem2021!A:K,9,FALSE)),VLOOKUP(A480,PETPELP_1Sem2021!A:K,9,FALSE),"")</f>
        <v/>
      </c>
      <c r="Y480" s="53" t="str">
        <f>IF(ISNUMBER(VLOOKUP(A480,'Resposta dos GETs'!A:B,2,FALSE)),VLOOKUP(A480,'Resposta dos GETs'!A:B,2,FALSE),"")</f>
        <v/>
      </c>
      <c r="Z480" s="19"/>
      <c r="AB480" s="53">
        <f t="shared" si="408"/>
        <v>2026</v>
      </c>
      <c r="AC480" s="53">
        <f t="shared" si="409"/>
        <v>2026</v>
      </c>
      <c r="AD480" s="53">
        <f t="shared" si="410"/>
        <v>2026</v>
      </c>
      <c r="AV480" s="19" t="str">
        <f t="shared" si="413"/>
        <v>DMSE-2026</v>
      </c>
      <c r="AW480" s="19" t="str">
        <f t="shared" si="414"/>
        <v>DMSE-2026</v>
      </c>
      <c r="AX480" s="19" t="str">
        <f t="shared" si="415"/>
        <v>DMSE-2026</v>
      </c>
      <c r="AY480" s="53" t="b">
        <f t="shared" si="416"/>
        <v>0</v>
      </c>
      <c r="AZ480" t="b">
        <f t="shared" si="417"/>
        <v>1</v>
      </c>
      <c r="BA480" t="b">
        <f>AND(AZ480,ISNUMBER(VLOOKUP(A480,'PDE 2030-ref'!A:L,1,FALSE)))</f>
        <v>1</v>
      </c>
      <c r="BB480" s="90" t="b">
        <f>AND(AZ480,NOT(ISNUMBER(VLOOKUP(A480,'PDE 2030-ref'!A:L,1,FALSE))))</f>
        <v>0</v>
      </c>
      <c r="BE480" t="str">
        <f t="shared" si="411"/>
        <v>23723452924608279386,9654623961202620262026</v>
      </c>
      <c r="BM480" s="19">
        <f t="shared" si="418"/>
        <v>230</v>
      </c>
      <c r="BN480" s="19" t="str">
        <f t="shared" si="419"/>
        <v>Rio Grande do Sul</v>
      </c>
      <c r="BO480" s="19" t="str">
        <f>IF(AND(AC480&gt;=2022,AC480&lt;=2031),CONCATENATE(D480,"-",IF(D480="SECC LT",VLOOKUP(K480,Regiões!A:B,2,FALSE),VLOOKUP(I480,Regiões!A:B,2,FALSE))),"fora")</f>
        <v>SE-Sul</v>
      </c>
      <c r="BP480" s="19" t="str">
        <f t="shared" si="420"/>
        <v>SE-Sul-2026</v>
      </c>
      <c r="BQ480" s="19" t="str">
        <f t="shared" si="421"/>
        <v>SE-Sul-DMSE</v>
      </c>
      <c r="BR480" t="str">
        <f t="shared" si="422"/>
        <v>SE-Sul-DMSE-2026</v>
      </c>
      <c r="BS480" s="19">
        <f t="shared" si="423"/>
        <v>39693482.731198028</v>
      </c>
      <c r="BT480" s="19">
        <f t="shared" si="424"/>
        <v>0</v>
      </c>
      <c r="BU480" s="19">
        <f t="shared" si="425"/>
        <v>150</v>
      </c>
      <c r="BV480" s="19" t="str">
        <f t="shared" si="426"/>
        <v>Rio Grande do Sul</v>
      </c>
      <c r="BW480" s="19" t="str">
        <f>IF(AND(AC480&gt;=2022,AC480&lt;=2031),IF(D480="LT",CONCATENATE(D480,"-",VLOOKUP(J480,Regiões!A:B,2,FALSE)),BO480),"fora")</f>
        <v>SE-Sul</v>
      </c>
      <c r="BX480" s="19" t="str">
        <f t="shared" si="427"/>
        <v>SE-Sul-2026</v>
      </c>
      <c r="BY480" s="19" t="str">
        <f t="shared" si="428"/>
        <v>SE-Sul-DMSE</v>
      </c>
      <c r="BZ480" t="str">
        <f t="shared" si="429"/>
        <v>SE-Sul-DMSE-2026</v>
      </c>
      <c r="CA480" s="19">
        <f t="shared" si="430"/>
        <v>39693482.731198028</v>
      </c>
      <c r="CB480" s="19">
        <f t="shared" si="431"/>
        <v>0</v>
      </c>
      <c r="CC480" s="19">
        <f t="shared" si="432"/>
        <v>150</v>
      </c>
    </row>
    <row r="481" spans="1:81" x14ac:dyDescent="0.25">
      <c r="A481" s="76">
        <v>19415</v>
      </c>
      <c r="B481" s="23" t="s">
        <v>13</v>
      </c>
      <c r="C481" s="23" t="s">
        <v>280</v>
      </c>
      <c r="D481" s="23" t="s">
        <v>22</v>
      </c>
      <c r="E481" s="23" t="s">
        <v>23</v>
      </c>
      <c r="F481" s="23" t="s">
        <v>2135</v>
      </c>
      <c r="G481" s="23" t="s">
        <v>2136</v>
      </c>
      <c r="H481" s="23" t="s">
        <v>4052</v>
      </c>
      <c r="I481" s="23" t="s">
        <v>1466</v>
      </c>
      <c r="J481" s="23" t="s">
        <v>20</v>
      </c>
      <c r="K481" s="23" t="s">
        <v>20</v>
      </c>
      <c r="L481" s="23" t="s">
        <v>611</v>
      </c>
      <c r="M481" s="79">
        <v>2958435</v>
      </c>
      <c r="N481" s="79">
        <v>2958435</v>
      </c>
      <c r="O481" s="23">
        <v>0</v>
      </c>
      <c r="P481" s="23">
        <v>1500</v>
      </c>
      <c r="Q481" s="26">
        <f t="shared" si="412"/>
        <v>91484770</v>
      </c>
      <c r="R481" s="23">
        <v>91484.77</v>
      </c>
      <c r="S481" s="23" t="s">
        <v>25</v>
      </c>
      <c r="T481" s="23"/>
      <c r="U481" s="78"/>
      <c r="V481" s="19" t="b">
        <f>AND(NOT(ISNUMBER(VLOOKUP(A481,PETPELP_1Sem2021!A:A,1,FALSE))),L481="Estudo/Consolidação")</f>
        <v>1</v>
      </c>
      <c r="W481" s="54" t="str">
        <f>IF(ISNUMBER(VLOOKUP(A481,'Leilões 2021'!A:P,16,FALSE)),VLOOKUP(A481,'Leilões 2021'!A:P,16,FALSE),"")</f>
        <v/>
      </c>
      <c r="X481" s="53" t="str">
        <f>IF(ISNUMBER(VLOOKUP(A481,PETPELP_1Sem2021!A:K,9,FALSE)),VLOOKUP(A481,PETPELP_1Sem2021!A:K,9,FALSE),"")</f>
        <v/>
      </c>
      <c r="Y481" s="53" t="str">
        <f>IF(ISNUMBER(VLOOKUP(A481,'Resposta dos GETs'!A:B,2,FALSE)),VLOOKUP(A481,'Resposta dos GETs'!A:B,2,FALSE),"")</f>
        <v/>
      </c>
      <c r="Z481" s="19"/>
      <c r="AB481" s="53">
        <f t="shared" si="408"/>
        <v>9999</v>
      </c>
      <c r="AC481" s="53">
        <f t="shared" si="409"/>
        <v>9999</v>
      </c>
      <c r="AD481" s="53">
        <f t="shared" si="410"/>
        <v>9999</v>
      </c>
      <c r="AE481" s="53" t="s">
        <v>2149</v>
      </c>
      <c r="AV481" s="19" t="str">
        <f t="shared" si="413"/>
        <v>Estudo/Consolidação-9999</v>
      </c>
      <c r="AW481" s="19" t="str">
        <f t="shared" si="414"/>
        <v>Estudo/Consolidação-9999</v>
      </c>
      <c r="AX481" s="19" t="str">
        <f t="shared" si="415"/>
        <v>Estudo/Consolidação-9999</v>
      </c>
      <c r="AY481" s="53" t="b">
        <f t="shared" si="416"/>
        <v>0</v>
      </c>
      <c r="AZ481" t="b">
        <f t="shared" si="417"/>
        <v>0</v>
      </c>
      <c r="BA481" t="b">
        <f>AND(AZ481,ISNUMBER(VLOOKUP(A481,'PDE 2030-ref'!A:L,1,FALSE)))</f>
        <v>0</v>
      </c>
      <c r="BB481" s="90" t="b">
        <f>AND(AZ481,NOT(ISNUMBER(VLOOKUP(A481,'PDE 2030-ref'!A:L,1,FALSE))))</f>
        <v>0</v>
      </c>
      <c r="BE481" t="str">
        <f t="shared" si="411"/>
        <v>194152958435295843591484,77999999999999</v>
      </c>
      <c r="BM481" s="19">
        <f t="shared" si="418"/>
        <v>500</v>
      </c>
      <c r="BN481" s="19" t="str">
        <f t="shared" si="419"/>
        <v>São Paulo</v>
      </c>
      <c r="BO481" s="19" t="str">
        <f>IF(AND(AC481&gt;=2022,AC481&lt;=2031),CONCATENATE(D481,"-",IF(D481="SECC LT",VLOOKUP(K481,Regiões!A:B,2,FALSE),VLOOKUP(I481,Regiões!A:B,2,FALSE))),"fora")</f>
        <v>fora</v>
      </c>
      <c r="BP481" s="19" t="str">
        <f t="shared" si="420"/>
        <v>fora-9999</v>
      </c>
      <c r="BQ481" s="19" t="str">
        <f t="shared" si="421"/>
        <v>fora-Estudo/Consolidação</v>
      </c>
      <c r="BR481" t="str">
        <f t="shared" si="422"/>
        <v>fora-Estudo/Consolidação-9999</v>
      </c>
      <c r="BS481" s="19">
        <f t="shared" si="423"/>
        <v>45742385</v>
      </c>
      <c r="BT481" s="19">
        <f t="shared" si="424"/>
        <v>0</v>
      </c>
      <c r="BU481" s="19">
        <f t="shared" si="425"/>
        <v>750</v>
      </c>
      <c r="BV481" s="19" t="str">
        <f t="shared" si="426"/>
        <v>São Paulo</v>
      </c>
      <c r="BW481" s="19" t="str">
        <f>IF(AND(AC481&gt;=2022,AC481&lt;=2031),IF(D481="LT",CONCATENATE(D481,"-",VLOOKUP(J481,Regiões!A:B,2,FALSE)),BO481),"fora")</f>
        <v>fora</v>
      </c>
      <c r="BX481" s="19" t="str">
        <f t="shared" si="427"/>
        <v>fora-9999</v>
      </c>
      <c r="BY481" s="19" t="str">
        <f t="shared" si="428"/>
        <v>fora-Estudo/Consolidação</v>
      </c>
      <c r="BZ481" t="str">
        <f t="shared" si="429"/>
        <v>fora-Estudo/Consolidação-9999</v>
      </c>
      <c r="CA481" s="19">
        <f t="shared" si="430"/>
        <v>45742385</v>
      </c>
      <c r="CB481" s="19">
        <f t="shared" si="431"/>
        <v>0</v>
      </c>
      <c r="CC481" s="19">
        <f t="shared" si="432"/>
        <v>750</v>
      </c>
    </row>
    <row r="482" spans="1:81" x14ac:dyDescent="0.25">
      <c r="A482" s="73">
        <v>19416</v>
      </c>
      <c r="B482" s="26" t="s">
        <v>13</v>
      </c>
      <c r="C482" s="26" t="s">
        <v>280</v>
      </c>
      <c r="D482" s="26" t="s">
        <v>22</v>
      </c>
      <c r="E482" s="26" t="s">
        <v>16</v>
      </c>
      <c r="F482" s="26" t="s">
        <v>856</v>
      </c>
      <c r="G482" s="26" t="s">
        <v>857</v>
      </c>
      <c r="H482" s="26" t="s">
        <v>4047</v>
      </c>
      <c r="I482" s="26" t="s">
        <v>1535</v>
      </c>
      <c r="J482" s="26" t="s">
        <v>20</v>
      </c>
      <c r="K482" s="26" t="s">
        <v>20</v>
      </c>
      <c r="L482" s="26" t="s">
        <v>611</v>
      </c>
      <c r="M482" s="77">
        <v>46388</v>
      </c>
      <c r="N482" s="74">
        <v>46388</v>
      </c>
      <c r="O482" s="23">
        <v>0</v>
      </c>
      <c r="P482" s="26">
        <v>0</v>
      </c>
      <c r="Q482" s="26">
        <f t="shared" si="412"/>
        <v>2534048669.1501217</v>
      </c>
      <c r="R482" s="26">
        <v>2534048.6691501215</v>
      </c>
      <c r="S482" s="26" t="s">
        <v>21</v>
      </c>
      <c r="T482" s="26"/>
      <c r="U482" s="75"/>
      <c r="V482" s="19" t="b">
        <f>AND(NOT(ISNUMBER(VLOOKUP(A482,PETPELP_1Sem2021!A:A,1,FALSE))),L482="Estudo/Consolidação")</f>
        <v>0</v>
      </c>
      <c r="W482" s="54" t="str">
        <f>IF(ISNUMBER(VLOOKUP(A482,'Leilões 2021'!A:P,16,FALSE)),VLOOKUP(A482,'Leilões 2021'!A:P,16,FALSE),"")</f>
        <v/>
      </c>
      <c r="X482" s="53">
        <f>IF(ISNUMBER(VLOOKUP(A482,PETPELP_1Sem2021!A:K,9,FALSE)),VLOOKUP(A482,PETPELP_1Sem2021!A:K,9,FALSE),"")</f>
        <v>2030</v>
      </c>
      <c r="Y482" s="53">
        <f>IF(ISNUMBER(VLOOKUP(A482,'Resposta dos GETs'!A:B,2,FALSE)),VLOOKUP(A482,'Resposta dos GETs'!A:B,2,FALSE),"")</f>
        <v>2028</v>
      </c>
      <c r="Z482" s="19"/>
      <c r="AB482" s="53">
        <f t="shared" si="408"/>
        <v>2027</v>
      </c>
      <c r="AC482" s="53">
        <f t="shared" si="409"/>
        <v>2028</v>
      </c>
      <c r="AD482" s="53">
        <f t="shared" si="410"/>
        <v>9999</v>
      </c>
      <c r="AV482" s="19" t="str">
        <f t="shared" si="413"/>
        <v>Estudo/Consolidação-2027</v>
      </c>
      <c r="AW482" s="19" t="str">
        <f t="shared" si="414"/>
        <v>Estudo/Consolidação-2028</v>
      </c>
      <c r="AX482" s="19" t="str">
        <f t="shared" si="415"/>
        <v>Estudo/Consolidação-9999</v>
      </c>
      <c r="AY482" s="53" t="b">
        <f t="shared" si="416"/>
        <v>0</v>
      </c>
      <c r="AZ482" t="b">
        <f t="shared" si="417"/>
        <v>1</v>
      </c>
      <c r="BA482" t="b">
        <f>AND(AZ482,ISNUMBER(VLOOKUP(A482,'PDE 2030-ref'!A:L,1,FALSE)))</f>
        <v>1</v>
      </c>
      <c r="BB482" s="90" t="b">
        <f>AND(AZ482,NOT(ISNUMBER(VLOOKUP(A482,'PDE 2030-ref'!A:L,1,FALSE))))</f>
        <v>0</v>
      </c>
      <c r="BE482" t="str">
        <f t="shared" si="411"/>
        <v>1941646388463882534048,66915012202720289999</v>
      </c>
      <c r="BM482" s="19">
        <f t="shared" si="418"/>
        <v>800</v>
      </c>
      <c r="BN482" s="19" t="str">
        <f t="shared" si="419"/>
        <v>Maranhão</v>
      </c>
      <c r="BO482" s="19" t="str">
        <f>IF(AND(AC482&gt;=2022,AC482&lt;=2031),CONCATENATE(D482,"-",IF(D482="SECC LT",VLOOKUP(K482,Regiões!A:B,2,FALSE),VLOOKUP(I482,Regiões!A:B,2,FALSE))),"fora")</f>
        <v>SE-Norte</v>
      </c>
      <c r="BP482" s="19" t="str">
        <f t="shared" si="420"/>
        <v>SE-Norte-2028</v>
      </c>
      <c r="BQ482" s="19" t="str">
        <f t="shared" si="421"/>
        <v>SE-Norte-Estudo/Consolidação</v>
      </c>
      <c r="BR482" t="str">
        <f t="shared" si="422"/>
        <v>SE-Norte-Estudo/Consolidação-2028</v>
      </c>
      <c r="BS482" s="19">
        <f t="shared" si="423"/>
        <v>1267024334.5750608</v>
      </c>
      <c r="BT482" s="19">
        <f t="shared" si="424"/>
        <v>0</v>
      </c>
      <c r="BU482" s="19">
        <f t="shared" si="425"/>
        <v>0</v>
      </c>
      <c r="BV482" s="19" t="str">
        <f t="shared" si="426"/>
        <v>Maranhão</v>
      </c>
      <c r="BW482" s="19" t="str">
        <f>IF(AND(AC482&gt;=2022,AC482&lt;=2031),IF(D482="LT",CONCATENATE(D482,"-",VLOOKUP(J482,Regiões!A:B,2,FALSE)),BO482),"fora")</f>
        <v>SE-Norte</v>
      </c>
      <c r="BX482" s="19" t="str">
        <f t="shared" si="427"/>
        <v>SE-Norte-2028</v>
      </c>
      <c r="BY482" s="19" t="str">
        <f t="shared" si="428"/>
        <v>SE-Norte-Estudo/Consolidação</v>
      </c>
      <c r="BZ482" t="str">
        <f t="shared" si="429"/>
        <v>SE-Norte-Estudo/Consolidação-2028</v>
      </c>
      <c r="CA482" s="19">
        <f t="shared" si="430"/>
        <v>1267024334.5750608</v>
      </c>
      <c r="CB482" s="19">
        <f t="shared" si="431"/>
        <v>0</v>
      </c>
      <c r="CC482" s="19">
        <f t="shared" si="432"/>
        <v>0</v>
      </c>
    </row>
    <row r="483" spans="1:81" x14ac:dyDescent="0.25">
      <c r="A483" s="76">
        <v>19417</v>
      </c>
      <c r="B483" s="23" t="s">
        <v>13</v>
      </c>
      <c r="C483" s="23" t="s">
        <v>280</v>
      </c>
      <c r="D483" s="23" t="s">
        <v>22</v>
      </c>
      <c r="E483" s="23" t="s">
        <v>16</v>
      </c>
      <c r="F483" s="23" t="s">
        <v>858</v>
      </c>
      <c r="G483" s="23" t="s">
        <v>857</v>
      </c>
      <c r="H483" s="23" t="s">
        <v>4070</v>
      </c>
      <c r="I483" s="23" t="s">
        <v>1593</v>
      </c>
      <c r="J483" s="23" t="s">
        <v>20</v>
      </c>
      <c r="K483" s="23" t="s">
        <v>20</v>
      </c>
      <c r="L483" s="23" t="s">
        <v>611</v>
      </c>
      <c r="M483" s="77">
        <v>46388</v>
      </c>
      <c r="N483" s="77">
        <v>46388</v>
      </c>
      <c r="O483" s="23">
        <v>0</v>
      </c>
      <c r="P483" s="26">
        <v>0</v>
      </c>
      <c r="Q483" s="26">
        <f t="shared" si="412"/>
        <v>2533940576.5325904</v>
      </c>
      <c r="R483" s="23">
        <v>2533940.5765325902</v>
      </c>
      <c r="S483" s="23" t="s">
        <v>21</v>
      </c>
      <c r="T483" s="23"/>
      <c r="U483" s="78"/>
      <c r="V483" s="19" t="b">
        <f>AND(NOT(ISNUMBER(VLOOKUP(A483,PETPELP_1Sem2021!A:A,1,FALSE))),L483="Estudo/Consolidação")</f>
        <v>0</v>
      </c>
      <c r="W483" s="54" t="str">
        <f>IF(ISNUMBER(VLOOKUP(A483,'Leilões 2021'!A:P,16,FALSE)),VLOOKUP(A483,'Leilões 2021'!A:P,16,FALSE),"")</f>
        <v/>
      </c>
      <c r="X483" s="53">
        <f>IF(ISNUMBER(VLOOKUP(A483,PETPELP_1Sem2021!A:K,9,FALSE)),VLOOKUP(A483,PETPELP_1Sem2021!A:K,9,FALSE),"")</f>
        <v>2030</v>
      </c>
      <c r="Y483" s="53">
        <f>IF(ISNUMBER(VLOOKUP(A483,'Resposta dos GETs'!A:B,2,FALSE)),VLOOKUP(A483,'Resposta dos GETs'!A:B,2,FALSE),"")</f>
        <v>2028</v>
      </c>
      <c r="Z483" s="19"/>
      <c r="AB483" s="53">
        <f t="shared" si="408"/>
        <v>2027</v>
      </c>
      <c r="AC483" s="53">
        <f t="shared" si="409"/>
        <v>2028</v>
      </c>
      <c r="AD483" s="53">
        <f t="shared" si="410"/>
        <v>9999</v>
      </c>
      <c r="AV483" s="19" t="str">
        <f t="shared" si="413"/>
        <v>Estudo/Consolidação-2027</v>
      </c>
      <c r="AW483" s="19" t="str">
        <f t="shared" si="414"/>
        <v>Estudo/Consolidação-2028</v>
      </c>
      <c r="AX483" s="19" t="str">
        <f t="shared" si="415"/>
        <v>Estudo/Consolidação-9999</v>
      </c>
      <c r="AY483" s="53" t="b">
        <f t="shared" si="416"/>
        <v>0</v>
      </c>
      <c r="AZ483" t="b">
        <f t="shared" si="417"/>
        <v>1</v>
      </c>
      <c r="BA483" t="b">
        <f>AND(AZ483,ISNUMBER(VLOOKUP(A483,'PDE 2030-ref'!A:L,1,FALSE)))</f>
        <v>1</v>
      </c>
      <c r="BB483" s="90" t="b">
        <f>AND(AZ483,NOT(ISNUMBER(VLOOKUP(A483,'PDE 2030-ref'!A:L,1,FALSE))))</f>
        <v>0</v>
      </c>
      <c r="BE483" t="str">
        <f t="shared" si="411"/>
        <v>1941746388463882533940,57653259202720289999</v>
      </c>
      <c r="BM483" s="19">
        <f t="shared" si="418"/>
        <v>800</v>
      </c>
      <c r="BN483" s="19" t="str">
        <f t="shared" si="419"/>
        <v>Goiás</v>
      </c>
      <c r="BO483" s="19" t="str">
        <f>IF(AND(AC483&gt;=2022,AC483&lt;=2031),CONCATENATE(D483,"-",IF(D483="SECC LT",VLOOKUP(K483,Regiões!A:B,2,FALSE),VLOOKUP(I483,Regiões!A:B,2,FALSE))),"fora")</f>
        <v>SE-Sudeste/CO</v>
      </c>
      <c r="BP483" s="19" t="str">
        <f t="shared" si="420"/>
        <v>SE-Sudeste/CO-2028</v>
      </c>
      <c r="BQ483" s="19" t="str">
        <f t="shared" si="421"/>
        <v>SE-Sudeste/CO-Estudo/Consolidação</v>
      </c>
      <c r="BR483" t="str">
        <f t="shared" si="422"/>
        <v>SE-Sudeste/CO-Estudo/Consolidação-2028</v>
      </c>
      <c r="BS483" s="19">
        <f t="shared" si="423"/>
        <v>1266970288.2662952</v>
      </c>
      <c r="BT483" s="19">
        <f t="shared" si="424"/>
        <v>0</v>
      </c>
      <c r="BU483" s="19">
        <f t="shared" si="425"/>
        <v>0</v>
      </c>
      <c r="BV483" s="19" t="str">
        <f t="shared" si="426"/>
        <v>Goiás</v>
      </c>
      <c r="BW483" s="19" t="str">
        <f>IF(AND(AC483&gt;=2022,AC483&lt;=2031),IF(D483="LT",CONCATENATE(D483,"-",VLOOKUP(J483,Regiões!A:B,2,FALSE)),BO483),"fora")</f>
        <v>SE-Sudeste/CO</v>
      </c>
      <c r="BX483" s="19" t="str">
        <f t="shared" si="427"/>
        <v>SE-Sudeste/CO-2028</v>
      </c>
      <c r="BY483" s="19" t="str">
        <f t="shared" si="428"/>
        <v>SE-Sudeste/CO-Estudo/Consolidação</v>
      </c>
      <c r="BZ483" t="str">
        <f t="shared" si="429"/>
        <v>SE-Sudeste/CO-Estudo/Consolidação-2028</v>
      </c>
      <c r="CA483" s="19">
        <f t="shared" si="430"/>
        <v>1266970288.2662952</v>
      </c>
      <c r="CB483" s="19">
        <f t="shared" si="431"/>
        <v>0</v>
      </c>
      <c r="CC483" s="19">
        <f t="shared" si="432"/>
        <v>0</v>
      </c>
    </row>
    <row r="484" spans="1:81" x14ac:dyDescent="0.25">
      <c r="A484" s="73">
        <v>19426</v>
      </c>
      <c r="B484" s="26" t="s">
        <v>13</v>
      </c>
      <c r="C484" s="26" t="s">
        <v>280</v>
      </c>
      <c r="D484" s="26" t="s">
        <v>22</v>
      </c>
      <c r="E484" s="26" t="s">
        <v>16</v>
      </c>
      <c r="F484" s="26" t="s">
        <v>859</v>
      </c>
      <c r="G484" s="26" t="s">
        <v>860</v>
      </c>
      <c r="H484" s="26" t="s">
        <v>4070</v>
      </c>
      <c r="I484" s="26" t="s">
        <v>1593</v>
      </c>
      <c r="J484" s="26" t="s">
        <v>20</v>
      </c>
      <c r="K484" s="26" t="s">
        <v>20</v>
      </c>
      <c r="L484" s="26" t="s">
        <v>611</v>
      </c>
      <c r="M484" s="77">
        <v>46388</v>
      </c>
      <c r="N484" s="74">
        <v>46388</v>
      </c>
      <c r="O484" s="23">
        <v>0</v>
      </c>
      <c r="P484" s="26">
        <v>0</v>
      </c>
      <c r="Q484" s="26">
        <f t="shared" si="412"/>
        <v>929771735.28726161</v>
      </c>
      <c r="R484" s="26">
        <v>929771.73528726166</v>
      </c>
      <c r="S484" s="26" t="s">
        <v>21</v>
      </c>
      <c r="T484" s="26"/>
      <c r="U484" s="75"/>
      <c r="V484" s="19" t="b">
        <f>AND(NOT(ISNUMBER(VLOOKUP(A484,PETPELP_1Sem2021!A:A,1,FALSE))),L484="Estudo/Consolidação")</f>
        <v>0</v>
      </c>
      <c r="W484" s="54" t="str">
        <f>IF(ISNUMBER(VLOOKUP(A484,'Leilões 2021'!A:P,16,FALSE)),VLOOKUP(A484,'Leilões 2021'!A:P,16,FALSE),"")</f>
        <v/>
      </c>
      <c r="X484" s="53">
        <f>IF(ISNUMBER(VLOOKUP(A484,PETPELP_1Sem2021!A:K,9,FALSE)),VLOOKUP(A484,PETPELP_1Sem2021!A:K,9,FALSE),"")</f>
        <v>2030</v>
      </c>
      <c r="Y484" s="53">
        <f>IF(ISNUMBER(VLOOKUP(A484,'Resposta dos GETs'!A:B,2,FALSE)),VLOOKUP(A484,'Resposta dos GETs'!A:B,2,FALSE),"")</f>
        <v>2028</v>
      </c>
      <c r="Z484" s="19"/>
      <c r="AB484" s="53">
        <f t="shared" si="408"/>
        <v>2027</v>
      </c>
      <c r="AC484" s="53">
        <f t="shared" si="409"/>
        <v>2028</v>
      </c>
      <c r="AD484" s="53">
        <f t="shared" si="410"/>
        <v>9999</v>
      </c>
      <c r="AV484" s="19" t="str">
        <f t="shared" si="413"/>
        <v>Estudo/Consolidação-2027</v>
      </c>
      <c r="AW484" s="19" t="str">
        <f t="shared" si="414"/>
        <v>Estudo/Consolidação-2028</v>
      </c>
      <c r="AX484" s="19" t="str">
        <f t="shared" si="415"/>
        <v>Estudo/Consolidação-9999</v>
      </c>
      <c r="AY484" s="53" t="b">
        <f t="shared" si="416"/>
        <v>0</v>
      </c>
      <c r="AZ484" t="b">
        <f t="shared" si="417"/>
        <v>1</v>
      </c>
      <c r="BA484" t="b">
        <f>AND(AZ484,ISNUMBER(VLOOKUP(A484,'PDE 2030-ref'!A:L,1,FALSE)))</f>
        <v>1</v>
      </c>
      <c r="BB484" s="90" t="b">
        <f>AND(AZ484,NOT(ISNUMBER(VLOOKUP(A484,'PDE 2030-ref'!A:L,1,FALSE))))</f>
        <v>0</v>
      </c>
      <c r="BE484" t="str">
        <f t="shared" si="411"/>
        <v>194264638846388929771,735287262202720289999</v>
      </c>
      <c r="BM484" s="19">
        <f t="shared" si="418"/>
        <v>500</v>
      </c>
      <c r="BN484" s="19" t="str">
        <f t="shared" si="419"/>
        <v>Goiás</v>
      </c>
      <c r="BO484" s="19" t="str">
        <f>IF(AND(AC484&gt;=2022,AC484&lt;=2031),CONCATENATE(D484,"-",IF(D484="SECC LT",VLOOKUP(K484,Regiões!A:B,2,FALSE),VLOOKUP(I484,Regiões!A:B,2,FALSE))),"fora")</f>
        <v>SE-Sudeste/CO</v>
      </c>
      <c r="BP484" s="19" t="str">
        <f t="shared" si="420"/>
        <v>SE-Sudeste/CO-2028</v>
      </c>
      <c r="BQ484" s="19" t="str">
        <f t="shared" si="421"/>
        <v>SE-Sudeste/CO-Estudo/Consolidação</v>
      </c>
      <c r="BR484" t="str">
        <f t="shared" si="422"/>
        <v>SE-Sudeste/CO-Estudo/Consolidação-2028</v>
      </c>
      <c r="BS484" s="19">
        <f t="shared" si="423"/>
        <v>464885867.6436308</v>
      </c>
      <c r="BT484" s="19">
        <f t="shared" si="424"/>
        <v>0</v>
      </c>
      <c r="BU484" s="19">
        <f t="shared" si="425"/>
        <v>0</v>
      </c>
      <c r="BV484" s="19" t="str">
        <f t="shared" si="426"/>
        <v>Goiás</v>
      </c>
      <c r="BW484" s="19" t="str">
        <f>IF(AND(AC484&gt;=2022,AC484&lt;=2031),IF(D484="LT",CONCATENATE(D484,"-",VLOOKUP(J484,Regiões!A:B,2,FALSE)),BO484),"fora")</f>
        <v>SE-Sudeste/CO</v>
      </c>
      <c r="BX484" s="19" t="str">
        <f t="shared" si="427"/>
        <v>SE-Sudeste/CO-2028</v>
      </c>
      <c r="BY484" s="19" t="str">
        <f t="shared" si="428"/>
        <v>SE-Sudeste/CO-Estudo/Consolidação</v>
      </c>
      <c r="BZ484" t="str">
        <f t="shared" si="429"/>
        <v>SE-Sudeste/CO-Estudo/Consolidação-2028</v>
      </c>
      <c r="CA484" s="19">
        <f t="shared" si="430"/>
        <v>464885867.6436308</v>
      </c>
      <c r="CB484" s="19">
        <f t="shared" si="431"/>
        <v>0</v>
      </c>
      <c r="CC484" s="19">
        <f t="shared" si="432"/>
        <v>0</v>
      </c>
    </row>
    <row r="485" spans="1:81" x14ac:dyDescent="0.25">
      <c r="A485" s="76">
        <v>19428</v>
      </c>
      <c r="B485" s="23" t="s">
        <v>13</v>
      </c>
      <c r="C485" s="23" t="s">
        <v>280</v>
      </c>
      <c r="D485" s="23" t="s">
        <v>22</v>
      </c>
      <c r="E485" s="23" t="s">
        <v>23</v>
      </c>
      <c r="F485" s="23" t="s">
        <v>2137</v>
      </c>
      <c r="G485" s="23" t="s">
        <v>2138</v>
      </c>
      <c r="H485" s="23" t="s">
        <v>4052</v>
      </c>
      <c r="I485" s="23" t="s">
        <v>1466</v>
      </c>
      <c r="J485" s="23" t="s">
        <v>20</v>
      </c>
      <c r="K485" s="23" t="s">
        <v>20</v>
      </c>
      <c r="L485" s="23" t="s">
        <v>611</v>
      </c>
      <c r="M485" s="79">
        <v>2958435</v>
      </c>
      <c r="N485" s="79">
        <v>2958435</v>
      </c>
      <c r="O485" s="23">
        <v>0</v>
      </c>
      <c r="P485" s="26">
        <v>0</v>
      </c>
      <c r="Q485" s="26">
        <f t="shared" si="412"/>
        <v>3332470</v>
      </c>
      <c r="R485" s="23">
        <v>3332.47</v>
      </c>
      <c r="S485" s="23" t="s">
        <v>25</v>
      </c>
      <c r="T485" s="23"/>
      <c r="U485" s="78"/>
      <c r="V485" s="19" t="b">
        <f>AND(NOT(ISNUMBER(VLOOKUP(A485,PETPELP_1Sem2021!A:A,1,FALSE))),L485="Estudo/Consolidação")</f>
        <v>1</v>
      </c>
      <c r="W485" s="54" t="str">
        <f>IF(ISNUMBER(VLOOKUP(A485,'Leilões 2021'!A:P,16,FALSE)),VLOOKUP(A485,'Leilões 2021'!A:P,16,FALSE),"")</f>
        <v/>
      </c>
      <c r="X485" s="53" t="str">
        <f>IF(ISNUMBER(VLOOKUP(A485,PETPELP_1Sem2021!A:K,9,FALSE)),VLOOKUP(A485,PETPELP_1Sem2021!A:K,9,FALSE),"")</f>
        <v/>
      </c>
      <c r="Y485" s="53" t="str">
        <f>IF(ISNUMBER(VLOOKUP(A485,'Resposta dos GETs'!A:B,2,FALSE)),VLOOKUP(A485,'Resposta dos GETs'!A:B,2,FALSE),"")</f>
        <v/>
      </c>
      <c r="Z485" s="19"/>
      <c r="AB485" s="53">
        <f t="shared" si="408"/>
        <v>9999</v>
      </c>
      <c r="AC485" s="53">
        <f t="shared" si="409"/>
        <v>9999</v>
      </c>
      <c r="AD485" s="53">
        <f t="shared" si="410"/>
        <v>9999</v>
      </c>
      <c r="AE485" s="53" t="s">
        <v>2149</v>
      </c>
      <c r="AV485" s="19" t="str">
        <f t="shared" si="413"/>
        <v>Estudo/Consolidação-9999</v>
      </c>
      <c r="AW485" s="19" t="str">
        <f t="shared" si="414"/>
        <v>Estudo/Consolidação-9999</v>
      </c>
      <c r="AX485" s="19" t="str">
        <f t="shared" si="415"/>
        <v>Estudo/Consolidação-9999</v>
      </c>
      <c r="AY485" s="53" t="b">
        <f t="shared" si="416"/>
        <v>0</v>
      </c>
      <c r="AZ485" t="b">
        <f t="shared" si="417"/>
        <v>0</v>
      </c>
      <c r="BA485" t="b">
        <f>AND(AZ485,ISNUMBER(VLOOKUP(A485,'PDE 2030-ref'!A:L,1,FALSE)))</f>
        <v>0</v>
      </c>
      <c r="BB485" s="90" t="b">
        <f>AND(AZ485,NOT(ISNUMBER(VLOOKUP(A485,'PDE 2030-ref'!A:L,1,FALSE))))</f>
        <v>0</v>
      </c>
      <c r="BE485" t="str">
        <f t="shared" si="411"/>
        <v>19428295843529584353332,47999999999999</v>
      </c>
      <c r="BM485" s="19">
        <f t="shared" si="418"/>
        <v>500</v>
      </c>
      <c r="BN485" s="19" t="str">
        <f t="shared" si="419"/>
        <v>São Paulo</v>
      </c>
      <c r="BO485" s="19" t="str">
        <f>IF(AND(AC485&gt;=2022,AC485&lt;=2031),CONCATENATE(D485,"-",IF(D485="SECC LT",VLOOKUP(K485,Regiões!A:B,2,FALSE),VLOOKUP(I485,Regiões!A:B,2,FALSE))),"fora")</f>
        <v>fora</v>
      </c>
      <c r="BP485" s="19" t="str">
        <f t="shared" si="420"/>
        <v>fora-9999</v>
      </c>
      <c r="BQ485" s="19" t="str">
        <f t="shared" si="421"/>
        <v>fora-Estudo/Consolidação</v>
      </c>
      <c r="BR485" t="str">
        <f t="shared" si="422"/>
        <v>fora-Estudo/Consolidação-9999</v>
      </c>
      <c r="BS485" s="19">
        <f t="shared" si="423"/>
        <v>1666235</v>
      </c>
      <c r="BT485" s="19">
        <f t="shared" si="424"/>
        <v>0</v>
      </c>
      <c r="BU485" s="19">
        <f t="shared" si="425"/>
        <v>0</v>
      </c>
      <c r="BV485" s="19" t="str">
        <f t="shared" si="426"/>
        <v>São Paulo</v>
      </c>
      <c r="BW485" s="19" t="str">
        <f>IF(AND(AC485&gt;=2022,AC485&lt;=2031),IF(D485="LT",CONCATENATE(D485,"-",VLOOKUP(J485,Regiões!A:B,2,FALSE)),BO485),"fora")</f>
        <v>fora</v>
      </c>
      <c r="BX485" s="19" t="str">
        <f t="shared" si="427"/>
        <v>fora-9999</v>
      </c>
      <c r="BY485" s="19" t="str">
        <f t="shared" si="428"/>
        <v>fora-Estudo/Consolidação</v>
      </c>
      <c r="BZ485" t="str">
        <f t="shared" si="429"/>
        <v>fora-Estudo/Consolidação-9999</v>
      </c>
      <c r="CA485" s="19">
        <f t="shared" si="430"/>
        <v>1666235</v>
      </c>
      <c r="CB485" s="19">
        <f t="shared" si="431"/>
        <v>0</v>
      </c>
      <c r="CC485" s="19">
        <f t="shared" si="432"/>
        <v>0</v>
      </c>
    </row>
    <row r="486" spans="1:81" x14ac:dyDescent="0.25">
      <c r="A486" s="73">
        <v>19429</v>
      </c>
      <c r="B486" s="26" t="s">
        <v>13</v>
      </c>
      <c r="C486" s="26" t="s">
        <v>280</v>
      </c>
      <c r="D486" s="26" t="s">
        <v>22</v>
      </c>
      <c r="E486" s="26" t="s">
        <v>23</v>
      </c>
      <c r="F486" s="26" t="s">
        <v>861</v>
      </c>
      <c r="G486" s="26" t="s">
        <v>862</v>
      </c>
      <c r="H486" s="26" t="s">
        <v>4047</v>
      </c>
      <c r="I486" s="26" t="s">
        <v>1535</v>
      </c>
      <c r="J486" s="26" t="s">
        <v>20</v>
      </c>
      <c r="K486" s="26" t="s">
        <v>20</v>
      </c>
      <c r="L486" s="26" t="s">
        <v>611</v>
      </c>
      <c r="M486" s="77">
        <v>46388</v>
      </c>
      <c r="N486" s="74">
        <v>46388</v>
      </c>
      <c r="O486" s="23">
        <v>0</v>
      </c>
      <c r="P486" s="26">
        <v>0</v>
      </c>
      <c r="Q486" s="26">
        <f t="shared" si="412"/>
        <v>2803885.22545273</v>
      </c>
      <c r="R486" s="26">
        <v>2803.8852254527301</v>
      </c>
      <c r="S486" s="26" t="s">
        <v>25</v>
      </c>
      <c r="T486" s="26"/>
      <c r="U486" s="75"/>
      <c r="V486" s="19" t="b">
        <f>AND(NOT(ISNUMBER(VLOOKUP(A486,PETPELP_1Sem2021!A:A,1,FALSE))),L486="Estudo/Consolidação")</f>
        <v>0</v>
      </c>
      <c r="W486" s="54" t="str">
        <f>IF(ISNUMBER(VLOOKUP(A486,'Leilões 2021'!A:P,16,FALSE)),VLOOKUP(A486,'Leilões 2021'!A:P,16,FALSE),"")</f>
        <v/>
      </c>
      <c r="X486" s="53">
        <f>IF(ISNUMBER(VLOOKUP(A486,PETPELP_1Sem2021!A:K,9,FALSE)),VLOOKUP(A486,PETPELP_1Sem2021!A:K,9,FALSE),"")</f>
        <v>2030</v>
      </c>
      <c r="Y486" s="53">
        <f>IF(ISNUMBER(VLOOKUP(A486,'Resposta dos GETs'!A:B,2,FALSE)),VLOOKUP(A486,'Resposta dos GETs'!A:B,2,FALSE),"")</f>
        <v>2028</v>
      </c>
      <c r="Z486" s="19"/>
      <c r="AB486" s="53">
        <f t="shared" si="408"/>
        <v>2027</v>
      </c>
      <c r="AC486" s="53">
        <f t="shared" si="409"/>
        <v>2028</v>
      </c>
      <c r="AD486" s="53">
        <f t="shared" si="410"/>
        <v>9999</v>
      </c>
      <c r="AV486" s="19" t="str">
        <f t="shared" si="413"/>
        <v>Estudo/Consolidação-2027</v>
      </c>
      <c r="AW486" s="19" t="str">
        <f t="shared" si="414"/>
        <v>Estudo/Consolidação-2028</v>
      </c>
      <c r="AX486" s="19" t="str">
        <f t="shared" si="415"/>
        <v>Estudo/Consolidação-9999</v>
      </c>
      <c r="AY486" s="53" t="b">
        <f t="shared" si="416"/>
        <v>0</v>
      </c>
      <c r="AZ486" t="b">
        <f t="shared" si="417"/>
        <v>1</v>
      </c>
      <c r="BA486" t="b">
        <f>AND(AZ486,ISNUMBER(VLOOKUP(A486,'PDE 2030-ref'!A:L,1,FALSE)))</f>
        <v>1</v>
      </c>
      <c r="BB486" s="90" t="b">
        <f>AND(AZ486,NOT(ISNUMBER(VLOOKUP(A486,'PDE 2030-ref'!A:L,1,FALSE))))</f>
        <v>0</v>
      </c>
      <c r="BE486" t="str">
        <f t="shared" si="411"/>
        <v>1942946388463882803,88522545273202720289999</v>
      </c>
      <c r="BM486" s="19">
        <f t="shared" si="418"/>
        <v>500</v>
      </c>
      <c r="BN486" s="19" t="str">
        <f t="shared" si="419"/>
        <v>Maranhão</v>
      </c>
      <c r="BO486" s="19" t="str">
        <f>IF(AND(AC486&gt;=2022,AC486&lt;=2031),CONCATENATE(D486,"-",IF(D486="SECC LT",VLOOKUP(K486,Regiões!A:B,2,FALSE),VLOOKUP(I486,Regiões!A:B,2,FALSE))),"fora")</f>
        <v>SE-Norte</v>
      </c>
      <c r="BP486" s="19" t="str">
        <f t="shared" si="420"/>
        <v>SE-Norte-2028</v>
      </c>
      <c r="BQ486" s="19" t="str">
        <f t="shared" si="421"/>
        <v>SE-Norte-Estudo/Consolidação</v>
      </c>
      <c r="BR486" t="str">
        <f t="shared" si="422"/>
        <v>SE-Norte-Estudo/Consolidação-2028</v>
      </c>
      <c r="BS486" s="19">
        <f t="shared" si="423"/>
        <v>1401942.612726365</v>
      </c>
      <c r="BT486" s="19">
        <f t="shared" si="424"/>
        <v>0</v>
      </c>
      <c r="BU486" s="19">
        <f t="shared" si="425"/>
        <v>0</v>
      </c>
      <c r="BV486" s="19" t="str">
        <f t="shared" si="426"/>
        <v>Maranhão</v>
      </c>
      <c r="BW486" s="19" t="str">
        <f>IF(AND(AC486&gt;=2022,AC486&lt;=2031),IF(D486="LT",CONCATENATE(D486,"-",VLOOKUP(J486,Regiões!A:B,2,FALSE)),BO486),"fora")</f>
        <v>SE-Norte</v>
      </c>
      <c r="BX486" s="19" t="str">
        <f t="shared" si="427"/>
        <v>SE-Norte-2028</v>
      </c>
      <c r="BY486" s="19" t="str">
        <f t="shared" si="428"/>
        <v>SE-Norte-Estudo/Consolidação</v>
      </c>
      <c r="BZ486" t="str">
        <f t="shared" si="429"/>
        <v>SE-Norte-Estudo/Consolidação-2028</v>
      </c>
      <c r="CA486" s="19">
        <f t="shared" si="430"/>
        <v>1401942.612726365</v>
      </c>
      <c r="CB486" s="19">
        <f t="shared" si="431"/>
        <v>0</v>
      </c>
      <c r="CC486" s="19">
        <f t="shared" si="432"/>
        <v>0</v>
      </c>
    </row>
    <row r="487" spans="1:81" x14ac:dyDescent="0.25">
      <c r="A487" s="76">
        <v>19434</v>
      </c>
      <c r="B487" s="23" t="s">
        <v>33</v>
      </c>
      <c r="C487" s="23" t="s">
        <v>351</v>
      </c>
      <c r="D487" s="23" t="s">
        <v>22</v>
      </c>
      <c r="E487" s="23" t="s">
        <v>23</v>
      </c>
      <c r="F487" s="23" t="s">
        <v>863</v>
      </c>
      <c r="G487" s="23" t="s">
        <v>864</v>
      </c>
      <c r="H487" s="23" t="s">
        <v>4048</v>
      </c>
      <c r="I487" s="23" t="s">
        <v>1476</v>
      </c>
      <c r="J487" s="23" t="s">
        <v>20</v>
      </c>
      <c r="K487" s="23" t="s">
        <v>20</v>
      </c>
      <c r="L487" s="23" t="s">
        <v>611</v>
      </c>
      <c r="M487" s="77">
        <v>46023</v>
      </c>
      <c r="N487" s="77">
        <v>46023</v>
      </c>
      <c r="O487" s="23">
        <v>0</v>
      </c>
      <c r="P487" s="26">
        <v>0</v>
      </c>
      <c r="Q487" s="26">
        <f t="shared" si="412"/>
        <v>10962394.230227875</v>
      </c>
      <c r="R487" s="23">
        <v>10962.394230227874</v>
      </c>
      <c r="S487" s="23" t="s">
        <v>25</v>
      </c>
      <c r="T487" s="23"/>
      <c r="U487" s="78"/>
      <c r="V487" s="19" t="b">
        <f>AND(NOT(ISNUMBER(VLOOKUP(A487,PETPELP_1Sem2021!A:A,1,FALSE))),L487="Estudo/Consolidação")</f>
        <v>0</v>
      </c>
      <c r="W487" s="54" t="str">
        <f>IF(ISNUMBER(VLOOKUP(A487,'Leilões 2021'!A:P,16,FALSE)),VLOOKUP(A487,'Leilões 2021'!A:P,16,FALSE),"")</f>
        <v/>
      </c>
      <c r="X487" s="53">
        <f>IF(ISNUMBER(VLOOKUP(A487,PETPELP_1Sem2021!A:K,9,FALSE)),VLOOKUP(A487,PETPELP_1Sem2021!A:K,9,FALSE),"")</f>
        <v>2026</v>
      </c>
      <c r="Y487" s="53" t="str">
        <f>IF(ISNUMBER(VLOOKUP(A487,'Resposta dos GETs'!A:B,2,FALSE)),VLOOKUP(A487,'Resposta dos GETs'!A:B,2,FALSE),"")</f>
        <v/>
      </c>
      <c r="Z487" s="19"/>
      <c r="AB487" s="53">
        <f t="shared" si="408"/>
        <v>2026</v>
      </c>
      <c r="AC487" s="53">
        <f t="shared" si="409"/>
        <v>2026</v>
      </c>
      <c r="AD487" s="53">
        <f t="shared" si="410"/>
        <v>9999</v>
      </c>
      <c r="AV487" s="19" t="str">
        <f t="shared" si="413"/>
        <v>Estudo/Consolidação-2026</v>
      </c>
      <c r="AW487" s="19" t="str">
        <f t="shared" si="414"/>
        <v>Estudo/Consolidação-2026</v>
      </c>
      <c r="AX487" s="19" t="str">
        <f t="shared" si="415"/>
        <v>Estudo/Consolidação-9999</v>
      </c>
      <c r="AY487" s="53" t="b">
        <f t="shared" si="416"/>
        <v>0</v>
      </c>
      <c r="AZ487" t="b">
        <f t="shared" si="417"/>
        <v>1</v>
      </c>
      <c r="BA487" t="b">
        <f>AND(AZ487,ISNUMBER(VLOOKUP(A487,'PDE 2030-ref'!A:L,1,FALSE)))</f>
        <v>1</v>
      </c>
      <c r="BB487" s="90" t="b">
        <f>AND(AZ487,NOT(ISNUMBER(VLOOKUP(A487,'PDE 2030-ref'!A:L,1,FALSE))))</f>
        <v>0</v>
      </c>
      <c r="BE487" t="str">
        <f t="shared" si="411"/>
        <v>19434460234602310962,3942302279202620269999</v>
      </c>
      <c r="BM487" s="19">
        <f t="shared" si="418"/>
        <v>230</v>
      </c>
      <c r="BN487" s="19" t="str">
        <f t="shared" si="419"/>
        <v>Bahia</v>
      </c>
      <c r="BO487" s="19" t="str">
        <f>IF(AND(AC487&gt;=2022,AC487&lt;=2031),CONCATENATE(D487,"-",IF(D487="SECC LT",VLOOKUP(K487,Regiões!A:B,2,FALSE),VLOOKUP(I487,Regiões!A:B,2,FALSE))),"fora")</f>
        <v>SE-Nordeste</v>
      </c>
      <c r="BP487" s="19" t="str">
        <f t="shared" si="420"/>
        <v>SE-Nordeste-2026</v>
      </c>
      <c r="BQ487" s="19" t="str">
        <f t="shared" si="421"/>
        <v>SE-Nordeste-Estudo/Consolidação</v>
      </c>
      <c r="BR487" t="str">
        <f t="shared" si="422"/>
        <v>SE-Nordeste-Estudo/Consolidação-2026</v>
      </c>
      <c r="BS487" s="19">
        <f t="shared" si="423"/>
        <v>5481197.1151139373</v>
      </c>
      <c r="BT487" s="19">
        <f t="shared" si="424"/>
        <v>0</v>
      </c>
      <c r="BU487" s="19">
        <f t="shared" si="425"/>
        <v>0</v>
      </c>
      <c r="BV487" s="19" t="str">
        <f t="shared" si="426"/>
        <v>Bahia</v>
      </c>
      <c r="BW487" s="19" t="str">
        <f>IF(AND(AC487&gt;=2022,AC487&lt;=2031),IF(D487="LT",CONCATENATE(D487,"-",VLOOKUP(J487,Regiões!A:B,2,FALSE)),BO487),"fora")</f>
        <v>SE-Nordeste</v>
      </c>
      <c r="BX487" s="19" t="str">
        <f t="shared" si="427"/>
        <v>SE-Nordeste-2026</v>
      </c>
      <c r="BY487" s="19" t="str">
        <f t="shared" si="428"/>
        <v>SE-Nordeste-Estudo/Consolidação</v>
      </c>
      <c r="BZ487" t="str">
        <f t="shared" si="429"/>
        <v>SE-Nordeste-Estudo/Consolidação-2026</v>
      </c>
      <c r="CA487" s="19">
        <f t="shared" si="430"/>
        <v>5481197.1151139373</v>
      </c>
      <c r="CB487" s="19">
        <f t="shared" si="431"/>
        <v>0</v>
      </c>
      <c r="CC487" s="19">
        <f t="shared" si="432"/>
        <v>0</v>
      </c>
    </row>
    <row r="488" spans="1:81" x14ac:dyDescent="0.25">
      <c r="A488" s="73">
        <v>19649</v>
      </c>
      <c r="B488" s="26" t="s">
        <v>37</v>
      </c>
      <c r="C488" s="26" t="s">
        <v>354</v>
      </c>
      <c r="D488" s="26" t="s">
        <v>22</v>
      </c>
      <c r="E488" s="26" t="s">
        <v>23</v>
      </c>
      <c r="F488" s="26" t="s">
        <v>865</v>
      </c>
      <c r="G488" s="26" t="s">
        <v>866</v>
      </c>
      <c r="H488" s="26" t="s">
        <v>4052</v>
      </c>
      <c r="I488" s="26" t="s">
        <v>1466</v>
      </c>
      <c r="J488" s="26" t="s">
        <v>20</v>
      </c>
      <c r="K488" s="26" t="s">
        <v>20</v>
      </c>
      <c r="L488" s="26" t="s">
        <v>611</v>
      </c>
      <c r="M488" s="77">
        <v>47484</v>
      </c>
      <c r="N488" s="74">
        <v>47484</v>
      </c>
      <c r="O488" s="23">
        <v>0</v>
      </c>
      <c r="P488" s="26">
        <v>1200</v>
      </c>
      <c r="Q488" s="26">
        <f t="shared" si="412"/>
        <v>77535646.926305607</v>
      </c>
      <c r="R488" s="26">
        <v>77535.646926305606</v>
      </c>
      <c r="S488" s="26" t="s">
        <v>115</v>
      </c>
      <c r="T488" s="26"/>
      <c r="U488" s="75"/>
      <c r="V488" s="19" t="b">
        <f>AND(NOT(ISNUMBER(VLOOKUP(A488,PETPELP_1Sem2021!A:A,1,FALSE))),L488="Estudo/Consolidação")</f>
        <v>0</v>
      </c>
      <c r="W488" s="54" t="str">
        <f>IF(ISNUMBER(VLOOKUP(A488,'Leilões 2021'!A:P,16,FALSE)),VLOOKUP(A488,'Leilões 2021'!A:P,16,FALSE),"")</f>
        <v/>
      </c>
      <c r="X488" s="53">
        <f>IF(ISNUMBER(VLOOKUP(A488,PETPELP_1Sem2021!A:K,9,FALSE)),VLOOKUP(A488,PETPELP_1Sem2021!A:K,9,FALSE),"")</f>
        <v>2030</v>
      </c>
      <c r="Y488" s="53" t="str">
        <f>IF(ISNUMBER(VLOOKUP(A488,'Resposta dos GETs'!A:B,2,FALSE)),VLOOKUP(A488,'Resposta dos GETs'!A:B,2,FALSE),"")</f>
        <v/>
      </c>
      <c r="Z488" s="19"/>
      <c r="AB488" s="53">
        <f t="shared" si="408"/>
        <v>2030</v>
      </c>
      <c r="AC488" s="53">
        <f t="shared" si="409"/>
        <v>2030</v>
      </c>
      <c r="AD488" s="53">
        <f t="shared" si="410"/>
        <v>9999</v>
      </c>
      <c r="AV488" s="19" t="str">
        <f t="shared" si="413"/>
        <v>Estudo/Consolidação-2030</v>
      </c>
      <c r="AW488" s="19" t="str">
        <f t="shared" si="414"/>
        <v>Estudo/Consolidação-2030</v>
      </c>
      <c r="AX488" s="19" t="str">
        <f t="shared" si="415"/>
        <v>Estudo/Consolidação-9999</v>
      </c>
      <c r="AY488" s="53" t="b">
        <f t="shared" si="416"/>
        <v>0</v>
      </c>
      <c r="AZ488" t="b">
        <f t="shared" si="417"/>
        <v>1</v>
      </c>
      <c r="BA488" t="b">
        <f>AND(AZ488,ISNUMBER(VLOOKUP(A488,'PDE 2030-ref'!A:L,1,FALSE)))</f>
        <v>1</v>
      </c>
      <c r="BB488" s="90" t="b">
        <f>AND(AZ488,NOT(ISNUMBER(VLOOKUP(A488,'PDE 2030-ref'!A:L,1,FALSE))))</f>
        <v>0</v>
      </c>
      <c r="BE488" t="str">
        <f t="shared" si="411"/>
        <v>19649474844748477535,6469263056203020309999</v>
      </c>
      <c r="BM488" s="19">
        <f t="shared" si="418"/>
        <v>500</v>
      </c>
      <c r="BN488" s="19" t="str">
        <f t="shared" si="419"/>
        <v>São Paulo</v>
      </c>
      <c r="BO488" s="19" t="str">
        <f>IF(AND(AC488&gt;=2022,AC488&lt;=2031),CONCATENATE(D488,"-",IF(D488="SECC LT",VLOOKUP(K488,Regiões!A:B,2,FALSE),VLOOKUP(I488,Regiões!A:B,2,FALSE))),"fora")</f>
        <v>SE-Sudeste/CO</v>
      </c>
      <c r="BP488" s="19" t="str">
        <f t="shared" si="420"/>
        <v>SE-Sudeste/CO-2030</v>
      </c>
      <c r="BQ488" s="19" t="str">
        <f t="shared" si="421"/>
        <v>SE-Sudeste/CO-Estudo/Consolidação</v>
      </c>
      <c r="BR488" t="str">
        <f t="shared" si="422"/>
        <v>SE-Sudeste/CO-Estudo/Consolidação-2030</v>
      </c>
      <c r="BS488" s="19">
        <f t="shared" si="423"/>
        <v>38767823.463152803</v>
      </c>
      <c r="BT488" s="19">
        <f t="shared" si="424"/>
        <v>0</v>
      </c>
      <c r="BU488" s="19">
        <f t="shared" si="425"/>
        <v>600</v>
      </c>
      <c r="BV488" s="19" t="str">
        <f t="shared" si="426"/>
        <v>São Paulo</v>
      </c>
      <c r="BW488" s="19" t="str">
        <f>IF(AND(AC488&gt;=2022,AC488&lt;=2031),IF(D488="LT",CONCATENATE(D488,"-",VLOOKUP(J488,Regiões!A:B,2,FALSE)),BO488),"fora")</f>
        <v>SE-Sudeste/CO</v>
      </c>
      <c r="BX488" s="19" t="str">
        <f t="shared" si="427"/>
        <v>SE-Sudeste/CO-2030</v>
      </c>
      <c r="BY488" s="19" t="str">
        <f t="shared" si="428"/>
        <v>SE-Sudeste/CO-Estudo/Consolidação</v>
      </c>
      <c r="BZ488" t="str">
        <f t="shared" si="429"/>
        <v>SE-Sudeste/CO-Estudo/Consolidação-2030</v>
      </c>
      <c r="CA488" s="19">
        <f t="shared" si="430"/>
        <v>38767823.463152803</v>
      </c>
      <c r="CB488" s="19">
        <f t="shared" si="431"/>
        <v>0</v>
      </c>
      <c r="CC488" s="19">
        <f t="shared" si="432"/>
        <v>600</v>
      </c>
    </row>
    <row r="489" spans="1:81" x14ac:dyDescent="0.25">
      <c r="A489" s="76">
        <v>19650</v>
      </c>
      <c r="B489" s="23" t="s">
        <v>37</v>
      </c>
      <c r="C489" s="23" t="s">
        <v>354</v>
      </c>
      <c r="D489" s="23" t="s">
        <v>22</v>
      </c>
      <c r="E489" s="23" t="s">
        <v>23</v>
      </c>
      <c r="F489" s="23" t="s">
        <v>867</v>
      </c>
      <c r="G489" s="23" t="s">
        <v>868</v>
      </c>
      <c r="H489" s="23" t="s">
        <v>4052</v>
      </c>
      <c r="I489" s="23" t="s">
        <v>1466</v>
      </c>
      <c r="J489" s="23" t="s">
        <v>20</v>
      </c>
      <c r="K489" s="23" t="s">
        <v>20</v>
      </c>
      <c r="L489" s="23" t="s">
        <v>611</v>
      </c>
      <c r="M489" s="77">
        <v>47484</v>
      </c>
      <c r="N489" s="77">
        <v>47484</v>
      </c>
      <c r="O489" s="23">
        <v>0</v>
      </c>
      <c r="P489" s="23">
        <v>399.99</v>
      </c>
      <c r="Q489" s="26">
        <f t="shared" si="412"/>
        <v>46183695.227696672</v>
      </c>
      <c r="R489" s="23">
        <v>46183.695227696669</v>
      </c>
      <c r="S489" s="23" t="s">
        <v>25</v>
      </c>
      <c r="T489" s="23"/>
      <c r="U489" s="78"/>
      <c r="V489" s="19" t="b">
        <f>AND(NOT(ISNUMBER(VLOOKUP(A489,PETPELP_1Sem2021!A:A,1,FALSE))),L489="Estudo/Consolidação")</f>
        <v>0</v>
      </c>
      <c r="W489" s="54" t="str">
        <f>IF(ISNUMBER(VLOOKUP(A489,'Leilões 2021'!A:P,16,FALSE)),VLOOKUP(A489,'Leilões 2021'!A:P,16,FALSE),"")</f>
        <v/>
      </c>
      <c r="X489" s="53">
        <f>IF(ISNUMBER(VLOOKUP(A489,PETPELP_1Sem2021!A:K,9,FALSE)),VLOOKUP(A489,PETPELP_1Sem2021!A:K,9,FALSE),"")</f>
        <v>2030</v>
      </c>
      <c r="Y489" s="53" t="str">
        <f>IF(ISNUMBER(VLOOKUP(A489,'Resposta dos GETs'!A:B,2,FALSE)),VLOOKUP(A489,'Resposta dos GETs'!A:B,2,FALSE),"")</f>
        <v/>
      </c>
      <c r="Z489" s="19"/>
      <c r="AB489" s="53">
        <f t="shared" si="408"/>
        <v>2030</v>
      </c>
      <c r="AC489" s="53">
        <f t="shared" si="409"/>
        <v>2030</v>
      </c>
      <c r="AD489" s="53">
        <f t="shared" si="410"/>
        <v>9999</v>
      </c>
      <c r="AV489" s="19" t="str">
        <f t="shared" si="413"/>
        <v>Estudo/Consolidação-2030</v>
      </c>
      <c r="AW489" s="19" t="str">
        <f t="shared" si="414"/>
        <v>Estudo/Consolidação-2030</v>
      </c>
      <c r="AX489" s="19" t="str">
        <f t="shared" si="415"/>
        <v>Estudo/Consolidação-9999</v>
      </c>
      <c r="AY489" s="53" t="b">
        <f t="shared" si="416"/>
        <v>0</v>
      </c>
      <c r="AZ489" t="b">
        <f t="shared" si="417"/>
        <v>1</v>
      </c>
      <c r="BA489" t="b">
        <f>AND(AZ489,ISNUMBER(VLOOKUP(A489,'PDE 2030-ref'!A:L,1,FALSE)))</f>
        <v>1</v>
      </c>
      <c r="BB489" s="90" t="b">
        <f>AND(AZ489,NOT(ISNUMBER(VLOOKUP(A489,'PDE 2030-ref'!A:L,1,FALSE))))</f>
        <v>0</v>
      </c>
      <c r="BE489" t="str">
        <f t="shared" si="411"/>
        <v>19650474844748446183,6952276967203020309999</v>
      </c>
      <c r="BM489" s="19">
        <f t="shared" si="418"/>
        <v>345</v>
      </c>
      <c r="BN489" s="19" t="str">
        <f t="shared" si="419"/>
        <v>São Paulo</v>
      </c>
      <c r="BO489" s="19" t="str">
        <f>IF(AND(AC489&gt;=2022,AC489&lt;=2031),CONCATENATE(D489,"-",IF(D489="SECC LT",VLOOKUP(K489,Regiões!A:B,2,FALSE),VLOOKUP(I489,Regiões!A:B,2,FALSE))),"fora")</f>
        <v>SE-Sudeste/CO</v>
      </c>
      <c r="BP489" s="19" t="str">
        <f t="shared" si="420"/>
        <v>SE-Sudeste/CO-2030</v>
      </c>
      <c r="BQ489" s="19" t="str">
        <f t="shared" si="421"/>
        <v>SE-Sudeste/CO-Estudo/Consolidação</v>
      </c>
      <c r="BR489" t="str">
        <f t="shared" si="422"/>
        <v>SE-Sudeste/CO-Estudo/Consolidação-2030</v>
      </c>
      <c r="BS489" s="19">
        <f t="shared" si="423"/>
        <v>23091847.613848336</v>
      </c>
      <c r="BT489" s="19">
        <f t="shared" si="424"/>
        <v>0</v>
      </c>
      <c r="BU489" s="19">
        <f t="shared" si="425"/>
        <v>199.995</v>
      </c>
      <c r="BV489" s="19" t="str">
        <f t="shared" si="426"/>
        <v>São Paulo</v>
      </c>
      <c r="BW489" s="19" t="str">
        <f>IF(AND(AC489&gt;=2022,AC489&lt;=2031),IF(D489="LT",CONCATENATE(D489,"-",VLOOKUP(J489,Regiões!A:B,2,FALSE)),BO489),"fora")</f>
        <v>SE-Sudeste/CO</v>
      </c>
      <c r="BX489" s="19" t="str">
        <f t="shared" si="427"/>
        <v>SE-Sudeste/CO-2030</v>
      </c>
      <c r="BY489" s="19" t="str">
        <f t="shared" si="428"/>
        <v>SE-Sudeste/CO-Estudo/Consolidação</v>
      </c>
      <c r="BZ489" t="str">
        <f t="shared" si="429"/>
        <v>SE-Sudeste/CO-Estudo/Consolidação-2030</v>
      </c>
      <c r="CA489" s="19">
        <f t="shared" si="430"/>
        <v>23091847.613848336</v>
      </c>
      <c r="CB489" s="19">
        <f t="shared" si="431"/>
        <v>0</v>
      </c>
      <c r="CC489" s="19">
        <f t="shared" si="432"/>
        <v>199.995</v>
      </c>
    </row>
    <row r="490" spans="1:81" x14ac:dyDescent="0.25">
      <c r="A490" s="73">
        <v>19651</v>
      </c>
      <c r="B490" s="26" t="s">
        <v>37</v>
      </c>
      <c r="C490" s="26" t="s">
        <v>354</v>
      </c>
      <c r="D490" s="26" t="s">
        <v>22</v>
      </c>
      <c r="E490" s="26" t="s">
        <v>23</v>
      </c>
      <c r="F490" s="26" t="s">
        <v>869</v>
      </c>
      <c r="G490" s="26" t="s">
        <v>870</v>
      </c>
      <c r="H490" s="26" t="s">
        <v>4052</v>
      </c>
      <c r="I490" s="26" t="s">
        <v>1466</v>
      </c>
      <c r="J490" s="26" t="s">
        <v>20</v>
      </c>
      <c r="K490" s="26" t="s">
        <v>20</v>
      </c>
      <c r="L490" s="26" t="s">
        <v>611</v>
      </c>
      <c r="M490" s="77">
        <v>47484</v>
      </c>
      <c r="N490" s="74">
        <v>47484</v>
      </c>
      <c r="O490" s="23">
        <v>0</v>
      </c>
      <c r="P490" s="26">
        <v>900</v>
      </c>
      <c r="Q490" s="26">
        <f t="shared" si="412"/>
        <v>118488448.93419361</v>
      </c>
      <c r="R490" s="26">
        <v>118488.44893419361</v>
      </c>
      <c r="S490" s="26" t="s">
        <v>115</v>
      </c>
      <c r="T490" s="26"/>
      <c r="U490" s="75"/>
      <c r="V490" s="19" t="b">
        <f>AND(NOT(ISNUMBER(VLOOKUP(A490,PETPELP_1Sem2021!A:A,1,FALSE))),L490="Estudo/Consolidação")</f>
        <v>0</v>
      </c>
      <c r="W490" s="54" t="str">
        <f>IF(ISNUMBER(VLOOKUP(A490,'Leilões 2021'!A:P,16,FALSE)),VLOOKUP(A490,'Leilões 2021'!A:P,16,FALSE),"")</f>
        <v/>
      </c>
      <c r="X490" s="53">
        <f>IF(ISNUMBER(VLOOKUP(A490,PETPELP_1Sem2021!A:K,9,FALSE)),VLOOKUP(A490,PETPELP_1Sem2021!A:K,9,FALSE),"")</f>
        <v>2030</v>
      </c>
      <c r="Y490" s="53" t="str">
        <f>IF(ISNUMBER(VLOOKUP(A490,'Resposta dos GETs'!A:B,2,FALSE)),VLOOKUP(A490,'Resposta dos GETs'!A:B,2,FALSE),"")</f>
        <v/>
      </c>
      <c r="Z490" s="19"/>
      <c r="AB490" s="53">
        <f t="shared" si="408"/>
        <v>2030</v>
      </c>
      <c r="AC490" s="53">
        <f t="shared" si="409"/>
        <v>2030</v>
      </c>
      <c r="AD490" s="53">
        <f t="shared" si="410"/>
        <v>9999</v>
      </c>
      <c r="AV490" s="19" t="str">
        <f t="shared" si="413"/>
        <v>Estudo/Consolidação-2030</v>
      </c>
      <c r="AW490" s="19" t="str">
        <f t="shared" si="414"/>
        <v>Estudo/Consolidação-2030</v>
      </c>
      <c r="AX490" s="19" t="str">
        <f t="shared" si="415"/>
        <v>Estudo/Consolidação-9999</v>
      </c>
      <c r="AY490" s="53" t="b">
        <f t="shared" si="416"/>
        <v>0</v>
      </c>
      <c r="AZ490" t="b">
        <f t="shared" si="417"/>
        <v>1</v>
      </c>
      <c r="BA490" t="b">
        <f>AND(AZ490,ISNUMBER(VLOOKUP(A490,'PDE 2030-ref'!A:L,1,FALSE)))</f>
        <v>1</v>
      </c>
      <c r="BB490" s="90" t="b">
        <f>AND(AZ490,NOT(ISNUMBER(VLOOKUP(A490,'PDE 2030-ref'!A:L,1,FALSE))))</f>
        <v>0</v>
      </c>
      <c r="BE490" t="str">
        <f t="shared" si="411"/>
        <v>196514748447484118488,448934194203020309999</v>
      </c>
      <c r="BM490" s="19">
        <f t="shared" si="418"/>
        <v>230</v>
      </c>
      <c r="BN490" s="19" t="str">
        <f t="shared" si="419"/>
        <v>São Paulo</v>
      </c>
      <c r="BO490" s="19" t="str">
        <f>IF(AND(AC490&gt;=2022,AC490&lt;=2031),CONCATENATE(D490,"-",IF(D490="SECC LT",VLOOKUP(K490,Regiões!A:B,2,FALSE),VLOOKUP(I490,Regiões!A:B,2,FALSE))),"fora")</f>
        <v>SE-Sudeste/CO</v>
      </c>
      <c r="BP490" s="19" t="str">
        <f t="shared" si="420"/>
        <v>SE-Sudeste/CO-2030</v>
      </c>
      <c r="BQ490" s="19" t="str">
        <f t="shared" si="421"/>
        <v>SE-Sudeste/CO-Estudo/Consolidação</v>
      </c>
      <c r="BR490" t="str">
        <f t="shared" si="422"/>
        <v>SE-Sudeste/CO-Estudo/Consolidação-2030</v>
      </c>
      <c r="BS490" s="19">
        <f t="shared" si="423"/>
        <v>59244224.467096806</v>
      </c>
      <c r="BT490" s="19">
        <f t="shared" si="424"/>
        <v>0</v>
      </c>
      <c r="BU490" s="19">
        <f t="shared" si="425"/>
        <v>450</v>
      </c>
      <c r="BV490" s="19" t="str">
        <f t="shared" si="426"/>
        <v>São Paulo</v>
      </c>
      <c r="BW490" s="19" t="str">
        <f>IF(AND(AC490&gt;=2022,AC490&lt;=2031),IF(D490="LT",CONCATENATE(D490,"-",VLOOKUP(J490,Regiões!A:B,2,FALSE)),BO490),"fora")</f>
        <v>SE-Sudeste/CO</v>
      </c>
      <c r="BX490" s="19" t="str">
        <f t="shared" si="427"/>
        <v>SE-Sudeste/CO-2030</v>
      </c>
      <c r="BY490" s="19" t="str">
        <f t="shared" si="428"/>
        <v>SE-Sudeste/CO-Estudo/Consolidação</v>
      </c>
      <c r="BZ490" t="str">
        <f t="shared" si="429"/>
        <v>SE-Sudeste/CO-Estudo/Consolidação-2030</v>
      </c>
      <c r="CA490" s="19">
        <f t="shared" si="430"/>
        <v>59244224.467096806</v>
      </c>
      <c r="CB490" s="19">
        <f t="shared" si="431"/>
        <v>0</v>
      </c>
      <c r="CC490" s="19">
        <f t="shared" si="432"/>
        <v>450</v>
      </c>
    </row>
    <row r="491" spans="1:81" x14ac:dyDescent="0.25">
      <c r="A491" s="76">
        <v>19670</v>
      </c>
      <c r="B491" s="23" t="s">
        <v>33</v>
      </c>
      <c r="C491" s="23" t="s">
        <v>49</v>
      </c>
      <c r="D491" s="23" t="s">
        <v>22</v>
      </c>
      <c r="E491" s="23" t="s">
        <v>23</v>
      </c>
      <c r="F491" s="23" t="s">
        <v>349</v>
      </c>
      <c r="G491" s="23" t="s">
        <v>871</v>
      </c>
      <c r="H491" s="23" t="s">
        <v>4048</v>
      </c>
      <c r="I491" s="23" t="s">
        <v>1476</v>
      </c>
      <c r="J491" s="23" t="s">
        <v>20</v>
      </c>
      <c r="K491" s="23" t="s">
        <v>20</v>
      </c>
      <c r="L491" s="23" t="s">
        <v>611</v>
      </c>
      <c r="M491" s="77">
        <v>44197</v>
      </c>
      <c r="N491" s="77">
        <v>45292</v>
      </c>
      <c r="O491" s="23">
        <v>0</v>
      </c>
      <c r="P491" s="26">
        <v>0</v>
      </c>
      <c r="Q491" s="26">
        <f t="shared" si="412"/>
        <v>41401046.090329885</v>
      </c>
      <c r="R491" s="23">
        <v>41401.046090329888</v>
      </c>
      <c r="S491" s="23" t="s">
        <v>25</v>
      </c>
      <c r="T491" s="23"/>
      <c r="U491" s="78"/>
      <c r="V491" s="19" t="b">
        <f>AND(NOT(ISNUMBER(VLOOKUP(A491,PETPELP_1Sem2021!A:A,1,FALSE))),L491="Estudo/Consolidação")</f>
        <v>0</v>
      </c>
      <c r="W491" s="54" t="str">
        <f>IF(ISNUMBER(VLOOKUP(A491,'Leilões 2021'!A:P,16,FALSE)),VLOOKUP(A491,'Leilões 2021'!A:P,16,FALSE),"")</f>
        <v/>
      </c>
      <c r="X491" s="53">
        <f>IF(ISNUMBER(VLOOKUP(A491,PETPELP_1Sem2021!A:K,9,FALSE)),VLOOKUP(A491,PETPELP_1Sem2021!A:K,9,FALSE),"")</f>
        <v>2026</v>
      </c>
      <c r="Y491" s="53" t="str">
        <f>IF(ISNUMBER(VLOOKUP(A491,'Resposta dos GETs'!A:B,2,FALSE)),VLOOKUP(A491,'Resposta dos GETs'!A:B,2,FALSE),"")</f>
        <v/>
      </c>
      <c r="Z491" s="19"/>
      <c r="AB491" s="53">
        <f t="shared" si="408"/>
        <v>2024</v>
      </c>
      <c r="AC491" s="53">
        <f t="shared" si="409"/>
        <v>2026</v>
      </c>
      <c r="AD491" s="53">
        <f t="shared" si="410"/>
        <v>9999</v>
      </c>
      <c r="AV491" s="19" t="str">
        <f t="shared" si="413"/>
        <v>Estudo/Consolidação-2024</v>
      </c>
      <c r="AW491" s="19" t="str">
        <f t="shared" si="414"/>
        <v>Estudo/Consolidação-2026</v>
      </c>
      <c r="AX491" s="19" t="str">
        <f t="shared" si="415"/>
        <v>Estudo/Consolidação-9999</v>
      </c>
      <c r="AY491" s="53" t="b">
        <f t="shared" si="416"/>
        <v>0</v>
      </c>
      <c r="AZ491" t="b">
        <f t="shared" si="417"/>
        <v>1</v>
      </c>
      <c r="BA491" t="b">
        <f>AND(AZ491,ISNUMBER(VLOOKUP(A491,'PDE 2030-ref'!A:L,1,FALSE)))</f>
        <v>1</v>
      </c>
      <c r="BB491" s="90" t="b">
        <f>AND(AZ491,NOT(ISNUMBER(VLOOKUP(A491,'PDE 2030-ref'!A:L,1,FALSE))))</f>
        <v>0</v>
      </c>
      <c r="BE491" t="str">
        <f t="shared" si="411"/>
        <v>19670441974529241401,0460903299202420269999</v>
      </c>
      <c r="BM491" s="19">
        <f t="shared" si="418"/>
        <v>500</v>
      </c>
      <c r="BN491" s="19" t="str">
        <f t="shared" si="419"/>
        <v>Bahia</v>
      </c>
      <c r="BO491" s="19" t="str">
        <f>IF(AND(AC491&gt;=2022,AC491&lt;=2031),CONCATENATE(D491,"-",IF(D491="SECC LT",VLOOKUP(K491,Regiões!A:B,2,FALSE),VLOOKUP(I491,Regiões!A:B,2,FALSE))),"fora")</f>
        <v>SE-Nordeste</v>
      </c>
      <c r="BP491" s="19" t="str">
        <f t="shared" si="420"/>
        <v>SE-Nordeste-2026</v>
      </c>
      <c r="BQ491" s="19" t="str">
        <f t="shared" si="421"/>
        <v>SE-Nordeste-Estudo/Consolidação</v>
      </c>
      <c r="BR491" t="str">
        <f t="shared" si="422"/>
        <v>SE-Nordeste-Estudo/Consolidação-2026</v>
      </c>
      <c r="BS491" s="19">
        <f t="shared" si="423"/>
        <v>20700523.045164943</v>
      </c>
      <c r="BT491" s="19">
        <f t="shared" si="424"/>
        <v>0</v>
      </c>
      <c r="BU491" s="19">
        <f t="shared" si="425"/>
        <v>0</v>
      </c>
      <c r="BV491" s="19" t="str">
        <f t="shared" si="426"/>
        <v>Bahia</v>
      </c>
      <c r="BW491" s="19" t="str">
        <f>IF(AND(AC491&gt;=2022,AC491&lt;=2031),IF(D491="LT",CONCATENATE(D491,"-",VLOOKUP(J491,Regiões!A:B,2,FALSE)),BO491),"fora")</f>
        <v>SE-Nordeste</v>
      </c>
      <c r="BX491" s="19" t="str">
        <f t="shared" si="427"/>
        <v>SE-Nordeste-2026</v>
      </c>
      <c r="BY491" s="19" t="str">
        <f t="shared" si="428"/>
        <v>SE-Nordeste-Estudo/Consolidação</v>
      </c>
      <c r="BZ491" t="str">
        <f t="shared" si="429"/>
        <v>SE-Nordeste-Estudo/Consolidação-2026</v>
      </c>
      <c r="CA491" s="19">
        <f t="shared" si="430"/>
        <v>20700523.045164943</v>
      </c>
      <c r="CB491" s="19">
        <f t="shared" si="431"/>
        <v>0</v>
      </c>
      <c r="CC491" s="19">
        <f t="shared" si="432"/>
        <v>0</v>
      </c>
    </row>
    <row r="492" spans="1:81" x14ac:dyDescent="0.25">
      <c r="A492" s="73">
        <v>19671</v>
      </c>
      <c r="B492" s="26" t="s">
        <v>33</v>
      </c>
      <c r="C492" s="26" t="s">
        <v>49</v>
      </c>
      <c r="D492" s="26" t="s">
        <v>22</v>
      </c>
      <c r="E492" s="26" t="s">
        <v>23</v>
      </c>
      <c r="F492" s="26" t="s">
        <v>872</v>
      </c>
      <c r="G492" s="26" t="s">
        <v>873</v>
      </c>
      <c r="H492" s="26" t="s">
        <v>4048</v>
      </c>
      <c r="I492" s="26" t="s">
        <v>1476</v>
      </c>
      <c r="J492" s="26" t="s">
        <v>20</v>
      </c>
      <c r="K492" s="26" t="s">
        <v>20</v>
      </c>
      <c r="L492" s="26" t="s">
        <v>611</v>
      </c>
      <c r="M492" s="77">
        <v>44197</v>
      </c>
      <c r="N492" s="74">
        <v>45292</v>
      </c>
      <c r="O492" s="23">
        <v>0</v>
      </c>
      <c r="P492" s="26">
        <v>0</v>
      </c>
      <c r="Q492" s="26">
        <f t="shared" si="412"/>
        <v>36476693.559889875</v>
      </c>
      <c r="R492" s="26">
        <v>36476.693559889878</v>
      </c>
      <c r="S492" s="26" t="s">
        <v>25</v>
      </c>
      <c r="T492" s="26"/>
      <c r="U492" s="75"/>
      <c r="V492" s="19" t="b">
        <f>AND(NOT(ISNUMBER(VLOOKUP(A492,PETPELP_1Sem2021!A:A,1,FALSE))),L492="Estudo/Consolidação")</f>
        <v>0</v>
      </c>
      <c r="W492" s="54" t="str">
        <f>IF(ISNUMBER(VLOOKUP(A492,'Leilões 2021'!A:P,16,FALSE)),VLOOKUP(A492,'Leilões 2021'!A:P,16,FALSE),"")</f>
        <v/>
      </c>
      <c r="X492" s="53">
        <f>IF(ISNUMBER(VLOOKUP(A492,PETPELP_1Sem2021!A:K,9,FALSE)),VLOOKUP(A492,PETPELP_1Sem2021!A:K,9,FALSE),"")</f>
        <v>2024</v>
      </c>
      <c r="Y492" s="53" t="str">
        <f>IF(ISNUMBER(VLOOKUP(A492,'Resposta dos GETs'!A:B,2,FALSE)),VLOOKUP(A492,'Resposta dos GETs'!A:B,2,FALSE),"")</f>
        <v/>
      </c>
      <c r="Z492" s="19"/>
      <c r="AB492" s="53">
        <f t="shared" si="408"/>
        <v>2024</v>
      </c>
      <c r="AC492" s="53">
        <f t="shared" si="409"/>
        <v>2024</v>
      </c>
      <c r="AD492" s="53">
        <f t="shared" si="410"/>
        <v>9999</v>
      </c>
      <c r="AV492" s="19" t="str">
        <f t="shared" si="413"/>
        <v>Estudo/Consolidação-2024</v>
      </c>
      <c r="AW492" s="19" t="str">
        <f t="shared" si="414"/>
        <v>Estudo/Consolidação-2024</v>
      </c>
      <c r="AX492" s="19" t="str">
        <f t="shared" si="415"/>
        <v>Estudo/Consolidação-9999</v>
      </c>
      <c r="AY492" s="53" t="b">
        <f t="shared" si="416"/>
        <v>0</v>
      </c>
      <c r="AZ492" t="b">
        <f t="shared" si="417"/>
        <v>1</v>
      </c>
      <c r="BA492" t="b">
        <f>AND(AZ492,ISNUMBER(VLOOKUP(A492,'PDE 2030-ref'!A:L,1,FALSE)))</f>
        <v>1</v>
      </c>
      <c r="BB492" s="90" t="b">
        <f>AND(AZ492,NOT(ISNUMBER(VLOOKUP(A492,'PDE 2030-ref'!A:L,1,FALSE))))</f>
        <v>0</v>
      </c>
      <c r="BE492" t="str">
        <f t="shared" si="411"/>
        <v>19671441974529236476,6935598899202420249999</v>
      </c>
      <c r="BM492" s="19">
        <f t="shared" si="418"/>
        <v>500</v>
      </c>
      <c r="BN492" s="19" t="str">
        <f t="shared" si="419"/>
        <v>Bahia</v>
      </c>
      <c r="BO492" s="19" t="str">
        <f>IF(AND(AC492&gt;=2022,AC492&lt;=2031),CONCATENATE(D492,"-",IF(D492="SECC LT",VLOOKUP(K492,Regiões!A:B,2,FALSE),VLOOKUP(I492,Regiões!A:B,2,FALSE))),"fora")</f>
        <v>SE-Nordeste</v>
      </c>
      <c r="BP492" s="19" t="str">
        <f t="shared" si="420"/>
        <v>SE-Nordeste-2024</v>
      </c>
      <c r="BQ492" s="19" t="str">
        <f t="shared" si="421"/>
        <v>SE-Nordeste-Estudo/Consolidação</v>
      </c>
      <c r="BR492" t="str">
        <f t="shared" si="422"/>
        <v>SE-Nordeste-Estudo/Consolidação-2024</v>
      </c>
      <c r="BS492" s="19">
        <f t="shared" si="423"/>
        <v>18238346.779944938</v>
      </c>
      <c r="BT492" s="19">
        <f t="shared" si="424"/>
        <v>0</v>
      </c>
      <c r="BU492" s="19">
        <f t="shared" si="425"/>
        <v>0</v>
      </c>
      <c r="BV492" s="19" t="str">
        <f t="shared" si="426"/>
        <v>Bahia</v>
      </c>
      <c r="BW492" s="19" t="str">
        <f>IF(AND(AC492&gt;=2022,AC492&lt;=2031),IF(D492="LT",CONCATENATE(D492,"-",VLOOKUP(J492,Regiões!A:B,2,FALSE)),BO492),"fora")</f>
        <v>SE-Nordeste</v>
      </c>
      <c r="BX492" s="19" t="str">
        <f t="shared" si="427"/>
        <v>SE-Nordeste-2024</v>
      </c>
      <c r="BY492" s="19" t="str">
        <f t="shared" si="428"/>
        <v>SE-Nordeste-Estudo/Consolidação</v>
      </c>
      <c r="BZ492" t="str">
        <f t="shared" si="429"/>
        <v>SE-Nordeste-Estudo/Consolidação-2024</v>
      </c>
      <c r="CA492" s="19">
        <f t="shared" si="430"/>
        <v>18238346.779944938</v>
      </c>
      <c r="CB492" s="19">
        <f t="shared" si="431"/>
        <v>0</v>
      </c>
      <c r="CC492" s="19">
        <f t="shared" si="432"/>
        <v>0</v>
      </c>
    </row>
    <row r="493" spans="1:81" x14ac:dyDescent="0.25">
      <c r="A493" s="76">
        <v>18512</v>
      </c>
      <c r="B493" s="23" t="s">
        <v>33</v>
      </c>
      <c r="C493" s="23" t="s">
        <v>311</v>
      </c>
      <c r="D493" s="23" t="s">
        <v>22</v>
      </c>
      <c r="E493" s="23" t="s">
        <v>23</v>
      </c>
      <c r="F493" s="23" t="s">
        <v>1236</v>
      </c>
      <c r="G493" s="23" t="s">
        <v>1237</v>
      </c>
      <c r="H493" s="23" t="s">
        <v>4047</v>
      </c>
      <c r="I493" s="23" t="s">
        <v>1463</v>
      </c>
      <c r="J493" s="23" t="s">
        <v>20</v>
      </c>
      <c r="K493" s="23" t="s">
        <v>20</v>
      </c>
      <c r="L493" s="23" t="s">
        <v>611</v>
      </c>
      <c r="M493" s="77">
        <v>45658</v>
      </c>
      <c r="N493" s="77">
        <v>48214</v>
      </c>
      <c r="O493" s="23">
        <v>0</v>
      </c>
      <c r="P493" s="23">
        <v>200</v>
      </c>
      <c r="Q493" s="26">
        <f t="shared" si="412"/>
        <v>26401066.466389336</v>
      </c>
      <c r="R493" s="23">
        <v>26401.066466389337</v>
      </c>
      <c r="S493" s="23" t="s">
        <v>25</v>
      </c>
      <c r="T493" s="23"/>
      <c r="U493" s="78"/>
      <c r="V493" s="19" t="b">
        <f>AND(NOT(ISNUMBER(VLOOKUP(A493,PETPELP_1Sem2021!A:A,1,FALSE))),L493="Estudo/Consolidação")</f>
        <v>0</v>
      </c>
      <c r="W493" s="54" t="str">
        <f>IF(ISNUMBER(VLOOKUP(A493,'Leilões 2021'!A:P,16,FALSE)),VLOOKUP(A493,'Leilões 2021'!A:P,16,FALSE),"")</f>
        <v/>
      </c>
      <c r="X493" s="53">
        <f>IF(ISNUMBER(VLOOKUP(A493,PETPELP_1Sem2021!A:K,9,FALSE)),VLOOKUP(A493,PETPELP_1Sem2021!A:K,9,FALSE),"")</f>
        <v>2032</v>
      </c>
      <c r="Y493" s="53" t="str">
        <f>IF(ISNUMBER(VLOOKUP(A493,'Resposta dos GETs'!A:B,2,FALSE)),VLOOKUP(A493,'Resposta dos GETs'!A:B,2,FALSE),"")</f>
        <v/>
      </c>
      <c r="Z493" s="19"/>
      <c r="AB493" s="53">
        <f t="shared" si="408"/>
        <v>2032</v>
      </c>
      <c r="AC493" s="53">
        <f t="shared" si="409"/>
        <v>2032</v>
      </c>
      <c r="AD493" s="53">
        <f t="shared" si="410"/>
        <v>9999</v>
      </c>
      <c r="AV493" s="19" t="str">
        <f t="shared" si="413"/>
        <v>Estudo/Consolidação-2032</v>
      </c>
      <c r="AW493" s="19" t="str">
        <f t="shared" si="414"/>
        <v>Estudo/Consolidação-2032</v>
      </c>
      <c r="AX493" s="19" t="str">
        <f t="shared" si="415"/>
        <v>Estudo/Consolidação-9999</v>
      </c>
      <c r="AY493" s="53" t="b">
        <f t="shared" si="416"/>
        <v>0</v>
      </c>
      <c r="AZ493" t="b">
        <f t="shared" si="417"/>
        <v>0</v>
      </c>
      <c r="BA493" t="b">
        <f>AND(AZ493,ISNUMBER(VLOOKUP(A493,'PDE 2030-ref'!A:L,1,FALSE)))</f>
        <v>0</v>
      </c>
      <c r="BB493" s="90" t="b">
        <f>AND(AZ493,NOT(ISNUMBER(VLOOKUP(A493,'PDE 2030-ref'!A:L,1,FALSE))))</f>
        <v>0</v>
      </c>
      <c r="BE493" t="str">
        <f t="shared" si="411"/>
        <v>18512456584821426401,0664663893203220329999</v>
      </c>
      <c r="BM493" s="19">
        <f t="shared" si="418"/>
        <v>230</v>
      </c>
      <c r="BN493" s="19" t="str">
        <f t="shared" si="419"/>
        <v>Pará</v>
      </c>
      <c r="BO493" s="19" t="str">
        <f>IF(AND(AC493&gt;=2022,AC493&lt;=2031),CONCATENATE(D493,"-",IF(D493="SECC LT",VLOOKUP(K493,Regiões!A:B,2,FALSE),VLOOKUP(I493,Regiões!A:B,2,FALSE))),"fora")</f>
        <v>fora</v>
      </c>
      <c r="BP493" s="19" t="str">
        <f t="shared" si="420"/>
        <v>fora-2032</v>
      </c>
      <c r="BQ493" s="19" t="str">
        <f t="shared" si="421"/>
        <v>fora-Estudo/Consolidação</v>
      </c>
      <c r="BR493" t="str">
        <f t="shared" si="422"/>
        <v>fora-Estudo/Consolidação-2032</v>
      </c>
      <c r="BS493" s="19">
        <f t="shared" si="423"/>
        <v>13200533.233194668</v>
      </c>
      <c r="BT493" s="19">
        <f t="shared" si="424"/>
        <v>0</v>
      </c>
      <c r="BU493" s="19">
        <f t="shared" si="425"/>
        <v>100</v>
      </c>
      <c r="BV493" s="19" t="str">
        <f t="shared" si="426"/>
        <v>Pará</v>
      </c>
      <c r="BW493" s="19" t="str">
        <f>IF(AND(AC493&gt;=2022,AC493&lt;=2031),IF(D493="LT",CONCATENATE(D493,"-",VLOOKUP(J493,Regiões!A:B,2,FALSE)),BO493),"fora")</f>
        <v>fora</v>
      </c>
      <c r="BX493" s="19" t="str">
        <f t="shared" si="427"/>
        <v>fora-2032</v>
      </c>
      <c r="BY493" s="19" t="str">
        <f t="shared" si="428"/>
        <v>fora-Estudo/Consolidação</v>
      </c>
      <c r="BZ493" t="str">
        <f t="shared" si="429"/>
        <v>fora-Estudo/Consolidação-2032</v>
      </c>
      <c r="CA493" s="19">
        <f t="shared" si="430"/>
        <v>13200533.233194668</v>
      </c>
      <c r="CB493" s="19">
        <f t="shared" si="431"/>
        <v>0</v>
      </c>
      <c r="CC493" s="19">
        <f t="shared" si="432"/>
        <v>100</v>
      </c>
    </row>
    <row r="494" spans="1:81" x14ac:dyDescent="0.25">
      <c r="A494" s="73">
        <v>18522</v>
      </c>
      <c r="B494" s="26" t="s">
        <v>33</v>
      </c>
      <c r="C494" s="26" t="s">
        <v>254</v>
      </c>
      <c r="D494" s="26" t="s">
        <v>22</v>
      </c>
      <c r="E494" s="26" t="s">
        <v>23</v>
      </c>
      <c r="F494" s="26" t="s">
        <v>1238</v>
      </c>
      <c r="G494" s="26" t="s">
        <v>1239</v>
      </c>
      <c r="H494" s="26" t="s">
        <v>4047</v>
      </c>
      <c r="I494" s="26" t="s">
        <v>1463</v>
      </c>
      <c r="J494" s="26" t="s">
        <v>20</v>
      </c>
      <c r="K494" s="26" t="s">
        <v>20</v>
      </c>
      <c r="L494" s="26" t="s">
        <v>611</v>
      </c>
      <c r="M494" s="77">
        <v>47849</v>
      </c>
      <c r="N494" s="74">
        <v>47849</v>
      </c>
      <c r="O494" s="23">
        <v>0</v>
      </c>
      <c r="P494" s="26">
        <v>0</v>
      </c>
      <c r="Q494" s="26">
        <f t="shared" si="412"/>
        <v>11554516.999582849</v>
      </c>
      <c r="R494" s="26">
        <v>11554.516999582849</v>
      </c>
      <c r="S494" s="26" t="s">
        <v>25</v>
      </c>
      <c r="T494" s="26"/>
      <c r="U494" s="75"/>
      <c r="V494" s="19" t="b">
        <f>AND(NOT(ISNUMBER(VLOOKUP(A494,PETPELP_1Sem2021!A:A,1,FALSE))),L494="Estudo/Consolidação")</f>
        <v>0</v>
      </c>
      <c r="W494" s="54" t="str">
        <f>IF(ISNUMBER(VLOOKUP(A494,'Leilões 2021'!A:P,16,FALSE)),VLOOKUP(A494,'Leilões 2021'!A:P,16,FALSE),"")</f>
        <v/>
      </c>
      <c r="X494" s="53">
        <f>IF(ISNUMBER(VLOOKUP(A494,PETPELP_1Sem2021!A:K,9,FALSE)),VLOOKUP(A494,PETPELP_1Sem2021!A:K,9,FALSE),"")</f>
        <v>2031</v>
      </c>
      <c r="Y494" s="53" t="str">
        <f>IF(ISNUMBER(VLOOKUP(A494,'Resposta dos GETs'!A:B,2,FALSE)),VLOOKUP(A494,'Resposta dos GETs'!A:B,2,FALSE),"")</f>
        <v/>
      </c>
      <c r="Z494" s="19"/>
      <c r="AB494" s="53">
        <f t="shared" si="408"/>
        <v>2031</v>
      </c>
      <c r="AC494" s="53">
        <f t="shared" si="409"/>
        <v>2031</v>
      </c>
      <c r="AD494" s="53">
        <f t="shared" si="410"/>
        <v>9999</v>
      </c>
      <c r="AV494" s="19" t="str">
        <f t="shared" si="413"/>
        <v>Estudo/Consolidação-2031</v>
      </c>
      <c r="AW494" s="19" t="str">
        <f t="shared" si="414"/>
        <v>Estudo/Consolidação-2031</v>
      </c>
      <c r="AX494" s="19" t="str">
        <f t="shared" si="415"/>
        <v>Estudo/Consolidação-9999</v>
      </c>
      <c r="AY494" s="53" t="b">
        <f t="shared" si="416"/>
        <v>0</v>
      </c>
      <c r="AZ494" t="b">
        <f t="shared" si="417"/>
        <v>1</v>
      </c>
      <c r="BA494" t="b">
        <f>AND(AZ494,ISNUMBER(VLOOKUP(A494,'PDE 2030-ref'!A:L,1,FALSE)))</f>
        <v>0</v>
      </c>
      <c r="BB494" s="90" t="b">
        <f>AND(AZ494,NOT(ISNUMBER(VLOOKUP(A494,'PDE 2030-ref'!A:L,1,FALSE))))</f>
        <v>1</v>
      </c>
      <c r="BE494" t="str">
        <f t="shared" si="411"/>
        <v>18522478494784911554,5169995828203120319999</v>
      </c>
      <c r="BM494" s="19">
        <f t="shared" si="418"/>
        <v>230</v>
      </c>
      <c r="BN494" s="19" t="str">
        <f t="shared" si="419"/>
        <v>Pará</v>
      </c>
      <c r="BO494" s="19" t="str">
        <f>IF(AND(AC494&gt;=2022,AC494&lt;=2031),CONCATENATE(D494,"-",IF(D494="SECC LT",VLOOKUP(K494,Regiões!A:B,2,FALSE),VLOOKUP(I494,Regiões!A:B,2,FALSE))),"fora")</f>
        <v>SE-Norte</v>
      </c>
      <c r="BP494" s="19" t="str">
        <f t="shared" si="420"/>
        <v>SE-Norte-2031</v>
      </c>
      <c r="BQ494" s="19" t="str">
        <f t="shared" si="421"/>
        <v>SE-Norte-Estudo/Consolidação</v>
      </c>
      <c r="BR494" t="str">
        <f t="shared" si="422"/>
        <v>SE-Norte-Estudo/Consolidação-2031</v>
      </c>
      <c r="BS494" s="19">
        <f t="shared" si="423"/>
        <v>5777258.4997914247</v>
      </c>
      <c r="BT494" s="19">
        <f t="shared" si="424"/>
        <v>0</v>
      </c>
      <c r="BU494" s="19">
        <f t="shared" si="425"/>
        <v>0</v>
      </c>
      <c r="BV494" s="19" t="str">
        <f t="shared" si="426"/>
        <v>Pará</v>
      </c>
      <c r="BW494" s="19" t="str">
        <f>IF(AND(AC494&gt;=2022,AC494&lt;=2031),IF(D494="LT",CONCATENATE(D494,"-",VLOOKUP(J494,Regiões!A:B,2,FALSE)),BO494),"fora")</f>
        <v>SE-Norte</v>
      </c>
      <c r="BX494" s="19" t="str">
        <f t="shared" si="427"/>
        <v>SE-Norte-2031</v>
      </c>
      <c r="BY494" s="19" t="str">
        <f t="shared" si="428"/>
        <v>SE-Norte-Estudo/Consolidação</v>
      </c>
      <c r="BZ494" t="str">
        <f t="shared" si="429"/>
        <v>SE-Norte-Estudo/Consolidação-2031</v>
      </c>
      <c r="CA494" s="19">
        <f t="shared" si="430"/>
        <v>5777258.4997914247</v>
      </c>
      <c r="CB494" s="19">
        <f t="shared" si="431"/>
        <v>0</v>
      </c>
      <c r="CC494" s="19">
        <f t="shared" si="432"/>
        <v>0</v>
      </c>
    </row>
    <row r="495" spans="1:81" x14ac:dyDescent="0.25">
      <c r="A495" s="76">
        <v>18524</v>
      </c>
      <c r="B495" s="23" t="s">
        <v>33</v>
      </c>
      <c r="C495" s="23" t="s">
        <v>522</v>
      </c>
      <c r="D495" s="23" t="s">
        <v>22</v>
      </c>
      <c r="E495" s="23" t="s">
        <v>23</v>
      </c>
      <c r="F495" s="23" t="s">
        <v>1240</v>
      </c>
      <c r="G495" s="23" t="s">
        <v>1241</v>
      </c>
      <c r="H495" s="23" t="s">
        <v>4047</v>
      </c>
      <c r="I495" s="23" t="s">
        <v>1463</v>
      </c>
      <c r="J495" s="23" t="s">
        <v>20</v>
      </c>
      <c r="K495" s="23" t="s">
        <v>20</v>
      </c>
      <c r="L495" s="23" t="s">
        <v>611</v>
      </c>
      <c r="M495" s="77">
        <v>49675</v>
      </c>
      <c r="N495" s="77">
        <v>49675</v>
      </c>
      <c r="O495" s="23">
        <v>0</v>
      </c>
      <c r="P495" s="23">
        <v>100</v>
      </c>
      <c r="Q495" s="26">
        <f t="shared" si="412"/>
        <v>20004994.359280936</v>
      </c>
      <c r="R495" s="23">
        <v>20004.994359280936</v>
      </c>
      <c r="S495" s="23" t="s">
        <v>25</v>
      </c>
      <c r="T495" s="23"/>
      <c r="U495" s="78"/>
      <c r="V495" s="19" t="b">
        <f>AND(NOT(ISNUMBER(VLOOKUP(A495,PETPELP_1Sem2021!A:A,1,FALSE))),L495="Estudo/Consolidação")</f>
        <v>0</v>
      </c>
      <c r="W495" s="54" t="str">
        <f>IF(ISNUMBER(VLOOKUP(A495,'Leilões 2021'!A:P,16,FALSE)),VLOOKUP(A495,'Leilões 2021'!A:P,16,FALSE),"")</f>
        <v/>
      </c>
      <c r="X495" s="53">
        <f>IF(ISNUMBER(VLOOKUP(A495,PETPELP_1Sem2021!A:K,9,FALSE)),VLOOKUP(A495,PETPELP_1Sem2021!A:K,9,FALSE),"")</f>
        <v>2036</v>
      </c>
      <c r="Y495" s="53" t="str">
        <f>IF(ISNUMBER(VLOOKUP(A495,'Resposta dos GETs'!A:B,2,FALSE)),VLOOKUP(A495,'Resposta dos GETs'!A:B,2,FALSE),"")</f>
        <v/>
      </c>
      <c r="Z495" s="19"/>
      <c r="AB495" s="53">
        <f t="shared" si="408"/>
        <v>2036</v>
      </c>
      <c r="AC495" s="53">
        <f t="shared" si="409"/>
        <v>2036</v>
      </c>
      <c r="AD495" s="53">
        <f t="shared" si="410"/>
        <v>9999</v>
      </c>
      <c r="AV495" s="19" t="str">
        <f t="shared" si="413"/>
        <v>Estudo/Consolidação-2036</v>
      </c>
      <c r="AW495" s="19" t="str">
        <f t="shared" si="414"/>
        <v>Estudo/Consolidação-2036</v>
      </c>
      <c r="AX495" s="19" t="str">
        <f t="shared" si="415"/>
        <v>Estudo/Consolidação-9999</v>
      </c>
      <c r="AY495" s="53" t="b">
        <f t="shared" si="416"/>
        <v>0</v>
      </c>
      <c r="AZ495" t="b">
        <f t="shared" si="417"/>
        <v>0</v>
      </c>
      <c r="BA495" t="b">
        <f>AND(AZ495,ISNUMBER(VLOOKUP(A495,'PDE 2030-ref'!A:L,1,FALSE)))</f>
        <v>0</v>
      </c>
      <c r="BB495" s="90" t="b">
        <f>AND(AZ495,NOT(ISNUMBER(VLOOKUP(A495,'PDE 2030-ref'!A:L,1,FALSE))))</f>
        <v>0</v>
      </c>
      <c r="BE495" t="str">
        <f t="shared" si="411"/>
        <v>18524496754967520004,9943592809203620369999</v>
      </c>
      <c r="BM495" s="19">
        <f t="shared" si="418"/>
        <v>230</v>
      </c>
      <c r="BN495" s="19" t="str">
        <f t="shared" si="419"/>
        <v>Pará</v>
      </c>
      <c r="BO495" s="19" t="str">
        <f>IF(AND(AC495&gt;=2022,AC495&lt;=2031),CONCATENATE(D495,"-",IF(D495="SECC LT",VLOOKUP(K495,Regiões!A:B,2,FALSE),VLOOKUP(I495,Regiões!A:B,2,FALSE))),"fora")</f>
        <v>fora</v>
      </c>
      <c r="BP495" s="19" t="str">
        <f t="shared" si="420"/>
        <v>fora-2036</v>
      </c>
      <c r="BQ495" s="19" t="str">
        <f t="shared" si="421"/>
        <v>fora-Estudo/Consolidação</v>
      </c>
      <c r="BR495" t="str">
        <f t="shared" si="422"/>
        <v>fora-Estudo/Consolidação-2036</v>
      </c>
      <c r="BS495" s="19">
        <f t="shared" si="423"/>
        <v>10002497.179640468</v>
      </c>
      <c r="BT495" s="19">
        <f t="shared" si="424"/>
        <v>0</v>
      </c>
      <c r="BU495" s="19">
        <f t="shared" si="425"/>
        <v>50</v>
      </c>
      <c r="BV495" s="19" t="str">
        <f t="shared" si="426"/>
        <v>Pará</v>
      </c>
      <c r="BW495" s="19" t="str">
        <f>IF(AND(AC495&gt;=2022,AC495&lt;=2031),IF(D495="LT",CONCATENATE(D495,"-",VLOOKUP(J495,Regiões!A:B,2,FALSE)),BO495),"fora")</f>
        <v>fora</v>
      </c>
      <c r="BX495" s="19" t="str">
        <f t="shared" si="427"/>
        <v>fora-2036</v>
      </c>
      <c r="BY495" s="19" t="str">
        <f t="shared" si="428"/>
        <v>fora-Estudo/Consolidação</v>
      </c>
      <c r="BZ495" t="str">
        <f t="shared" si="429"/>
        <v>fora-Estudo/Consolidação-2036</v>
      </c>
      <c r="CA495" s="19">
        <f t="shared" si="430"/>
        <v>10002497.179640468</v>
      </c>
      <c r="CB495" s="19">
        <f t="shared" si="431"/>
        <v>0</v>
      </c>
      <c r="CC495" s="19">
        <f t="shared" si="432"/>
        <v>50</v>
      </c>
    </row>
    <row r="496" spans="1:81" x14ac:dyDescent="0.25">
      <c r="A496" s="73">
        <v>18529</v>
      </c>
      <c r="B496" s="26" t="s">
        <v>33</v>
      </c>
      <c r="C496" s="26" t="s">
        <v>254</v>
      </c>
      <c r="D496" s="26" t="s">
        <v>22</v>
      </c>
      <c r="E496" s="26" t="s">
        <v>23</v>
      </c>
      <c r="F496" s="26" t="s">
        <v>263</v>
      </c>
      <c r="G496" s="26" t="s">
        <v>1242</v>
      </c>
      <c r="H496" s="26" t="s">
        <v>4047</v>
      </c>
      <c r="I496" s="26" t="s">
        <v>1492</v>
      </c>
      <c r="J496" s="26" t="s">
        <v>20</v>
      </c>
      <c r="K496" s="26" t="s">
        <v>20</v>
      </c>
      <c r="L496" s="26" t="s">
        <v>611</v>
      </c>
      <c r="M496" s="77">
        <v>46023</v>
      </c>
      <c r="N496" s="74">
        <v>46023</v>
      </c>
      <c r="O496" s="23">
        <v>0</v>
      </c>
      <c r="P496" s="26">
        <v>100</v>
      </c>
      <c r="Q496" s="26">
        <f t="shared" si="412"/>
        <v>20004994.359280936</v>
      </c>
      <c r="R496" s="26">
        <v>20004.994359280936</v>
      </c>
      <c r="S496" s="26" t="s">
        <v>25</v>
      </c>
      <c r="T496" s="26"/>
      <c r="U496" s="75"/>
      <c r="V496" s="19" t="b">
        <f>AND(NOT(ISNUMBER(VLOOKUP(A496,PETPELP_1Sem2021!A:A,1,FALSE))),L496="Estudo/Consolidação")</f>
        <v>0</v>
      </c>
      <c r="W496" s="54" t="str">
        <f>IF(ISNUMBER(VLOOKUP(A496,'Leilões 2021'!A:P,16,FALSE)),VLOOKUP(A496,'Leilões 2021'!A:P,16,FALSE),"")</f>
        <v/>
      </c>
      <c r="X496" s="53">
        <f>IF(ISNUMBER(VLOOKUP(A496,PETPELP_1Sem2021!A:K,9,FALSE)),VLOOKUP(A496,PETPELP_1Sem2021!A:K,9,FALSE),"")</f>
        <v>2026</v>
      </c>
      <c r="Y496" s="53" t="str">
        <f>IF(ISNUMBER(VLOOKUP(A496,'Resposta dos GETs'!A:B,2,FALSE)),VLOOKUP(A496,'Resposta dos GETs'!A:B,2,FALSE),"")</f>
        <v/>
      </c>
      <c r="Z496" s="19"/>
      <c r="AB496" s="53">
        <f t="shared" si="408"/>
        <v>2026</v>
      </c>
      <c r="AC496" s="53">
        <f t="shared" si="409"/>
        <v>2026</v>
      </c>
      <c r="AD496" s="53">
        <f t="shared" si="410"/>
        <v>9999</v>
      </c>
      <c r="AV496" s="19" t="str">
        <f t="shared" si="413"/>
        <v>Estudo/Consolidação-2026</v>
      </c>
      <c r="AW496" s="19" t="str">
        <f t="shared" si="414"/>
        <v>Estudo/Consolidação-2026</v>
      </c>
      <c r="AX496" s="19" t="str">
        <f t="shared" si="415"/>
        <v>Estudo/Consolidação-9999</v>
      </c>
      <c r="AY496" s="53" t="b">
        <f t="shared" si="416"/>
        <v>0</v>
      </c>
      <c r="AZ496" t="b">
        <f t="shared" si="417"/>
        <v>1</v>
      </c>
      <c r="BA496" t="b">
        <f>AND(AZ496,ISNUMBER(VLOOKUP(A496,'PDE 2030-ref'!A:L,1,FALSE)))</f>
        <v>1</v>
      </c>
      <c r="BB496" s="90" t="b">
        <f>AND(AZ496,NOT(ISNUMBER(VLOOKUP(A496,'PDE 2030-ref'!A:L,1,FALSE))))</f>
        <v>0</v>
      </c>
      <c r="BE496" t="str">
        <f t="shared" si="411"/>
        <v>18529460234602320004,9943592809202620269999</v>
      </c>
      <c r="BM496" s="19">
        <f t="shared" si="418"/>
        <v>230</v>
      </c>
      <c r="BN496" s="19" t="str">
        <f t="shared" si="419"/>
        <v>Amazonas</v>
      </c>
      <c r="BO496" s="19" t="str">
        <f>IF(AND(AC496&gt;=2022,AC496&lt;=2031),CONCATENATE(D496,"-",IF(D496="SECC LT",VLOOKUP(K496,Regiões!A:B,2,FALSE),VLOOKUP(I496,Regiões!A:B,2,FALSE))),"fora")</f>
        <v>SE-Norte</v>
      </c>
      <c r="BP496" s="19" t="str">
        <f t="shared" si="420"/>
        <v>SE-Norte-2026</v>
      </c>
      <c r="BQ496" s="19" t="str">
        <f t="shared" si="421"/>
        <v>SE-Norte-Estudo/Consolidação</v>
      </c>
      <c r="BR496" t="str">
        <f t="shared" si="422"/>
        <v>SE-Norte-Estudo/Consolidação-2026</v>
      </c>
      <c r="BS496" s="19">
        <f t="shared" si="423"/>
        <v>10002497.179640468</v>
      </c>
      <c r="BT496" s="19">
        <f t="shared" si="424"/>
        <v>0</v>
      </c>
      <c r="BU496" s="19">
        <f t="shared" si="425"/>
        <v>50</v>
      </c>
      <c r="BV496" s="19" t="str">
        <f t="shared" si="426"/>
        <v>Amazonas</v>
      </c>
      <c r="BW496" s="19" t="str">
        <f>IF(AND(AC496&gt;=2022,AC496&lt;=2031),IF(D496="LT",CONCATENATE(D496,"-",VLOOKUP(J496,Regiões!A:B,2,FALSE)),BO496),"fora")</f>
        <v>SE-Norte</v>
      </c>
      <c r="BX496" s="19" t="str">
        <f t="shared" si="427"/>
        <v>SE-Norte-2026</v>
      </c>
      <c r="BY496" s="19" t="str">
        <f t="shared" si="428"/>
        <v>SE-Norte-Estudo/Consolidação</v>
      </c>
      <c r="BZ496" t="str">
        <f t="shared" si="429"/>
        <v>SE-Norte-Estudo/Consolidação-2026</v>
      </c>
      <c r="CA496" s="19">
        <f t="shared" si="430"/>
        <v>10002497.179640468</v>
      </c>
      <c r="CB496" s="19">
        <f t="shared" si="431"/>
        <v>0</v>
      </c>
      <c r="CC496" s="19">
        <f t="shared" si="432"/>
        <v>50</v>
      </c>
    </row>
    <row r="497" spans="1:81" x14ac:dyDescent="0.25">
      <c r="A497" s="76">
        <v>18530</v>
      </c>
      <c r="B497" s="23" t="s">
        <v>33</v>
      </c>
      <c r="C497" s="23" t="s">
        <v>254</v>
      </c>
      <c r="D497" s="23" t="s">
        <v>22</v>
      </c>
      <c r="E497" s="23" t="s">
        <v>23</v>
      </c>
      <c r="F497" s="23" t="s">
        <v>263</v>
      </c>
      <c r="G497" s="23" t="s">
        <v>1243</v>
      </c>
      <c r="H497" s="23" t="s">
        <v>4047</v>
      </c>
      <c r="I497" s="23" t="s">
        <v>1492</v>
      </c>
      <c r="J497" s="23" t="s">
        <v>20</v>
      </c>
      <c r="K497" s="23" t="s">
        <v>20</v>
      </c>
      <c r="L497" s="23" t="s">
        <v>611</v>
      </c>
      <c r="M497" s="77">
        <v>46753</v>
      </c>
      <c r="N497" s="77">
        <v>46753</v>
      </c>
      <c r="O497" s="23">
        <v>0</v>
      </c>
      <c r="P497" s="26">
        <v>0</v>
      </c>
      <c r="Q497" s="26">
        <f t="shared" si="412"/>
        <v>11554516.999582849</v>
      </c>
      <c r="R497" s="23">
        <v>11554.516999582849</v>
      </c>
      <c r="S497" s="23" t="s">
        <v>25</v>
      </c>
      <c r="T497" s="23"/>
      <c r="U497" s="78"/>
      <c r="V497" s="19" t="b">
        <f>AND(NOT(ISNUMBER(VLOOKUP(A497,PETPELP_1Sem2021!A:A,1,FALSE))),L497="Estudo/Consolidação")</f>
        <v>0</v>
      </c>
      <c r="W497" s="54" t="str">
        <f>IF(ISNUMBER(VLOOKUP(A497,'Leilões 2021'!A:P,16,FALSE)),VLOOKUP(A497,'Leilões 2021'!A:P,16,FALSE),"")</f>
        <v/>
      </c>
      <c r="X497" s="53">
        <f>IF(ISNUMBER(VLOOKUP(A497,PETPELP_1Sem2021!A:K,9,FALSE)),VLOOKUP(A497,PETPELP_1Sem2021!A:K,9,FALSE),"")</f>
        <v>2028</v>
      </c>
      <c r="Y497" s="53" t="str">
        <f>IF(ISNUMBER(VLOOKUP(A497,'Resposta dos GETs'!A:B,2,FALSE)),VLOOKUP(A497,'Resposta dos GETs'!A:B,2,FALSE),"")</f>
        <v/>
      </c>
      <c r="Z497" s="19"/>
      <c r="AB497" s="53">
        <f t="shared" si="408"/>
        <v>2028</v>
      </c>
      <c r="AC497" s="53">
        <f t="shared" si="409"/>
        <v>2028</v>
      </c>
      <c r="AD497" s="53">
        <f t="shared" si="410"/>
        <v>9999</v>
      </c>
      <c r="AV497" s="19" t="str">
        <f t="shared" si="413"/>
        <v>Estudo/Consolidação-2028</v>
      </c>
      <c r="AW497" s="19" t="str">
        <f t="shared" si="414"/>
        <v>Estudo/Consolidação-2028</v>
      </c>
      <c r="AX497" s="19" t="str">
        <f t="shared" si="415"/>
        <v>Estudo/Consolidação-9999</v>
      </c>
      <c r="AY497" s="53" t="b">
        <f t="shared" si="416"/>
        <v>0</v>
      </c>
      <c r="AZ497" t="b">
        <f t="shared" si="417"/>
        <v>1</v>
      </c>
      <c r="BA497" t="b">
        <f>AND(AZ497,ISNUMBER(VLOOKUP(A497,'PDE 2030-ref'!A:L,1,FALSE)))</f>
        <v>1</v>
      </c>
      <c r="BB497" s="90" t="b">
        <f>AND(AZ497,NOT(ISNUMBER(VLOOKUP(A497,'PDE 2030-ref'!A:L,1,FALSE))))</f>
        <v>0</v>
      </c>
      <c r="BE497" t="str">
        <f t="shared" si="411"/>
        <v>18530467534675311554,5169995828202820289999</v>
      </c>
      <c r="BM497" s="19">
        <f t="shared" si="418"/>
        <v>230</v>
      </c>
      <c r="BN497" s="19" t="str">
        <f t="shared" si="419"/>
        <v>Amazonas</v>
      </c>
      <c r="BO497" s="19" t="str">
        <f>IF(AND(AC497&gt;=2022,AC497&lt;=2031),CONCATENATE(D497,"-",IF(D497="SECC LT",VLOOKUP(K497,Regiões!A:B,2,FALSE),VLOOKUP(I497,Regiões!A:B,2,FALSE))),"fora")</f>
        <v>SE-Norte</v>
      </c>
      <c r="BP497" s="19" t="str">
        <f t="shared" si="420"/>
        <v>SE-Norte-2028</v>
      </c>
      <c r="BQ497" s="19" t="str">
        <f t="shared" si="421"/>
        <v>SE-Norte-Estudo/Consolidação</v>
      </c>
      <c r="BR497" t="str">
        <f t="shared" si="422"/>
        <v>SE-Norte-Estudo/Consolidação-2028</v>
      </c>
      <c r="BS497" s="19">
        <f t="shared" si="423"/>
        <v>5777258.4997914247</v>
      </c>
      <c r="BT497" s="19">
        <f t="shared" si="424"/>
        <v>0</v>
      </c>
      <c r="BU497" s="19">
        <f t="shared" si="425"/>
        <v>0</v>
      </c>
      <c r="BV497" s="19" t="str">
        <f t="shared" si="426"/>
        <v>Amazonas</v>
      </c>
      <c r="BW497" s="19" t="str">
        <f>IF(AND(AC497&gt;=2022,AC497&lt;=2031),IF(D497="LT",CONCATENATE(D497,"-",VLOOKUP(J497,Regiões!A:B,2,FALSE)),BO497),"fora")</f>
        <v>SE-Norte</v>
      </c>
      <c r="BX497" s="19" t="str">
        <f t="shared" si="427"/>
        <v>SE-Norte-2028</v>
      </c>
      <c r="BY497" s="19" t="str">
        <f t="shared" si="428"/>
        <v>SE-Norte-Estudo/Consolidação</v>
      </c>
      <c r="BZ497" t="str">
        <f t="shared" si="429"/>
        <v>SE-Norte-Estudo/Consolidação-2028</v>
      </c>
      <c r="CA497" s="19">
        <f t="shared" si="430"/>
        <v>5777258.4997914247</v>
      </c>
      <c r="CB497" s="19">
        <f t="shared" si="431"/>
        <v>0</v>
      </c>
      <c r="CC497" s="19">
        <f t="shared" si="432"/>
        <v>0</v>
      </c>
    </row>
    <row r="498" spans="1:81" x14ac:dyDescent="0.25">
      <c r="A498" s="73">
        <v>18546</v>
      </c>
      <c r="B498" s="26" t="s">
        <v>33</v>
      </c>
      <c r="C498" s="26" t="s">
        <v>395</v>
      </c>
      <c r="D498" s="26" t="s">
        <v>22</v>
      </c>
      <c r="E498" s="26" t="s">
        <v>23</v>
      </c>
      <c r="F498" s="26" t="s">
        <v>1244</v>
      </c>
      <c r="G498" s="26" t="s">
        <v>1245</v>
      </c>
      <c r="H498" s="26" t="s">
        <v>4048</v>
      </c>
      <c r="I498" s="26" t="s">
        <v>1498</v>
      </c>
      <c r="J498" s="26" t="s">
        <v>20</v>
      </c>
      <c r="K498" s="26" t="s">
        <v>20</v>
      </c>
      <c r="L498" s="26" t="s">
        <v>611</v>
      </c>
      <c r="M498" s="77">
        <v>44927</v>
      </c>
      <c r="N498" s="74">
        <v>45292</v>
      </c>
      <c r="O498" s="23">
        <v>0</v>
      </c>
      <c r="P498" s="26">
        <v>0</v>
      </c>
      <c r="Q498" s="26">
        <f t="shared" si="412"/>
        <v>11104889.375105254</v>
      </c>
      <c r="R498" s="26">
        <v>11104.889375105255</v>
      </c>
      <c r="S498" s="26" t="s">
        <v>25</v>
      </c>
      <c r="T498" s="26"/>
      <c r="U498" s="75"/>
      <c r="V498" s="19" t="b">
        <f>AND(NOT(ISNUMBER(VLOOKUP(A498,PETPELP_1Sem2021!A:A,1,FALSE))),L498="Estudo/Consolidação")</f>
        <v>0</v>
      </c>
      <c r="W498" s="54" t="str">
        <f>IF(ISNUMBER(VLOOKUP(A498,'Leilões 2021'!A:P,16,FALSE)),VLOOKUP(A498,'Leilões 2021'!A:P,16,FALSE),"")</f>
        <v/>
      </c>
      <c r="X498" s="53">
        <f>IF(ISNUMBER(VLOOKUP(A498,PETPELP_1Sem2021!A:K,9,FALSE)),VLOOKUP(A498,PETPELP_1Sem2021!A:K,9,FALSE),"")</f>
        <v>2026</v>
      </c>
      <c r="Y498" s="53" t="str">
        <f>IF(ISNUMBER(VLOOKUP(A498,'Resposta dos GETs'!A:B,2,FALSE)),VLOOKUP(A498,'Resposta dos GETs'!A:B,2,FALSE),"")</f>
        <v/>
      </c>
      <c r="Z498" s="19"/>
      <c r="AB498" s="53">
        <f t="shared" si="408"/>
        <v>2024</v>
      </c>
      <c r="AC498" s="53">
        <f t="shared" si="409"/>
        <v>2026</v>
      </c>
      <c r="AD498" s="53">
        <f t="shared" si="410"/>
        <v>9999</v>
      </c>
      <c r="AV498" s="19" t="str">
        <f t="shared" si="413"/>
        <v>Estudo/Consolidação-2024</v>
      </c>
      <c r="AW498" s="19" t="str">
        <f t="shared" si="414"/>
        <v>Estudo/Consolidação-2026</v>
      </c>
      <c r="AX498" s="19" t="str">
        <f t="shared" si="415"/>
        <v>Estudo/Consolidação-9999</v>
      </c>
      <c r="AY498" s="53" t="b">
        <f t="shared" si="416"/>
        <v>0</v>
      </c>
      <c r="AZ498" t="b">
        <f t="shared" si="417"/>
        <v>1</v>
      </c>
      <c r="BA498" t="b">
        <f>AND(AZ498,ISNUMBER(VLOOKUP(A498,'PDE 2030-ref'!A:L,1,FALSE)))</f>
        <v>1</v>
      </c>
      <c r="BB498" s="90" t="b">
        <f>AND(AZ498,NOT(ISNUMBER(VLOOKUP(A498,'PDE 2030-ref'!A:L,1,FALSE))))</f>
        <v>0</v>
      </c>
      <c r="BE498" t="str">
        <f t="shared" si="411"/>
        <v>18546449274529211104,8893751053202420269999</v>
      </c>
      <c r="BM498" s="19">
        <f t="shared" si="418"/>
        <v>230</v>
      </c>
      <c r="BN498" s="19" t="str">
        <f t="shared" si="419"/>
        <v>Piauí</v>
      </c>
      <c r="BO498" s="19" t="str">
        <f>IF(AND(AC498&gt;=2022,AC498&lt;=2031),CONCATENATE(D498,"-",IF(D498="SECC LT",VLOOKUP(K498,Regiões!A:B,2,FALSE),VLOOKUP(I498,Regiões!A:B,2,FALSE))),"fora")</f>
        <v>SE-Nordeste</v>
      </c>
      <c r="BP498" s="19" t="str">
        <f t="shared" si="420"/>
        <v>SE-Nordeste-2026</v>
      </c>
      <c r="BQ498" s="19" t="str">
        <f t="shared" si="421"/>
        <v>SE-Nordeste-Estudo/Consolidação</v>
      </c>
      <c r="BR498" t="str">
        <f t="shared" si="422"/>
        <v>SE-Nordeste-Estudo/Consolidação-2026</v>
      </c>
      <c r="BS498" s="19">
        <f t="shared" si="423"/>
        <v>5552444.6875526272</v>
      </c>
      <c r="BT498" s="19">
        <f t="shared" si="424"/>
        <v>0</v>
      </c>
      <c r="BU498" s="19">
        <f t="shared" si="425"/>
        <v>0</v>
      </c>
      <c r="BV498" s="19" t="str">
        <f t="shared" si="426"/>
        <v>Piauí</v>
      </c>
      <c r="BW498" s="19" t="str">
        <f>IF(AND(AC498&gt;=2022,AC498&lt;=2031),IF(D498="LT",CONCATENATE(D498,"-",VLOOKUP(J498,Regiões!A:B,2,FALSE)),BO498),"fora")</f>
        <v>SE-Nordeste</v>
      </c>
      <c r="BX498" s="19" t="str">
        <f t="shared" si="427"/>
        <v>SE-Nordeste-2026</v>
      </c>
      <c r="BY498" s="19" t="str">
        <f t="shared" si="428"/>
        <v>SE-Nordeste-Estudo/Consolidação</v>
      </c>
      <c r="BZ498" t="str">
        <f t="shared" si="429"/>
        <v>SE-Nordeste-Estudo/Consolidação-2026</v>
      </c>
      <c r="CA498" s="19">
        <f t="shared" si="430"/>
        <v>5552444.6875526272</v>
      </c>
      <c r="CB498" s="19">
        <f t="shared" si="431"/>
        <v>0</v>
      </c>
      <c r="CC498" s="19">
        <f t="shared" si="432"/>
        <v>0</v>
      </c>
    </row>
    <row r="499" spans="1:81" x14ac:dyDescent="0.25">
      <c r="A499" s="76">
        <v>18554</v>
      </c>
      <c r="B499" s="23" t="s">
        <v>33</v>
      </c>
      <c r="C499" s="23" t="s">
        <v>1246</v>
      </c>
      <c r="D499" s="23" t="s">
        <v>22</v>
      </c>
      <c r="E499" s="23" t="s">
        <v>23</v>
      </c>
      <c r="F499" s="23" t="s">
        <v>1247</v>
      </c>
      <c r="G499" s="23" t="s">
        <v>1248</v>
      </c>
      <c r="H499" s="23" t="s">
        <v>4048</v>
      </c>
      <c r="I499" s="23" t="s">
        <v>1775</v>
      </c>
      <c r="J499" s="23" t="s">
        <v>20</v>
      </c>
      <c r="K499" s="23" t="s">
        <v>20</v>
      </c>
      <c r="L499" s="23" t="s">
        <v>611</v>
      </c>
      <c r="M499" s="77">
        <v>45292</v>
      </c>
      <c r="N499" s="77">
        <v>45292</v>
      </c>
      <c r="O499" s="23">
        <v>0</v>
      </c>
      <c r="P499" s="23">
        <v>200</v>
      </c>
      <c r="Q499" s="26">
        <f t="shared" si="412"/>
        <v>23909211.591696031</v>
      </c>
      <c r="R499" s="23">
        <v>23909.211591696032</v>
      </c>
      <c r="S499" s="23" t="s">
        <v>25</v>
      </c>
      <c r="T499" s="23"/>
      <c r="U499" s="78"/>
      <c r="V499" s="19" t="b">
        <f>AND(NOT(ISNUMBER(VLOOKUP(A499,PETPELP_1Sem2021!A:A,1,FALSE))),L499="Estudo/Consolidação")</f>
        <v>0</v>
      </c>
      <c r="W499" s="54" t="str">
        <f>IF(ISNUMBER(VLOOKUP(A499,'Leilões 2021'!A:P,16,FALSE)),VLOOKUP(A499,'Leilões 2021'!A:P,16,FALSE),"")</f>
        <v/>
      </c>
      <c r="X499" s="53">
        <f>IF(ISNUMBER(VLOOKUP(A499,PETPELP_1Sem2021!A:K,9,FALSE)),VLOOKUP(A499,PETPELP_1Sem2021!A:K,9,FALSE),"")</f>
        <v>2026</v>
      </c>
      <c r="Y499" s="53" t="str">
        <f>IF(ISNUMBER(VLOOKUP(A499,'Resposta dos GETs'!A:B,2,FALSE)),VLOOKUP(A499,'Resposta dos GETs'!A:B,2,FALSE),"")</f>
        <v/>
      </c>
      <c r="Z499" s="19"/>
      <c r="AB499" s="53">
        <f t="shared" si="408"/>
        <v>2024</v>
      </c>
      <c r="AC499" s="53">
        <f t="shared" si="409"/>
        <v>2026</v>
      </c>
      <c r="AD499" s="53">
        <f t="shared" si="410"/>
        <v>9999</v>
      </c>
      <c r="AV499" s="19" t="str">
        <f t="shared" si="413"/>
        <v>Estudo/Consolidação-2024</v>
      </c>
      <c r="AW499" s="19" t="str">
        <f t="shared" si="414"/>
        <v>Estudo/Consolidação-2026</v>
      </c>
      <c r="AX499" s="19" t="str">
        <f t="shared" si="415"/>
        <v>Estudo/Consolidação-9999</v>
      </c>
      <c r="AY499" s="53" t="b">
        <f t="shared" si="416"/>
        <v>0</v>
      </c>
      <c r="AZ499" t="b">
        <f t="shared" si="417"/>
        <v>1</v>
      </c>
      <c r="BA499" t="b">
        <f>AND(AZ499,ISNUMBER(VLOOKUP(A499,'PDE 2030-ref'!A:L,1,FALSE)))</f>
        <v>1</v>
      </c>
      <c r="BB499" s="90" t="b">
        <f>AND(AZ499,NOT(ISNUMBER(VLOOKUP(A499,'PDE 2030-ref'!A:L,1,FALSE))))</f>
        <v>0</v>
      </c>
      <c r="BE499" t="str">
        <f t="shared" si="411"/>
        <v>18554452924529223909,211591696202420269999</v>
      </c>
      <c r="BM499" s="19">
        <f t="shared" si="418"/>
        <v>230</v>
      </c>
      <c r="BN499" s="19" t="str">
        <f t="shared" si="419"/>
        <v>Alagoas</v>
      </c>
      <c r="BO499" s="19" t="str">
        <f>IF(AND(AC499&gt;=2022,AC499&lt;=2031),CONCATENATE(D499,"-",IF(D499="SECC LT",VLOOKUP(K499,Regiões!A:B,2,FALSE),VLOOKUP(I499,Regiões!A:B,2,FALSE))),"fora")</f>
        <v>SE-Nordeste</v>
      </c>
      <c r="BP499" s="19" t="str">
        <f t="shared" si="420"/>
        <v>SE-Nordeste-2026</v>
      </c>
      <c r="BQ499" s="19" t="str">
        <f t="shared" si="421"/>
        <v>SE-Nordeste-Estudo/Consolidação</v>
      </c>
      <c r="BR499" t="str">
        <f t="shared" si="422"/>
        <v>SE-Nordeste-Estudo/Consolidação-2026</v>
      </c>
      <c r="BS499" s="19">
        <f t="shared" si="423"/>
        <v>11954605.795848016</v>
      </c>
      <c r="BT499" s="19">
        <f t="shared" si="424"/>
        <v>0</v>
      </c>
      <c r="BU499" s="19">
        <f t="shared" si="425"/>
        <v>100</v>
      </c>
      <c r="BV499" s="19" t="str">
        <f t="shared" si="426"/>
        <v>Alagoas</v>
      </c>
      <c r="BW499" s="19" t="str">
        <f>IF(AND(AC499&gt;=2022,AC499&lt;=2031),IF(D499="LT",CONCATENATE(D499,"-",VLOOKUP(J499,Regiões!A:B,2,FALSE)),BO499),"fora")</f>
        <v>SE-Nordeste</v>
      </c>
      <c r="BX499" s="19" t="str">
        <f t="shared" si="427"/>
        <v>SE-Nordeste-2026</v>
      </c>
      <c r="BY499" s="19" t="str">
        <f t="shared" si="428"/>
        <v>SE-Nordeste-Estudo/Consolidação</v>
      </c>
      <c r="BZ499" t="str">
        <f t="shared" si="429"/>
        <v>SE-Nordeste-Estudo/Consolidação-2026</v>
      </c>
      <c r="CA499" s="19">
        <f t="shared" si="430"/>
        <v>11954605.795848016</v>
      </c>
      <c r="CB499" s="19">
        <f t="shared" si="431"/>
        <v>0</v>
      </c>
      <c r="CC499" s="19">
        <f t="shared" si="432"/>
        <v>100</v>
      </c>
    </row>
    <row r="500" spans="1:81" x14ac:dyDescent="0.25">
      <c r="A500" s="73">
        <v>18573</v>
      </c>
      <c r="B500" s="26" t="s">
        <v>78</v>
      </c>
      <c r="C500" s="26" t="s">
        <v>813</v>
      </c>
      <c r="D500" s="26" t="s">
        <v>22</v>
      </c>
      <c r="E500" s="26" t="s">
        <v>23</v>
      </c>
      <c r="F500" s="26" t="s">
        <v>1249</v>
      </c>
      <c r="G500" s="26" t="s">
        <v>1021</v>
      </c>
      <c r="H500" s="26" t="s">
        <v>4051</v>
      </c>
      <c r="I500" s="26" t="s">
        <v>1456</v>
      </c>
      <c r="J500" s="26" t="s">
        <v>20</v>
      </c>
      <c r="K500" s="26" t="s">
        <v>20</v>
      </c>
      <c r="L500" s="26" t="s">
        <v>611</v>
      </c>
      <c r="M500" s="77">
        <v>44927</v>
      </c>
      <c r="N500" s="74">
        <v>45292</v>
      </c>
      <c r="O500" s="23">
        <v>0</v>
      </c>
      <c r="P500" s="26">
        <v>0</v>
      </c>
      <c r="Q500" s="26">
        <f t="shared" si="412"/>
        <v>12127240.402967555</v>
      </c>
      <c r="R500" s="26">
        <v>12127.240402967556</v>
      </c>
      <c r="S500" s="26" t="s">
        <v>25</v>
      </c>
      <c r="T500" s="26"/>
      <c r="U500" s="75"/>
      <c r="V500" s="19" t="b">
        <f>AND(NOT(ISNUMBER(VLOOKUP(A500,PETPELP_1Sem2021!A:A,1,FALSE))),L500="Estudo/Consolidação")</f>
        <v>0</v>
      </c>
      <c r="W500" s="54" t="str">
        <f>IF(ISNUMBER(VLOOKUP(A500,'Leilões 2021'!A:P,16,FALSE)),VLOOKUP(A500,'Leilões 2021'!A:P,16,FALSE),"")</f>
        <v/>
      </c>
      <c r="X500" s="53">
        <f>IF(ISNUMBER(VLOOKUP(A500,PETPELP_1Sem2021!A:K,9,FALSE)),VLOOKUP(A500,PETPELP_1Sem2021!A:K,9,FALSE),"")</f>
        <v>2033</v>
      </c>
      <c r="Y500" s="53" t="str">
        <f>IF(ISNUMBER(VLOOKUP(A500,'Resposta dos GETs'!A:B,2,FALSE)),VLOOKUP(A500,'Resposta dos GETs'!A:B,2,FALSE),"")</f>
        <v/>
      </c>
      <c r="Z500" s="19"/>
      <c r="AB500" s="53">
        <f t="shared" si="408"/>
        <v>2024</v>
      </c>
      <c r="AC500" s="53">
        <f t="shared" si="409"/>
        <v>2033</v>
      </c>
      <c r="AD500" s="53">
        <f t="shared" si="410"/>
        <v>9999</v>
      </c>
      <c r="AV500" s="19" t="str">
        <f t="shared" si="413"/>
        <v>Estudo/Consolidação-2024</v>
      </c>
      <c r="AW500" s="19" t="str">
        <f t="shared" si="414"/>
        <v>Estudo/Consolidação-2033</v>
      </c>
      <c r="AX500" s="19" t="str">
        <f t="shared" si="415"/>
        <v>Estudo/Consolidação-9999</v>
      </c>
      <c r="AY500" s="53" t="b">
        <f t="shared" si="416"/>
        <v>0</v>
      </c>
      <c r="AZ500" t="b">
        <f t="shared" si="417"/>
        <v>0</v>
      </c>
      <c r="BA500" t="b">
        <f>AND(AZ500,ISNUMBER(VLOOKUP(A500,'PDE 2030-ref'!A:L,1,FALSE)))</f>
        <v>0</v>
      </c>
      <c r="BB500" s="90" t="b">
        <f>AND(AZ500,NOT(ISNUMBER(VLOOKUP(A500,'PDE 2030-ref'!A:L,1,FALSE))))</f>
        <v>0</v>
      </c>
      <c r="BE500" t="str">
        <f t="shared" si="411"/>
        <v>18573449274529212127,2404029676202420339999</v>
      </c>
      <c r="BM500" s="19">
        <f t="shared" si="418"/>
        <v>230</v>
      </c>
      <c r="BN500" s="19" t="str">
        <f t="shared" si="419"/>
        <v>Paraná</v>
      </c>
      <c r="BO500" s="19" t="str">
        <f>IF(AND(AC500&gt;=2022,AC500&lt;=2031),CONCATENATE(D500,"-",IF(D500="SECC LT",VLOOKUP(K500,Regiões!A:B,2,FALSE),VLOOKUP(I500,Regiões!A:B,2,FALSE))),"fora")</f>
        <v>fora</v>
      </c>
      <c r="BP500" s="19" t="str">
        <f t="shared" si="420"/>
        <v>fora-2033</v>
      </c>
      <c r="BQ500" s="19" t="str">
        <f t="shared" si="421"/>
        <v>fora-Estudo/Consolidação</v>
      </c>
      <c r="BR500" t="str">
        <f t="shared" si="422"/>
        <v>fora-Estudo/Consolidação-2033</v>
      </c>
      <c r="BS500" s="19">
        <f t="shared" si="423"/>
        <v>6063620.2014837777</v>
      </c>
      <c r="BT500" s="19">
        <f t="shared" si="424"/>
        <v>0</v>
      </c>
      <c r="BU500" s="19">
        <f t="shared" si="425"/>
        <v>0</v>
      </c>
      <c r="BV500" s="19" t="str">
        <f t="shared" si="426"/>
        <v>Paraná</v>
      </c>
      <c r="BW500" s="19" t="str">
        <f>IF(AND(AC500&gt;=2022,AC500&lt;=2031),IF(D500="LT",CONCATENATE(D500,"-",VLOOKUP(J500,Regiões!A:B,2,FALSE)),BO500),"fora")</f>
        <v>fora</v>
      </c>
      <c r="BX500" s="19" t="str">
        <f t="shared" si="427"/>
        <v>fora-2033</v>
      </c>
      <c r="BY500" s="19" t="str">
        <f t="shared" si="428"/>
        <v>fora-Estudo/Consolidação</v>
      </c>
      <c r="BZ500" t="str">
        <f t="shared" si="429"/>
        <v>fora-Estudo/Consolidação-2033</v>
      </c>
      <c r="CA500" s="19">
        <f t="shared" si="430"/>
        <v>6063620.2014837777</v>
      </c>
      <c r="CB500" s="19">
        <f t="shared" si="431"/>
        <v>0</v>
      </c>
      <c r="CC500" s="19">
        <f t="shared" si="432"/>
        <v>0</v>
      </c>
    </row>
    <row r="501" spans="1:81" x14ac:dyDescent="0.25">
      <c r="A501" s="76">
        <v>18587</v>
      </c>
      <c r="B501" s="23" t="s">
        <v>78</v>
      </c>
      <c r="C501" s="23" t="s">
        <v>389</v>
      </c>
      <c r="D501" s="23" t="s">
        <v>22</v>
      </c>
      <c r="E501" s="23" t="s">
        <v>23</v>
      </c>
      <c r="F501" s="23" t="s">
        <v>1250</v>
      </c>
      <c r="G501" s="23" t="s">
        <v>1251</v>
      </c>
      <c r="H501" s="23" t="s">
        <v>4051</v>
      </c>
      <c r="I501" s="23" t="s">
        <v>1458</v>
      </c>
      <c r="J501" s="23" t="s">
        <v>20</v>
      </c>
      <c r="K501" s="23" t="s">
        <v>20</v>
      </c>
      <c r="L501" s="23" t="s">
        <v>611</v>
      </c>
      <c r="M501" s="77">
        <v>44197</v>
      </c>
      <c r="N501" s="77">
        <v>45292</v>
      </c>
      <c r="O501" s="23">
        <v>0</v>
      </c>
      <c r="P501" s="26">
        <v>0</v>
      </c>
      <c r="Q501" s="26">
        <f t="shared" si="412"/>
        <v>12127240.402967555</v>
      </c>
      <c r="R501" s="23">
        <v>12127.240402967556</v>
      </c>
      <c r="S501" s="23" t="s">
        <v>25</v>
      </c>
      <c r="T501" s="23"/>
      <c r="U501" s="78"/>
      <c r="V501" s="19" t="b">
        <f>AND(NOT(ISNUMBER(VLOOKUP(A501,PETPELP_1Sem2021!A:A,1,FALSE))),L501="Estudo/Consolidação")</f>
        <v>0</v>
      </c>
      <c r="W501" s="54" t="str">
        <f>IF(ISNUMBER(VLOOKUP(A501,'Leilões 2021'!A:P,16,FALSE)),VLOOKUP(A501,'Leilões 2021'!A:P,16,FALSE),"")</f>
        <v/>
      </c>
      <c r="X501" s="53">
        <f>IF(ISNUMBER(VLOOKUP(A501,PETPELP_1Sem2021!A:K,9,FALSE)),VLOOKUP(A501,PETPELP_1Sem2021!A:K,9,FALSE),"")</f>
        <v>2027</v>
      </c>
      <c r="Y501" s="53" t="str">
        <f>IF(ISNUMBER(VLOOKUP(A501,'Resposta dos GETs'!A:B,2,FALSE)),VLOOKUP(A501,'Resposta dos GETs'!A:B,2,FALSE),"")</f>
        <v/>
      </c>
      <c r="Z501" s="19"/>
      <c r="AB501" s="53">
        <f t="shared" si="408"/>
        <v>2024</v>
      </c>
      <c r="AC501" s="53">
        <f t="shared" si="409"/>
        <v>2027</v>
      </c>
      <c r="AD501" s="53">
        <f t="shared" si="410"/>
        <v>9999</v>
      </c>
      <c r="AV501" s="19" t="str">
        <f t="shared" si="413"/>
        <v>Estudo/Consolidação-2024</v>
      </c>
      <c r="AW501" s="19" t="str">
        <f t="shared" si="414"/>
        <v>Estudo/Consolidação-2027</v>
      </c>
      <c r="AX501" s="19" t="str">
        <f t="shared" si="415"/>
        <v>Estudo/Consolidação-9999</v>
      </c>
      <c r="AY501" s="53" t="b">
        <f t="shared" si="416"/>
        <v>0</v>
      </c>
      <c r="AZ501" t="b">
        <f t="shared" si="417"/>
        <v>1</v>
      </c>
      <c r="BA501" t="b">
        <f>AND(AZ501,ISNUMBER(VLOOKUP(A501,'PDE 2030-ref'!A:L,1,FALSE)))</f>
        <v>1</v>
      </c>
      <c r="BB501" s="90" t="b">
        <f>AND(AZ501,NOT(ISNUMBER(VLOOKUP(A501,'PDE 2030-ref'!A:L,1,FALSE))))</f>
        <v>0</v>
      </c>
      <c r="BE501" t="str">
        <f t="shared" si="411"/>
        <v>18587441974529212127,2404029676202420279999</v>
      </c>
      <c r="BM501" s="19">
        <f t="shared" si="418"/>
        <v>525</v>
      </c>
      <c r="BN501" s="19" t="str">
        <f t="shared" si="419"/>
        <v>Santa Catarina</v>
      </c>
      <c r="BO501" s="19" t="str">
        <f>IF(AND(AC501&gt;=2022,AC501&lt;=2031),CONCATENATE(D501,"-",IF(D501="SECC LT",VLOOKUP(K501,Regiões!A:B,2,FALSE),VLOOKUP(I501,Regiões!A:B,2,FALSE))),"fora")</f>
        <v>SE-Sul</v>
      </c>
      <c r="BP501" s="19" t="str">
        <f t="shared" si="420"/>
        <v>SE-Sul-2027</v>
      </c>
      <c r="BQ501" s="19" t="str">
        <f t="shared" si="421"/>
        <v>SE-Sul-Estudo/Consolidação</v>
      </c>
      <c r="BR501" t="str">
        <f t="shared" si="422"/>
        <v>SE-Sul-Estudo/Consolidação-2027</v>
      </c>
      <c r="BS501" s="19">
        <f t="shared" si="423"/>
        <v>6063620.2014837777</v>
      </c>
      <c r="BT501" s="19">
        <f t="shared" si="424"/>
        <v>0</v>
      </c>
      <c r="BU501" s="19">
        <f t="shared" si="425"/>
        <v>0</v>
      </c>
      <c r="BV501" s="19" t="str">
        <f t="shared" si="426"/>
        <v>Santa Catarina</v>
      </c>
      <c r="BW501" s="19" t="str">
        <f>IF(AND(AC501&gt;=2022,AC501&lt;=2031),IF(D501="LT",CONCATENATE(D501,"-",VLOOKUP(J501,Regiões!A:B,2,FALSE)),BO501),"fora")</f>
        <v>SE-Sul</v>
      </c>
      <c r="BX501" s="19" t="str">
        <f t="shared" si="427"/>
        <v>SE-Sul-2027</v>
      </c>
      <c r="BY501" s="19" t="str">
        <f t="shared" si="428"/>
        <v>SE-Sul-Estudo/Consolidação</v>
      </c>
      <c r="BZ501" t="str">
        <f t="shared" si="429"/>
        <v>SE-Sul-Estudo/Consolidação-2027</v>
      </c>
      <c r="CA501" s="19">
        <f t="shared" si="430"/>
        <v>6063620.2014837777</v>
      </c>
      <c r="CB501" s="19">
        <f t="shared" si="431"/>
        <v>0</v>
      </c>
      <c r="CC501" s="19">
        <f t="shared" si="432"/>
        <v>0</v>
      </c>
    </row>
    <row r="502" spans="1:81" x14ac:dyDescent="0.25">
      <c r="A502" s="73">
        <v>24340</v>
      </c>
      <c r="B502" s="26" t="s">
        <v>78</v>
      </c>
      <c r="C502" s="26" t="s">
        <v>745</v>
      </c>
      <c r="D502" s="26" t="s">
        <v>22</v>
      </c>
      <c r="E502" s="26" t="s">
        <v>16</v>
      </c>
      <c r="F502" s="26" t="s">
        <v>1140</v>
      </c>
      <c r="G502" s="26" t="s">
        <v>1141</v>
      </c>
      <c r="H502" s="26" t="s">
        <v>4051</v>
      </c>
      <c r="I502" s="26" t="s">
        <v>1456</v>
      </c>
      <c r="J502" s="26" t="s">
        <v>20</v>
      </c>
      <c r="K502" s="26" t="s">
        <v>20</v>
      </c>
      <c r="L502" s="26" t="s">
        <v>611</v>
      </c>
      <c r="M502" s="77">
        <v>48580</v>
      </c>
      <c r="N502" s="74">
        <v>48580</v>
      </c>
      <c r="O502" s="23">
        <v>0</v>
      </c>
      <c r="P502" s="26">
        <v>1344</v>
      </c>
      <c r="Q502" s="26">
        <f t="shared" si="412"/>
        <v>318010232.10457253</v>
      </c>
      <c r="R502" s="26">
        <v>318010.23210457253</v>
      </c>
      <c r="S502" s="26" t="s">
        <v>21</v>
      </c>
      <c r="T502" s="26"/>
      <c r="U502" s="75"/>
      <c r="V502" s="19" t="b">
        <f>AND(NOT(ISNUMBER(VLOOKUP(A502,PETPELP_1Sem2021!A:A,1,FALSE))),L502="Estudo/Consolidação")</f>
        <v>0</v>
      </c>
      <c r="W502" s="54" t="str">
        <f>IF(ISNUMBER(VLOOKUP(A502,'Leilões 2021'!A:P,16,FALSE)),VLOOKUP(A502,'Leilões 2021'!A:P,16,FALSE),"")</f>
        <v/>
      </c>
      <c r="X502" s="53">
        <f>IF(ISNUMBER(VLOOKUP(A502,PETPELP_1Sem2021!A:K,9,FALSE)),VLOOKUP(A502,PETPELP_1Sem2021!A:K,9,FALSE),"")</f>
        <v>2033</v>
      </c>
      <c r="Y502" s="53" t="str">
        <f>IF(ISNUMBER(VLOOKUP(A502,'Resposta dos GETs'!A:B,2,FALSE)),VLOOKUP(A502,'Resposta dos GETs'!A:B,2,FALSE),"")</f>
        <v/>
      </c>
      <c r="Z502" s="19"/>
      <c r="AB502" s="53">
        <f t="shared" si="408"/>
        <v>2033</v>
      </c>
      <c r="AC502" s="53">
        <f t="shared" si="409"/>
        <v>2033</v>
      </c>
      <c r="AD502" s="53">
        <f t="shared" si="410"/>
        <v>9999</v>
      </c>
      <c r="AV502" s="19" t="str">
        <f t="shared" si="413"/>
        <v>Estudo/Consolidação-2033</v>
      </c>
      <c r="AW502" s="19" t="str">
        <f t="shared" si="414"/>
        <v>Estudo/Consolidação-2033</v>
      </c>
      <c r="AX502" s="19" t="str">
        <f t="shared" si="415"/>
        <v>Estudo/Consolidação-9999</v>
      </c>
      <c r="AY502" s="53" t="b">
        <f t="shared" si="416"/>
        <v>0</v>
      </c>
      <c r="AZ502" t="b">
        <f t="shared" si="417"/>
        <v>0</v>
      </c>
      <c r="BA502" t="b">
        <f>AND(AZ502,ISNUMBER(VLOOKUP(A502,'PDE 2030-ref'!A:L,1,FALSE)))</f>
        <v>0</v>
      </c>
      <c r="BB502" s="90" t="b">
        <f>AND(AZ502,NOT(ISNUMBER(VLOOKUP(A502,'PDE 2030-ref'!A:L,1,FALSE))))</f>
        <v>0</v>
      </c>
      <c r="BE502" t="str">
        <f t="shared" si="411"/>
        <v>243404858048580318010,232104573203320339999</v>
      </c>
      <c r="BM502" s="19">
        <f t="shared" si="418"/>
        <v>525</v>
      </c>
      <c r="BN502" s="19" t="str">
        <f t="shared" si="419"/>
        <v>Paraná</v>
      </c>
      <c r="BO502" s="19" t="str">
        <f>IF(AND(AC502&gt;=2022,AC502&lt;=2031),CONCATENATE(D502,"-",IF(D502="SECC LT",VLOOKUP(K502,Regiões!A:B,2,FALSE),VLOOKUP(I502,Regiões!A:B,2,FALSE))),"fora")</f>
        <v>fora</v>
      </c>
      <c r="BP502" s="19" t="str">
        <f t="shared" si="420"/>
        <v>fora-2033</v>
      </c>
      <c r="BQ502" s="19" t="str">
        <f t="shared" si="421"/>
        <v>fora-Estudo/Consolidação</v>
      </c>
      <c r="BR502" t="str">
        <f t="shared" si="422"/>
        <v>fora-Estudo/Consolidação-2033</v>
      </c>
      <c r="BS502" s="19">
        <f t="shared" si="423"/>
        <v>159005116.05228627</v>
      </c>
      <c r="BT502" s="19">
        <f t="shared" si="424"/>
        <v>0</v>
      </c>
      <c r="BU502" s="19">
        <f t="shared" si="425"/>
        <v>672</v>
      </c>
      <c r="BV502" s="19" t="str">
        <f t="shared" si="426"/>
        <v>Paraná</v>
      </c>
      <c r="BW502" s="19" t="str">
        <f>IF(AND(AC502&gt;=2022,AC502&lt;=2031),IF(D502="LT",CONCATENATE(D502,"-",VLOOKUP(J502,Regiões!A:B,2,FALSE)),BO502),"fora")</f>
        <v>fora</v>
      </c>
      <c r="BX502" s="19" t="str">
        <f t="shared" si="427"/>
        <v>fora-2033</v>
      </c>
      <c r="BY502" s="19" t="str">
        <f t="shared" si="428"/>
        <v>fora-Estudo/Consolidação</v>
      </c>
      <c r="BZ502" t="str">
        <f t="shared" si="429"/>
        <v>fora-Estudo/Consolidação-2033</v>
      </c>
      <c r="CA502" s="19">
        <f t="shared" si="430"/>
        <v>159005116.05228627</v>
      </c>
      <c r="CB502" s="19">
        <f t="shared" si="431"/>
        <v>0</v>
      </c>
      <c r="CC502" s="19">
        <f t="shared" si="432"/>
        <v>672</v>
      </c>
    </row>
    <row r="503" spans="1:81" x14ac:dyDescent="0.25">
      <c r="A503" s="76">
        <v>24341</v>
      </c>
      <c r="B503" s="23" t="s">
        <v>78</v>
      </c>
      <c r="C503" s="23" t="s">
        <v>745</v>
      </c>
      <c r="D503" s="23" t="s">
        <v>22</v>
      </c>
      <c r="E503" s="23" t="s">
        <v>16</v>
      </c>
      <c r="F503" s="23" t="s">
        <v>1142</v>
      </c>
      <c r="G503" s="23" t="s">
        <v>1143</v>
      </c>
      <c r="H503" s="23" t="s">
        <v>4051</v>
      </c>
      <c r="I503" s="23" t="s">
        <v>1456</v>
      </c>
      <c r="J503" s="23" t="s">
        <v>20</v>
      </c>
      <c r="K503" s="23" t="s">
        <v>20</v>
      </c>
      <c r="L503" s="23" t="s">
        <v>611</v>
      </c>
      <c r="M503" s="77">
        <v>45292</v>
      </c>
      <c r="N503" s="77">
        <v>46388</v>
      </c>
      <c r="O503" s="23">
        <v>0</v>
      </c>
      <c r="P503" s="23">
        <v>300</v>
      </c>
      <c r="Q503" s="26">
        <f t="shared" si="412"/>
        <v>107721202.01828916</v>
      </c>
      <c r="R503" s="23">
        <v>107721.20201828916</v>
      </c>
      <c r="S503" s="23" t="s">
        <v>21</v>
      </c>
      <c r="T503" s="23"/>
      <c r="U503" s="78"/>
      <c r="V503" s="19" t="b">
        <f>AND(NOT(ISNUMBER(VLOOKUP(A503,PETPELP_1Sem2021!A:A,1,FALSE))),L503="Estudo/Consolidação")</f>
        <v>0</v>
      </c>
      <c r="W503" s="54">
        <f>IF(ISNUMBER(VLOOKUP(A503,'Leilões 2021'!A:P,16,FALSE)),VLOOKUP(A503,'Leilões 2021'!A:P,16,FALSE),"")</f>
        <v>46477</v>
      </c>
      <c r="X503" s="53">
        <f>IF(ISNUMBER(VLOOKUP(A503,PETPELP_1Sem2021!A:K,9,FALSE)),VLOOKUP(A503,PETPELP_1Sem2021!A:K,9,FALSE),"")</f>
        <v>2027</v>
      </c>
      <c r="Y503" s="53" t="str">
        <f>IF(ISNUMBER(VLOOKUP(A503,'Resposta dos GETs'!A:B,2,FALSE)),VLOOKUP(A503,'Resposta dos GETs'!A:B,2,FALSE),"")</f>
        <v/>
      </c>
      <c r="Z503" s="19"/>
      <c r="AB503" s="53">
        <f t="shared" si="408"/>
        <v>2027</v>
      </c>
      <c r="AC503" s="53">
        <f t="shared" si="409"/>
        <v>2027</v>
      </c>
      <c r="AD503" s="53">
        <f t="shared" si="410"/>
        <v>9999</v>
      </c>
      <c r="AE503" s="53" t="s">
        <v>4012</v>
      </c>
      <c r="AV503" s="19" t="str">
        <f t="shared" si="413"/>
        <v>Estudo/Consolidação-2027</v>
      </c>
      <c r="AW503" s="19" t="str">
        <f t="shared" si="414"/>
        <v>Estudo/Consolidação-2027</v>
      </c>
      <c r="AX503" s="19" t="str">
        <f t="shared" si="415"/>
        <v>Estudo/Consolidação-9999</v>
      </c>
      <c r="AY503" s="53" t="b">
        <f t="shared" si="416"/>
        <v>0</v>
      </c>
      <c r="AZ503" t="b">
        <f t="shared" si="417"/>
        <v>1</v>
      </c>
      <c r="BA503" t="b">
        <f>AND(AZ503,ISNUMBER(VLOOKUP(A503,'PDE 2030-ref'!A:L,1,FALSE)))</f>
        <v>1</v>
      </c>
      <c r="BB503" s="90" t="b">
        <f>AND(AZ503,NOT(ISNUMBER(VLOOKUP(A503,'PDE 2030-ref'!A:L,1,FALSE))))</f>
        <v>0</v>
      </c>
      <c r="BE503" t="str">
        <f t="shared" si="411"/>
        <v>243414529246388107721,202018289202720279999</v>
      </c>
      <c r="BM503" s="19">
        <f t="shared" si="418"/>
        <v>230</v>
      </c>
      <c r="BN503" s="19" t="str">
        <f t="shared" si="419"/>
        <v>Paraná</v>
      </c>
      <c r="BO503" s="19" t="str">
        <f>IF(AND(AC503&gt;=2022,AC503&lt;=2031),CONCATENATE(D503,"-",IF(D503="SECC LT",VLOOKUP(K503,Regiões!A:B,2,FALSE),VLOOKUP(I503,Regiões!A:B,2,FALSE))),"fora")</f>
        <v>SE-Sul</v>
      </c>
      <c r="BP503" s="19" t="str">
        <f t="shared" si="420"/>
        <v>SE-Sul-2027</v>
      </c>
      <c r="BQ503" s="19" t="str">
        <f t="shared" si="421"/>
        <v>SE-Sul-Estudo/Consolidação</v>
      </c>
      <c r="BR503" t="str">
        <f t="shared" si="422"/>
        <v>SE-Sul-Estudo/Consolidação-2027</v>
      </c>
      <c r="BS503" s="19">
        <f t="shared" si="423"/>
        <v>53860601.009144582</v>
      </c>
      <c r="BT503" s="19">
        <f t="shared" si="424"/>
        <v>0</v>
      </c>
      <c r="BU503" s="19">
        <f t="shared" si="425"/>
        <v>150</v>
      </c>
      <c r="BV503" s="19" t="str">
        <f t="shared" si="426"/>
        <v>Paraná</v>
      </c>
      <c r="BW503" s="19" t="str">
        <f>IF(AND(AC503&gt;=2022,AC503&lt;=2031),IF(D503="LT",CONCATENATE(D503,"-",VLOOKUP(J503,Regiões!A:B,2,FALSE)),BO503),"fora")</f>
        <v>SE-Sul</v>
      </c>
      <c r="BX503" s="19" t="str">
        <f t="shared" si="427"/>
        <v>SE-Sul-2027</v>
      </c>
      <c r="BY503" s="19" t="str">
        <f t="shared" si="428"/>
        <v>SE-Sul-Estudo/Consolidação</v>
      </c>
      <c r="BZ503" t="str">
        <f t="shared" si="429"/>
        <v>SE-Sul-Estudo/Consolidação-2027</v>
      </c>
      <c r="CA503" s="19">
        <f t="shared" si="430"/>
        <v>53860601.009144582</v>
      </c>
      <c r="CB503" s="19">
        <f t="shared" si="431"/>
        <v>0</v>
      </c>
      <c r="CC503" s="19">
        <f t="shared" si="432"/>
        <v>150</v>
      </c>
    </row>
    <row r="504" spans="1:81" x14ac:dyDescent="0.25">
      <c r="A504" s="73">
        <v>24342</v>
      </c>
      <c r="B504" s="26" t="s">
        <v>78</v>
      </c>
      <c r="C504" s="26" t="s">
        <v>745</v>
      </c>
      <c r="D504" s="26" t="s">
        <v>22</v>
      </c>
      <c r="E504" s="26" t="s">
        <v>23</v>
      </c>
      <c r="F504" s="26" t="s">
        <v>1144</v>
      </c>
      <c r="G504" s="26" t="s">
        <v>1145</v>
      </c>
      <c r="H504" s="26" t="s">
        <v>4051</v>
      </c>
      <c r="I504" s="26" t="s">
        <v>1456</v>
      </c>
      <c r="J504" s="26" t="s">
        <v>20</v>
      </c>
      <c r="K504" s="26" t="s">
        <v>20</v>
      </c>
      <c r="L504" s="26" t="s">
        <v>611</v>
      </c>
      <c r="M504" s="77">
        <v>45292</v>
      </c>
      <c r="N504" s="74">
        <v>46388</v>
      </c>
      <c r="O504" s="23">
        <v>0</v>
      </c>
      <c r="P504" s="26">
        <v>300</v>
      </c>
      <c r="Q504" s="26">
        <f t="shared" si="412"/>
        <v>68409018.863673016</v>
      </c>
      <c r="R504" s="26">
        <v>68409.018863673016</v>
      </c>
      <c r="S504" s="26" t="s">
        <v>21</v>
      </c>
      <c r="T504" s="26"/>
      <c r="U504" s="75"/>
      <c r="V504" s="19" t="b">
        <f>AND(NOT(ISNUMBER(VLOOKUP(A504,PETPELP_1Sem2021!A:A,1,FALSE))),L504="Estudo/Consolidação")</f>
        <v>0</v>
      </c>
      <c r="W504" s="54">
        <f>IF(ISNUMBER(VLOOKUP(A504,'Leilões 2021'!A:P,16,FALSE)),VLOOKUP(A504,'Leilões 2021'!A:P,16,FALSE),"")</f>
        <v>46477</v>
      </c>
      <c r="X504" s="53">
        <f>IF(ISNUMBER(VLOOKUP(A504,PETPELP_1Sem2021!A:K,9,FALSE)),VLOOKUP(A504,PETPELP_1Sem2021!A:K,9,FALSE),"")</f>
        <v>2027</v>
      </c>
      <c r="Y504" s="53" t="str">
        <f>IF(ISNUMBER(VLOOKUP(A504,'Resposta dos GETs'!A:B,2,FALSE)),VLOOKUP(A504,'Resposta dos GETs'!A:B,2,FALSE),"")</f>
        <v/>
      </c>
      <c r="Z504" s="19"/>
      <c r="AB504" s="53">
        <f t="shared" si="408"/>
        <v>2027</v>
      </c>
      <c r="AC504" s="53">
        <f t="shared" si="409"/>
        <v>2027</v>
      </c>
      <c r="AD504" s="53">
        <f t="shared" si="410"/>
        <v>9999</v>
      </c>
      <c r="AE504" s="53" t="s">
        <v>4012</v>
      </c>
      <c r="AV504" s="19" t="str">
        <f t="shared" si="413"/>
        <v>Estudo/Consolidação-2027</v>
      </c>
      <c r="AW504" s="19" t="str">
        <f t="shared" si="414"/>
        <v>Estudo/Consolidação-2027</v>
      </c>
      <c r="AX504" s="19" t="str">
        <f t="shared" si="415"/>
        <v>Estudo/Consolidação-9999</v>
      </c>
      <c r="AY504" s="53" t="b">
        <f t="shared" si="416"/>
        <v>0</v>
      </c>
      <c r="AZ504" t="b">
        <f t="shared" si="417"/>
        <v>1</v>
      </c>
      <c r="BA504" t="b">
        <f>AND(AZ504,ISNUMBER(VLOOKUP(A504,'PDE 2030-ref'!A:L,1,FALSE)))</f>
        <v>1</v>
      </c>
      <c r="BB504" s="90" t="b">
        <f>AND(AZ504,NOT(ISNUMBER(VLOOKUP(A504,'PDE 2030-ref'!A:L,1,FALSE))))</f>
        <v>0</v>
      </c>
      <c r="BE504" t="str">
        <f t="shared" si="411"/>
        <v>24342452924638868409,018863673202720279999</v>
      </c>
      <c r="BM504" s="19">
        <f t="shared" si="418"/>
        <v>230</v>
      </c>
      <c r="BN504" s="19" t="str">
        <f t="shared" si="419"/>
        <v>Paraná</v>
      </c>
      <c r="BO504" s="19" t="str">
        <f>IF(AND(AC504&gt;=2022,AC504&lt;=2031),CONCATENATE(D504,"-",IF(D504="SECC LT",VLOOKUP(K504,Regiões!A:B,2,FALSE),VLOOKUP(I504,Regiões!A:B,2,FALSE))),"fora")</f>
        <v>SE-Sul</v>
      </c>
      <c r="BP504" s="19" t="str">
        <f t="shared" si="420"/>
        <v>SE-Sul-2027</v>
      </c>
      <c r="BQ504" s="19" t="str">
        <f t="shared" si="421"/>
        <v>SE-Sul-Estudo/Consolidação</v>
      </c>
      <c r="BR504" t="str">
        <f t="shared" si="422"/>
        <v>SE-Sul-Estudo/Consolidação-2027</v>
      </c>
      <c r="BS504" s="19">
        <f t="shared" si="423"/>
        <v>34204509.431836508</v>
      </c>
      <c r="BT504" s="19">
        <f t="shared" si="424"/>
        <v>0</v>
      </c>
      <c r="BU504" s="19">
        <f t="shared" si="425"/>
        <v>150</v>
      </c>
      <c r="BV504" s="19" t="str">
        <f t="shared" si="426"/>
        <v>Paraná</v>
      </c>
      <c r="BW504" s="19" t="str">
        <f>IF(AND(AC504&gt;=2022,AC504&lt;=2031),IF(D504="LT",CONCATENATE(D504,"-",VLOOKUP(J504,Regiões!A:B,2,FALSE)),BO504),"fora")</f>
        <v>SE-Sul</v>
      </c>
      <c r="BX504" s="19" t="str">
        <f t="shared" si="427"/>
        <v>SE-Sul-2027</v>
      </c>
      <c r="BY504" s="19" t="str">
        <f t="shared" si="428"/>
        <v>SE-Sul-Estudo/Consolidação</v>
      </c>
      <c r="BZ504" t="str">
        <f t="shared" si="429"/>
        <v>SE-Sul-Estudo/Consolidação-2027</v>
      </c>
      <c r="CA504" s="19">
        <f t="shared" si="430"/>
        <v>34204509.431836508</v>
      </c>
      <c r="CB504" s="19">
        <f t="shared" si="431"/>
        <v>0</v>
      </c>
      <c r="CC504" s="19">
        <f t="shared" si="432"/>
        <v>150</v>
      </c>
    </row>
    <row r="505" spans="1:81" x14ac:dyDescent="0.25">
      <c r="A505" s="76">
        <v>24346</v>
      </c>
      <c r="B505" s="23" t="s">
        <v>78</v>
      </c>
      <c r="C505" s="23" t="s">
        <v>745</v>
      </c>
      <c r="D505" s="23" t="s">
        <v>22</v>
      </c>
      <c r="E505" s="23" t="s">
        <v>16</v>
      </c>
      <c r="F505" s="23" t="s">
        <v>1146</v>
      </c>
      <c r="G505" s="23" t="s">
        <v>1147</v>
      </c>
      <c r="H505" s="23" t="s">
        <v>4051</v>
      </c>
      <c r="I505" s="23" t="s">
        <v>1456</v>
      </c>
      <c r="J505" s="23" t="s">
        <v>20</v>
      </c>
      <c r="K505" s="23" t="s">
        <v>20</v>
      </c>
      <c r="L505" s="23" t="s">
        <v>611</v>
      </c>
      <c r="M505" s="77">
        <v>48580</v>
      </c>
      <c r="N505" s="77">
        <v>48580</v>
      </c>
      <c r="O505" s="23">
        <v>0</v>
      </c>
      <c r="P505" s="23">
        <v>300</v>
      </c>
      <c r="Q505" s="26">
        <f t="shared" si="412"/>
        <v>68228509.94005914</v>
      </c>
      <c r="R505" s="23">
        <v>68228.509940059143</v>
      </c>
      <c r="S505" s="23" t="s">
        <v>21</v>
      </c>
      <c r="T505" s="23"/>
      <c r="U505" s="78"/>
      <c r="V505" s="19" t="b">
        <f>AND(NOT(ISNUMBER(VLOOKUP(A505,PETPELP_1Sem2021!A:A,1,FALSE))),L505="Estudo/Consolidação")</f>
        <v>0</v>
      </c>
      <c r="W505" s="54" t="str">
        <f>IF(ISNUMBER(VLOOKUP(A505,'Leilões 2021'!A:P,16,FALSE)),VLOOKUP(A505,'Leilões 2021'!A:P,16,FALSE),"")</f>
        <v/>
      </c>
      <c r="X505" s="53">
        <f>IF(ISNUMBER(VLOOKUP(A505,PETPELP_1Sem2021!A:K,9,FALSE)),VLOOKUP(A505,PETPELP_1Sem2021!A:K,9,FALSE),"")</f>
        <v>2033</v>
      </c>
      <c r="Y505" s="53" t="str">
        <f>IF(ISNUMBER(VLOOKUP(A505,'Resposta dos GETs'!A:B,2,FALSE)),VLOOKUP(A505,'Resposta dos GETs'!A:B,2,FALSE),"")</f>
        <v/>
      </c>
      <c r="Z505" s="19"/>
      <c r="AB505" s="53">
        <f t="shared" si="408"/>
        <v>2033</v>
      </c>
      <c r="AC505" s="53">
        <f t="shared" si="409"/>
        <v>2033</v>
      </c>
      <c r="AD505" s="53">
        <f t="shared" si="410"/>
        <v>9999</v>
      </c>
      <c r="AV505" s="19" t="str">
        <f t="shared" si="413"/>
        <v>Estudo/Consolidação-2033</v>
      </c>
      <c r="AW505" s="19" t="str">
        <f t="shared" si="414"/>
        <v>Estudo/Consolidação-2033</v>
      </c>
      <c r="AX505" s="19" t="str">
        <f t="shared" si="415"/>
        <v>Estudo/Consolidação-9999</v>
      </c>
      <c r="AY505" s="53" t="b">
        <f t="shared" si="416"/>
        <v>0</v>
      </c>
      <c r="AZ505" t="b">
        <f t="shared" si="417"/>
        <v>0</v>
      </c>
      <c r="BA505" t="b">
        <f>AND(AZ505,ISNUMBER(VLOOKUP(A505,'PDE 2030-ref'!A:L,1,FALSE)))</f>
        <v>0</v>
      </c>
      <c r="BB505" s="90" t="b">
        <f>AND(AZ505,NOT(ISNUMBER(VLOOKUP(A505,'PDE 2030-ref'!A:L,1,FALSE))))</f>
        <v>0</v>
      </c>
      <c r="BE505" t="str">
        <f t="shared" si="411"/>
        <v>24346485804858068228,5099400591203320339999</v>
      </c>
      <c r="BM505" s="19">
        <f t="shared" si="418"/>
        <v>230</v>
      </c>
      <c r="BN505" s="19" t="str">
        <f t="shared" si="419"/>
        <v>Paraná</v>
      </c>
      <c r="BO505" s="19" t="str">
        <f>IF(AND(AC505&gt;=2022,AC505&lt;=2031),CONCATENATE(D505,"-",IF(D505="SECC LT",VLOOKUP(K505,Regiões!A:B,2,FALSE),VLOOKUP(I505,Regiões!A:B,2,FALSE))),"fora")</f>
        <v>fora</v>
      </c>
      <c r="BP505" s="19" t="str">
        <f t="shared" si="420"/>
        <v>fora-2033</v>
      </c>
      <c r="BQ505" s="19" t="str">
        <f t="shared" si="421"/>
        <v>fora-Estudo/Consolidação</v>
      </c>
      <c r="BR505" t="str">
        <f t="shared" si="422"/>
        <v>fora-Estudo/Consolidação-2033</v>
      </c>
      <c r="BS505" s="19">
        <f t="shared" si="423"/>
        <v>34114254.97002957</v>
      </c>
      <c r="BT505" s="19">
        <f t="shared" si="424"/>
        <v>0</v>
      </c>
      <c r="BU505" s="19">
        <f t="shared" si="425"/>
        <v>150</v>
      </c>
      <c r="BV505" s="19" t="str">
        <f t="shared" si="426"/>
        <v>Paraná</v>
      </c>
      <c r="BW505" s="19" t="str">
        <f>IF(AND(AC505&gt;=2022,AC505&lt;=2031),IF(D505="LT",CONCATENATE(D505,"-",VLOOKUP(J505,Regiões!A:B,2,FALSE)),BO505),"fora")</f>
        <v>fora</v>
      </c>
      <c r="BX505" s="19" t="str">
        <f t="shared" si="427"/>
        <v>fora-2033</v>
      </c>
      <c r="BY505" s="19" t="str">
        <f t="shared" si="428"/>
        <v>fora-Estudo/Consolidação</v>
      </c>
      <c r="BZ505" t="str">
        <f t="shared" si="429"/>
        <v>fora-Estudo/Consolidação-2033</v>
      </c>
      <c r="CA505" s="19">
        <f t="shared" si="430"/>
        <v>34114254.97002957</v>
      </c>
      <c r="CB505" s="19">
        <f t="shared" si="431"/>
        <v>0</v>
      </c>
      <c r="CC505" s="19">
        <f t="shared" si="432"/>
        <v>150</v>
      </c>
    </row>
    <row r="506" spans="1:81" x14ac:dyDescent="0.25">
      <c r="A506" s="73">
        <v>24348</v>
      </c>
      <c r="B506" s="26" t="s">
        <v>78</v>
      </c>
      <c r="C506" s="26" t="s">
        <v>745</v>
      </c>
      <c r="D506" s="26" t="s">
        <v>22</v>
      </c>
      <c r="E506" s="26" t="s">
        <v>23</v>
      </c>
      <c r="F506" s="26" t="s">
        <v>1148</v>
      </c>
      <c r="G506" s="26" t="s">
        <v>1149</v>
      </c>
      <c r="H506" s="26" t="s">
        <v>4051</v>
      </c>
      <c r="I506" s="26" t="s">
        <v>1456</v>
      </c>
      <c r="J506" s="26" t="s">
        <v>20</v>
      </c>
      <c r="K506" s="26" t="s">
        <v>20</v>
      </c>
      <c r="L506" s="26" t="s">
        <v>611</v>
      </c>
      <c r="M506" s="77">
        <v>48580</v>
      </c>
      <c r="N506" s="74">
        <v>48580</v>
      </c>
      <c r="O506" s="23">
        <v>0</v>
      </c>
      <c r="P506" s="26">
        <v>300</v>
      </c>
      <c r="Q506" s="26">
        <f t="shared" si="412"/>
        <v>71966509.811269119</v>
      </c>
      <c r="R506" s="26">
        <v>71966.509811269119</v>
      </c>
      <c r="S506" s="26" t="s">
        <v>21</v>
      </c>
      <c r="T506" s="26"/>
      <c r="U506" s="75"/>
      <c r="V506" s="19" t="b">
        <f>AND(NOT(ISNUMBER(VLOOKUP(A506,PETPELP_1Sem2021!A:A,1,FALSE))),L506="Estudo/Consolidação")</f>
        <v>0</v>
      </c>
      <c r="W506" s="54" t="str">
        <f>IF(ISNUMBER(VLOOKUP(A506,'Leilões 2021'!A:P,16,FALSE)),VLOOKUP(A506,'Leilões 2021'!A:P,16,FALSE),"")</f>
        <v/>
      </c>
      <c r="X506" s="53">
        <f>IF(ISNUMBER(VLOOKUP(A506,PETPELP_1Sem2021!A:K,9,FALSE)),VLOOKUP(A506,PETPELP_1Sem2021!A:K,9,FALSE),"")</f>
        <v>2033</v>
      </c>
      <c r="Y506" s="53" t="str">
        <f>IF(ISNUMBER(VLOOKUP(A506,'Resposta dos GETs'!A:B,2,FALSE)),VLOOKUP(A506,'Resposta dos GETs'!A:B,2,FALSE),"")</f>
        <v/>
      </c>
      <c r="Z506" s="19"/>
      <c r="AB506" s="53">
        <f t="shared" si="408"/>
        <v>2033</v>
      </c>
      <c r="AC506" s="53">
        <f t="shared" si="409"/>
        <v>2033</v>
      </c>
      <c r="AD506" s="53">
        <f t="shared" si="410"/>
        <v>9999</v>
      </c>
      <c r="AV506" s="19" t="str">
        <f t="shared" si="413"/>
        <v>Estudo/Consolidação-2033</v>
      </c>
      <c r="AW506" s="19" t="str">
        <f t="shared" si="414"/>
        <v>Estudo/Consolidação-2033</v>
      </c>
      <c r="AX506" s="19" t="str">
        <f t="shared" si="415"/>
        <v>Estudo/Consolidação-9999</v>
      </c>
      <c r="AY506" s="53" t="b">
        <f t="shared" si="416"/>
        <v>0</v>
      </c>
      <c r="AZ506" t="b">
        <f t="shared" si="417"/>
        <v>0</v>
      </c>
      <c r="BA506" t="b">
        <f>AND(AZ506,ISNUMBER(VLOOKUP(A506,'PDE 2030-ref'!A:L,1,FALSE)))</f>
        <v>0</v>
      </c>
      <c r="BB506" s="90" t="b">
        <f>AND(AZ506,NOT(ISNUMBER(VLOOKUP(A506,'PDE 2030-ref'!A:L,1,FALSE))))</f>
        <v>0</v>
      </c>
      <c r="BE506" t="str">
        <f t="shared" si="411"/>
        <v>24348485804858071966,5098112691203320339999</v>
      </c>
      <c r="BM506" s="19">
        <f t="shared" si="418"/>
        <v>230</v>
      </c>
      <c r="BN506" s="19" t="str">
        <f t="shared" si="419"/>
        <v>Paraná</v>
      </c>
      <c r="BO506" s="19" t="str">
        <f>IF(AND(AC506&gt;=2022,AC506&lt;=2031),CONCATENATE(D506,"-",IF(D506="SECC LT",VLOOKUP(K506,Regiões!A:B,2,FALSE),VLOOKUP(I506,Regiões!A:B,2,FALSE))),"fora")</f>
        <v>fora</v>
      </c>
      <c r="BP506" s="19" t="str">
        <f t="shared" si="420"/>
        <v>fora-2033</v>
      </c>
      <c r="BQ506" s="19" t="str">
        <f t="shared" si="421"/>
        <v>fora-Estudo/Consolidação</v>
      </c>
      <c r="BR506" t="str">
        <f t="shared" si="422"/>
        <v>fora-Estudo/Consolidação-2033</v>
      </c>
      <c r="BS506" s="19">
        <f t="shared" si="423"/>
        <v>35983254.90563456</v>
      </c>
      <c r="BT506" s="19">
        <f t="shared" si="424"/>
        <v>0</v>
      </c>
      <c r="BU506" s="19">
        <f t="shared" si="425"/>
        <v>150</v>
      </c>
      <c r="BV506" s="19" t="str">
        <f t="shared" si="426"/>
        <v>Paraná</v>
      </c>
      <c r="BW506" s="19" t="str">
        <f>IF(AND(AC506&gt;=2022,AC506&lt;=2031),IF(D506="LT",CONCATENATE(D506,"-",VLOOKUP(J506,Regiões!A:B,2,FALSE)),BO506),"fora")</f>
        <v>fora</v>
      </c>
      <c r="BX506" s="19" t="str">
        <f t="shared" si="427"/>
        <v>fora-2033</v>
      </c>
      <c r="BY506" s="19" t="str">
        <f t="shared" si="428"/>
        <v>fora-Estudo/Consolidação</v>
      </c>
      <c r="BZ506" t="str">
        <f t="shared" si="429"/>
        <v>fora-Estudo/Consolidação-2033</v>
      </c>
      <c r="CA506" s="19">
        <f t="shared" si="430"/>
        <v>35983254.90563456</v>
      </c>
      <c r="CB506" s="19">
        <f t="shared" si="431"/>
        <v>0</v>
      </c>
      <c r="CC506" s="19">
        <f t="shared" si="432"/>
        <v>150</v>
      </c>
    </row>
    <row r="507" spans="1:81" x14ac:dyDescent="0.25">
      <c r="A507" s="76">
        <v>24349</v>
      </c>
      <c r="B507" s="23" t="s">
        <v>78</v>
      </c>
      <c r="C507" s="23" t="s">
        <v>745</v>
      </c>
      <c r="D507" s="23" t="s">
        <v>22</v>
      </c>
      <c r="E507" s="23" t="s">
        <v>16</v>
      </c>
      <c r="F507" s="23" t="s">
        <v>1150</v>
      </c>
      <c r="G507" s="23" t="s">
        <v>1151</v>
      </c>
      <c r="H507" s="23" t="s">
        <v>4051</v>
      </c>
      <c r="I507" s="23" t="s">
        <v>1456</v>
      </c>
      <c r="J507" s="23" t="s">
        <v>20</v>
      </c>
      <c r="K507" s="23" t="s">
        <v>20</v>
      </c>
      <c r="L507" s="23" t="s">
        <v>611</v>
      </c>
      <c r="M507" s="77">
        <v>47484</v>
      </c>
      <c r="N507" s="77">
        <v>47484</v>
      </c>
      <c r="O507" s="23">
        <v>0</v>
      </c>
      <c r="P507" s="23">
        <v>1644</v>
      </c>
      <c r="Q507" s="26">
        <f t="shared" si="412"/>
        <v>287856872.94467235</v>
      </c>
      <c r="R507" s="23">
        <v>287856.87294467236</v>
      </c>
      <c r="S507" s="23" t="s">
        <v>21</v>
      </c>
      <c r="T507" s="23"/>
      <c r="U507" s="78"/>
      <c r="V507" s="19" t="b">
        <f>AND(NOT(ISNUMBER(VLOOKUP(A507,PETPELP_1Sem2021!A:A,1,FALSE))),L507="Estudo/Consolidação")</f>
        <v>0</v>
      </c>
      <c r="W507" s="54" t="str">
        <f>IF(ISNUMBER(VLOOKUP(A507,'Leilões 2021'!A:P,16,FALSE)),VLOOKUP(A507,'Leilões 2021'!A:P,16,FALSE),"")</f>
        <v/>
      </c>
      <c r="X507" s="53">
        <f>IF(ISNUMBER(VLOOKUP(A507,PETPELP_1Sem2021!A:K,9,FALSE)),VLOOKUP(A507,PETPELP_1Sem2021!A:K,9,FALSE),"")</f>
        <v>2030</v>
      </c>
      <c r="Y507" s="53" t="str">
        <f>IF(ISNUMBER(VLOOKUP(A507,'Resposta dos GETs'!A:B,2,FALSE)),VLOOKUP(A507,'Resposta dos GETs'!A:B,2,FALSE),"")</f>
        <v/>
      </c>
      <c r="Z507" s="19"/>
      <c r="AB507" s="53">
        <f t="shared" si="408"/>
        <v>2030</v>
      </c>
      <c r="AC507" s="53">
        <f t="shared" si="409"/>
        <v>2030</v>
      </c>
      <c r="AD507" s="53">
        <f t="shared" si="410"/>
        <v>9999</v>
      </c>
      <c r="AV507" s="19" t="str">
        <f t="shared" si="413"/>
        <v>Estudo/Consolidação-2030</v>
      </c>
      <c r="AW507" s="19" t="str">
        <f t="shared" si="414"/>
        <v>Estudo/Consolidação-2030</v>
      </c>
      <c r="AX507" s="19" t="str">
        <f t="shared" si="415"/>
        <v>Estudo/Consolidação-9999</v>
      </c>
      <c r="AY507" s="53" t="b">
        <f t="shared" si="416"/>
        <v>0</v>
      </c>
      <c r="AZ507" t="b">
        <f t="shared" si="417"/>
        <v>1</v>
      </c>
      <c r="BA507" t="b">
        <f>AND(AZ507,ISNUMBER(VLOOKUP(A507,'PDE 2030-ref'!A:L,1,FALSE)))</f>
        <v>1</v>
      </c>
      <c r="BB507" s="90" t="b">
        <f>AND(AZ507,NOT(ISNUMBER(VLOOKUP(A507,'PDE 2030-ref'!A:L,1,FALSE))))</f>
        <v>0</v>
      </c>
      <c r="BE507" t="str">
        <f t="shared" si="411"/>
        <v>243494748447484287856,872944672203020309999</v>
      </c>
      <c r="BM507" s="19">
        <f t="shared" si="418"/>
        <v>525</v>
      </c>
      <c r="BN507" s="19" t="str">
        <f t="shared" si="419"/>
        <v>Paraná</v>
      </c>
      <c r="BO507" s="19" t="str">
        <f>IF(AND(AC507&gt;=2022,AC507&lt;=2031),CONCATENATE(D507,"-",IF(D507="SECC LT",VLOOKUP(K507,Regiões!A:B,2,FALSE),VLOOKUP(I507,Regiões!A:B,2,FALSE))),"fora")</f>
        <v>SE-Sul</v>
      </c>
      <c r="BP507" s="19" t="str">
        <f t="shared" si="420"/>
        <v>SE-Sul-2030</v>
      </c>
      <c r="BQ507" s="19" t="str">
        <f t="shared" si="421"/>
        <v>SE-Sul-Estudo/Consolidação</v>
      </c>
      <c r="BR507" t="str">
        <f t="shared" si="422"/>
        <v>SE-Sul-Estudo/Consolidação-2030</v>
      </c>
      <c r="BS507" s="19">
        <f t="shared" si="423"/>
        <v>143928436.47233617</v>
      </c>
      <c r="BT507" s="19">
        <f t="shared" si="424"/>
        <v>0</v>
      </c>
      <c r="BU507" s="19">
        <f t="shared" si="425"/>
        <v>822</v>
      </c>
      <c r="BV507" s="19" t="str">
        <f t="shared" si="426"/>
        <v>Paraná</v>
      </c>
      <c r="BW507" s="19" t="str">
        <f>IF(AND(AC507&gt;=2022,AC507&lt;=2031),IF(D507="LT",CONCATENATE(D507,"-",VLOOKUP(J507,Regiões!A:B,2,FALSE)),BO507),"fora")</f>
        <v>SE-Sul</v>
      </c>
      <c r="BX507" s="19" t="str">
        <f t="shared" si="427"/>
        <v>SE-Sul-2030</v>
      </c>
      <c r="BY507" s="19" t="str">
        <f t="shared" si="428"/>
        <v>SE-Sul-Estudo/Consolidação</v>
      </c>
      <c r="BZ507" t="str">
        <f t="shared" si="429"/>
        <v>SE-Sul-Estudo/Consolidação-2030</v>
      </c>
      <c r="CA507" s="19">
        <f t="shared" si="430"/>
        <v>143928436.47233617</v>
      </c>
      <c r="CB507" s="19">
        <f t="shared" si="431"/>
        <v>0</v>
      </c>
      <c r="CC507" s="19">
        <f t="shared" si="432"/>
        <v>822</v>
      </c>
    </row>
    <row r="508" spans="1:81" x14ac:dyDescent="0.25">
      <c r="A508" s="73">
        <v>24350</v>
      </c>
      <c r="B508" s="26" t="s">
        <v>78</v>
      </c>
      <c r="C508" s="26" t="s">
        <v>745</v>
      </c>
      <c r="D508" s="26" t="s">
        <v>22</v>
      </c>
      <c r="E508" s="26" t="s">
        <v>23</v>
      </c>
      <c r="F508" s="26" t="s">
        <v>1152</v>
      </c>
      <c r="G508" s="26" t="s">
        <v>1153</v>
      </c>
      <c r="H508" s="26" t="s">
        <v>4051</v>
      </c>
      <c r="I508" s="26" t="s">
        <v>1456</v>
      </c>
      <c r="J508" s="26" t="s">
        <v>20</v>
      </c>
      <c r="K508" s="26" t="s">
        <v>20</v>
      </c>
      <c r="L508" s="26" t="s">
        <v>611</v>
      </c>
      <c r="M508" s="77">
        <v>45292</v>
      </c>
      <c r="N508" s="74">
        <v>45292</v>
      </c>
      <c r="O508" s="23">
        <v>0</v>
      </c>
      <c r="P508" s="26">
        <v>100</v>
      </c>
      <c r="Q508" s="26">
        <f t="shared" si="412"/>
        <v>18542970.739156399</v>
      </c>
      <c r="R508" s="26">
        <v>18542.970739156401</v>
      </c>
      <c r="S508" s="26" t="s">
        <v>115</v>
      </c>
      <c r="T508" s="26"/>
      <c r="U508" s="75"/>
      <c r="V508" s="19" t="b">
        <f>AND(NOT(ISNUMBER(VLOOKUP(A508,PETPELP_1Sem2021!A:A,1,FALSE))),L508="Estudo/Consolidação")</f>
        <v>0</v>
      </c>
      <c r="W508" s="54" t="str">
        <f>IF(ISNUMBER(VLOOKUP(A508,'Leilões 2021'!A:P,16,FALSE)),VLOOKUP(A508,'Leilões 2021'!A:P,16,FALSE),"")</f>
        <v/>
      </c>
      <c r="X508" s="53">
        <f>IF(ISNUMBER(VLOOKUP(A508,PETPELP_1Sem2021!A:K,9,FALSE)),VLOOKUP(A508,PETPELP_1Sem2021!A:K,9,FALSE),"")</f>
        <v>2024</v>
      </c>
      <c r="Y508" s="53" t="str">
        <f>IF(ISNUMBER(VLOOKUP(A508,'Resposta dos GETs'!A:B,2,FALSE)),VLOOKUP(A508,'Resposta dos GETs'!A:B,2,FALSE),"")</f>
        <v/>
      </c>
      <c r="Z508" s="19"/>
      <c r="AB508" s="53">
        <f t="shared" si="408"/>
        <v>2024</v>
      </c>
      <c r="AC508" s="53">
        <f t="shared" si="409"/>
        <v>2024</v>
      </c>
      <c r="AD508" s="53">
        <f t="shared" si="410"/>
        <v>9999</v>
      </c>
      <c r="AV508" s="19" t="str">
        <f t="shared" si="413"/>
        <v>Estudo/Consolidação-2024</v>
      </c>
      <c r="AW508" s="19" t="str">
        <f t="shared" si="414"/>
        <v>Estudo/Consolidação-2024</v>
      </c>
      <c r="AX508" s="19" t="str">
        <f t="shared" si="415"/>
        <v>Estudo/Consolidação-9999</v>
      </c>
      <c r="AY508" s="53" t="b">
        <f t="shared" si="416"/>
        <v>0</v>
      </c>
      <c r="AZ508" t="b">
        <f t="shared" si="417"/>
        <v>1</v>
      </c>
      <c r="BA508" t="b">
        <f>AND(AZ508,ISNUMBER(VLOOKUP(A508,'PDE 2030-ref'!A:L,1,FALSE)))</f>
        <v>1</v>
      </c>
      <c r="BB508" s="90" t="b">
        <f>AND(AZ508,NOT(ISNUMBER(VLOOKUP(A508,'PDE 2030-ref'!A:L,1,FALSE))))</f>
        <v>0</v>
      </c>
      <c r="BE508" t="str">
        <f t="shared" si="411"/>
        <v>24350452924529218542,9707391564202420249999</v>
      </c>
      <c r="BM508" s="19">
        <f t="shared" si="418"/>
        <v>230</v>
      </c>
      <c r="BN508" s="19" t="str">
        <f t="shared" si="419"/>
        <v>Paraná</v>
      </c>
      <c r="BO508" s="19" t="str">
        <f>IF(AND(AC508&gt;=2022,AC508&lt;=2031),CONCATENATE(D508,"-",IF(D508="SECC LT",VLOOKUP(K508,Regiões!A:B,2,FALSE),VLOOKUP(I508,Regiões!A:B,2,FALSE))),"fora")</f>
        <v>SE-Sul</v>
      </c>
      <c r="BP508" s="19" t="str">
        <f t="shared" si="420"/>
        <v>SE-Sul-2024</v>
      </c>
      <c r="BQ508" s="19" t="str">
        <f t="shared" si="421"/>
        <v>SE-Sul-Estudo/Consolidação</v>
      </c>
      <c r="BR508" t="str">
        <f t="shared" si="422"/>
        <v>SE-Sul-Estudo/Consolidação-2024</v>
      </c>
      <c r="BS508" s="19">
        <f t="shared" si="423"/>
        <v>9271485.3695781995</v>
      </c>
      <c r="BT508" s="19">
        <f t="shared" si="424"/>
        <v>0</v>
      </c>
      <c r="BU508" s="19">
        <f t="shared" si="425"/>
        <v>50</v>
      </c>
      <c r="BV508" s="19" t="str">
        <f t="shared" si="426"/>
        <v>Paraná</v>
      </c>
      <c r="BW508" s="19" t="str">
        <f>IF(AND(AC508&gt;=2022,AC508&lt;=2031),IF(D508="LT",CONCATENATE(D508,"-",VLOOKUP(J508,Regiões!A:B,2,FALSE)),BO508),"fora")</f>
        <v>SE-Sul</v>
      </c>
      <c r="BX508" s="19" t="str">
        <f t="shared" si="427"/>
        <v>SE-Sul-2024</v>
      </c>
      <c r="BY508" s="19" t="str">
        <f t="shared" si="428"/>
        <v>SE-Sul-Estudo/Consolidação</v>
      </c>
      <c r="BZ508" t="str">
        <f t="shared" si="429"/>
        <v>SE-Sul-Estudo/Consolidação-2024</v>
      </c>
      <c r="CA508" s="19">
        <f t="shared" si="430"/>
        <v>9271485.3695781995</v>
      </c>
      <c r="CB508" s="19">
        <f t="shared" si="431"/>
        <v>0</v>
      </c>
      <c r="CC508" s="19">
        <f t="shared" si="432"/>
        <v>50</v>
      </c>
    </row>
    <row r="509" spans="1:81" x14ac:dyDescent="0.25">
      <c r="A509" s="76">
        <v>24351</v>
      </c>
      <c r="B509" s="23" t="s">
        <v>78</v>
      </c>
      <c r="C509" s="23" t="s">
        <v>745</v>
      </c>
      <c r="D509" s="23" t="s">
        <v>22</v>
      </c>
      <c r="E509" s="23" t="s">
        <v>23</v>
      </c>
      <c r="F509" s="23" t="s">
        <v>1152</v>
      </c>
      <c r="G509" s="23" t="s">
        <v>1154</v>
      </c>
      <c r="H509" s="23" t="s">
        <v>4051</v>
      </c>
      <c r="I509" s="23" t="s">
        <v>1456</v>
      </c>
      <c r="J509" s="23" t="s">
        <v>20</v>
      </c>
      <c r="K509" s="23" t="s">
        <v>20</v>
      </c>
      <c r="L509" s="23" t="s">
        <v>611</v>
      </c>
      <c r="M509" s="77">
        <v>48580</v>
      </c>
      <c r="N509" s="77">
        <v>48580</v>
      </c>
      <c r="O509" s="23">
        <v>0</v>
      </c>
      <c r="P509" s="23">
        <v>50</v>
      </c>
      <c r="Q509" s="26">
        <f t="shared" si="412"/>
        <v>17768712.879168574</v>
      </c>
      <c r="R509" s="23">
        <v>17768.712879168575</v>
      </c>
      <c r="S509" s="23" t="s">
        <v>25</v>
      </c>
      <c r="T509" s="23"/>
      <c r="U509" s="78"/>
      <c r="V509" s="19" t="b">
        <f>AND(NOT(ISNUMBER(VLOOKUP(A509,PETPELP_1Sem2021!A:A,1,FALSE))),L509="Estudo/Consolidação")</f>
        <v>0</v>
      </c>
      <c r="W509" s="54" t="str">
        <f>IF(ISNUMBER(VLOOKUP(A509,'Leilões 2021'!A:P,16,FALSE)),VLOOKUP(A509,'Leilões 2021'!A:P,16,FALSE),"")</f>
        <v/>
      </c>
      <c r="X509" s="53">
        <f>IF(ISNUMBER(VLOOKUP(A509,PETPELP_1Sem2021!A:K,9,FALSE)),VLOOKUP(A509,PETPELP_1Sem2021!A:K,9,FALSE),"")</f>
        <v>2033</v>
      </c>
      <c r="Y509" s="53" t="str">
        <f>IF(ISNUMBER(VLOOKUP(A509,'Resposta dos GETs'!A:B,2,FALSE)),VLOOKUP(A509,'Resposta dos GETs'!A:B,2,FALSE),"")</f>
        <v/>
      </c>
      <c r="Z509" s="19"/>
      <c r="AB509" s="53">
        <f t="shared" si="408"/>
        <v>2033</v>
      </c>
      <c r="AC509" s="53">
        <f t="shared" si="409"/>
        <v>2033</v>
      </c>
      <c r="AD509" s="53">
        <f t="shared" si="410"/>
        <v>9999</v>
      </c>
      <c r="AV509" s="19" t="str">
        <f t="shared" si="413"/>
        <v>Estudo/Consolidação-2033</v>
      </c>
      <c r="AW509" s="19" t="str">
        <f t="shared" si="414"/>
        <v>Estudo/Consolidação-2033</v>
      </c>
      <c r="AX509" s="19" t="str">
        <f t="shared" si="415"/>
        <v>Estudo/Consolidação-9999</v>
      </c>
      <c r="AY509" s="53" t="b">
        <f t="shared" si="416"/>
        <v>0</v>
      </c>
      <c r="AZ509" t="b">
        <f t="shared" si="417"/>
        <v>0</v>
      </c>
      <c r="BA509" t="b">
        <f>AND(AZ509,ISNUMBER(VLOOKUP(A509,'PDE 2030-ref'!A:L,1,FALSE)))</f>
        <v>0</v>
      </c>
      <c r="BB509" s="90" t="b">
        <f>AND(AZ509,NOT(ISNUMBER(VLOOKUP(A509,'PDE 2030-ref'!A:L,1,FALSE))))</f>
        <v>0</v>
      </c>
      <c r="BE509" t="str">
        <f t="shared" si="411"/>
        <v>24351485804858017768,7128791686203320339999</v>
      </c>
      <c r="BM509" s="19">
        <f t="shared" si="418"/>
        <v>230</v>
      </c>
      <c r="BN509" s="19" t="str">
        <f t="shared" si="419"/>
        <v>Paraná</v>
      </c>
      <c r="BO509" s="19" t="str">
        <f>IF(AND(AC509&gt;=2022,AC509&lt;=2031),CONCATENATE(D509,"-",IF(D509="SECC LT",VLOOKUP(K509,Regiões!A:B,2,FALSE),VLOOKUP(I509,Regiões!A:B,2,FALSE))),"fora")</f>
        <v>fora</v>
      </c>
      <c r="BP509" s="19" t="str">
        <f t="shared" si="420"/>
        <v>fora-2033</v>
      </c>
      <c r="BQ509" s="19" t="str">
        <f t="shared" si="421"/>
        <v>fora-Estudo/Consolidação</v>
      </c>
      <c r="BR509" t="str">
        <f t="shared" si="422"/>
        <v>fora-Estudo/Consolidação-2033</v>
      </c>
      <c r="BS509" s="19">
        <f t="shared" si="423"/>
        <v>8884356.4395842869</v>
      </c>
      <c r="BT509" s="19">
        <f t="shared" si="424"/>
        <v>0</v>
      </c>
      <c r="BU509" s="19">
        <f t="shared" si="425"/>
        <v>25</v>
      </c>
      <c r="BV509" s="19" t="str">
        <f t="shared" si="426"/>
        <v>Paraná</v>
      </c>
      <c r="BW509" s="19" t="str">
        <f>IF(AND(AC509&gt;=2022,AC509&lt;=2031),IF(D509="LT",CONCATENATE(D509,"-",VLOOKUP(J509,Regiões!A:B,2,FALSE)),BO509),"fora")</f>
        <v>fora</v>
      </c>
      <c r="BX509" s="19" t="str">
        <f t="shared" si="427"/>
        <v>fora-2033</v>
      </c>
      <c r="BY509" s="19" t="str">
        <f t="shared" si="428"/>
        <v>fora-Estudo/Consolidação</v>
      </c>
      <c r="BZ509" t="str">
        <f t="shared" si="429"/>
        <v>fora-Estudo/Consolidação-2033</v>
      </c>
      <c r="CA509" s="19">
        <f t="shared" si="430"/>
        <v>8884356.4395842869</v>
      </c>
      <c r="CB509" s="19">
        <f t="shared" si="431"/>
        <v>0</v>
      </c>
      <c r="CC509" s="19">
        <f t="shared" si="432"/>
        <v>25</v>
      </c>
    </row>
    <row r="510" spans="1:81" x14ac:dyDescent="0.25">
      <c r="A510" s="73">
        <v>24352</v>
      </c>
      <c r="B510" s="26" t="s">
        <v>37</v>
      </c>
      <c r="C510" s="26" t="s">
        <v>2110</v>
      </c>
      <c r="D510" s="26" t="s">
        <v>22</v>
      </c>
      <c r="E510" s="26" t="s">
        <v>23</v>
      </c>
      <c r="F510" s="26" t="s">
        <v>2111</v>
      </c>
      <c r="G510" s="26" t="s">
        <v>2112</v>
      </c>
      <c r="H510" s="26" t="s">
        <v>4052</v>
      </c>
      <c r="I510" s="26" t="s">
        <v>1466</v>
      </c>
      <c r="J510" s="26" t="s">
        <v>20</v>
      </c>
      <c r="K510" s="26" t="s">
        <v>20</v>
      </c>
      <c r="L510" s="26" t="s">
        <v>611</v>
      </c>
      <c r="M510" s="77">
        <v>45658</v>
      </c>
      <c r="N510" s="74">
        <v>45658</v>
      </c>
      <c r="O510" s="23">
        <v>0</v>
      </c>
      <c r="P510" s="26">
        <v>399.99</v>
      </c>
      <c r="Q510" s="26">
        <f t="shared" si="412"/>
        <v>52289449.182602644</v>
      </c>
      <c r="R510" s="26">
        <v>52289.449182602642</v>
      </c>
      <c r="S510" s="26" t="s">
        <v>25</v>
      </c>
      <c r="T510" s="26"/>
      <c r="U510" s="75"/>
      <c r="V510" s="19" t="b">
        <f>AND(NOT(ISNUMBER(VLOOKUP(A510,PETPELP_1Sem2021!A:A,1,FALSE))),L510="Estudo/Consolidação")</f>
        <v>1</v>
      </c>
      <c r="W510" s="54" t="str">
        <f>IF(ISNUMBER(VLOOKUP(A510,'Leilões 2021'!A:P,16,FALSE)),VLOOKUP(A510,'Leilões 2021'!A:P,16,FALSE),"")</f>
        <v/>
      </c>
      <c r="X510" s="53" t="str">
        <f>IF(ISNUMBER(VLOOKUP(A510,PETPELP_1Sem2021!A:K,9,FALSE)),VLOOKUP(A510,PETPELP_1Sem2021!A:K,9,FALSE),"")</f>
        <v/>
      </c>
      <c r="Y510" s="53" t="str">
        <f>IF(ISNUMBER(VLOOKUP(A510,'Resposta dos GETs'!A:B,2,FALSE)),VLOOKUP(A510,'Resposta dos GETs'!A:B,2,FALSE),"")</f>
        <v/>
      </c>
      <c r="Z510" s="19"/>
      <c r="AB510" s="53">
        <f t="shared" si="408"/>
        <v>2025</v>
      </c>
      <c r="AC510" s="53">
        <f t="shared" si="409"/>
        <v>2025</v>
      </c>
      <c r="AD510" s="53">
        <f t="shared" si="410"/>
        <v>9999</v>
      </c>
      <c r="AV510" s="19" t="str">
        <f t="shared" si="413"/>
        <v>Estudo/Consolidação-2025</v>
      </c>
      <c r="AW510" s="19" t="str">
        <f t="shared" si="414"/>
        <v>Estudo/Consolidação-2025</v>
      </c>
      <c r="AX510" s="19" t="str">
        <f t="shared" si="415"/>
        <v>Estudo/Consolidação-9999</v>
      </c>
      <c r="AY510" s="53" t="b">
        <f t="shared" si="416"/>
        <v>0</v>
      </c>
      <c r="AZ510" t="b">
        <f t="shared" si="417"/>
        <v>1</v>
      </c>
      <c r="BA510" t="b">
        <f>AND(AZ510,ISNUMBER(VLOOKUP(A510,'PDE 2030-ref'!A:L,1,FALSE)))</f>
        <v>1</v>
      </c>
      <c r="BB510" s="90" t="b">
        <f>AND(AZ510,NOT(ISNUMBER(VLOOKUP(A510,'PDE 2030-ref'!A:L,1,FALSE))))</f>
        <v>0</v>
      </c>
      <c r="BE510" t="str">
        <f t="shared" si="411"/>
        <v>24352456584565852289,4491826026202520259999</v>
      </c>
      <c r="BM510" s="19">
        <f t="shared" si="418"/>
        <v>345</v>
      </c>
      <c r="BN510" s="19" t="str">
        <f t="shared" si="419"/>
        <v>São Paulo</v>
      </c>
      <c r="BO510" s="19" t="str">
        <f>IF(AND(AC510&gt;=2022,AC510&lt;=2031),CONCATENATE(D510,"-",IF(D510="SECC LT",VLOOKUP(K510,Regiões!A:B,2,FALSE),VLOOKUP(I510,Regiões!A:B,2,FALSE))),"fora")</f>
        <v>SE-Sudeste/CO</v>
      </c>
      <c r="BP510" s="19" t="str">
        <f t="shared" si="420"/>
        <v>SE-Sudeste/CO-2025</v>
      </c>
      <c r="BQ510" s="19" t="str">
        <f t="shared" si="421"/>
        <v>SE-Sudeste/CO-Estudo/Consolidação</v>
      </c>
      <c r="BR510" t="str">
        <f t="shared" si="422"/>
        <v>SE-Sudeste/CO-Estudo/Consolidação-2025</v>
      </c>
      <c r="BS510" s="19">
        <f t="shared" si="423"/>
        <v>26144724.591301322</v>
      </c>
      <c r="BT510" s="19">
        <f t="shared" si="424"/>
        <v>0</v>
      </c>
      <c r="BU510" s="19">
        <f t="shared" si="425"/>
        <v>199.995</v>
      </c>
      <c r="BV510" s="19" t="str">
        <f t="shared" si="426"/>
        <v>São Paulo</v>
      </c>
      <c r="BW510" s="19" t="str">
        <f>IF(AND(AC510&gt;=2022,AC510&lt;=2031),IF(D510="LT",CONCATENATE(D510,"-",VLOOKUP(J510,Regiões!A:B,2,FALSE)),BO510),"fora")</f>
        <v>SE-Sudeste/CO</v>
      </c>
      <c r="BX510" s="19" t="str">
        <f t="shared" si="427"/>
        <v>SE-Sudeste/CO-2025</v>
      </c>
      <c r="BY510" s="19" t="str">
        <f t="shared" si="428"/>
        <v>SE-Sudeste/CO-Estudo/Consolidação</v>
      </c>
      <c r="BZ510" t="str">
        <f t="shared" si="429"/>
        <v>SE-Sudeste/CO-Estudo/Consolidação-2025</v>
      </c>
      <c r="CA510" s="19">
        <f t="shared" si="430"/>
        <v>26144724.591301322</v>
      </c>
      <c r="CB510" s="19">
        <f t="shared" si="431"/>
        <v>0</v>
      </c>
      <c r="CC510" s="19">
        <f t="shared" si="432"/>
        <v>199.995</v>
      </c>
    </row>
    <row r="511" spans="1:81" x14ac:dyDescent="0.25">
      <c r="A511" s="76">
        <v>24355</v>
      </c>
      <c r="B511" s="23" t="s">
        <v>78</v>
      </c>
      <c r="C511" s="23" t="s">
        <v>745</v>
      </c>
      <c r="D511" s="23" t="s">
        <v>22</v>
      </c>
      <c r="E511" s="23" t="s">
        <v>23</v>
      </c>
      <c r="F511" s="23" t="s">
        <v>1155</v>
      </c>
      <c r="G511" s="23" t="s">
        <v>1156</v>
      </c>
      <c r="H511" s="23" t="s">
        <v>4051</v>
      </c>
      <c r="I511" s="23" t="s">
        <v>1456</v>
      </c>
      <c r="J511" s="23" t="s">
        <v>20</v>
      </c>
      <c r="K511" s="23" t="s">
        <v>20</v>
      </c>
      <c r="L511" s="23" t="s">
        <v>611</v>
      </c>
      <c r="M511" s="77">
        <v>45292</v>
      </c>
      <c r="N511" s="77">
        <v>45292</v>
      </c>
      <c r="O511" s="23">
        <v>0</v>
      </c>
      <c r="P511" s="23">
        <v>1344</v>
      </c>
      <c r="Q511" s="26">
        <f t="shared" si="412"/>
        <v>98024479.509366304</v>
      </c>
      <c r="R511" s="23">
        <v>98024.479509366298</v>
      </c>
      <c r="S511" s="23" t="s">
        <v>115</v>
      </c>
      <c r="T511" s="23"/>
      <c r="U511" s="78"/>
      <c r="V511" s="19" t="b">
        <f>AND(NOT(ISNUMBER(VLOOKUP(A511,PETPELP_1Sem2021!A:A,1,FALSE))),L511="Estudo/Consolidação")</f>
        <v>0</v>
      </c>
      <c r="W511" s="54" t="str">
        <f>IF(ISNUMBER(VLOOKUP(A511,'Leilões 2021'!A:P,16,FALSE)),VLOOKUP(A511,'Leilões 2021'!A:P,16,FALSE),"")</f>
        <v/>
      </c>
      <c r="X511" s="53">
        <f>IF(ISNUMBER(VLOOKUP(A511,PETPELP_1Sem2021!A:K,9,FALSE)),VLOOKUP(A511,PETPELP_1Sem2021!A:K,9,FALSE),"")</f>
        <v>2024</v>
      </c>
      <c r="Y511" s="53" t="str">
        <f>IF(ISNUMBER(VLOOKUP(A511,'Resposta dos GETs'!A:B,2,FALSE)),VLOOKUP(A511,'Resposta dos GETs'!A:B,2,FALSE),"")</f>
        <v/>
      </c>
      <c r="Z511" s="19"/>
      <c r="AB511" s="53">
        <f t="shared" si="408"/>
        <v>2024</v>
      </c>
      <c r="AC511" s="53">
        <f t="shared" si="409"/>
        <v>2024</v>
      </c>
      <c r="AD511" s="53">
        <f t="shared" si="410"/>
        <v>9999</v>
      </c>
      <c r="AV511" s="19" t="str">
        <f t="shared" si="413"/>
        <v>Estudo/Consolidação-2024</v>
      </c>
      <c r="AW511" s="19" t="str">
        <f t="shared" si="414"/>
        <v>Estudo/Consolidação-2024</v>
      </c>
      <c r="AX511" s="19" t="str">
        <f t="shared" si="415"/>
        <v>Estudo/Consolidação-9999</v>
      </c>
      <c r="AY511" s="53" t="b">
        <f t="shared" si="416"/>
        <v>0</v>
      </c>
      <c r="AZ511" t="b">
        <f t="shared" si="417"/>
        <v>1</v>
      </c>
      <c r="BA511" t="b">
        <f>AND(AZ511,ISNUMBER(VLOOKUP(A511,'PDE 2030-ref'!A:L,1,FALSE)))</f>
        <v>1</v>
      </c>
      <c r="BB511" s="90" t="b">
        <f>AND(AZ511,NOT(ISNUMBER(VLOOKUP(A511,'PDE 2030-ref'!A:L,1,FALSE))))</f>
        <v>0</v>
      </c>
      <c r="BE511" t="str">
        <f t="shared" si="411"/>
        <v>24355452924529298024,4795093663202420249999</v>
      </c>
      <c r="BM511" s="19">
        <f t="shared" si="418"/>
        <v>525</v>
      </c>
      <c r="BN511" s="19" t="str">
        <f t="shared" si="419"/>
        <v>Paraná</v>
      </c>
      <c r="BO511" s="19" t="str">
        <f>IF(AND(AC511&gt;=2022,AC511&lt;=2031),CONCATENATE(D511,"-",IF(D511="SECC LT",VLOOKUP(K511,Regiões!A:B,2,FALSE),VLOOKUP(I511,Regiões!A:B,2,FALSE))),"fora")</f>
        <v>SE-Sul</v>
      </c>
      <c r="BP511" s="19" t="str">
        <f t="shared" si="420"/>
        <v>SE-Sul-2024</v>
      </c>
      <c r="BQ511" s="19" t="str">
        <f t="shared" si="421"/>
        <v>SE-Sul-Estudo/Consolidação</v>
      </c>
      <c r="BR511" t="str">
        <f t="shared" si="422"/>
        <v>SE-Sul-Estudo/Consolidação-2024</v>
      </c>
      <c r="BS511" s="19">
        <f t="shared" si="423"/>
        <v>49012239.754683152</v>
      </c>
      <c r="BT511" s="19">
        <f t="shared" si="424"/>
        <v>0</v>
      </c>
      <c r="BU511" s="19">
        <f t="shared" si="425"/>
        <v>672</v>
      </c>
      <c r="BV511" s="19" t="str">
        <f t="shared" si="426"/>
        <v>Paraná</v>
      </c>
      <c r="BW511" s="19" t="str">
        <f>IF(AND(AC511&gt;=2022,AC511&lt;=2031),IF(D511="LT",CONCATENATE(D511,"-",VLOOKUP(J511,Regiões!A:B,2,FALSE)),BO511),"fora")</f>
        <v>SE-Sul</v>
      </c>
      <c r="BX511" s="19" t="str">
        <f t="shared" si="427"/>
        <v>SE-Sul-2024</v>
      </c>
      <c r="BY511" s="19" t="str">
        <f t="shared" si="428"/>
        <v>SE-Sul-Estudo/Consolidação</v>
      </c>
      <c r="BZ511" t="str">
        <f t="shared" si="429"/>
        <v>SE-Sul-Estudo/Consolidação-2024</v>
      </c>
      <c r="CA511" s="19">
        <f t="shared" si="430"/>
        <v>49012239.754683152</v>
      </c>
      <c r="CB511" s="19">
        <f t="shared" si="431"/>
        <v>0</v>
      </c>
      <c r="CC511" s="19">
        <f t="shared" si="432"/>
        <v>672</v>
      </c>
    </row>
    <row r="512" spans="1:81" x14ac:dyDescent="0.25">
      <c r="A512" s="73">
        <v>24356</v>
      </c>
      <c r="B512" s="26" t="s">
        <v>78</v>
      </c>
      <c r="C512" s="26" t="s">
        <v>745</v>
      </c>
      <c r="D512" s="26" t="s">
        <v>22</v>
      </c>
      <c r="E512" s="26" t="s">
        <v>23</v>
      </c>
      <c r="F512" s="26" t="s">
        <v>1157</v>
      </c>
      <c r="G512" s="26" t="s">
        <v>1158</v>
      </c>
      <c r="H512" s="26" t="s">
        <v>4051</v>
      </c>
      <c r="I512" s="26" t="s">
        <v>1456</v>
      </c>
      <c r="J512" s="26" t="s">
        <v>20</v>
      </c>
      <c r="K512" s="26" t="s">
        <v>20</v>
      </c>
      <c r="L512" s="26" t="s">
        <v>611</v>
      </c>
      <c r="M512" s="77">
        <v>45292</v>
      </c>
      <c r="N512" s="74">
        <v>45292</v>
      </c>
      <c r="O512" s="23">
        <v>0</v>
      </c>
      <c r="P512" s="26">
        <v>672</v>
      </c>
      <c r="Q512" s="26">
        <f t="shared" si="412"/>
        <v>39601652.5331802</v>
      </c>
      <c r="R512" s="26">
        <v>39601.652533180197</v>
      </c>
      <c r="S512" s="26" t="s">
        <v>115</v>
      </c>
      <c r="T512" s="26"/>
      <c r="U512" s="75"/>
      <c r="V512" s="19" t="b">
        <f>AND(NOT(ISNUMBER(VLOOKUP(A512,PETPELP_1Sem2021!A:A,1,FALSE))),L512="Estudo/Consolidação")</f>
        <v>0</v>
      </c>
      <c r="W512" s="54" t="str">
        <f>IF(ISNUMBER(VLOOKUP(A512,'Leilões 2021'!A:P,16,FALSE)),VLOOKUP(A512,'Leilões 2021'!A:P,16,FALSE),"")</f>
        <v/>
      </c>
      <c r="X512" s="53">
        <f>IF(ISNUMBER(VLOOKUP(A512,PETPELP_1Sem2021!A:K,9,FALSE)),VLOOKUP(A512,PETPELP_1Sem2021!A:K,9,FALSE),"")</f>
        <v>2024</v>
      </c>
      <c r="Y512" s="53" t="str">
        <f>IF(ISNUMBER(VLOOKUP(A512,'Resposta dos GETs'!A:B,2,FALSE)),VLOOKUP(A512,'Resposta dos GETs'!A:B,2,FALSE),"")</f>
        <v/>
      </c>
      <c r="Z512" s="19"/>
      <c r="AB512" s="53">
        <f t="shared" si="408"/>
        <v>2024</v>
      </c>
      <c r="AC512" s="53">
        <f t="shared" si="409"/>
        <v>2024</v>
      </c>
      <c r="AD512" s="53">
        <f t="shared" si="410"/>
        <v>9999</v>
      </c>
      <c r="AV512" s="19" t="str">
        <f t="shared" si="413"/>
        <v>Estudo/Consolidação-2024</v>
      </c>
      <c r="AW512" s="19" t="str">
        <f t="shared" si="414"/>
        <v>Estudo/Consolidação-2024</v>
      </c>
      <c r="AX512" s="19" t="str">
        <f t="shared" si="415"/>
        <v>Estudo/Consolidação-9999</v>
      </c>
      <c r="AY512" s="53" t="b">
        <f t="shared" si="416"/>
        <v>0</v>
      </c>
      <c r="AZ512" t="b">
        <f t="shared" si="417"/>
        <v>1</v>
      </c>
      <c r="BA512" t="b">
        <f>AND(AZ512,ISNUMBER(VLOOKUP(A512,'PDE 2030-ref'!A:L,1,FALSE)))</f>
        <v>1</v>
      </c>
      <c r="BB512" s="90" t="b">
        <f>AND(AZ512,NOT(ISNUMBER(VLOOKUP(A512,'PDE 2030-ref'!A:L,1,FALSE))))</f>
        <v>0</v>
      </c>
      <c r="BE512" t="str">
        <f t="shared" si="411"/>
        <v>24356452924529239601,6525331802202420249999</v>
      </c>
      <c r="BM512" s="19">
        <f t="shared" si="418"/>
        <v>525</v>
      </c>
      <c r="BN512" s="19" t="str">
        <f t="shared" si="419"/>
        <v>Paraná</v>
      </c>
      <c r="BO512" s="19" t="str">
        <f>IF(AND(AC512&gt;=2022,AC512&lt;=2031),CONCATENATE(D512,"-",IF(D512="SECC LT",VLOOKUP(K512,Regiões!A:B,2,FALSE),VLOOKUP(I512,Regiões!A:B,2,FALSE))),"fora")</f>
        <v>SE-Sul</v>
      </c>
      <c r="BP512" s="19" t="str">
        <f t="shared" si="420"/>
        <v>SE-Sul-2024</v>
      </c>
      <c r="BQ512" s="19" t="str">
        <f t="shared" si="421"/>
        <v>SE-Sul-Estudo/Consolidação</v>
      </c>
      <c r="BR512" t="str">
        <f t="shared" si="422"/>
        <v>SE-Sul-Estudo/Consolidação-2024</v>
      </c>
      <c r="BS512" s="19">
        <f t="shared" si="423"/>
        <v>19800826.2665901</v>
      </c>
      <c r="BT512" s="19">
        <f t="shared" si="424"/>
        <v>0</v>
      </c>
      <c r="BU512" s="19">
        <f t="shared" si="425"/>
        <v>336</v>
      </c>
      <c r="BV512" s="19" t="str">
        <f t="shared" si="426"/>
        <v>Paraná</v>
      </c>
      <c r="BW512" s="19" t="str">
        <f>IF(AND(AC512&gt;=2022,AC512&lt;=2031),IF(D512="LT",CONCATENATE(D512,"-",VLOOKUP(J512,Regiões!A:B,2,FALSE)),BO512),"fora")</f>
        <v>SE-Sul</v>
      </c>
      <c r="BX512" s="19" t="str">
        <f t="shared" si="427"/>
        <v>SE-Sul-2024</v>
      </c>
      <c r="BY512" s="19" t="str">
        <f t="shared" si="428"/>
        <v>SE-Sul-Estudo/Consolidação</v>
      </c>
      <c r="BZ512" t="str">
        <f t="shared" si="429"/>
        <v>SE-Sul-Estudo/Consolidação-2024</v>
      </c>
      <c r="CA512" s="19">
        <f t="shared" si="430"/>
        <v>19800826.2665901</v>
      </c>
      <c r="CB512" s="19">
        <f t="shared" si="431"/>
        <v>0</v>
      </c>
      <c r="CC512" s="19">
        <f t="shared" si="432"/>
        <v>336</v>
      </c>
    </row>
    <row r="513" spans="1:81" x14ac:dyDescent="0.25">
      <c r="A513" s="76">
        <v>24357</v>
      </c>
      <c r="B513" s="23" t="s">
        <v>78</v>
      </c>
      <c r="C513" s="23" t="s">
        <v>745</v>
      </c>
      <c r="D513" s="23" t="s">
        <v>22</v>
      </c>
      <c r="E513" s="23" t="s">
        <v>23</v>
      </c>
      <c r="F513" s="23" t="s">
        <v>1159</v>
      </c>
      <c r="G513" s="23" t="s">
        <v>1160</v>
      </c>
      <c r="H513" s="23" t="s">
        <v>4051</v>
      </c>
      <c r="I513" s="23" t="s">
        <v>1456</v>
      </c>
      <c r="J513" s="23" t="s">
        <v>20</v>
      </c>
      <c r="K513" s="23" t="s">
        <v>20</v>
      </c>
      <c r="L513" s="23" t="s">
        <v>611</v>
      </c>
      <c r="M513" s="77">
        <v>45292</v>
      </c>
      <c r="N513" s="77">
        <v>45292</v>
      </c>
      <c r="O513" s="23">
        <v>0</v>
      </c>
      <c r="P513" s="23">
        <v>150</v>
      </c>
      <c r="Q513" s="26">
        <f t="shared" si="412"/>
        <v>22031708.556529</v>
      </c>
      <c r="R513" s="23">
        <v>22031.708556529</v>
      </c>
      <c r="S513" s="23" t="s">
        <v>115</v>
      </c>
      <c r="T513" s="23"/>
      <c r="U513" s="78"/>
      <c r="V513" s="19" t="b">
        <f>AND(NOT(ISNUMBER(VLOOKUP(A513,PETPELP_1Sem2021!A:A,1,FALSE))),L513="Estudo/Consolidação")</f>
        <v>0</v>
      </c>
      <c r="W513" s="54" t="str">
        <f>IF(ISNUMBER(VLOOKUP(A513,'Leilões 2021'!A:P,16,FALSE)),VLOOKUP(A513,'Leilões 2021'!A:P,16,FALSE),"")</f>
        <v/>
      </c>
      <c r="X513" s="53">
        <f>IF(ISNUMBER(VLOOKUP(A513,PETPELP_1Sem2021!A:K,9,FALSE)),VLOOKUP(A513,PETPELP_1Sem2021!A:K,9,FALSE),"")</f>
        <v>2033</v>
      </c>
      <c r="Y513" s="53" t="str">
        <f>IF(ISNUMBER(VLOOKUP(A513,'Resposta dos GETs'!A:B,2,FALSE)),VLOOKUP(A513,'Resposta dos GETs'!A:B,2,FALSE),"")</f>
        <v/>
      </c>
      <c r="Z513" s="19"/>
      <c r="AB513" s="53">
        <f t="shared" si="408"/>
        <v>2024</v>
      </c>
      <c r="AC513" s="53">
        <f t="shared" si="409"/>
        <v>2033</v>
      </c>
      <c r="AD513" s="53">
        <f t="shared" si="410"/>
        <v>9999</v>
      </c>
      <c r="AV513" s="19" t="str">
        <f t="shared" si="413"/>
        <v>Estudo/Consolidação-2024</v>
      </c>
      <c r="AW513" s="19" t="str">
        <f t="shared" si="414"/>
        <v>Estudo/Consolidação-2033</v>
      </c>
      <c r="AX513" s="19" t="str">
        <f t="shared" si="415"/>
        <v>Estudo/Consolidação-9999</v>
      </c>
      <c r="AY513" s="53" t="b">
        <f t="shared" si="416"/>
        <v>0</v>
      </c>
      <c r="AZ513" t="b">
        <f t="shared" si="417"/>
        <v>0</v>
      </c>
      <c r="BA513" t="b">
        <f>AND(AZ513,ISNUMBER(VLOOKUP(A513,'PDE 2030-ref'!A:L,1,FALSE)))</f>
        <v>0</v>
      </c>
      <c r="BB513" s="90" t="b">
        <f>AND(AZ513,NOT(ISNUMBER(VLOOKUP(A513,'PDE 2030-ref'!A:L,1,FALSE))))</f>
        <v>0</v>
      </c>
      <c r="BE513" t="str">
        <f t="shared" si="411"/>
        <v>24357452924529222031,708556529202420339999</v>
      </c>
      <c r="BM513" s="19">
        <f t="shared" si="418"/>
        <v>230</v>
      </c>
      <c r="BN513" s="19" t="str">
        <f t="shared" si="419"/>
        <v>Paraná</v>
      </c>
      <c r="BO513" s="19" t="str">
        <f>IF(AND(AC513&gt;=2022,AC513&lt;=2031),CONCATENATE(D513,"-",IF(D513="SECC LT",VLOOKUP(K513,Regiões!A:B,2,FALSE),VLOOKUP(I513,Regiões!A:B,2,FALSE))),"fora")</f>
        <v>fora</v>
      </c>
      <c r="BP513" s="19" t="str">
        <f t="shared" si="420"/>
        <v>fora-2033</v>
      </c>
      <c r="BQ513" s="19" t="str">
        <f t="shared" si="421"/>
        <v>fora-Estudo/Consolidação</v>
      </c>
      <c r="BR513" t="str">
        <f t="shared" si="422"/>
        <v>fora-Estudo/Consolidação-2033</v>
      </c>
      <c r="BS513" s="19">
        <f t="shared" si="423"/>
        <v>11015854.2782645</v>
      </c>
      <c r="BT513" s="19">
        <f t="shared" si="424"/>
        <v>0</v>
      </c>
      <c r="BU513" s="19">
        <f t="shared" si="425"/>
        <v>75</v>
      </c>
      <c r="BV513" s="19" t="str">
        <f t="shared" si="426"/>
        <v>Paraná</v>
      </c>
      <c r="BW513" s="19" t="str">
        <f>IF(AND(AC513&gt;=2022,AC513&lt;=2031),IF(D513="LT",CONCATENATE(D513,"-",VLOOKUP(J513,Regiões!A:B,2,FALSE)),BO513),"fora")</f>
        <v>fora</v>
      </c>
      <c r="BX513" s="19" t="str">
        <f t="shared" si="427"/>
        <v>fora-2033</v>
      </c>
      <c r="BY513" s="19" t="str">
        <f t="shared" si="428"/>
        <v>fora-Estudo/Consolidação</v>
      </c>
      <c r="BZ513" t="str">
        <f t="shared" si="429"/>
        <v>fora-Estudo/Consolidação-2033</v>
      </c>
      <c r="CA513" s="19">
        <f t="shared" si="430"/>
        <v>11015854.2782645</v>
      </c>
      <c r="CB513" s="19">
        <f t="shared" si="431"/>
        <v>0</v>
      </c>
      <c r="CC513" s="19">
        <f t="shared" si="432"/>
        <v>75</v>
      </c>
    </row>
    <row r="514" spans="1:81" x14ac:dyDescent="0.25">
      <c r="A514" s="73">
        <v>24358</v>
      </c>
      <c r="B514" s="26" t="s">
        <v>78</v>
      </c>
      <c r="C514" s="26" t="s">
        <v>745</v>
      </c>
      <c r="D514" s="26" t="s">
        <v>22</v>
      </c>
      <c r="E514" s="26" t="s">
        <v>23</v>
      </c>
      <c r="F514" s="26" t="s">
        <v>1161</v>
      </c>
      <c r="G514" s="26" t="s">
        <v>1162</v>
      </c>
      <c r="H514" s="26" t="s">
        <v>4051</v>
      </c>
      <c r="I514" s="26" t="s">
        <v>1456</v>
      </c>
      <c r="J514" s="26" t="s">
        <v>20</v>
      </c>
      <c r="K514" s="26" t="s">
        <v>20</v>
      </c>
      <c r="L514" s="26" t="s">
        <v>611</v>
      </c>
      <c r="M514" s="77">
        <v>47484</v>
      </c>
      <c r="N514" s="74">
        <v>47484</v>
      </c>
      <c r="O514" s="23">
        <v>0</v>
      </c>
      <c r="P514" s="26">
        <v>0</v>
      </c>
      <c r="Q514" s="26">
        <f t="shared" si="412"/>
        <v>27708603.358051661</v>
      </c>
      <c r="R514" s="26">
        <v>27708.60335805166</v>
      </c>
      <c r="S514" s="26" t="s">
        <v>25</v>
      </c>
      <c r="T514" s="26"/>
      <c r="U514" s="75"/>
      <c r="V514" s="19" t="b">
        <f>AND(NOT(ISNUMBER(VLOOKUP(A514,PETPELP_1Sem2021!A:A,1,FALSE))),L514="Estudo/Consolidação")</f>
        <v>0</v>
      </c>
      <c r="W514" s="54" t="str">
        <f>IF(ISNUMBER(VLOOKUP(A514,'Leilões 2021'!A:P,16,FALSE)),VLOOKUP(A514,'Leilões 2021'!A:P,16,FALSE),"")</f>
        <v/>
      </c>
      <c r="X514" s="53">
        <f>IF(ISNUMBER(VLOOKUP(A514,PETPELP_1Sem2021!A:K,9,FALSE)),VLOOKUP(A514,PETPELP_1Sem2021!A:K,9,FALSE),"")</f>
        <v>2031</v>
      </c>
      <c r="Y514" s="53" t="str">
        <f>IF(ISNUMBER(VLOOKUP(A514,'Resposta dos GETs'!A:B,2,FALSE)),VLOOKUP(A514,'Resposta dos GETs'!A:B,2,FALSE),"")</f>
        <v/>
      </c>
      <c r="Z514" s="19"/>
      <c r="AB514" s="53">
        <f t="shared" ref="AB514:AB577" si="433">IF(ISNUMBER(U514),YEAR(U514),IF(ISNUMBER(W514),YEAR(W514),IF(L514="Estudo/Consolidação",YEAR(N514),AC514)))</f>
        <v>2030</v>
      </c>
      <c r="AC514" s="53">
        <f t="shared" ref="AC514:AC577" si="434">IF(ISNUMBER(U514),YEAR(U514),IF(ISNUMBER(W514),YEAR(W514),IF(ISNUMBER(Y514),Y514,IF(ISNUMBER(X514),X514,YEAR(N514)))))</f>
        <v>2031</v>
      </c>
      <c r="AD514" s="53">
        <f t="shared" ref="AD514:AD577" si="435">IF(ISNUMBER(U514),YEAR(U514),IF(L514="Estudo/Consolidação",9999,AC514))</f>
        <v>9999</v>
      </c>
      <c r="AV514" s="19" t="str">
        <f t="shared" si="413"/>
        <v>Estudo/Consolidação-2030</v>
      </c>
      <c r="AW514" s="19" t="str">
        <f t="shared" si="414"/>
        <v>Estudo/Consolidação-2031</v>
      </c>
      <c r="AX514" s="19" t="str">
        <f t="shared" si="415"/>
        <v>Estudo/Consolidação-9999</v>
      </c>
      <c r="AY514" s="53" t="b">
        <f t="shared" si="416"/>
        <v>0</v>
      </c>
      <c r="AZ514" t="b">
        <f t="shared" si="417"/>
        <v>1</v>
      </c>
      <c r="BA514" t="b">
        <f>AND(AZ514,ISNUMBER(VLOOKUP(A514,'PDE 2030-ref'!A:L,1,FALSE)))</f>
        <v>0</v>
      </c>
      <c r="BB514" s="90" t="b">
        <f>AND(AZ514,NOT(ISNUMBER(VLOOKUP(A514,'PDE 2030-ref'!A:L,1,FALSE))))</f>
        <v>1</v>
      </c>
      <c r="BE514" t="str">
        <f t="shared" ref="BE514:BE577" si="436">CONCATENATE(A514,M514,N514,R514,T514,U514,AB514,AC514,AD514)</f>
        <v>24358474844748427708,6033580517203020319999</v>
      </c>
      <c r="BM514" s="19">
        <f t="shared" si="418"/>
        <v>525</v>
      </c>
      <c r="BN514" s="19" t="str">
        <f t="shared" si="419"/>
        <v>Paraná</v>
      </c>
      <c r="BO514" s="19" t="str">
        <f>IF(AND(AC514&gt;=2022,AC514&lt;=2031),CONCATENATE(D514,"-",IF(D514="SECC LT",VLOOKUP(K514,Regiões!A:B,2,FALSE),VLOOKUP(I514,Regiões!A:B,2,FALSE))),"fora")</f>
        <v>SE-Sul</v>
      </c>
      <c r="BP514" s="19" t="str">
        <f t="shared" si="420"/>
        <v>SE-Sul-2031</v>
      </c>
      <c r="BQ514" s="19" t="str">
        <f t="shared" si="421"/>
        <v>SE-Sul-Estudo/Consolidação</v>
      </c>
      <c r="BR514" t="str">
        <f t="shared" si="422"/>
        <v>SE-Sul-Estudo/Consolidação-2031</v>
      </c>
      <c r="BS514" s="19">
        <f t="shared" si="423"/>
        <v>13854301.679025831</v>
      </c>
      <c r="BT514" s="19">
        <f t="shared" si="424"/>
        <v>0</v>
      </c>
      <c r="BU514" s="19">
        <f t="shared" si="425"/>
        <v>0</v>
      </c>
      <c r="BV514" s="19" t="str">
        <f t="shared" si="426"/>
        <v>Paraná</v>
      </c>
      <c r="BW514" s="19" t="str">
        <f>IF(AND(AC514&gt;=2022,AC514&lt;=2031),IF(D514="LT",CONCATENATE(D514,"-",VLOOKUP(J514,Regiões!A:B,2,FALSE)),BO514),"fora")</f>
        <v>SE-Sul</v>
      </c>
      <c r="BX514" s="19" t="str">
        <f t="shared" si="427"/>
        <v>SE-Sul-2031</v>
      </c>
      <c r="BY514" s="19" t="str">
        <f t="shared" si="428"/>
        <v>SE-Sul-Estudo/Consolidação</v>
      </c>
      <c r="BZ514" t="str">
        <f t="shared" si="429"/>
        <v>SE-Sul-Estudo/Consolidação-2031</v>
      </c>
      <c r="CA514" s="19">
        <f t="shared" si="430"/>
        <v>13854301.679025831</v>
      </c>
      <c r="CB514" s="19">
        <f t="shared" si="431"/>
        <v>0</v>
      </c>
      <c r="CC514" s="19">
        <f t="shared" si="432"/>
        <v>0</v>
      </c>
    </row>
    <row r="515" spans="1:81" x14ac:dyDescent="0.25">
      <c r="A515" s="76">
        <v>24403</v>
      </c>
      <c r="B515" s="23" t="s">
        <v>33</v>
      </c>
      <c r="C515" s="23" t="s">
        <v>770</v>
      </c>
      <c r="D515" s="23" t="s">
        <v>22</v>
      </c>
      <c r="E515" s="23" t="s">
        <v>23</v>
      </c>
      <c r="F515" s="23" t="s">
        <v>1165</v>
      </c>
      <c r="G515" s="23" t="s">
        <v>1166</v>
      </c>
      <c r="H515" s="23" t="s">
        <v>4048</v>
      </c>
      <c r="I515" s="23" t="s">
        <v>1476</v>
      </c>
      <c r="J515" s="23" t="s">
        <v>20</v>
      </c>
      <c r="K515" s="23" t="s">
        <v>20</v>
      </c>
      <c r="L515" s="23" t="s">
        <v>611</v>
      </c>
      <c r="M515" s="77">
        <v>45658</v>
      </c>
      <c r="N515" s="77">
        <v>45658</v>
      </c>
      <c r="O515" s="23">
        <v>0</v>
      </c>
      <c r="P515" s="23">
        <v>100</v>
      </c>
      <c r="Q515" s="26">
        <f t="shared" ref="Q515:Q578" si="437">R515*1000</f>
        <v>18870743.193687152</v>
      </c>
      <c r="R515" s="23">
        <v>18870.743193687151</v>
      </c>
      <c r="S515" s="23" t="s">
        <v>25</v>
      </c>
      <c r="T515" s="23"/>
      <c r="U515" s="78"/>
      <c r="V515" s="19" t="b">
        <f>AND(NOT(ISNUMBER(VLOOKUP(A515,PETPELP_1Sem2021!A:A,1,FALSE))),L515="Estudo/Consolidação")</f>
        <v>0</v>
      </c>
      <c r="W515" s="54" t="str">
        <f>IF(ISNUMBER(VLOOKUP(A515,'Leilões 2021'!A:P,16,FALSE)),VLOOKUP(A515,'Leilões 2021'!A:P,16,FALSE),"")</f>
        <v/>
      </c>
      <c r="X515" s="53">
        <f>IF(ISNUMBER(VLOOKUP(A515,PETPELP_1Sem2021!A:K,9,FALSE)),VLOOKUP(A515,PETPELP_1Sem2021!A:K,9,FALSE),"")</f>
        <v>2025</v>
      </c>
      <c r="Y515" s="53" t="str">
        <f>IF(ISNUMBER(VLOOKUP(A515,'Resposta dos GETs'!A:B,2,FALSE)),VLOOKUP(A515,'Resposta dos GETs'!A:B,2,FALSE),"")</f>
        <v/>
      </c>
      <c r="Z515" s="19"/>
      <c r="AB515" s="53">
        <f t="shared" si="433"/>
        <v>2025</v>
      </c>
      <c r="AC515" s="53">
        <f t="shared" si="434"/>
        <v>2025</v>
      </c>
      <c r="AD515" s="53">
        <f t="shared" si="435"/>
        <v>9999</v>
      </c>
      <c r="AV515" s="19" t="str">
        <f t="shared" ref="AV515:AV578" si="438">CONCATENATE($L515,"-",AB515)</f>
        <v>Estudo/Consolidação-2025</v>
      </c>
      <c r="AW515" s="19" t="str">
        <f t="shared" ref="AW515:AW578" si="439">CONCATENATE($L515,"-",AC515)</f>
        <v>Estudo/Consolidação-2025</v>
      </c>
      <c r="AX515" s="19" t="str">
        <f t="shared" ref="AX515:AX578" si="440">CONCATENATE($L515,"-",AD515)</f>
        <v>Estudo/Consolidação-9999</v>
      </c>
      <c r="AY515" s="53" t="b">
        <f t="shared" ref="AY515:AY578" si="441">AC515&lt;2022</f>
        <v>0</v>
      </c>
      <c r="AZ515" t="b">
        <f t="shared" ref="AZ515:AZ578" si="442">AND(AC515&gt;=2022,AC515&lt;=2031)</f>
        <v>1</v>
      </c>
      <c r="BA515" t="b">
        <f>AND(AZ515,ISNUMBER(VLOOKUP(A515,'PDE 2030-ref'!A:L,1,FALSE)))</f>
        <v>0</v>
      </c>
      <c r="BB515" s="90" t="b">
        <f>AND(AZ515,NOT(ISNUMBER(VLOOKUP(A515,'PDE 2030-ref'!A:L,1,FALSE))))</f>
        <v>1</v>
      </c>
      <c r="BE515" t="str">
        <f t="shared" si="436"/>
        <v>24403456584565818870,7431936872202520259999</v>
      </c>
      <c r="BM515" s="19">
        <f t="shared" ref="BM515:BM578" si="443">VALUE(IF(D515="SECC LT",RIGHT(LEFT(F515,11),3),RIGHT(LEFT(F515,6),3)))</f>
        <v>230</v>
      </c>
      <c r="BN515" s="19" t="str">
        <f t="shared" ref="BN515:BN578" si="444">IF(D515="SECC LT",K515,I515)</f>
        <v>Bahia</v>
      </c>
      <c r="BO515" s="19" t="str">
        <f>IF(AND(AC515&gt;=2022,AC515&lt;=2031),CONCATENATE(D515,"-",IF(D515="SECC LT",VLOOKUP(K515,Regiões!A:B,2,FALSE),VLOOKUP(I515,Regiões!A:B,2,FALSE))),"fora")</f>
        <v>SE-Nordeste</v>
      </c>
      <c r="BP515" s="19" t="str">
        <f t="shared" ref="BP515:BP578" si="445">CONCATENATE(BO515,"-",AC515)</f>
        <v>SE-Nordeste-2025</v>
      </c>
      <c r="BQ515" s="19" t="str">
        <f t="shared" ref="BQ515:BQ578" si="446">CONCATENATE(BO515,"-",L515)</f>
        <v>SE-Nordeste-Estudo/Consolidação</v>
      </c>
      <c r="BR515" t="str">
        <f t="shared" ref="BR515:BR578" si="447">CONCATENATE(BQ515,"-",AC515)</f>
        <v>SE-Nordeste-Estudo/Consolidação-2025</v>
      </c>
      <c r="BS515" s="19">
        <f t="shared" ref="BS515:BS578" si="448">Q515/2</f>
        <v>9435371.5968435761</v>
      </c>
      <c r="BT515" s="19">
        <f t="shared" ref="BT515:BT578" si="449">O515/2</f>
        <v>0</v>
      </c>
      <c r="BU515" s="19">
        <f t="shared" ref="BU515:BU578" si="450">P515/2</f>
        <v>50</v>
      </c>
      <c r="BV515" s="19" t="str">
        <f t="shared" ref="BV515:BV578" si="451">IF(D515="LT",J515,BN515)</f>
        <v>Bahia</v>
      </c>
      <c r="BW515" s="19" t="str">
        <f>IF(AND(AC515&gt;=2022,AC515&lt;=2031),IF(D515="LT",CONCATENATE(D515,"-",VLOOKUP(J515,Regiões!A:B,2,FALSE)),BO515),"fora")</f>
        <v>SE-Nordeste</v>
      </c>
      <c r="BX515" s="19" t="str">
        <f t="shared" ref="BX515:BX578" si="452">CONCATENATE(BW515,"-",AC515)</f>
        <v>SE-Nordeste-2025</v>
      </c>
      <c r="BY515" s="19" t="str">
        <f t="shared" ref="BY515:BY578" si="453">CONCATENATE(BW515,"-",L515)</f>
        <v>SE-Nordeste-Estudo/Consolidação</v>
      </c>
      <c r="BZ515" t="str">
        <f t="shared" ref="BZ515:BZ578" si="454">CONCATENATE(BY515,"-",AC515)</f>
        <v>SE-Nordeste-Estudo/Consolidação-2025</v>
      </c>
      <c r="CA515" s="19">
        <f t="shared" ref="CA515:CA578" si="455">Q515/2</f>
        <v>9435371.5968435761</v>
      </c>
      <c r="CB515" s="19">
        <f t="shared" ref="CB515:CB578" si="456">O515/2</f>
        <v>0</v>
      </c>
      <c r="CC515" s="19">
        <f t="shared" ref="CC515:CC578" si="457">P515/2</f>
        <v>50</v>
      </c>
    </row>
    <row r="516" spans="1:81" x14ac:dyDescent="0.25">
      <c r="A516" s="73">
        <v>24404</v>
      </c>
      <c r="B516" s="26" t="s">
        <v>33</v>
      </c>
      <c r="C516" s="26" t="s">
        <v>770</v>
      </c>
      <c r="D516" s="26" t="s">
        <v>22</v>
      </c>
      <c r="E516" s="26" t="s">
        <v>23</v>
      </c>
      <c r="F516" s="26" t="s">
        <v>987</v>
      </c>
      <c r="G516" s="26" t="s">
        <v>1167</v>
      </c>
      <c r="H516" s="26" t="s">
        <v>4048</v>
      </c>
      <c r="I516" s="26" t="s">
        <v>1476</v>
      </c>
      <c r="J516" s="26" t="s">
        <v>20</v>
      </c>
      <c r="K516" s="26" t="s">
        <v>20</v>
      </c>
      <c r="L516" s="26" t="s">
        <v>611</v>
      </c>
      <c r="M516" s="77">
        <v>48214</v>
      </c>
      <c r="N516" s="74">
        <v>48214</v>
      </c>
      <c r="O516" s="23">
        <v>0</v>
      </c>
      <c r="P516" s="26">
        <v>99</v>
      </c>
      <c r="Q516" s="26">
        <f t="shared" si="437"/>
        <v>26028006.049263831</v>
      </c>
      <c r="R516" s="26">
        <v>26028.006049263829</v>
      </c>
      <c r="S516" s="26" t="s">
        <v>25</v>
      </c>
      <c r="T516" s="26"/>
      <c r="U516" s="75"/>
      <c r="V516" s="19" t="b">
        <f>AND(NOT(ISNUMBER(VLOOKUP(A516,PETPELP_1Sem2021!A:A,1,FALSE))),L516="Estudo/Consolidação")</f>
        <v>0</v>
      </c>
      <c r="W516" s="54" t="str">
        <f>IF(ISNUMBER(VLOOKUP(A516,'Leilões 2021'!A:P,16,FALSE)),VLOOKUP(A516,'Leilões 2021'!A:P,16,FALSE),"")</f>
        <v/>
      </c>
      <c r="X516" s="53">
        <f>IF(ISNUMBER(VLOOKUP(A516,PETPELP_1Sem2021!A:K,9,FALSE)),VLOOKUP(A516,PETPELP_1Sem2021!A:K,9,FALSE),"")</f>
        <v>2032</v>
      </c>
      <c r="Y516" s="53" t="str">
        <f>IF(ISNUMBER(VLOOKUP(A516,'Resposta dos GETs'!A:B,2,FALSE)),VLOOKUP(A516,'Resposta dos GETs'!A:B,2,FALSE),"")</f>
        <v/>
      </c>
      <c r="Z516" s="19"/>
      <c r="AB516" s="53">
        <f t="shared" si="433"/>
        <v>2032</v>
      </c>
      <c r="AC516" s="53">
        <f t="shared" si="434"/>
        <v>2032</v>
      </c>
      <c r="AD516" s="53">
        <f t="shared" si="435"/>
        <v>9999</v>
      </c>
      <c r="AV516" s="19" t="str">
        <f t="shared" si="438"/>
        <v>Estudo/Consolidação-2032</v>
      </c>
      <c r="AW516" s="19" t="str">
        <f t="shared" si="439"/>
        <v>Estudo/Consolidação-2032</v>
      </c>
      <c r="AX516" s="19" t="str">
        <f t="shared" si="440"/>
        <v>Estudo/Consolidação-9999</v>
      </c>
      <c r="AY516" s="53" t="b">
        <f t="shared" si="441"/>
        <v>0</v>
      </c>
      <c r="AZ516" t="b">
        <f t="shared" si="442"/>
        <v>0</v>
      </c>
      <c r="BA516" t="b">
        <f>AND(AZ516,ISNUMBER(VLOOKUP(A516,'PDE 2030-ref'!A:L,1,FALSE)))</f>
        <v>0</v>
      </c>
      <c r="BB516" s="90" t="b">
        <f>AND(AZ516,NOT(ISNUMBER(VLOOKUP(A516,'PDE 2030-ref'!A:L,1,FALSE))))</f>
        <v>0</v>
      </c>
      <c r="BE516" t="str">
        <f t="shared" si="436"/>
        <v>24404482144821426028,0060492638203220329999</v>
      </c>
      <c r="BM516" s="19">
        <f t="shared" si="443"/>
        <v>230</v>
      </c>
      <c r="BN516" s="19" t="str">
        <f t="shared" si="444"/>
        <v>Bahia</v>
      </c>
      <c r="BO516" s="19" t="str">
        <f>IF(AND(AC516&gt;=2022,AC516&lt;=2031),CONCATENATE(D516,"-",IF(D516="SECC LT",VLOOKUP(K516,Regiões!A:B,2,FALSE),VLOOKUP(I516,Regiões!A:B,2,FALSE))),"fora")</f>
        <v>fora</v>
      </c>
      <c r="BP516" s="19" t="str">
        <f t="shared" si="445"/>
        <v>fora-2032</v>
      </c>
      <c r="BQ516" s="19" t="str">
        <f t="shared" si="446"/>
        <v>fora-Estudo/Consolidação</v>
      </c>
      <c r="BR516" t="str">
        <f t="shared" si="447"/>
        <v>fora-Estudo/Consolidação-2032</v>
      </c>
      <c r="BS516" s="19">
        <f t="shared" si="448"/>
        <v>13014003.024631916</v>
      </c>
      <c r="BT516" s="19">
        <f t="shared" si="449"/>
        <v>0</v>
      </c>
      <c r="BU516" s="19">
        <f t="shared" si="450"/>
        <v>49.5</v>
      </c>
      <c r="BV516" s="19" t="str">
        <f t="shared" si="451"/>
        <v>Bahia</v>
      </c>
      <c r="BW516" s="19" t="str">
        <f>IF(AND(AC516&gt;=2022,AC516&lt;=2031),IF(D516="LT",CONCATENATE(D516,"-",VLOOKUP(J516,Regiões!A:B,2,FALSE)),BO516),"fora")</f>
        <v>fora</v>
      </c>
      <c r="BX516" s="19" t="str">
        <f t="shared" si="452"/>
        <v>fora-2032</v>
      </c>
      <c r="BY516" s="19" t="str">
        <f t="shared" si="453"/>
        <v>fora-Estudo/Consolidação</v>
      </c>
      <c r="BZ516" t="str">
        <f t="shared" si="454"/>
        <v>fora-Estudo/Consolidação-2032</v>
      </c>
      <c r="CA516" s="19">
        <f t="shared" si="455"/>
        <v>13014003.024631916</v>
      </c>
      <c r="CB516" s="19">
        <f t="shared" si="456"/>
        <v>0</v>
      </c>
      <c r="CC516" s="19">
        <f t="shared" si="457"/>
        <v>49.5</v>
      </c>
    </row>
    <row r="517" spans="1:81" x14ac:dyDescent="0.25">
      <c r="A517" s="76">
        <v>24406</v>
      </c>
      <c r="B517" s="23" t="s">
        <v>33</v>
      </c>
      <c r="C517" s="23" t="s">
        <v>770</v>
      </c>
      <c r="D517" s="23" t="s">
        <v>22</v>
      </c>
      <c r="E517" s="23" t="s">
        <v>23</v>
      </c>
      <c r="F517" s="23" t="s">
        <v>1168</v>
      </c>
      <c r="G517" s="23" t="s">
        <v>1169</v>
      </c>
      <c r="H517" s="23" t="s">
        <v>4048</v>
      </c>
      <c r="I517" s="23" t="s">
        <v>1476</v>
      </c>
      <c r="J517" s="23" t="s">
        <v>20</v>
      </c>
      <c r="K517" s="23" t="s">
        <v>20</v>
      </c>
      <c r="L517" s="23" t="s">
        <v>611</v>
      </c>
      <c r="M517" s="77">
        <v>48580</v>
      </c>
      <c r="N517" s="77">
        <v>48580</v>
      </c>
      <c r="O517" s="23">
        <v>0</v>
      </c>
      <c r="P517" s="23">
        <v>300</v>
      </c>
      <c r="Q517" s="26">
        <f t="shared" si="437"/>
        <v>61872184.90786352</v>
      </c>
      <c r="R517" s="23">
        <v>61872.18490786352</v>
      </c>
      <c r="S517" s="23" t="s">
        <v>25</v>
      </c>
      <c r="T517" s="23"/>
      <c r="U517" s="78"/>
      <c r="V517" s="19" t="b">
        <f>AND(NOT(ISNUMBER(VLOOKUP(A517,PETPELP_1Sem2021!A:A,1,FALSE))),L517="Estudo/Consolidação")</f>
        <v>0</v>
      </c>
      <c r="W517" s="54" t="str">
        <f>IF(ISNUMBER(VLOOKUP(A517,'Leilões 2021'!A:P,16,FALSE)),VLOOKUP(A517,'Leilões 2021'!A:P,16,FALSE),"")</f>
        <v/>
      </c>
      <c r="X517" s="53">
        <f>IF(ISNUMBER(VLOOKUP(A517,PETPELP_1Sem2021!A:K,9,FALSE)),VLOOKUP(A517,PETPELP_1Sem2021!A:K,9,FALSE),"")</f>
        <v>2033</v>
      </c>
      <c r="Y517" s="53" t="str">
        <f>IF(ISNUMBER(VLOOKUP(A517,'Resposta dos GETs'!A:B,2,FALSE)),VLOOKUP(A517,'Resposta dos GETs'!A:B,2,FALSE),"")</f>
        <v/>
      </c>
      <c r="Z517" s="19"/>
      <c r="AB517" s="53">
        <f t="shared" si="433"/>
        <v>2033</v>
      </c>
      <c r="AC517" s="53">
        <f t="shared" si="434"/>
        <v>2033</v>
      </c>
      <c r="AD517" s="53">
        <f t="shared" si="435"/>
        <v>9999</v>
      </c>
      <c r="AV517" s="19" t="str">
        <f t="shared" si="438"/>
        <v>Estudo/Consolidação-2033</v>
      </c>
      <c r="AW517" s="19" t="str">
        <f t="shared" si="439"/>
        <v>Estudo/Consolidação-2033</v>
      </c>
      <c r="AX517" s="19" t="str">
        <f t="shared" si="440"/>
        <v>Estudo/Consolidação-9999</v>
      </c>
      <c r="AY517" s="53" t="b">
        <f t="shared" si="441"/>
        <v>0</v>
      </c>
      <c r="AZ517" t="b">
        <f t="shared" si="442"/>
        <v>0</v>
      </c>
      <c r="BA517" t="b">
        <f>AND(AZ517,ISNUMBER(VLOOKUP(A517,'PDE 2030-ref'!A:L,1,FALSE)))</f>
        <v>0</v>
      </c>
      <c r="BB517" s="90" t="b">
        <f>AND(AZ517,NOT(ISNUMBER(VLOOKUP(A517,'PDE 2030-ref'!A:L,1,FALSE))))</f>
        <v>0</v>
      </c>
      <c r="BE517" t="str">
        <f t="shared" si="436"/>
        <v>24406485804858061872,1849078635203320339999</v>
      </c>
      <c r="BM517" s="19">
        <f t="shared" si="443"/>
        <v>500</v>
      </c>
      <c r="BN517" s="19" t="str">
        <f t="shared" si="444"/>
        <v>Bahia</v>
      </c>
      <c r="BO517" s="19" t="str">
        <f>IF(AND(AC517&gt;=2022,AC517&lt;=2031),CONCATENATE(D517,"-",IF(D517="SECC LT",VLOOKUP(K517,Regiões!A:B,2,FALSE),VLOOKUP(I517,Regiões!A:B,2,FALSE))),"fora")</f>
        <v>fora</v>
      </c>
      <c r="BP517" s="19" t="str">
        <f t="shared" si="445"/>
        <v>fora-2033</v>
      </c>
      <c r="BQ517" s="19" t="str">
        <f t="shared" si="446"/>
        <v>fora-Estudo/Consolidação</v>
      </c>
      <c r="BR517" t="str">
        <f t="shared" si="447"/>
        <v>fora-Estudo/Consolidação-2033</v>
      </c>
      <c r="BS517" s="19">
        <f t="shared" si="448"/>
        <v>30936092.45393176</v>
      </c>
      <c r="BT517" s="19">
        <f t="shared" si="449"/>
        <v>0</v>
      </c>
      <c r="BU517" s="19">
        <f t="shared" si="450"/>
        <v>150</v>
      </c>
      <c r="BV517" s="19" t="str">
        <f t="shared" si="451"/>
        <v>Bahia</v>
      </c>
      <c r="BW517" s="19" t="str">
        <f>IF(AND(AC517&gt;=2022,AC517&lt;=2031),IF(D517="LT",CONCATENATE(D517,"-",VLOOKUP(J517,Regiões!A:B,2,FALSE)),BO517),"fora")</f>
        <v>fora</v>
      </c>
      <c r="BX517" s="19" t="str">
        <f t="shared" si="452"/>
        <v>fora-2033</v>
      </c>
      <c r="BY517" s="19" t="str">
        <f t="shared" si="453"/>
        <v>fora-Estudo/Consolidação</v>
      </c>
      <c r="BZ517" t="str">
        <f t="shared" si="454"/>
        <v>fora-Estudo/Consolidação-2033</v>
      </c>
      <c r="CA517" s="19">
        <f t="shared" si="455"/>
        <v>30936092.45393176</v>
      </c>
      <c r="CB517" s="19">
        <f t="shared" si="456"/>
        <v>0</v>
      </c>
      <c r="CC517" s="19">
        <f t="shared" si="457"/>
        <v>150</v>
      </c>
    </row>
    <row r="518" spans="1:81" x14ac:dyDescent="0.25">
      <c r="A518" s="73">
        <v>24438</v>
      </c>
      <c r="B518" s="26" t="s">
        <v>78</v>
      </c>
      <c r="C518" s="26" t="s">
        <v>422</v>
      </c>
      <c r="D518" s="26" t="s">
        <v>22</v>
      </c>
      <c r="E518" s="26" t="s">
        <v>23</v>
      </c>
      <c r="F518" s="26" t="s">
        <v>423</v>
      </c>
      <c r="G518" s="26" t="s">
        <v>1170</v>
      </c>
      <c r="H518" s="26" t="s">
        <v>4051</v>
      </c>
      <c r="I518" s="26" t="s">
        <v>1456</v>
      </c>
      <c r="J518" s="26" t="s">
        <v>20</v>
      </c>
      <c r="K518" s="26" t="s">
        <v>20</v>
      </c>
      <c r="L518" s="26" t="s">
        <v>611</v>
      </c>
      <c r="M518" s="77">
        <v>43101</v>
      </c>
      <c r="N518" s="74">
        <v>48580</v>
      </c>
      <c r="O518" s="23">
        <v>0</v>
      </c>
      <c r="P518" s="26">
        <v>225</v>
      </c>
      <c r="Q518" s="26">
        <f t="shared" si="437"/>
        <v>24685959.409554195</v>
      </c>
      <c r="R518" s="26">
        <v>24685.959409554194</v>
      </c>
      <c r="S518" s="26" t="s">
        <v>115</v>
      </c>
      <c r="T518" s="26"/>
      <c r="U518" s="75"/>
      <c r="V518" s="19" t="b">
        <f>AND(NOT(ISNUMBER(VLOOKUP(A518,PETPELP_1Sem2021!A:A,1,FALSE))),L518="Estudo/Consolidação")</f>
        <v>0</v>
      </c>
      <c r="W518" s="54" t="str">
        <f>IF(ISNUMBER(VLOOKUP(A518,'Leilões 2021'!A:P,16,FALSE)),VLOOKUP(A518,'Leilões 2021'!A:P,16,FALSE),"")</f>
        <v/>
      </c>
      <c r="X518" s="53">
        <f>IF(ISNUMBER(VLOOKUP(A518,PETPELP_1Sem2021!A:K,9,FALSE)),VLOOKUP(A518,PETPELP_1Sem2021!A:K,9,FALSE),"")</f>
        <v>2033</v>
      </c>
      <c r="Y518" s="53" t="str">
        <f>IF(ISNUMBER(VLOOKUP(A518,'Resposta dos GETs'!A:B,2,FALSE)),VLOOKUP(A518,'Resposta dos GETs'!A:B,2,FALSE),"")</f>
        <v/>
      </c>
      <c r="Z518" s="19"/>
      <c r="AB518" s="53">
        <f t="shared" si="433"/>
        <v>2033</v>
      </c>
      <c r="AC518" s="53">
        <f t="shared" si="434"/>
        <v>2033</v>
      </c>
      <c r="AD518" s="53">
        <f t="shared" si="435"/>
        <v>9999</v>
      </c>
      <c r="AV518" s="19" t="str">
        <f t="shared" si="438"/>
        <v>Estudo/Consolidação-2033</v>
      </c>
      <c r="AW518" s="19" t="str">
        <f t="shared" si="439"/>
        <v>Estudo/Consolidação-2033</v>
      </c>
      <c r="AX518" s="19" t="str">
        <f t="shared" si="440"/>
        <v>Estudo/Consolidação-9999</v>
      </c>
      <c r="AY518" s="53" t="b">
        <f t="shared" si="441"/>
        <v>0</v>
      </c>
      <c r="AZ518" t="b">
        <f t="shared" si="442"/>
        <v>0</v>
      </c>
      <c r="BA518" t="b">
        <f>AND(AZ518,ISNUMBER(VLOOKUP(A518,'PDE 2030-ref'!A:L,1,FALSE)))</f>
        <v>0</v>
      </c>
      <c r="BB518" s="90" t="b">
        <f>AND(AZ518,NOT(ISNUMBER(VLOOKUP(A518,'PDE 2030-ref'!A:L,1,FALSE))))</f>
        <v>0</v>
      </c>
      <c r="BE518" t="str">
        <f t="shared" si="436"/>
        <v>24438431014858024685,9594095542203320339999</v>
      </c>
      <c r="BM518" s="19">
        <f t="shared" si="443"/>
        <v>230</v>
      </c>
      <c r="BN518" s="19" t="str">
        <f t="shared" si="444"/>
        <v>Paraná</v>
      </c>
      <c r="BO518" s="19" t="str">
        <f>IF(AND(AC518&gt;=2022,AC518&lt;=2031),CONCATENATE(D518,"-",IF(D518="SECC LT",VLOOKUP(K518,Regiões!A:B,2,FALSE),VLOOKUP(I518,Regiões!A:B,2,FALSE))),"fora")</f>
        <v>fora</v>
      </c>
      <c r="BP518" s="19" t="str">
        <f t="shared" si="445"/>
        <v>fora-2033</v>
      </c>
      <c r="BQ518" s="19" t="str">
        <f t="shared" si="446"/>
        <v>fora-Estudo/Consolidação</v>
      </c>
      <c r="BR518" t="str">
        <f t="shared" si="447"/>
        <v>fora-Estudo/Consolidação-2033</v>
      </c>
      <c r="BS518" s="19">
        <f t="shared" si="448"/>
        <v>12342979.704777097</v>
      </c>
      <c r="BT518" s="19">
        <f t="shared" si="449"/>
        <v>0</v>
      </c>
      <c r="BU518" s="19">
        <f t="shared" si="450"/>
        <v>112.5</v>
      </c>
      <c r="BV518" s="19" t="str">
        <f t="shared" si="451"/>
        <v>Paraná</v>
      </c>
      <c r="BW518" s="19" t="str">
        <f>IF(AND(AC518&gt;=2022,AC518&lt;=2031),IF(D518="LT",CONCATENATE(D518,"-",VLOOKUP(J518,Regiões!A:B,2,FALSE)),BO518),"fora")</f>
        <v>fora</v>
      </c>
      <c r="BX518" s="19" t="str">
        <f t="shared" si="452"/>
        <v>fora-2033</v>
      </c>
      <c r="BY518" s="19" t="str">
        <f t="shared" si="453"/>
        <v>fora-Estudo/Consolidação</v>
      </c>
      <c r="BZ518" t="str">
        <f t="shared" si="454"/>
        <v>fora-Estudo/Consolidação-2033</v>
      </c>
      <c r="CA518" s="19">
        <f t="shared" si="455"/>
        <v>12342979.704777097</v>
      </c>
      <c r="CB518" s="19">
        <f t="shared" si="456"/>
        <v>0</v>
      </c>
      <c r="CC518" s="19">
        <f t="shared" si="457"/>
        <v>112.5</v>
      </c>
    </row>
    <row r="519" spans="1:81" x14ac:dyDescent="0.25">
      <c r="A519" s="76">
        <v>24440</v>
      </c>
      <c r="B519" s="23" t="s">
        <v>13</v>
      </c>
      <c r="C519" s="23" t="s">
        <v>1171</v>
      </c>
      <c r="D519" s="23" t="s">
        <v>22</v>
      </c>
      <c r="E519" s="23" t="s">
        <v>23</v>
      </c>
      <c r="F519" s="23" t="s">
        <v>1172</v>
      </c>
      <c r="G519" s="23" t="s">
        <v>1173</v>
      </c>
      <c r="H519" s="23" t="s">
        <v>4070</v>
      </c>
      <c r="I519" s="23" t="s">
        <v>1593</v>
      </c>
      <c r="J519" s="23" t="s">
        <v>20</v>
      </c>
      <c r="K519" s="23" t="s">
        <v>20</v>
      </c>
      <c r="L519" s="23" t="s">
        <v>611</v>
      </c>
      <c r="M519" s="77">
        <v>46023</v>
      </c>
      <c r="N519" s="77">
        <v>46023</v>
      </c>
      <c r="O519" s="23">
        <v>0</v>
      </c>
      <c r="P519" s="23">
        <v>50.010000000000005</v>
      </c>
      <c r="Q519" s="26">
        <f t="shared" si="437"/>
        <v>23555491.695145898</v>
      </c>
      <c r="R519" s="23">
        <v>23555.491695145898</v>
      </c>
      <c r="S519" s="23" t="s">
        <v>25</v>
      </c>
      <c r="T519" s="23"/>
      <c r="U519" s="78"/>
      <c r="V519" s="19" t="b">
        <f>AND(NOT(ISNUMBER(VLOOKUP(A519,PETPELP_1Sem2021!A:A,1,FALSE))),L519="Estudo/Consolidação")</f>
        <v>0</v>
      </c>
      <c r="W519" s="54" t="str">
        <f>IF(ISNUMBER(VLOOKUP(A519,'Leilões 2021'!A:P,16,FALSE)),VLOOKUP(A519,'Leilões 2021'!A:P,16,FALSE),"")</f>
        <v/>
      </c>
      <c r="X519" s="53">
        <f>IF(ISNUMBER(VLOOKUP(A519,PETPELP_1Sem2021!A:K,9,FALSE)),VLOOKUP(A519,PETPELP_1Sem2021!A:K,9,FALSE),"")</f>
        <v>2026</v>
      </c>
      <c r="Y519" s="53" t="str">
        <f>IF(ISNUMBER(VLOOKUP(A519,'Resposta dos GETs'!A:B,2,FALSE)),VLOOKUP(A519,'Resposta dos GETs'!A:B,2,FALSE),"")</f>
        <v/>
      </c>
      <c r="Z519" s="19"/>
      <c r="AB519" s="53">
        <f t="shared" si="433"/>
        <v>2026</v>
      </c>
      <c r="AC519" s="53">
        <f t="shared" si="434"/>
        <v>2026</v>
      </c>
      <c r="AD519" s="53">
        <f t="shared" si="435"/>
        <v>9999</v>
      </c>
      <c r="AV519" s="19" t="str">
        <f t="shared" si="438"/>
        <v>Estudo/Consolidação-2026</v>
      </c>
      <c r="AW519" s="19" t="str">
        <f t="shared" si="439"/>
        <v>Estudo/Consolidação-2026</v>
      </c>
      <c r="AX519" s="19" t="str">
        <f t="shared" si="440"/>
        <v>Estudo/Consolidação-9999</v>
      </c>
      <c r="AY519" s="53" t="b">
        <f t="shared" si="441"/>
        <v>0</v>
      </c>
      <c r="AZ519" t="b">
        <f t="shared" si="442"/>
        <v>1</v>
      </c>
      <c r="BA519" t="b">
        <f>AND(AZ519,ISNUMBER(VLOOKUP(A519,'PDE 2030-ref'!A:L,1,FALSE)))</f>
        <v>0</v>
      </c>
      <c r="BB519" s="90" t="b">
        <f>AND(AZ519,NOT(ISNUMBER(VLOOKUP(A519,'PDE 2030-ref'!A:L,1,FALSE))))</f>
        <v>1</v>
      </c>
      <c r="BE519" t="str">
        <f t="shared" si="436"/>
        <v>24440460234602323555,4916951459202620269999</v>
      </c>
      <c r="BM519" s="19">
        <f t="shared" si="443"/>
        <v>230</v>
      </c>
      <c r="BN519" s="19" t="str">
        <f t="shared" si="444"/>
        <v>Goiás</v>
      </c>
      <c r="BO519" s="19" t="str">
        <f>IF(AND(AC519&gt;=2022,AC519&lt;=2031),CONCATENATE(D519,"-",IF(D519="SECC LT",VLOOKUP(K519,Regiões!A:B,2,FALSE),VLOOKUP(I519,Regiões!A:B,2,FALSE))),"fora")</f>
        <v>SE-Sudeste/CO</v>
      </c>
      <c r="BP519" s="19" t="str">
        <f t="shared" si="445"/>
        <v>SE-Sudeste/CO-2026</v>
      </c>
      <c r="BQ519" s="19" t="str">
        <f t="shared" si="446"/>
        <v>SE-Sudeste/CO-Estudo/Consolidação</v>
      </c>
      <c r="BR519" t="str">
        <f t="shared" si="447"/>
        <v>SE-Sudeste/CO-Estudo/Consolidação-2026</v>
      </c>
      <c r="BS519" s="19">
        <f t="shared" si="448"/>
        <v>11777745.847572949</v>
      </c>
      <c r="BT519" s="19">
        <f t="shared" si="449"/>
        <v>0</v>
      </c>
      <c r="BU519" s="19">
        <f t="shared" si="450"/>
        <v>25.005000000000003</v>
      </c>
      <c r="BV519" s="19" t="str">
        <f t="shared" si="451"/>
        <v>Goiás</v>
      </c>
      <c r="BW519" s="19" t="str">
        <f>IF(AND(AC519&gt;=2022,AC519&lt;=2031),IF(D519="LT",CONCATENATE(D519,"-",VLOOKUP(J519,Regiões!A:B,2,FALSE)),BO519),"fora")</f>
        <v>SE-Sudeste/CO</v>
      </c>
      <c r="BX519" s="19" t="str">
        <f t="shared" si="452"/>
        <v>SE-Sudeste/CO-2026</v>
      </c>
      <c r="BY519" s="19" t="str">
        <f t="shared" si="453"/>
        <v>SE-Sudeste/CO-Estudo/Consolidação</v>
      </c>
      <c r="BZ519" t="str">
        <f t="shared" si="454"/>
        <v>SE-Sudeste/CO-Estudo/Consolidação-2026</v>
      </c>
      <c r="CA519" s="19">
        <f t="shared" si="455"/>
        <v>11777745.847572949</v>
      </c>
      <c r="CB519" s="19">
        <f t="shared" si="456"/>
        <v>0</v>
      </c>
      <c r="CC519" s="19">
        <f t="shared" si="457"/>
        <v>25.005000000000003</v>
      </c>
    </row>
    <row r="520" spans="1:81" x14ac:dyDescent="0.25">
      <c r="A520" s="73">
        <v>24441</v>
      </c>
      <c r="B520" s="26" t="s">
        <v>13</v>
      </c>
      <c r="C520" s="26" t="s">
        <v>1171</v>
      </c>
      <c r="D520" s="26" t="s">
        <v>22</v>
      </c>
      <c r="E520" s="26" t="s">
        <v>23</v>
      </c>
      <c r="F520" s="26" t="s">
        <v>1174</v>
      </c>
      <c r="G520" s="26" t="s">
        <v>1175</v>
      </c>
      <c r="H520" s="26" t="s">
        <v>4070</v>
      </c>
      <c r="I520" s="26" t="s">
        <v>1593</v>
      </c>
      <c r="J520" s="26" t="s">
        <v>20</v>
      </c>
      <c r="K520" s="26" t="s">
        <v>20</v>
      </c>
      <c r="L520" s="26" t="s">
        <v>611</v>
      </c>
      <c r="M520" s="77">
        <v>47119</v>
      </c>
      <c r="N520" s="74">
        <v>47119</v>
      </c>
      <c r="O520" s="23">
        <v>0</v>
      </c>
      <c r="P520" s="26">
        <v>50</v>
      </c>
      <c r="Q520" s="26">
        <f t="shared" si="437"/>
        <v>18018570.508930948</v>
      </c>
      <c r="R520" s="26">
        <v>18018.570508930949</v>
      </c>
      <c r="S520" s="26" t="s">
        <v>25</v>
      </c>
      <c r="T520" s="26"/>
      <c r="U520" s="75"/>
      <c r="V520" s="19" t="b">
        <f>AND(NOT(ISNUMBER(VLOOKUP(A520,PETPELP_1Sem2021!A:A,1,FALSE))),L520="Estudo/Consolidação")</f>
        <v>0</v>
      </c>
      <c r="W520" s="54" t="str">
        <f>IF(ISNUMBER(VLOOKUP(A520,'Leilões 2021'!A:P,16,FALSE)),VLOOKUP(A520,'Leilões 2021'!A:P,16,FALSE),"")</f>
        <v/>
      </c>
      <c r="X520" s="53">
        <f>IF(ISNUMBER(VLOOKUP(A520,PETPELP_1Sem2021!A:K,9,FALSE)),VLOOKUP(A520,PETPELP_1Sem2021!A:K,9,FALSE),"")</f>
        <v>2026</v>
      </c>
      <c r="Y520" s="53">
        <f>IF(ISNUMBER(VLOOKUP(A520,'Resposta dos GETs'!A:B,2,FALSE)),VLOOKUP(A520,'Resposta dos GETs'!A:B,2,FALSE),"")</f>
        <v>2029</v>
      </c>
      <c r="Z520" s="19"/>
      <c r="AB520" s="53">
        <f t="shared" si="433"/>
        <v>2029</v>
      </c>
      <c r="AC520" s="53">
        <f t="shared" si="434"/>
        <v>2029</v>
      </c>
      <c r="AD520" s="53">
        <f t="shared" si="435"/>
        <v>9999</v>
      </c>
      <c r="AV520" s="19" t="str">
        <f t="shared" si="438"/>
        <v>Estudo/Consolidação-2029</v>
      </c>
      <c r="AW520" s="19" t="str">
        <f t="shared" si="439"/>
        <v>Estudo/Consolidação-2029</v>
      </c>
      <c r="AX520" s="19" t="str">
        <f t="shared" si="440"/>
        <v>Estudo/Consolidação-9999</v>
      </c>
      <c r="AY520" s="53" t="b">
        <f t="shared" si="441"/>
        <v>0</v>
      </c>
      <c r="AZ520" t="b">
        <f t="shared" si="442"/>
        <v>1</v>
      </c>
      <c r="BA520" t="b">
        <f>AND(AZ520,ISNUMBER(VLOOKUP(A520,'PDE 2030-ref'!A:L,1,FALSE)))</f>
        <v>0</v>
      </c>
      <c r="BB520" s="90" t="b">
        <f>AND(AZ520,NOT(ISNUMBER(VLOOKUP(A520,'PDE 2030-ref'!A:L,1,FALSE))))</f>
        <v>1</v>
      </c>
      <c r="BE520" t="str">
        <f t="shared" si="436"/>
        <v>24441471194711918018,5705089309202920299999</v>
      </c>
      <c r="BM520" s="19">
        <f t="shared" si="443"/>
        <v>230</v>
      </c>
      <c r="BN520" s="19" t="str">
        <f t="shared" si="444"/>
        <v>Goiás</v>
      </c>
      <c r="BO520" s="19" t="str">
        <f>IF(AND(AC520&gt;=2022,AC520&lt;=2031),CONCATENATE(D520,"-",IF(D520="SECC LT",VLOOKUP(K520,Regiões!A:B,2,FALSE),VLOOKUP(I520,Regiões!A:B,2,FALSE))),"fora")</f>
        <v>SE-Sudeste/CO</v>
      </c>
      <c r="BP520" s="19" t="str">
        <f t="shared" si="445"/>
        <v>SE-Sudeste/CO-2029</v>
      </c>
      <c r="BQ520" s="19" t="str">
        <f t="shared" si="446"/>
        <v>SE-Sudeste/CO-Estudo/Consolidação</v>
      </c>
      <c r="BR520" t="str">
        <f t="shared" si="447"/>
        <v>SE-Sudeste/CO-Estudo/Consolidação-2029</v>
      </c>
      <c r="BS520" s="19">
        <f t="shared" si="448"/>
        <v>9009285.2544654738</v>
      </c>
      <c r="BT520" s="19">
        <f t="shared" si="449"/>
        <v>0</v>
      </c>
      <c r="BU520" s="19">
        <f t="shared" si="450"/>
        <v>25</v>
      </c>
      <c r="BV520" s="19" t="str">
        <f t="shared" si="451"/>
        <v>Goiás</v>
      </c>
      <c r="BW520" s="19" t="str">
        <f>IF(AND(AC520&gt;=2022,AC520&lt;=2031),IF(D520="LT",CONCATENATE(D520,"-",VLOOKUP(J520,Regiões!A:B,2,FALSE)),BO520),"fora")</f>
        <v>SE-Sudeste/CO</v>
      </c>
      <c r="BX520" s="19" t="str">
        <f t="shared" si="452"/>
        <v>SE-Sudeste/CO-2029</v>
      </c>
      <c r="BY520" s="19" t="str">
        <f t="shared" si="453"/>
        <v>SE-Sudeste/CO-Estudo/Consolidação</v>
      </c>
      <c r="BZ520" t="str">
        <f t="shared" si="454"/>
        <v>SE-Sudeste/CO-Estudo/Consolidação-2029</v>
      </c>
      <c r="CA520" s="19">
        <f t="shared" si="455"/>
        <v>9009285.2544654738</v>
      </c>
      <c r="CB520" s="19">
        <f t="shared" si="456"/>
        <v>0</v>
      </c>
      <c r="CC520" s="19">
        <f t="shared" si="457"/>
        <v>25</v>
      </c>
    </row>
    <row r="521" spans="1:81" x14ac:dyDescent="0.25">
      <c r="A521" s="76">
        <v>24442</v>
      </c>
      <c r="B521" s="23" t="s">
        <v>13</v>
      </c>
      <c r="C521" s="23" t="s">
        <v>1171</v>
      </c>
      <c r="D521" s="23" t="s">
        <v>22</v>
      </c>
      <c r="E521" s="23" t="s">
        <v>23</v>
      </c>
      <c r="F521" s="23" t="s">
        <v>1176</v>
      </c>
      <c r="G521" s="23" t="s">
        <v>1177</v>
      </c>
      <c r="H521" s="23" t="s">
        <v>4070</v>
      </c>
      <c r="I521" s="23" t="s">
        <v>1593</v>
      </c>
      <c r="J521" s="23" t="s">
        <v>20</v>
      </c>
      <c r="K521" s="23" t="s">
        <v>20</v>
      </c>
      <c r="L521" s="23" t="s">
        <v>611</v>
      </c>
      <c r="M521" s="77">
        <v>46023</v>
      </c>
      <c r="N521" s="77">
        <v>46023</v>
      </c>
      <c r="O521" s="23">
        <v>0</v>
      </c>
      <c r="P521" s="23">
        <v>30</v>
      </c>
      <c r="Q521" s="26">
        <f t="shared" si="437"/>
        <v>19577103.390286598</v>
      </c>
      <c r="R521" s="23">
        <v>19577.103390286597</v>
      </c>
      <c r="S521" s="23" t="s">
        <v>25</v>
      </c>
      <c r="T521" s="23"/>
      <c r="U521" s="78"/>
      <c r="V521" s="19" t="b">
        <f>AND(NOT(ISNUMBER(VLOOKUP(A521,PETPELP_1Sem2021!A:A,1,FALSE))),L521="Estudo/Consolidação")</f>
        <v>0</v>
      </c>
      <c r="W521" s="54" t="str">
        <f>IF(ISNUMBER(VLOOKUP(A521,'Leilões 2021'!A:P,16,FALSE)),VLOOKUP(A521,'Leilões 2021'!A:P,16,FALSE),"")</f>
        <v/>
      </c>
      <c r="X521" s="53">
        <f>IF(ISNUMBER(VLOOKUP(A521,PETPELP_1Sem2021!A:K,9,FALSE)),VLOOKUP(A521,PETPELP_1Sem2021!A:K,9,FALSE),"")</f>
        <v>2026</v>
      </c>
      <c r="Y521" s="53" t="str">
        <f>IF(ISNUMBER(VLOOKUP(A521,'Resposta dos GETs'!A:B,2,FALSE)),VLOOKUP(A521,'Resposta dos GETs'!A:B,2,FALSE),"")</f>
        <v/>
      </c>
      <c r="Z521" s="19"/>
      <c r="AB521" s="53">
        <f t="shared" si="433"/>
        <v>2026</v>
      </c>
      <c r="AC521" s="53">
        <f t="shared" si="434"/>
        <v>2026</v>
      </c>
      <c r="AD521" s="53">
        <f t="shared" si="435"/>
        <v>9999</v>
      </c>
      <c r="AV521" s="19" t="str">
        <f t="shared" si="438"/>
        <v>Estudo/Consolidação-2026</v>
      </c>
      <c r="AW521" s="19" t="str">
        <f t="shared" si="439"/>
        <v>Estudo/Consolidação-2026</v>
      </c>
      <c r="AX521" s="19" t="str">
        <f t="shared" si="440"/>
        <v>Estudo/Consolidação-9999</v>
      </c>
      <c r="AY521" s="53" t="b">
        <f t="shared" si="441"/>
        <v>0</v>
      </c>
      <c r="AZ521" t="b">
        <f t="shared" si="442"/>
        <v>1</v>
      </c>
      <c r="BA521" t="b">
        <f>AND(AZ521,ISNUMBER(VLOOKUP(A521,'PDE 2030-ref'!A:L,1,FALSE)))</f>
        <v>0</v>
      </c>
      <c r="BB521" s="90" t="b">
        <f>AND(AZ521,NOT(ISNUMBER(VLOOKUP(A521,'PDE 2030-ref'!A:L,1,FALSE))))</f>
        <v>1</v>
      </c>
      <c r="BE521" t="str">
        <f t="shared" si="436"/>
        <v>24442460234602319577,1033902866202620269999</v>
      </c>
      <c r="BM521" s="19">
        <f t="shared" si="443"/>
        <v>230</v>
      </c>
      <c r="BN521" s="19" t="str">
        <f t="shared" si="444"/>
        <v>Goiás</v>
      </c>
      <c r="BO521" s="19" t="str">
        <f>IF(AND(AC521&gt;=2022,AC521&lt;=2031),CONCATENATE(D521,"-",IF(D521="SECC LT",VLOOKUP(K521,Regiões!A:B,2,FALSE),VLOOKUP(I521,Regiões!A:B,2,FALSE))),"fora")</f>
        <v>SE-Sudeste/CO</v>
      </c>
      <c r="BP521" s="19" t="str">
        <f t="shared" si="445"/>
        <v>SE-Sudeste/CO-2026</v>
      </c>
      <c r="BQ521" s="19" t="str">
        <f t="shared" si="446"/>
        <v>SE-Sudeste/CO-Estudo/Consolidação</v>
      </c>
      <c r="BR521" t="str">
        <f t="shared" si="447"/>
        <v>SE-Sudeste/CO-Estudo/Consolidação-2026</v>
      </c>
      <c r="BS521" s="19">
        <f t="shared" si="448"/>
        <v>9788551.6951432992</v>
      </c>
      <c r="BT521" s="19">
        <f t="shared" si="449"/>
        <v>0</v>
      </c>
      <c r="BU521" s="19">
        <f t="shared" si="450"/>
        <v>15</v>
      </c>
      <c r="BV521" s="19" t="str">
        <f t="shared" si="451"/>
        <v>Goiás</v>
      </c>
      <c r="BW521" s="19" t="str">
        <f>IF(AND(AC521&gt;=2022,AC521&lt;=2031),IF(D521="LT",CONCATENATE(D521,"-",VLOOKUP(J521,Regiões!A:B,2,FALSE)),BO521),"fora")</f>
        <v>SE-Sudeste/CO</v>
      </c>
      <c r="BX521" s="19" t="str">
        <f t="shared" si="452"/>
        <v>SE-Sudeste/CO-2026</v>
      </c>
      <c r="BY521" s="19" t="str">
        <f t="shared" si="453"/>
        <v>SE-Sudeste/CO-Estudo/Consolidação</v>
      </c>
      <c r="BZ521" t="str">
        <f t="shared" si="454"/>
        <v>SE-Sudeste/CO-Estudo/Consolidação-2026</v>
      </c>
      <c r="CA521" s="19">
        <f t="shared" si="455"/>
        <v>9788551.6951432992</v>
      </c>
      <c r="CB521" s="19">
        <f t="shared" si="456"/>
        <v>0</v>
      </c>
      <c r="CC521" s="19">
        <f t="shared" si="457"/>
        <v>15</v>
      </c>
    </row>
    <row r="522" spans="1:81" x14ac:dyDescent="0.25">
      <c r="A522" s="73">
        <v>24444</v>
      </c>
      <c r="B522" s="26" t="s">
        <v>78</v>
      </c>
      <c r="C522" s="26" t="s">
        <v>958</v>
      </c>
      <c r="D522" s="26" t="s">
        <v>22</v>
      </c>
      <c r="E522" s="26" t="s">
        <v>23</v>
      </c>
      <c r="F522" s="26" t="s">
        <v>1178</v>
      </c>
      <c r="G522" s="26" t="s">
        <v>1179</v>
      </c>
      <c r="H522" s="26" t="s">
        <v>4051</v>
      </c>
      <c r="I522" s="26" t="s">
        <v>1504</v>
      </c>
      <c r="J522" s="26" t="s">
        <v>20</v>
      </c>
      <c r="K522" s="26" t="s">
        <v>20</v>
      </c>
      <c r="L522" s="26" t="s">
        <v>611</v>
      </c>
      <c r="M522" s="77">
        <v>44927</v>
      </c>
      <c r="N522" s="74">
        <v>45292</v>
      </c>
      <c r="O522" s="23">
        <v>0</v>
      </c>
      <c r="P522" s="26">
        <v>0</v>
      </c>
      <c r="Q522" s="26">
        <f t="shared" si="437"/>
        <v>14273479.115463927</v>
      </c>
      <c r="R522" s="26">
        <v>14273.479115463928</v>
      </c>
      <c r="S522" s="26" t="s">
        <v>25</v>
      </c>
      <c r="T522" s="26"/>
      <c r="U522" s="75"/>
      <c r="V522" s="19" t="b">
        <f>AND(NOT(ISNUMBER(VLOOKUP(A522,PETPELP_1Sem2021!A:A,1,FALSE))),L522="Estudo/Consolidação")</f>
        <v>0</v>
      </c>
      <c r="W522" s="54" t="str">
        <f>IF(ISNUMBER(VLOOKUP(A522,'Leilões 2021'!A:P,16,FALSE)),VLOOKUP(A522,'Leilões 2021'!A:P,16,FALSE),"")</f>
        <v/>
      </c>
      <c r="X522" s="53">
        <f>IF(ISNUMBER(VLOOKUP(A522,PETPELP_1Sem2021!A:K,9,FALSE)),VLOOKUP(A522,PETPELP_1Sem2021!A:K,9,FALSE),"")</f>
        <v>2024</v>
      </c>
      <c r="Y522" s="53" t="str">
        <f>IF(ISNUMBER(VLOOKUP(A522,'Resposta dos GETs'!A:B,2,FALSE)),VLOOKUP(A522,'Resposta dos GETs'!A:B,2,FALSE),"")</f>
        <v/>
      </c>
      <c r="Z522" s="19"/>
      <c r="AB522" s="53">
        <f t="shared" si="433"/>
        <v>2024</v>
      </c>
      <c r="AC522" s="53">
        <f t="shared" si="434"/>
        <v>2024</v>
      </c>
      <c r="AD522" s="53">
        <f t="shared" si="435"/>
        <v>9999</v>
      </c>
      <c r="AV522" s="19" t="str">
        <f t="shared" si="438"/>
        <v>Estudo/Consolidação-2024</v>
      </c>
      <c r="AW522" s="19" t="str">
        <f t="shared" si="439"/>
        <v>Estudo/Consolidação-2024</v>
      </c>
      <c r="AX522" s="19" t="str">
        <f t="shared" si="440"/>
        <v>Estudo/Consolidação-9999</v>
      </c>
      <c r="AY522" s="53" t="b">
        <f t="shared" si="441"/>
        <v>0</v>
      </c>
      <c r="AZ522" t="b">
        <f t="shared" si="442"/>
        <v>1</v>
      </c>
      <c r="BA522" t="b">
        <f>AND(AZ522,ISNUMBER(VLOOKUP(A522,'PDE 2030-ref'!A:L,1,FALSE)))</f>
        <v>0</v>
      </c>
      <c r="BB522" s="90" t="b">
        <f>AND(AZ522,NOT(ISNUMBER(VLOOKUP(A522,'PDE 2030-ref'!A:L,1,FALSE))))</f>
        <v>1</v>
      </c>
      <c r="BE522" t="str">
        <f t="shared" si="436"/>
        <v>24444449274529214273,4791154639202420249999</v>
      </c>
      <c r="BM522" s="19">
        <f t="shared" si="443"/>
        <v>230</v>
      </c>
      <c r="BN522" s="19" t="str">
        <f t="shared" si="444"/>
        <v>Mato Grosso do Sul</v>
      </c>
      <c r="BO522" s="19" t="str">
        <f>IF(AND(AC522&gt;=2022,AC522&lt;=2031),CONCATENATE(D522,"-",IF(D522="SECC LT",VLOOKUP(K522,Regiões!A:B,2,FALSE),VLOOKUP(I522,Regiões!A:B,2,FALSE))),"fora")</f>
        <v>SE-Sul</v>
      </c>
      <c r="BP522" s="19" t="str">
        <f t="shared" si="445"/>
        <v>SE-Sul-2024</v>
      </c>
      <c r="BQ522" s="19" t="str">
        <f t="shared" si="446"/>
        <v>SE-Sul-Estudo/Consolidação</v>
      </c>
      <c r="BR522" t="str">
        <f t="shared" si="447"/>
        <v>SE-Sul-Estudo/Consolidação-2024</v>
      </c>
      <c r="BS522" s="19">
        <f t="shared" si="448"/>
        <v>7136739.5577319637</v>
      </c>
      <c r="BT522" s="19">
        <f t="shared" si="449"/>
        <v>0</v>
      </c>
      <c r="BU522" s="19">
        <f t="shared" si="450"/>
        <v>0</v>
      </c>
      <c r="BV522" s="19" t="str">
        <f t="shared" si="451"/>
        <v>Mato Grosso do Sul</v>
      </c>
      <c r="BW522" s="19" t="str">
        <f>IF(AND(AC522&gt;=2022,AC522&lt;=2031),IF(D522="LT",CONCATENATE(D522,"-",VLOOKUP(J522,Regiões!A:B,2,FALSE)),BO522),"fora")</f>
        <v>SE-Sul</v>
      </c>
      <c r="BX522" s="19" t="str">
        <f t="shared" si="452"/>
        <v>SE-Sul-2024</v>
      </c>
      <c r="BY522" s="19" t="str">
        <f t="shared" si="453"/>
        <v>SE-Sul-Estudo/Consolidação</v>
      </c>
      <c r="BZ522" t="str">
        <f t="shared" si="454"/>
        <v>SE-Sul-Estudo/Consolidação-2024</v>
      </c>
      <c r="CA522" s="19">
        <f t="shared" si="455"/>
        <v>7136739.5577319637</v>
      </c>
      <c r="CB522" s="19">
        <f t="shared" si="456"/>
        <v>0</v>
      </c>
      <c r="CC522" s="19">
        <f t="shared" si="457"/>
        <v>0</v>
      </c>
    </row>
    <row r="523" spans="1:81" x14ac:dyDescent="0.25">
      <c r="A523" s="76">
        <v>24445</v>
      </c>
      <c r="B523" s="23" t="s">
        <v>78</v>
      </c>
      <c r="C523" s="23" t="s">
        <v>1180</v>
      </c>
      <c r="D523" s="23" t="s">
        <v>22</v>
      </c>
      <c r="E523" s="23" t="s">
        <v>23</v>
      </c>
      <c r="F523" s="23" t="s">
        <v>1181</v>
      </c>
      <c r="G523" s="23" t="s">
        <v>1182</v>
      </c>
      <c r="H523" s="23" t="s">
        <v>4051</v>
      </c>
      <c r="I523" s="23" t="s">
        <v>1458</v>
      </c>
      <c r="J523" s="23" t="s">
        <v>20</v>
      </c>
      <c r="K523" s="23" t="s">
        <v>20</v>
      </c>
      <c r="L523" s="23" t="s">
        <v>611</v>
      </c>
      <c r="M523" s="77">
        <v>44927</v>
      </c>
      <c r="N523" s="77">
        <v>45292</v>
      </c>
      <c r="O523" s="23">
        <v>0</v>
      </c>
      <c r="P523" s="23">
        <v>300</v>
      </c>
      <c r="Q523" s="26">
        <f t="shared" si="437"/>
        <v>27991466.436927199</v>
      </c>
      <c r="R523" s="23">
        <v>27991.4664369272</v>
      </c>
      <c r="S523" s="23" t="s">
        <v>25</v>
      </c>
      <c r="T523" s="23"/>
      <c r="U523" s="78"/>
      <c r="V523" s="19" t="b">
        <f>AND(NOT(ISNUMBER(VLOOKUP(A523,PETPELP_1Sem2021!A:A,1,FALSE))),L523="Estudo/Consolidação")</f>
        <v>0</v>
      </c>
      <c r="W523" s="54" t="str">
        <f>IF(ISNUMBER(VLOOKUP(A523,'Leilões 2021'!A:P,16,FALSE)),VLOOKUP(A523,'Leilões 2021'!A:P,16,FALSE),"")</f>
        <v/>
      </c>
      <c r="X523" s="53">
        <f>IF(ISNUMBER(VLOOKUP(A523,PETPELP_1Sem2021!A:K,9,FALSE)),VLOOKUP(A523,PETPELP_1Sem2021!A:K,9,FALSE),"")</f>
        <v>2024</v>
      </c>
      <c r="Y523" s="53" t="str">
        <f>IF(ISNUMBER(VLOOKUP(A523,'Resposta dos GETs'!A:B,2,FALSE)),VLOOKUP(A523,'Resposta dos GETs'!A:B,2,FALSE),"")</f>
        <v/>
      </c>
      <c r="Z523" s="19"/>
      <c r="AB523" s="53">
        <f t="shared" si="433"/>
        <v>2024</v>
      </c>
      <c r="AC523" s="53">
        <f t="shared" si="434"/>
        <v>2024</v>
      </c>
      <c r="AD523" s="53">
        <f t="shared" si="435"/>
        <v>9999</v>
      </c>
      <c r="AV523" s="19" t="str">
        <f t="shared" si="438"/>
        <v>Estudo/Consolidação-2024</v>
      </c>
      <c r="AW523" s="19" t="str">
        <f t="shared" si="439"/>
        <v>Estudo/Consolidação-2024</v>
      </c>
      <c r="AX523" s="19" t="str">
        <f t="shared" si="440"/>
        <v>Estudo/Consolidação-9999</v>
      </c>
      <c r="AY523" s="53" t="b">
        <f t="shared" si="441"/>
        <v>0</v>
      </c>
      <c r="AZ523" t="b">
        <f t="shared" si="442"/>
        <v>1</v>
      </c>
      <c r="BA523" t="b">
        <f>AND(AZ523,ISNUMBER(VLOOKUP(A523,'PDE 2030-ref'!A:L,1,FALSE)))</f>
        <v>0</v>
      </c>
      <c r="BB523" s="90" t="b">
        <f>AND(AZ523,NOT(ISNUMBER(VLOOKUP(A523,'PDE 2030-ref'!A:L,1,FALSE))))</f>
        <v>1</v>
      </c>
      <c r="BE523" t="str">
        <f t="shared" si="436"/>
        <v>24445449274529227991,4664369272202420249999</v>
      </c>
      <c r="BM523" s="19">
        <f t="shared" si="443"/>
        <v>230</v>
      </c>
      <c r="BN523" s="19" t="str">
        <f t="shared" si="444"/>
        <v>Santa Catarina</v>
      </c>
      <c r="BO523" s="19" t="str">
        <f>IF(AND(AC523&gt;=2022,AC523&lt;=2031),CONCATENATE(D523,"-",IF(D523="SECC LT",VLOOKUP(K523,Regiões!A:B,2,FALSE),VLOOKUP(I523,Regiões!A:B,2,FALSE))),"fora")</f>
        <v>SE-Sul</v>
      </c>
      <c r="BP523" s="19" t="str">
        <f t="shared" si="445"/>
        <v>SE-Sul-2024</v>
      </c>
      <c r="BQ523" s="19" t="str">
        <f t="shared" si="446"/>
        <v>SE-Sul-Estudo/Consolidação</v>
      </c>
      <c r="BR523" t="str">
        <f t="shared" si="447"/>
        <v>SE-Sul-Estudo/Consolidação-2024</v>
      </c>
      <c r="BS523" s="19">
        <f t="shared" si="448"/>
        <v>13995733.2184636</v>
      </c>
      <c r="BT523" s="19">
        <f t="shared" si="449"/>
        <v>0</v>
      </c>
      <c r="BU523" s="19">
        <f t="shared" si="450"/>
        <v>150</v>
      </c>
      <c r="BV523" s="19" t="str">
        <f t="shared" si="451"/>
        <v>Santa Catarina</v>
      </c>
      <c r="BW523" s="19" t="str">
        <f>IF(AND(AC523&gt;=2022,AC523&lt;=2031),IF(D523="LT",CONCATENATE(D523,"-",VLOOKUP(J523,Regiões!A:B,2,FALSE)),BO523),"fora")</f>
        <v>SE-Sul</v>
      </c>
      <c r="BX523" s="19" t="str">
        <f t="shared" si="452"/>
        <v>SE-Sul-2024</v>
      </c>
      <c r="BY523" s="19" t="str">
        <f t="shared" si="453"/>
        <v>SE-Sul-Estudo/Consolidação</v>
      </c>
      <c r="BZ523" t="str">
        <f t="shared" si="454"/>
        <v>SE-Sul-Estudo/Consolidação-2024</v>
      </c>
      <c r="CA523" s="19">
        <f t="shared" si="455"/>
        <v>13995733.2184636</v>
      </c>
      <c r="CB523" s="19">
        <f t="shared" si="456"/>
        <v>0</v>
      </c>
      <c r="CC523" s="19">
        <f t="shared" si="457"/>
        <v>150</v>
      </c>
    </row>
    <row r="524" spans="1:81" x14ac:dyDescent="0.25">
      <c r="A524" s="73">
        <v>24446</v>
      </c>
      <c r="B524" s="26" t="s">
        <v>78</v>
      </c>
      <c r="C524" s="26" t="s">
        <v>1180</v>
      </c>
      <c r="D524" s="26" t="s">
        <v>22</v>
      </c>
      <c r="E524" s="26" t="s">
        <v>23</v>
      </c>
      <c r="F524" s="26" t="s">
        <v>1183</v>
      </c>
      <c r="G524" s="26" t="s">
        <v>1184</v>
      </c>
      <c r="H524" s="26" t="s">
        <v>4051</v>
      </c>
      <c r="I524" s="26" t="s">
        <v>1458</v>
      </c>
      <c r="J524" s="26" t="s">
        <v>20</v>
      </c>
      <c r="K524" s="26" t="s">
        <v>20</v>
      </c>
      <c r="L524" s="26" t="s">
        <v>19</v>
      </c>
      <c r="M524" s="77">
        <v>44927</v>
      </c>
      <c r="N524" s="74">
        <v>45292</v>
      </c>
      <c r="O524" s="23">
        <v>0</v>
      </c>
      <c r="P524" s="26">
        <v>150</v>
      </c>
      <c r="Q524" s="26">
        <f t="shared" si="437"/>
        <v>23083694.229133625</v>
      </c>
      <c r="R524" s="26">
        <v>23083.694229133624</v>
      </c>
      <c r="S524" s="26" t="s">
        <v>25</v>
      </c>
      <c r="T524" s="103" t="s">
        <v>2148</v>
      </c>
      <c r="U524" s="104">
        <v>45274</v>
      </c>
      <c r="V524" s="19" t="b">
        <f>AND(NOT(ISNUMBER(VLOOKUP(A524,PETPELP_1Sem2021!A:A,1,FALSE))),L524="Estudo/Consolidação")</f>
        <v>0</v>
      </c>
      <c r="W524" s="54" t="str">
        <f>IF(ISNUMBER(VLOOKUP(A524,'Leilões 2021'!A:P,16,FALSE)),VLOOKUP(A524,'Leilões 2021'!A:P,16,FALSE),"")</f>
        <v/>
      </c>
      <c r="X524" s="53">
        <f>IF(ISNUMBER(VLOOKUP(A524,PETPELP_1Sem2021!A:K,9,FALSE)),VLOOKUP(A524,PETPELP_1Sem2021!A:K,9,FALSE),"")</f>
        <v>2024</v>
      </c>
      <c r="Y524" s="53">
        <f>IF(ISNUMBER(VLOOKUP(A524,'Resposta dos GETs'!A:B,2,FALSE)),VLOOKUP(A524,'Resposta dos GETs'!A:B,2,FALSE),"")</f>
        <v>2024</v>
      </c>
      <c r="Z524" s="19"/>
      <c r="AB524" s="53">
        <f t="shared" si="433"/>
        <v>2023</v>
      </c>
      <c r="AC524" s="53">
        <f t="shared" si="434"/>
        <v>2023</v>
      </c>
      <c r="AD524" s="53">
        <f t="shared" si="435"/>
        <v>2023</v>
      </c>
      <c r="AE524" s="53" t="s">
        <v>4013</v>
      </c>
      <c r="AV524" s="19" t="str">
        <f t="shared" si="438"/>
        <v>DMSE-2023</v>
      </c>
      <c r="AW524" s="19" t="str">
        <f t="shared" si="439"/>
        <v>DMSE-2023</v>
      </c>
      <c r="AX524" s="19" t="str">
        <f t="shared" si="440"/>
        <v>DMSE-2023</v>
      </c>
      <c r="AY524" s="53" t="b">
        <f t="shared" si="441"/>
        <v>0</v>
      </c>
      <c r="AZ524" t="b">
        <f t="shared" si="442"/>
        <v>1</v>
      </c>
      <c r="BA524" t="b">
        <f>AND(AZ524,ISNUMBER(VLOOKUP(A524,'PDE 2030-ref'!A:L,1,FALSE)))</f>
        <v>0</v>
      </c>
      <c r="BB524" s="90" t="b">
        <f>AND(AZ524,NOT(ISNUMBER(VLOOKUP(A524,'PDE 2030-ref'!A:L,1,FALSE))))</f>
        <v>1</v>
      </c>
      <c r="BE524" t="str">
        <f t="shared" si="436"/>
        <v>24446449274529223083,6942291336T2021-04145274202320232023</v>
      </c>
      <c r="BM524" s="19">
        <f t="shared" si="443"/>
        <v>230</v>
      </c>
      <c r="BN524" s="19" t="str">
        <f t="shared" si="444"/>
        <v>Santa Catarina</v>
      </c>
      <c r="BO524" s="19" t="str">
        <f>IF(AND(AC524&gt;=2022,AC524&lt;=2031),CONCATENATE(D524,"-",IF(D524="SECC LT",VLOOKUP(K524,Regiões!A:B,2,FALSE),VLOOKUP(I524,Regiões!A:B,2,FALSE))),"fora")</f>
        <v>SE-Sul</v>
      </c>
      <c r="BP524" s="19" t="str">
        <f t="shared" si="445"/>
        <v>SE-Sul-2023</v>
      </c>
      <c r="BQ524" s="19" t="str">
        <f t="shared" si="446"/>
        <v>SE-Sul-DMSE</v>
      </c>
      <c r="BR524" t="str">
        <f t="shared" si="447"/>
        <v>SE-Sul-DMSE-2023</v>
      </c>
      <c r="BS524" s="19">
        <f t="shared" si="448"/>
        <v>11541847.114566812</v>
      </c>
      <c r="BT524" s="19">
        <f t="shared" si="449"/>
        <v>0</v>
      </c>
      <c r="BU524" s="19">
        <f t="shared" si="450"/>
        <v>75</v>
      </c>
      <c r="BV524" s="19" t="str">
        <f t="shared" si="451"/>
        <v>Santa Catarina</v>
      </c>
      <c r="BW524" s="19" t="str">
        <f>IF(AND(AC524&gt;=2022,AC524&lt;=2031),IF(D524="LT",CONCATENATE(D524,"-",VLOOKUP(J524,Regiões!A:B,2,FALSE)),BO524),"fora")</f>
        <v>SE-Sul</v>
      </c>
      <c r="BX524" s="19" t="str">
        <f t="shared" si="452"/>
        <v>SE-Sul-2023</v>
      </c>
      <c r="BY524" s="19" t="str">
        <f t="shared" si="453"/>
        <v>SE-Sul-DMSE</v>
      </c>
      <c r="BZ524" t="str">
        <f t="shared" si="454"/>
        <v>SE-Sul-DMSE-2023</v>
      </c>
      <c r="CA524" s="19">
        <f t="shared" si="455"/>
        <v>11541847.114566812</v>
      </c>
      <c r="CB524" s="19">
        <f t="shared" si="456"/>
        <v>0</v>
      </c>
      <c r="CC524" s="19">
        <f t="shared" si="457"/>
        <v>75</v>
      </c>
    </row>
    <row r="525" spans="1:81" x14ac:dyDescent="0.25">
      <c r="A525" s="76">
        <v>24447</v>
      </c>
      <c r="B525" s="23" t="s">
        <v>78</v>
      </c>
      <c r="C525" s="23" t="s">
        <v>1180</v>
      </c>
      <c r="D525" s="23" t="s">
        <v>22</v>
      </c>
      <c r="E525" s="23" t="s">
        <v>23</v>
      </c>
      <c r="F525" s="23" t="s">
        <v>1183</v>
      </c>
      <c r="G525" s="23" t="s">
        <v>1185</v>
      </c>
      <c r="H525" s="23" t="s">
        <v>4051</v>
      </c>
      <c r="I525" s="23" t="s">
        <v>1458</v>
      </c>
      <c r="J525" s="23" t="s">
        <v>20</v>
      </c>
      <c r="K525" s="23" t="s">
        <v>20</v>
      </c>
      <c r="L525" s="23" t="s">
        <v>611</v>
      </c>
      <c r="M525" s="77">
        <v>47119</v>
      </c>
      <c r="N525" s="77">
        <v>47119</v>
      </c>
      <c r="O525" s="23">
        <v>0</v>
      </c>
      <c r="P525" s="23">
        <v>150</v>
      </c>
      <c r="Q525" s="26">
        <f t="shared" si="437"/>
        <v>23083694.229133625</v>
      </c>
      <c r="R525" s="23">
        <v>23083.694229133624</v>
      </c>
      <c r="S525" s="23" t="s">
        <v>25</v>
      </c>
      <c r="T525" s="23"/>
      <c r="U525" s="78"/>
      <c r="V525" s="19" t="b">
        <f>AND(NOT(ISNUMBER(VLOOKUP(A525,PETPELP_1Sem2021!A:A,1,FALSE))),L525="Estudo/Consolidação")</f>
        <v>0</v>
      </c>
      <c r="W525" s="54" t="str">
        <f>IF(ISNUMBER(VLOOKUP(A525,'Leilões 2021'!A:P,16,FALSE)),VLOOKUP(A525,'Leilões 2021'!A:P,16,FALSE),"")</f>
        <v/>
      </c>
      <c r="X525" s="53">
        <f>IF(ISNUMBER(VLOOKUP(A525,PETPELP_1Sem2021!A:K,9,FALSE)),VLOOKUP(A525,PETPELP_1Sem2021!A:K,9,FALSE),"")</f>
        <v>2029</v>
      </c>
      <c r="Y525" s="53" t="str">
        <f>IF(ISNUMBER(VLOOKUP(A525,'Resposta dos GETs'!A:B,2,FALSE)),VLOOKUP(A525,'Resposta dos GETs'!A:B,2,FALSE),"")</f>
        <v/>
      </c>
      <c r="Z525" s="19"/>
      <c r="AB525" s="53">
        <f t="shared" si="433"/>
        <v>2029</v>
      </c>
      <c r="AC525" s="53">
        <f t="shared" si="434"/>
        <v>2029</v>
      </c>
      <c r="AD525" s="53">
        <f t="shared" si="435"/>
        <v>9999</v>
      </c>
      <c r="AV525" s="19" t="str">
        <f t="shared" si="438"/>
        <v>Estudo/Consolidação-2029</v>
      </c>
      <c r="AW525" s="19" t="str">
        <f t="shared" si="439"/>
        <v>Estudo/Consolidação-2029</v>
      </c>
      <c r="AX525" s="19" t="str">
        <f t="shared" si="440"/>
        <v>Estudo/Consolidação-9999</v>
      </c>
      <c r="AY525" s="53" t="b">
        <f t="shared" si="441"/>
        <v>0</v>
      </c>
      <c r="AZ525" t="b">
        <f t="shared" si="442"/>
        <v>1</v>
      </c>
      <c r="BA525" t="b">
        <f>AND(AZ525,ISNUMBER(VLOOKUP(A525,'PDE 2030-ref'!A:L,1,FALSE)))</f>
        <v>0</v>
      </c>
      <c r="BB525" s="90" t="b">
        <f>AND(AZ525,NOT(ISNUMBER(VLOOKUP(A525,'PDE 2030-ref'!A:L,1,FALSE))))</f>
        <v>1</v>
      </c>
      <c r="BE525" t="str">
        <f t="shared" si="436"/>
        <v>24447471194711923083,6942291336202920299999</v>
      </c>
      <c r="BM525" s="19">
        <f t="shared" si="443"/>
        <v>230</v>
      </c>
      <c r="BN525" s="19" t="str">
        <f t="shared" si="444"/>
        <v>Santa Catarina</v>
      </c>
      <c r="BO525" s="19" t="str">
        <f>IF(AND(AC525&gt;=2022,AC525&lt;=2031),CONCATENATE(D525,"-",IF(D525="SECC LT",VLOOKUP(K525,Regiões!A:B,2,FALSE),VLOOKUP(I525,Regiões!A:B,2,FALSE))),"fora")</f>
        <v>SE-Sul</v>
      </c>
      <c r="BP525" s="19" t="str">
        <f t="shared" si="445"/>
        <v>SE-Sul-2029</v>
      </c>
      <c r="BQ525" s="19" t="str">
        <f t="shared" si="446"/>
        <v>SE-Sul-Estudo/Consolidação</v>
      </c>
      <c r="BR525" t="str">
        <f t="shared" si="447"/>
        <v>SE-Sul-Estudo/Consolidação-2029</v>
      </c>
      <c r="BS525" s="19">
        <f t="shared" si="448"/>
        <v>11541847.114566812</v>
      </c>
      <c r="BT525" s="19">
        <f t="shared" si="449"/>
        <v>0</v>
      </c>
      <c r="BU525" s="19">
        <f t="shared" si="450"/>
        <v>75</v>
      </c>
      <c r="BV525" s="19" t="str">
        <f t="shared" si="451"/>
        <v>Santa Catarina</v>
      </c>
      <c r="BW525" s="19" t="str">
        <f>IF(AND(AC525&gt;=2022,AC525&lt;=2031),IF(D525="LT",CONCATENATE(D525,"-",VLOOKUP(J525,Regiões!A:B,2,FALSE)),BO525),"fora")</f>
        <v>SE-Sul</v>
      </c>
      <c r="BX525" s="19" t="str">
        <f t="shared" si="452"/>
        <v>SE-Sul-2029</v>
      </c>
      <c r="BY525" s="19" t="str">
        <f t="shared" si="453"/>
        <v>SE-Sul-Estudo/Consolidação</v>
      </c>
      <c r="BZ525" t="str">
        <f t="shared" si="454"/>
        <v>SE-Sul-Estudo/Consolidação-2029</v>
      </c>
      <c r="CA525" s="19">
        <f t="shared" si="455"/>
        <v>11541847.114566812</v>
      </c>
      <c r="CB525" s="19">
        <f t="shared" si="456"/>
        <v>0</v>
      </c>
      <c r="CC525" s="19">
        <f t="shared" si="457"/>
        <v>75</v>
      </c>
    </row>
    <row r="526" spans="1:81" x14ac:dyDescent="0.25">
      <c r="A526" s="73">
        <v>24449</v>
      </c>
      <c r="B526" s="26" t="s">
        <v>78</v>
      </c>
      <c r="C526" s="26" t="s">
        <v>1180</v>
      </c>
      <c r="D526" s="26" t="s">
        <v>22</v>
      </c>
      <c r="E526" s="26" t="s">
        <v>23</v>
      </c>
      <c r="F526" s="26" t="s">
        <v>1186</v>
      </c>
      <c r="G526" s="26" t="s">
        <v>1187</v>
      </c>
      <c r="H526" s="26" t="s">
        <v>4051</v>
      </c>
      <c r="I526" s="26" t="s">
        <v>1458</v>
      </c>
      <c r="J526" s="26" t="s">
        <v>20</v>
      </c>
      <c r="K526" s="26" t="s">
        <v>20</v>
      </c>
      <c r="L526" s="26" t="s">
        <v>611</v>
      </c>
      <c r="M526" s="77">
        <v>44927</v>
      </c>
      <c r="N526" s="74">
        <v>45292</v>
      </c>
      <c r="O526" s="23">
        <v>0</v>
      </c>
      <c r="P526" s="26">
        <v>240</v>
      </c>
      <c r="Q526" s="26">
        <f t="shared" si="437"/>
        <v>41717604.419308499</v>
      </c>
      <c r="R526" s="26">
        <v>41717.604419308496</v>
      </c>
      <c r="S526" s="26" t="s">
        <v>25</v>
      </c>
      <c r="T526" s="26"/>
      <c r="U526" s="75"/>
      <c r="V526" s="19" t="b">
        <f>AND(NOT(ISNUMBER(VLOOKUP(A526,PETPELP_1Sem2021!A:A,1,FALSE))),L526="Estudo/Consolidação")</f>
        <v>0</v>
      </c>
      <c r="W526" s="54" t="str">
        <f>IF(ISNUMBER(VLOOKUP(A526,'Leilões 2021'!A:P,16,FALSE)),VLOOKUP(A526,'Leilões 2021'!A:P,16,FALSE),"")</f>
        <v/>
      </c>
      <c r="X526" s="53">
        <f>IF(ISNUMBER(VLOOKUP(A526,PETPELP_1Sem2021!A:K,9,FALSE)),VLOOKUP(A526,PETPELP_1Sem2021!A:K,9,FALSE),"")</f>
        <v>2024</v>
      </c>
      <c r="Y526" s="53" t="str">
        <f>IF(ISNUMBER(VLOOKUP(A526,'Resposta dos GETs'!A:B,2,FALSE)),VLOOKUP(A526,'Resposta dos GETs'!A:B,2,FALSE),"")</f>
        <v/>
      </c>
      <c r="Z526" s="19"/>
      <c r="AB526" s="53">
        <f t="shared" si="433"/>
        <v>2024</v>
      </c>
      <c r="AC526" s="53">
        <f t="shared" si="434"/>
        <v>2024</v>
      </c>
      <c r="AD526" s="53">
        <f t="shared" si="435"/>
        <v>9999</v>
      </c>
      <c r="AV526" s="19" t="str">
        <f t="shared" si="438"/>
        <v>Estudo/Consolidação-2024</v>
      </c>
      <c r="AW526" s="19" t="str">
        <f t="shared" si="439"/>
        <v>Estudo/Consolidação-2024</v>
      </c>
      <c r="AX526" s="19" t="str">
        <f t="shared" si="440"/>
        <v>Estudo/Consolidação-9999</v>
      </c>
      <c r="AY526" s="53" t="b">
        <f t="shared" si="441"/>
        <v>0</v>
      </c>
      <c r="AZ526" t="b">
        <f t="shared" si="442"/>
        <v>1</v>
      </c>
      <c r="BA526" t="b">
        <f>AND(AZ526,ISNUMBER(VLOOKUP(A526,'PDE 2030-ref'!A:L,1,FALSE)))</f>
        <v>0</v>
      </c>
      <c r="BB526" s="90" t="b">
        <f>AND(AZ526,NOT(ISNUMBER(VLOOKUP(A526,'PDE 2030-ref'!A:L,1,FALSE))))</f>
        <v>1</v>
      </c>
      <c r="BE526" t="str">
        <f t="shared" si="436"/>
        <v>24449449274529241717,6044193085202420249999</v>
      </c>
      <c r="BM526" s="19">
        <f t="shared" si="443"/>
        <v>230</v>
      </c>
      <c r="BN526" s="19" t="str">
        <f t="shared" si="444"/>
        <v>Santa Catarina</v>
      </c>
      <c r="BO526" s="19" t="str">
        <f>IF(AND(AC526&gt;=2022,AC526&lt;=2031),CONCATENATE(D526,"-",IF(D526="SECC LT",VLOOKUP(K526,Regiões!A:B,2,FALSE),VLOOKUP(I526,Regiões!A:B,2,FALSE))),"fora")</f>
        <v>SE-Sul</v>
      </c>
      <c r="BP526" s="19" t="str">
        <f t="shared" si="445"/>
        <v>SE-Sul-2024</v>
      </c>
      <c r="BQ526" s="19" t="str">
        <f t="shared" si="446"/>
        <v>SE-Sul-Estudo/Consolidação</v>
      </c>
      <c r="BR526" t="str">
        <f t="shared" si="447"/>
        <v>SE-Sul-Estudo/Consolidação-2024</v>
      </c>
      <c r="BS526" s="19">
        <f t="shared" si="448"/>
        <v>20858802.209654249</v>
      </c>
      <c r="BT526" s="19">
        <f t="shared" si="449"/>
        <v>0</v>
      </c>
      <c r="BU526" s="19">
        <f t="shared" si="450"/>
        <v>120</v>
      </c>
      <c r="BV526" s="19" t="str">
        <f t="shared" si="451"/>
        <v>Santa Catarina</v>
      </c>
      <c r="BW526" s="19" t="str">
        <f>IF(AND(AC526&gt;=2022,AC526&lt;=2031),IF(D526="LT",CONCATENATE(D526,"-",VLOOKUP(J526,Regiões!A:B,2,FALSE)),BO526),"fora")</f>
        <v>SE-Sul</v>
      </c>
      <c r="BX526" s="19" t="str">
        <f t="shared" si="452"/>
        <v>SE-Sul-2024</v>
      </c>
      <c r="BY526" s="19" t="str">
        <f t="shared" si="453"/>
        <v>SE-Sul-Estudo/Consolidação</v>
      </c>
      <c r="BZ526" t="str">
        <f t="shared" si="454"/>
        <v>SE-Sul-Estudo/Consolidação-2024</v>
      </c>
      <c r="CA526" s="19">
        <f t="shared" si="455"/>
        <v>20858802.209654249</v>
      </c>
      <c r="CB526" s="19">
        <f t="shared" si="456"/>
        <v>0</v>
      </c>
      <c r="CC526" s="19">
        <f t="shared" si="457"/>
        <v>120</v>
      </c>
    </row>
    <row r="527" spans="1:81" x14ac:dyDescent="0.25">
      <c r="A527" s="76">
        <v>24451</v>
      </c>
      <c r="B527" s="23" t="s">
        <v>78</v>
      </c>
      <c r="C527" s="23" t="s">
        <v>1180</v>
      </c>
      <c r="D527" s="23" t="s">
        <v>22</v>
      </c>
      <c r="E527" s="23" t="s">
        <v>23</v>
      </c>
      <c r="F527" s="23" t="s">
        <v>1188</v>
      </c>
      <c r="G527" s="23" t="s">
        <v>1189</v>
      </c>
      <c r="H527" s="23" t="s">
        <v>4051</v>
      </c>
      <c r="I527" s="23" t="s">
        <v>1458</v>
      </c>
      <c r="J527" s="23" t="s">
        <v>20</v>
      </c>
      <c r="K527" s="23" t="s">
        <v>20</v>
      </c>
      <c r="L527" s="23" t="s">
        <v>611</v>
      </c>
      <c r="M527" s="77">
        <v>44927</v>
      </c>
      <c r="N527" s="77">
        <v>45292</v>
      </c>
      <c r="O527" s="23">
        <v>0</v>
      </c>
      <c r="P527" s="26">
        <v>0</v>
      </c>
      <c r="Q527" s="26">
        <f t="shared" si="437"/>
        <v>3103447.77</v>
      </c>
      <c r="R527" s="23">
        <v>3103.4477700000002</v>
      </c>
      <c r="S527" s="23" t="s">
        <v>25</v>
      </c>
      <c r="T527" s="23"/>
      <c r="U527" s="78"/>
      <c r="V527" s="19" t="b">
        <f>AND(NOT(ISNUMBER(VLOOKUP(A527,PETPELP_1Sem2021!A:A,1,FALSE))),L527="Estudo/Consolidação")</f>
        <v>0</v>
      </c>
      <c r="W527" s="54" t="str">
        <f>IF(ISNUMBER(VLOOKUP(A527,'Leilões 2021'!A:P,16,FALSE)),VLOOKUP(A527,'Leilões 2021'!A:P,16,FALSE),"")</f>
        <v/>
      </c>
      <c r="X527" s="53">
        <f>IF(ISNUMBER(VLOOKUP(A527,PETPELP_1Sem2021!A:K,9,FALSE)),VLOOKUP(A527,PETPELP_1Sem2021!A:K,9,FALSE),"")</f>
        <v>2024</v>
      </c>
      <c r="Y527" s="53" t="str">
        <f>IF(ISNUMBER(VLOOKUP(A527,'Resposta dos GETs'!A:B,2,FALSE)),VLOOKUP(A527,'Resposta dos GETs'!A:B,2,FALSE),"")</f>
        <v/>
      </c>
      <c r="Z527" s="19"/>
      <c r="AB527" s="53">
        <f t="shared" si="433"/>
        <v>2024</v>
      </c>
      <c r="AC527" s="53">
        <f t="shared" si="434"/>
        <v>2024</v>
      </c>
      <c r="AD527" s="53">
        <f t="shared" si="435"/>
        <v>9999</v>
      </c>
      <c r="AV527" s="19" t="str">
        <f t="shared" si="438"/>
        <v>Estudo/Consolidação-2024</v>
      </c>
      <c r="AW527" s="19" t="str">
        <f t="shared" si="439"/>
        <v>Estudo/Consolidação-2024</v>
      </c>
      <c r="AX527" s="19" t="str">
        <f t="shared" si="440"/>
        <v>Estudo/Consolidação-9999</v>
      </c>
      <c r="AY527" s="53" t="b">
        <f t="shared" si="441"/>
        <v>0</v>
      </c>
      <c r="AZ527" t="b">
        <f t="shared" si="442"/>
        <v>1</v>
      </c>
      <c r="BA527" t="b">
        <f>AND(AZ527,ISNUMBER(VLOOKUP(A527,'PDE 2030-ref'!A:L,1,FALSE)))</f>
        <v>0</v>
      </c>
      <c r="BB527" s="90" t="b">
        <f>AND(AZ527,NOT(ISNUMBER(VLOOKUP(A527,'PDE 2030-ref'!A:L,1,FALSE))))</f>
        <v>1</v>
      </c>
      <c r="BE527" t="str">
        <f t="shared" si="436"/>
        <v>2445144927452923103,44777202420249999</v>
      </c>
      <c r="BM527" s="19">
        <f t="shared" si="443"/>
        <v>230</v>
      </c>
      <c r="BN527" s="19" t="str">
        <f t="shared" si="444"/>
        <v>Santa Catarina</v>
      </c>
      <c r="BO527" s="19" t="str">
        <f>IF(AND(AC527&gt;=2022,AC527&lt;=2031),CONCATENATE(D527,"-",IF(D527="SECC LT",VLOOKUP(K527,Regiões!A:B,2,FALSE),VLOOKUP(I527,Regiões!A:B,2,FALSE))),"fora")</f>
        <v>SE-Sul</v>
      </c>
      <c r="BP527" s="19" t="str">
        <f t="shared" si="445"/>
        <v>SE-Sul-2024</v>
      </c>
      <c r="BQ527" s="19" t="str">
        <f t="shared" si="446"/>
        <v>SE-Sul-Estudo/Consolidação</v>
      </c>
      <c r="BR527" t="str">
        <f t="shared" si="447"/>
        <v>SE-Sul-Estudo/Consolidação-2024</v>
      </c>
      <c r="BS527" s="19">
        <f t="shared" si="448"/>
        <v>1551723.885</v>
      </c>
      <c r="BT527" s="19">
        <f t="shared" si="449"/>
        <v>0</v>
      </c>
      <c r="BU527" s="19">
        <f t="shared" si="450"/>
        <v>0</v>
      </c>
      <c r="BV527" s="19" t="str">
        <f t="shared" si="451"/>
        <v>Santa Catarina</v>
      </c>
      <c r="BW527" s="19" t="str">
        <f>IF(AND(AC527&gt;=2022,AC527&lt;=2031),IF(D527="LT",CONCATENATE(D527,"-",VLOOKUP(J527,Regiões!A:B,2,FALSE)),BO527),"fora")</f>
        <v>SE-Sul</v>
      </c>
      <c r="BX527" s="19" t="str">
        <f t="shared" si="452"/>
        <v>SE-Sul-2024</v>
      </c>
      <c r="BY527" s="19" t="str">
        <f t="shared" si="453"/>
        <v>SE-Sul-Estudo/Consolidação</v>
      </c>
      <c r="BZ527" t="str">
        <f t="shared" si="454"/>
        <v>SE-Sul-Estudo/Consolidação-2024</v>
      </c>
      <c r="CA527" s="19">
        <f t="shared" si="455"/>
        <v>1551723.885</v>
      </c>
      <c r="CB527" s="19">
        <f t="shared" si="456"/>
        <v>0</v>
      </c>
      <c r="CC527" s="19">
        <f t="shared" si="457"/>
        <v>0</v>
      </c>
    </row>
    <row r="528" spans="1:81" x14ac:dyDescent="0.25">
      <c r="A528" s="73">
        <v>24503</v>
      </c>
      <c r="B528" s="26" t="s">
        <v>13</v>
      </c>
      <c r="C528" s="26" t="s">
        <v>775</v>
      </c>
      <c r="D528" s="26" t="s">
        <v>22</v>
      </c>
      <c r="E528" s="26" t="s">
        <v>23</v>
      </c>
      <c r="F528" s="26" t="s">
        <v>1190</v>
      </c>
      <c r="G528" s="26" t="s">
        <v>1191</v>
      </c>
      <c r="H528" s="26" t="s">
        <v>4052</v>
      </c>
      <c r="I528" s="26" t="s">
        <v>1466</v>
      </c>
      <c r="J528" s="26" t="s">
        <v>20</v>
      </c>
      <c r="K528" s="26" t="s">
        <v>20</v>
      </c>
      <c r="L528" s="26" t="s">
        <v>611</v>
      </c>
      <c r="M528" s="77">
        <v>46023</v>
      </c>
      <c r="N528" s="74">
        <v>46631</v>
      </c>
      <c r="O528" s="23">
        <v>0</v>
      </c>
      <c r="P528" s="26">
        <v>1250.01</v>
      </c>
      <c r="Q528" s="26">
        <f t="shared" si="437"/>
        <v>103597732.60114999</v>
      </c>
      <c r="R528" s="26">
        <v>103597.73260115</v>
      </c>
      <c r="S528" s="26" t="s">
        <v>25</v>
      </c>
      <c r="T528" s="26"/>
      <c r="U528" s="75"/>
      <c r="V528" s="19" t="b">
        <f>AND(NOT(ISNUMBER(VLOOKUP(A528,PETPELP_1Sem2021!A:A,1,FALSE))),L528="Estudo/Consolidação")</f>
        <v>0</v>
      </c>
      <c r="W528" s="54" t="str">
        <f>IF(ISNUMBER(VLOOKUP(A528,'Leilões 2021'!A:P,16,FALSE)),VLOOKUP(A528,'Leilões 2021'!A:P,16,FALSE),"")</f>
        <v/>
      </c>
      <c r="X528" s="53">
        <f>IF(ISNUMBER(VLOOKUP(A528,PETPELP_1Sem2021!A:K,9,FALSE)),VLOOKUP(A528,PETPELP_1Sem2021!A:K,9,FALSE),"")</f>
        <v>2027</v>
      </c>
      <c r="Y528" s="53" t="str">
        <f>IF(ISNUMBER(VLOOKUP(A528,'Resposta dos GETs'!A:B,2,FALSE)),VLOOKUP(A528,'Resposta dos GETs'!A:B,2,FALSE),"")</f>
        <v/>
      </c>
      <c r="Z528" s="19"/>
      <c r="AB528" s="53">
        <f t="shared" si="433"/>
        <v>2027</v>
      </c>
      <c r="AC528" s="53">
        <f t="shared" si="434"/>
        <v>2027</v>
      </c>
      <c r="AD528" s="53">
        <f t="shared" si="435"/>
        <v>9999</v>
      </c>
      <c r="AV528" s="19" t="str">
        <f t="shared" si="438"/>
        <v>Estudo/Consolidação-2027</v>
      </c>
      <c r="AW528" s="19" t="str">
        <f t="shared" si="439"/>
        <v>Estudo/Consolidação-2027</v>
      </c>
      <c r="AX528" s="19" t="str">
        <f t="shared" si="440"/>
        <v>Estudo/Consolidação-9999</v>
      </c>
      <c r="AY528" s="53" t="b">
        <f t="shared" si="441"/>
        <v>0</v>
      </c>
      <c r="AZ528" t="b">
        <f t="shared" si="442"/>
        <v>1</v>
      </c>
      <c r="BA528" t="b">
        <f>AND(AZ528,ISNUMBER(VLOOKUP(A528,'PDE 2030-ref'!A:L,1,FALSE)))</f>
        <v>0</v>
      </c>
      <c r="BB528" s="90" t="b">
        <f>AND(AZ528,NOT(ISNUMBER(VLOOKUP(A528,'PDE 2030-ref'!A:L,1,FALSE))))</f>
        <v>1</v>
      </c>
      <c r="BE528" t="str">
        <f t="shared" si="436"/>
        <v>245034602346631103597,73260115202720279999</v>
      </c>
      <c r="BM528" s="19">
        <f t="shared" si="443"/>
        <v>500</v>
      </c>
      <c r="BN528" s="19" t="str">
        <f t="shared" si="444"/>
        <v>São Paulo</v>
      </c>
      <c r="BO528" s="19" t="str">
        <f>IF(AND(AC528&gt;=2022,AC528&lt;=2031),CONCATENATE(D528,"-",IF(D528="SECC LT",VLOOKUP(K528,Regiões!A:B,2,FALSE),VLOOKUP(I528,Regiões!A:B,2,FALSE))),"fora")</f>
        <v>SE-Sudeste/CO</v>
      </c>
      <c r="BP528" s="19" t="str">
        <f t="shared" si="445"/>
        <v>SE-Sudeste/CO-2027</v>
      </c>
      <c r="BQ528" s="19" t="str">
        <f t="shared" si="446"/>
        <v>SE-Sudeste/CO-Estudo/Consolidação</v>
      </c>
      <c r="BR528" t="str">
        <f t="shared" si="447"/>
        <v>SE-Sudeste/CO-Estudo/Consolidação-2027</v>
      </c>
      <c r="BS528" s="19">
        <f t="shared" si="448"/>
        <v>51798866.300574996</v>
      </c>
      <c r="BT528" s="19">
        <f t="shared" si="449"/>
        <v>0</v>
      </c>
      <c r="BU528" s="19">
        <f t="shared" si="450"/>
        <v>625.005</v>
      </c>
      <c r="BV528" s="19" t="str">
        <f t="shared" si="451"/>
        <v>São Paulo</v>
      </c>
      <c r="BW528" s="19" t="str">
        <f>IF(AND(AC528&gt;=2022,AC528&lt;=2031),IF(D528="LT",CONCATENATE(D528,"-",VLOOKUP(J528,Regiões!A:B,2,FALSE)),BO528),"fora")</f>
        <v>SE-Sudeste/CO</v>
      </c>
      <c r="BX528" s="19" t="str">
        <f t="shared" si="452"/>
        <v>SE-Sudeste/CO-2027</v>
      </c>
      <c r="BY528" s="19" t="str">
        <f t="shared" si="453"/>
        <v>SE-Sudeste/CO-Estudo/Consolidação</v>
      </c>
      <c r="BZ528" t="str">
        <f t="shared" si="454"/>
        <v>SE-Sudeste/CO-Estudo/Consolidação-2027</v>
      </c>
      <c r="CA528" s="19">
        <f t="shared" si="455"/>
        <v>51798866.300574996</v>
      </c>
      <c r="CB528" s="19">
        <f t="shared" si="456"/>
        <v>0</v>
      </c>
      <c r="CC528" s="19">
        <f t="shared" si="457"/>
        <v>625.005</v>
      </c>
    </row>
    <row r="529" spans="1:81" x14ac:dyDescent="0.25">
      <c r="A529" s="76">
        <v>24504</v>
      </c>
      <c r="B529" s="23" t="s">
        <v>13</v>
      </c>
      <c r="C529" s="23" t="s">
        <v>775</v>
      </c>
      <c r="D529" s="23" t="s">
        <v>22</v>
      </c>
      <c r="E529" s="23" t="s">
        <v>23</v>
      </c>
      <c r="F529" s="23" t="s">
        <v>1192</v>
      </c>
      <c r="G529" s="23" t="s">
        <v>1193</v>
      </c>
      <c r="H529" s="23" t="s">
        <v>4052</v>
      </c>
      <c r="I529" s="23" t="s">
        <v>1472</v>
      </c>
      <c r="J529" s="23" t="s">
        <v>20</v>
      </c>
      <c r="K529" s="23" t="s">
        <v>20</v>
      </c>
      <c r="L529" s="23" t="s">
        <v>611</v>
      </c>
      <c r="M529" s="77">
        <v>46023</v>
      </c>
      <c r="N529" s="65">
        <v>46023</v>
      </c>
      <c r="O529" s="23">
        <v>0</v>
      </c>
      <c r="P529" s="23">
        <v>300</v>
      </c>
      <c r="Q529" s="26">
        <f t="shared" si="437"/>
        <v>58108808.8583529</v>
      </c>
      <c r="R529" s="23">
        <v>58108.808858352902</v>
      </c>
      <c r="S529" s="23" t="s">
        <v>25</v>
      </c>
      <c r="T529" s="23"/>
      <c r="U529" s="78"/>
      <c r="V529" s="19" t="b">
        <f>AND(NOT(ISNUMBER(VLOOKUP(A529,PETPELP_1Sem2021!A:A,1,FALSE))),L529="Estudo/Consolidação")</f>
        <v>0</v>
      </c>
      <c r="W529" s="54" t="str">
        <f>IF(ISNUMBER(VLOOKUP(A529,'Leilões 2021'!A:P,16,FALSE)),VLOOKUP(A529,'Leilões 2021'!A:P,16,FALSE),"")</f>
        <v/>
      </c>
      <c r="X529" s="53">
        <f>IF(ISNUMBER(VLOOKUP(A529,PETPELP_1Sem2021!A:K,9,FALSE)),VLOOKUP(A529,PETPELP_1Sem2021!A:K,9,FALSE),"")</f>
        <v>2025</v>
      </c>
      <c r="Y529" s="53">
        <f>IF(ISNUMBER(VLOOKUP(A529,'Resposta dos GETs'!A:B,2,FALSE)),VLOOKUP(A529,'Resposta dos GETs'!A:B,2,FALSE),"")</f>
        <v>2026</v>
      </c>
      <c r="Z529" s="19"/>
      <c r="AB529" s="53">
        <f t="shared" si="433"/>
        <v>2026</v>
      </c>
      <c r="AC529" s="53">
        <f t="shared" si="434"/>
        <v>2026</v>
      </c>
      <c r="AD529" s="53">
        <f t="shared" si="435"/>
        <v>9999</v>
      </c>
      <c r="AE529" s="53" t="s">
        <v>2060</v>
      </c>
      <c r="AV529" s="19" t="str">
        <f t="shared" si="438"/>
        <v>Estudo/Consolidação-2026</v>
      </c>
      <c r="AW529" s="19" t="str">
        <f t="shared" si="439"/>
        <v>Estudo/Consolidação-2026</v>
      </c>
      <c r="AX529" s="19" t="str">
        <f t="shared" si="440"/>
        <v>Estudo/Consolidação-9999</v>
      </c>
      <c r="AY529" s="53" t="b">
        <f t="shared" si="441"/>
        <v>0</v>
      </c>
      <c r="AZ529" t="b">
        <f t="shared" si="442"/>
        <v>1</v>
      </c>
      <c r="BA529" t="b">
        <f>AND(AZ529,ISNUMBER(VLOOKUP(A529,'PDE 2030-ref'!A:L,1,FALSE)))</f>
        <v>0</v>
      </c>
      <c r="BB529" s="90" t="b">
        <f>AND(AZ529,NOT(ISNUMBER(VLOOKUP(A529,'PDE 2030-ref'!A:L,1,FALSE))))</f>
        <v>1</v>
      </c>
      <c r="BE529" t="str">
        <f t="shared" si="436"/>
        <v>24504460234602358108,8088583529202620269999</v>
      </c>
      <c r="BM529" s="19">
        <f t="shared" si="443"/>
        <v>500</v>
      </c>
      <c r="BN529" s="19" t="str">
        <f t="shared" si="444"/>
        <v>Minas Gerais</v>
      </c>
      <c r="BO529" s="19" t="str">
        <f>IF(AND(AC529&gt;=2022,AC529&lt;=2031),CONCATENATE(D529,"-",IF(D529="SECC LT",VLOOKUP(K529,Regiões!A:B,2,FALSE),VLOOKUP(I529,Regiões!A:B,2,FALSE))),"fora")</f>
        <v>SE-Sudeste/CO</v>
      </c>
      <c r="BP529" s="19" t="str">
        <f t="shared" si="445"/>
        <v>SE-Sudeste/CO-2026</v>
      </c>
      <c r="BQ529" s="19" t="str">
        <f t="shared" si="446"/>
        <v>SE-Sudeste/CO-Estudo/Consolidação</v>
      </c>
      <c r="BR529" t="str">
        <f t="shared" si="447"/>
        <v>SE-Sudeste/CO-Estudo/Consolidação-2026</v>
      </c>
      <c r="BS529" s="19">
        <f t="shared" si="448"/>
        <v>29054404.42917645</v>
      </c>
      <c r="BT529" s="19">
        <f t="shared" si="449"/>
        <v>0</v>
      </c>
      <c r="BU529" s="19">
        <f t="shared" si="450"/>
        <v>150</v>
      </c>
      <c r="BV529" s="19" t="str">
        <f t="shared" si="451"/>
        <v>Minas Gerais</v>
      </c>
      <c r="BW529" s="19" t="str">
        <f>IF(AND(AC529&gt;=2022,AC529&lt;=2031),IF(D529="LT",CONCATENATE(D529,"-",VLOOKUP(J529,Regiões!A:B,2,FALSE)),BO529),"fora")</f>
        <v>SE-Sudeste/CO</v>
      </c>
      <c r="BX529" s="19" t="str">
        <f t="shared" si="452"/>
        <v>SE-Sudeste/CO-2026</v>
      </c>
      <c r="BY529" s="19" t="str">
        <f t="shared" si="453"/>
        <v>SE-Sudeste/CO-Estudo/Consolidação</v>
      </c>
      <c r="BZ529" t="str">
        <f t="shared" si="454"/>
        <v>SE-Sudeste/CO-Estudo/Consolidação-2026</v>
      </c>
      <c r="CA529" s="19">
        <f t="shared" si="455"/>
        <v>29054404.42917645</v>
      </c>
      <c r="CB529" s="19">
        <f t="shared" si="456"/>
        <v>0</v>
      </c>
      <c r="CC529" s="19">
        <f t="shared" si="457"/>
        <v>150</v>
      </c>
    </row>
    <row r="530" spans="1:81" x14ac:dyDescent="0.25">
      <c r="A530" s="73">
        <v>24505</v>
      </c>
      <c r="B530" s="26" t="s">
        <v>13</v>
      </c>
      <c r="C530" s="26" t="s">
        <v>775</v>
      </c>
      <c r="D530" s="26" t="s">
        <v>22</v>
      </c>
      <c r="E530" s="26" t="s">
        <v>23</v>
      </c>
      <c r="F530" s="26" t="s">
        <v>1194</v>
      </c>
      <c r="G530" s="26" t="s">
        <v>1195</v>
      </c>
      <c r="H530" s="26" t="s">
        <v>4052</v>
      </c>
      <c r="I530" s="26" t="s">
        <v>1472</v>
      </c>
      <c r="J530" s="26" t="s">
        <v>20</v>
      </c>
      <c r="K530" s="26" t="s">
        <v>20</v>
      </c>
      <c r="L530" s="26" t="s">
        <v>611</v>
      </c>
      <c r="M530" s="77">
        <v>46023</v>
      </c>
      <c r="N530" s="74">
        <v>46631</v>
      </c>
      <c r="O530" s="23">
        <v>0</v>
      </c>
      <c r="P530" s="26">
        <v>750</v>
      </c>
      <c r="Q530" s="26">
        <f t="shared" si="437"/>
        <v>131520822.13129286</v>
      </c>
      <c r="R530" s="26">
        <v>131520.82213129287</v>
      </c>
      <c r="S530" s="26" t="s">
        <v>21</v>
      </c>
      <c r="T530" s="26"/>
      <c r="U530" s="75"/>
      <c r="V530" s="19" t="b">
        <f>AND(NOT(ISNUMBER(VLOOKUP(A530,PETPELP_1Sem2021!A:A,1,FALSE))),L530="Estudo/Consolidação")</f>
        <v>0</v>
      </c>
      <c r="W530" s="54" t="str">
        <f>IF(ISNUMBER(VLOOKUP(A530,'Leilões 2021'!A:P,16,FALSE)),VLOOKUP(A530,'Leilões 2021'!A:P,16,FALSE),"")</f>
        <v/>
      </c>
      <c r="X530" s="53">
        <f>IF(ISNUMBER(VLOOKUP(A530,PETPELP_1Sem2021!A:K,9,FALSE)),VLOOKUP(A530,PETPELP_1Sem2021!A:K,9,FALSE),"")</f>
        <v>2027</v>
      </c>
      <c r="Y530" s="53" t="str">
        <f>IF(ISNUMBER(VLOOKUP(A530,'Resposta dos GETs'!A:B,2,FALSE)),VLOOKUP(A530,'Resposta dos GETs'!A:B,2,FALSE),"")</f>
        <v/>
      </c>
      <c r="Z530" s="19"/>
      <c r="AB530" s="53">
        <f t="shared" si="433"/>
        <v>2027</v>
      </c>
      <c r="AC530" s="53">
        <f t="shared" si="434"/>
        <v>2027</v>
      </c>
      <c r="AD530" s="53">
        <f t="shared" si="435"/>
        <v>9999</v>
      </c>
      <c r="AV530" s="19" t="str">
        <f t="shared" si="438"/>
        <v>Estudo/Consolidação-2027</v>
      </c>
      <c r="AW530" s="19" t="str">
        <f t="shared" si="439"/>
        <v>Estudo/Consolidação-2027</v>
      </c>
      <c r="AX530" s="19" t="str">
        <f t="shared" si="440"/>
        <v>Estudo/Consolidação-9999</v>
      </c>
      <c r="AY530" s="53" t="b">
        <f t="shared" si="441"/>
        <v>0</v>
      </c>
      <c r="AZ530" t="b">
        <f t="shared" si="442"/>
        <v>1</v>
      </c>
      <c r="BA530" t="b">
        <f>AND(AZ530,ISNUMBER(VLOOKUP(A530,'PDE 2030-ref'!A:L,1,FALSE)))</f>
        <v>0</v>
      </c>
      <c r="BB530" s="90" t="b">
        <f>AND(AZ530,NOT(ISNUMBER(VLOOKUP(A530,'PDE 2030-ref'!A:L,1,FALSE))))</f>
        <v>1</v>
      </c>
      <c r="BE530" t="str">
        <f t="shared" si="436"/>
        <v>245054602346631131520,822131293202720279999</v>
      </c>
      <c r="BM530" s="19">
        <f t="shared" si="443"/>
        <v>500</v>
      </c>
      <c r="BN530" s="19" t="str">
        <f t="shared" si="444"/>
        <v>Minas Gerais</v>
      </c>
      <c r="BO530" s="19" t="str">
        <f>IF(AND(AC530&gt;=2022,AC530&lt;=2031),CONCATENATE(D530,"-",IF(D530="SECC LT",VLOOKUP(K530,Regiões!A:B,2,FALSE),VLOOKUP(I530,Regiões!A:B,2,FALSE))),"fora")</f>
        <v>SE-Sudeste/CO</v>
      </c>
      <c r="BP530" s="19" t="str">
        <f t="shared" si="445"/>
        <v>SE-Sudeste/CO-2027</v>
      </c>
      <c r="BQ530" s="19" t="str">
        <f t="shared" si="446"/>
        <v>SE-Sudeste/CO-Estudo/Consolidação</v>
      </c>
      <c r="BR530" t="str">
        <f t="shared" si="447"/>
        <v>SE-Sudeste/CO-Estudo/Consolidação-2027</v>
      </c>
      <c r="BS530" s="19">
        <f t="shared" si="448"/>
        <v>65760411.065646432</v>
      </c>
      <c r="BT530" s="19">
        <f t="shared" si="449"/>
        <v>0</v>
      </c>
      <c r="BU530" s="19">
        <f t="shared" si="450"/>
        <v>375</v>
      </c>
      <c r="BV530" s="19" t="str">
        <f t="shared" si="451"/>
        <v>Minas Gerais</v>
      </c>
      <c r="BW530" s="19" t="str">
        <f>IF(AND(AC530&gt;=2022,AC530&lt;=2031),IF(D530="LT",CONCATENATE(D530,"-",VLOOKUP(J530,Regiões!A:B,2,FALSE)),BO530),"fora")</f>
        <v>SE-Sudeste/CO</v>
      </c>
      <c r="BX530" s="19" t="str">
        <f t="shared" si="452"/>
        <v>SE-Sudeste/CO-2027</v>
      </c>
      <c r="BY530" s="19" t="str">
        <f t="shared" si="453"/>
        <v>SE-Sudeste/CO-Estudo/Consolidação</v>
      </c>
      <c r="BZ530" t="str">
        <f t="shared" si="454"/>
        <v>SE-Sudeste/CO-Estudo/Consolidação-2027</v>
      </c>
      <c r="CA530" s="19">
        <f t="shared" si="455"/>
        <v>65760411.065646432</v>
      </c>
      <c r="CB530" s="19">
        <f t="shared" si="456"/>
        <v>0</v>
      </c>
      <c r="CC530" s="19">
        <f t="shared" si="457"/>
        <v>375</v>
      </c>
    </row>
    <row r="531" spans="1:81" x14ac:dyDescent="0.25">
      <c r="A531" s="76">
        <v>24506</v>
      </c>
      <c r="B531" s="23" t="s">
        <v>13</v>
      </c>
      <c r="C531" s="23" t="s">
        <v>775</v>
      </c>
      <c r="D531" s="23" t="s">
        <v>22</v>
      </c>
      <c r="E531" s="23" t="s">
        <v>16</v>
      </c>
      <c r="F531" s="23" t="s">
        <v>1196</v>
      </c>
      <c r="G531" s="23" t="s">
        <v>1197</v>
      </c>
      <c r="H531" s="23" t="s">
        <v>4052</v>
      </c>
      <c r="I531" s="23" t="s">
        <v>1472</v>
      </c>
      <c r="J531" s="23" t="s">
        <v>20</v>
      </c>
      <c r="K531" s="23" t="s">
        <v>20</v>
      </c>
      <c r="L531" s="23" t="s">
        <v>611</v>
      </c>
      <c r="M531" s="77">
        <v>46023</v>
      </c>
      <c r="N531" s="77">
        <v>46631</v>
      </c>
      <c r="O531" s="23">
        <v>0</v>
      </c>
      <c r="P531" s="23">
        <v>1500</v>
      </c>
      <c r="Q531" s="26">
        <f t="shared" si="437"/>
        <v>197331394.5687893</v>
      </c>
      <c r="R531" s="23">
        <v>197331.39456878931</v>
      </c>
      <c r="S531" s="23" t="s">
        <v>21</v>
      </c>
      <c r="T531" s="23"/>
      <c r="U531" s="78"/>
      <c r="V531" s="19" t="b">
        <f>AND(NOT(ISNUMBER(VLOOKUP(A531,PETPELP_1Sem2021!A:A,1,FALSE))),L531="Estudo/Consolidação")</f>
        <v>0</v>
      </c>
      <c r="W531" s="54" t="str">
        <f>IF(ISNUMBER(VLOOKUP(A531,'Leilões 2021'!A:P,16,FALSE)),VLOOKUP(A531,'Leilões 2021'!A:P,16,FALSE),"")</f>
        <v/>
      </c>
      <c r="X531" s="53">
        <f>IF(ISNUMBER(VLOOKUP(A531,PETPELP_1Sem2021!A:K,9,FALSE)),VLOOKUP(A531,PETPELP_1Sem2021!A:K,9,FALSE),"")</f>
        <v>2027</v>
      </c>
      <c r="Y531" s="53" t="str">
        <f>IF(ISNUMBER(VLOOKUP(A531,'Resposta dos GETs'!A:B,2,FALSE)),VLOOKUP(A531,'Resposta dos GETs'!A:B,2,FALSE),"")</f>
        <v/>
      </c>
      <c r="Z531" s="19"/>
      <c r="AB531" s="53">
        <f t="shared" si="433"/>
        <v>2027</v>
      </c>
      <c r="AC531" s="53">
        <f t="shared" si="434"/>
        <v>2027</v>
      </c>
      <c r="AD531" s="53">
        <f t="shared" si="435"/>
        <v>9999</v>
      </c>
      <c r="AV531" s="19" t="str">
        <f t="shared" si="438"/>
        <v>Estudo/Consolidação-2027</v>
      </c>
      <c r="AW531" s="19" t="str">
        <f t="shared" si="439"/>
        <v>Estudo/Consolidação-2027</v>
      </c>
      <c r="AX531" s="19" t="str">
        <f t="shared" si="440"/>
        <v>Estudo/Consolidação-9999</v>
      </c>
      <c r="AY531" s="53" t="b">
        <f t="shared" si="441"/>
        <v>0</v>
      </c>
      <c r="AZ531" t="b">
        <f t="shared" si="442"/>
        <v>1</v>
      </c>
      <c r="BA531" t="b">
        <f>AND(AZ531,ISNUMBER(VLOOKUP(A531,'PDE 2030-ref'!A:L,1,FALSE)))</f>
        <v>0</v>
      </c>
      <c r="BB531" s="90" t="b">
        <f>AND(AZ531,NOT(ISNUMBER(VLOOKUP(A531,'PDE 2030-ref'!A:L,1,FALSE))))</f>
        <v>1</v>
      </c>
      <c r="BE531" t="str">
        <f t="shared" si="436"/>
        <v>245064602346631197331,394568789202720279999</v>
      </c>
      <c r="BM531" s="19">
        <f t="shared" si="443"/>
        <v>500</v>
      </c>
      <c r="BN531" s="19" t="str">
        <f t="shared" si="444"/>
        <v>Minas Gerais</v>
      </c>
      <c r="BO531" s="19" t="str">
        <f>IF(AND(AC531&gt;=2022,AC531&lt;=2031),CONCATENATE(D531,"-",IF(D531="SECC LT",VLOOKUP(K531,Regiões!A:B,2,FALSE),VLOOKUP(I531,Regiões!A:B,2,FALSE))),"fora")</f>
        <v>SE-Sudeste/CO</v>
      </c>
      <c r="BP531" s="19" t="str">
        <f t="shared" si="445"/>
        <v>SE-Sudeste/CO-2027</v>
      </c>
      <c r="BQ531" s="19" t="str">
        <f t="shared" si="446"/>
        <v>SE-Sudeste/CO-Estudo/Consolidação</v>
      </c>
      <c r="BR531" t="str">
        <f t="shared" si="447"/>
        <v>SE-Sudeste/CO-Estudo/Consolidação-2027</v>
      </c>
      <c r="BS531" s="19">
        <f t="shared" si="448"/>
        <v>98665697.284394652</v>
      </c>
      <c r="BT531" s="19">
        <f t="shared" si="449"/>
        <v>0</v>
      </c>
      <c r="BU531" s="19">
        <f t="shared" si="450"/>
        <v>750</v>
      </c>
      <c r="BV531" s="19" t="str">
        <f t="shared" si="451"/>
        <v>Minas Gerais</v>
      </c>
      <c r="BW531" s="19" t="str">
        <f>IF(AND(AC531&gt;=2022,AC531&lt;=2031),IF(D531="LT",CONCATENATE(D531,"-",VLOOKUP(J531,Regiões!A:B,2,FALSE)),BO531),"fora")</f>
        <v>SE-Sudeste/CO</v>
      </c>
      <c r="BX531" s="19" t="str">
        <f t="shared" si="452"/>
        <v>SE-Sudeste/CO-2027</v>
      </c>
      <c r="BY531" s="19" t="str">
        <f t="shared" si="453"/>
        <v>SE-Sudeste/CO-Estudo/Consolidação</v>
      </c>
      <c r="BZ531" t="str">
        <f t="shared" si="454"/>
        <v>SE-Sudeste/CO-Estudo/Consolidação-2027</v>
      </c>
      <c r="CA531" s="19">
        <f t="shared" si="455"/>
        <v>98665697.284394652</v>
      </c>
      <c r="CB531" s="19">
        <f t="shared" si="456"/>
        <v>0</v>
      </c>
      <c r="CC531" s="19">
        <f t="shared" si="457"/>
        <v>750</v>
      </c>
    </row>
    <row r="532" spans="1:81" x14ac:dyDescent="0.25">
      <c r="A532" s="73">
        <v>24507</v>
      </c>
      <c r="B532" s="26" t="s">
        <v>13</v>
      </c>
      <c r="C532" s="26" t="s">
        <v>775</v>
      </c>
      <c r="D532" s="26" t="s">
        <v>22</v>
      </c>
      <c r="E532" s="26" t="s">
        <v>16</v>
      </c>
      <c r="F532" s="26" t="s">
        <v>1198</v>
      </c>
      <c r="G532" s="26" t="s">
        <v>1199</v>
      </c>
      <c r="H532" s="26" t="s">
        <v>4052</v>
      </c>
      <c r="I532" s="26" t="s">
        <v>1472</v>
      </c>
      <c r="J532" s="26" t="s">
        <v>20</v>
      </c>
      <c r="K532" s="26" t="s">
        <v>20</v>
      </c>
      <c r="L532" s="26" t="s">
        <v>611</v>
      </c>
      <c r="M532" s="77">
        <v>46023</v>
      </c>
      <c r="N532" s="74">
        <v>46631</v>
      </c>
      <c r="O532" s="23">
        <v>0</v>
      </c>
      <c r="P532" s="26">
        <v>0</v>
      </c>
      <c r="Q532" s="26">
        <f t="shared" si="437"/>
        <v>47143300.646496147</v>
      </c>
      <c r="R532" s="26">
        <v>47143.300646496144</v>
      </c>
      <c r="S532" s="26" t="s">
        <v>21</v>
      </c>
      <c r="T532" s="26"/>
      <c r="U532" s="75"/>
      <c r="V532" s="19" t="b">
        <f>AND(NOT(ISNUMBER(VLOOKUP(A532,PETPELP_1Sem2021!A:A,1,FALSE))),L532="Estudo/Consolidação")</f>
        <v>0</v>
      </c>
      <c r="W532" s="54" t="str">
        <f>IF(ISNUMBER(VLOOKUP(A532,'Leilões 2021'!A:P,16,FALSE)),VLOOKUP(A532,'Leilões 2021'!A:P,16,FALSE),"")</f>
        <v/>
      </c>
      <c r="X532" s="53">
        <f>IF(ISNUMBER(VLOOKUP(A532,PETPELP_1Sem2021!A:K,9,FALSE)),VLOOKUP(A532,PETPELP_1Sem2021!A:K,9,FALSE),"")</f>
        <v>2027</v>
      </c>
      <c r="Y532" s="53" t="str">
        <f>IF(ISNUMBER(VLOOKUP(A532,'Resposta dos GETs'!A:B,2,FALSE)),VLOOKUP(A532,'Resposta dos GETs'!A:B,2,FALSE),"")</f>
        <v/>
      </c>
      <c r="Z532" s="19"/>
      <c r="AB532" s="53">
        <f t="shared" si="433"/>
        <v>2027</v>
      </c>
      <c r="AC532" s="53">
        <f t="shared" si="434"/>
        <v>2027</v>
      </c>
      <c r="AD532" s="53">
        <f t="shared" si="435"/>
        <v>9999</v>
      </c>
      <c r="AV532" s="19" t="str">
        <f t="shared" si="438"/>
        <v>Estudo/Consolidação-2027</v>
      </c>
      <c r="AW532" s="19" t="str">
        <f t="shared" si="439"/>
        <v>Estudo/Consolidação-2027</v>
      </c>
      <c r="AX532" s="19" t="str">
        <f t="shared" si="440"/>
        <v>Estudo/Consolidação-9999</v>
      </c>
      <c r="AY532" s="53" t="b">
        <f t="shared" si="441"/>
        <v>0</v>
      </c>
      <c r="AZ532" t="b">
        <f t="shared" si="442"/>
        <v>1</v>
      </c>
      <c r="BA532" t="b">
        <f>AND(AZ532,ISNUMBER(VLOOKUP(A532,'PDE 2030-ref'!A:L,1,FALSE)))</f>
        <v>0</v>
      </c>
      <c r="BB532" s="90" t="b">
        <f>AND(AZ532,NOT(ISNUMBER(VLOOKUP(A532,'PDE 2030-ref'!A:L,1,FALSE))))</f>
        <v>1</v>
      </c>
      <c r="BE532" t="str">
        <f t="shared" si="436"/>
        <v>24507460234663147143,3006464961202720279999</v>
      </c>
      <c r="BM532" s="19">
        <f t="shared" si="443"/>
        <v>500</v>
      </c>
      <c r="BN532" s="19" t="str">
        <f t="shared" si="444"/>
        <v>Minas Gerais</v>
      </c>
      <c r="BO532" s="19" t="str">
        <f>IF(AND(AC532&gt;=2022,AC532&lt;=2031),CONCATENATE(D532,"-",IF(D532="SECC LT",VLOOKUP(K532,Regiões!A:B,2,FALSE),VLOOKUP(I532,Regiões!A:B,2,FALSE))),"fora")</f>
        <v>SE-Sudeste/CO</v>
      </c>
      <c r="BP532" s="19" t="str">
        <f t="shared" si="445"/>
        <v>SE-Sudeste/CO-2027</v>
      </c>
      <c r="BQ532" s="19" t="str">
        <f t="shared" si="446"/>
        <v>SE-Sudeste/CO-Estudo/Consolidação</v>
      </c>
      <c r="BR532" t="str">
        <f t="shared" si="447"/>
        <v>SE-Sudeste/CO-Estudo/Consolidação-2027</v>
      </c>
      <c r="BS532" s="19">
        <f t="shared" si="448"/>
        <v>23571650.323248073</v>
      </c>
      <c r="BT532" s="19">
        <f t="shared" si="449"/>
        <v>0</v>
      </c>
      <c r="BU532" s="19">
        <f t="shared" si="450"/>
        <v>0</v>
      </c>
      <c r="BV532" s="19" t="str">
        <f t="shared" si="451"/>
        <v>Minas Gerais</v>
      </c>
      <c r="BW532" s="19" t="str">
        <f>IF(AND(AC532&gt;=2022,AC532&lt;=2031),IF(D532="LT",CONCATENATE(D532,"-",VLOOKUP(J532,Regiões!A:B,2,FALSE)),BO532),"fora")</f>
        <v>SE-Sudeste/CO</v>
      </c>
      <c r="BX532" s="19" t="str">
        <f t="shared" si="452"/>
        <v>SE-Sudeste/CO-2027</v>
      </c>
      <c r="BY532" s="19" t="str">
        <f t="shared" si="453"/>
        <v>SE-Sudeste/CO-Estudo/Consolidação</v>
      </c>
      <c r="BZ532" t="str">
        <f t="shared" si="454"/>
        <v>SE-Sudeste/CO-Estudo/Consolidação-2027</v>
      </c>
      <c r="CA532" s="19">
        <f t="shared" si="455"/>
        <v>23571650.323248073</v>
      </c>
      <c r="CB532" s="19">
        <f t="shared" si="456"/>
        <v>0</v>
      </c>
      <c r="CC532" s="19">
        <f t="shared" si="457"/>
        <v>0</v>
      </c>
    </row>
    <row r="533" spans="1:81" x14ac:dyDescent="0.25">
      <c r="A533" s="76">
        <v>24508</v>
      </c>
      <c r="B533" s="23" t="s">
        <v>13</v>
      </c>
      <c r="C533" s="23" t="s">
        <v>775</v>
      </c>
      <c r="D533" s="23" t="s">
        <v>22</v>
      </c>
      <c r="E533" s="23" t="s">
        <v>23</v>
      </c>
      <c r="F533" s="23" t="s">
        <v>2113</v>
      </c>
      <c r="G533" s="23" t="s">
        <v>2114</v>
      </c>
      <c r="H533" s="23" t="s">
        <v>4052</v>
      </c>
      <c r="I533" s="23" t="s">
        <v>1653</v>
      </c>
      <c r="J533" s="23" t="s">
        <v>20</v>
      </c>
      <c r="K533" s="23" t="s">
        <v>20</v>
      </c>
      <c r="L533" s="23" t="s">
        <v>611</v>
      </c>
      <c r="M533" s="77">
        <v>47849</v>
      </c>
      <c r="N533" s="77">
        <v>47849</v>
      </c>
      <c r="O533" s="23">
        <v>0</v>
      </c>
      <c r="P533" s="23">
        <v>900</v>
      </c>
      <c r="Q533" s="26">
        <f t="shared" si="437"/>
        <v>64142636.838319868</v>
      </c>
      <c r="R533" s="23">
        <v>64142.636838319871</v>
      </c>
      <c r="S533" s="23" t="s">
        <v>25</v>
      </c>
      <c r="T533" s="23"/>
      <c r="U533" s="78"/>
      <c r="V533" s="19" t="b">
        <f>AND(NOT(ISNUMBER(VLOOKUP(A533,PETPELP_1Sem2021!A:A,1,FALSE))),L533="Estudo/Consolidação")</f>
        <v>1</v>
      </c>
      <c r="W533" s="54" t="str">
        <f>IF(ISNUMBER(VLOOKUP(A533,'Leilões 2021'!A:P,16,FALSE)),VLOOKUP(A533,'Leilões 2021'!A:P,16,FALSE),"")</f>
        <v/>
      </c>
      <c r="X533" s="53" t="str">
        <f>IF(ISNUMBER(VLOOKUP(A533,PETPELP_1Sem2021!A:K,9,FALSE)),VLOOKUP(A533,PETPELP_1Sem2021!A:K,9,FALSE),"")</f>
        <v/>
      </c>
      <c r="Y533" s="53" t="str">
        <f>IF(ISNUMBER(VLOOKUP(A533,'Resposta dos GETs'!A:B,2,FALSE)),VLOOKUP(A533,'Resposta dos GETs'!A:B,2,FALSE),"")</f>
        <v/>
      </c>
      <c r="Z533" s="19"/>
      <c r="AB533" s="53">
        <f t="shared" si="433"/>
        <v>2031</v>
      </c>
      <c r="AC533" s="53">
        <f t="shared" si="434"/>
        <v>2031</v>
      </c>
      <c r="AD533" s="53">
        <f t="shared" si="435"/>
        <v>9999</v>
      </c>
      <c r="AV533" s="19" t="str">
        <f t="shared" si="438"/>
        <v>Estudo/Consolidação-2031</v>
      </c>
      <c r="AW533" s="19" t="str">
        <f t="shared" si="439"/>
        <v>Estudo/Consolidação-2031</v>
      </c>
      <c r="AX533" s="19" t="str">
        <f t="shared" si="440"/>
        <v>Estudo/Consolidação-9999</v>
      </c>
      <c r="AY533" s="53" t="b">
        <f t="shared" si="441"/>
        <v>0</v>
      </c>
      <c r="AZ533" t="b">
        <f t="shared" si="442"/>
        <v>1</v>
      </c>
      <c r="BA533" t="b">
        <f>AND(AZ533,ISNUMBER(VLOOKUP(A533,'PDE 2030-ref'!A:L,1,FALSE)))</f>
        <v>0</v>
      </c>
      <c r="BB533" s="90" t="b">
        <f>AND(AZ533,NOT(ISNUMBER(VLOOKUP(A533,'PDE 2030-ref'!A:L,1,FALSE))))</f>
        <v>1</v>
      </c>
      <c r="BE533" t="str">
        <f t="shared" si="436"/>
        <v>24508478494784964142,6368383199203120319999</v>
      </c>
      <c r="BM533" s="19">
        <f t="shared" si="443"/>
        <v>500</v>
      </c>
      <c r="BN533" s="19" t="str">
        <f t="shared" si="444"/>
        <v>Espírito Santo</v>
      </c>
      <c r="BO533" s="19" t="str">
        <f>IF(AND(AC533&gt;=2022,AC533&lt;=2031),CONCATENATE(D533,"-",IF(D533="SECC LT",VLOOKUP(K533,Regiões!A:B,2,FALSE),VLOOKUP(I533,Regiões!A:B,2,FALSE))),"fora")</f>
        <v>SE-Sudeste/CO</v>
      </c>
      <c r="BP533" s="19" t="str">
        <f t="shared" si="445"/>
        <v>SE-Sudeste/CO-2031</v>
      </c>
      <c r="BQ533" s="19" t="str">
        <f t="shared" si="446"/>
        <v>SE-Sudeste/CO-Estudo/Consolidação</v>
      </c>
      <c r="BR533" t="str">
        <f t="shared" si="447"/>
        <v>SE-Sudeste/CO-Estudo/Consolidação-2031</v>
      </c>
      <c r="BS533" s="19">
        <f t="shared" si="448"/>
        <v>32071318.419159934</v>
      </c>
      <c r="BT533" s="19">
        <f t="shared" si="449"/>
        <v>0</v>
      </c>
      <c r="BU533" s="19">
        <f t="shared" si="450"/>
        <v>450</v>
      </c>
      <c r="BV533" s="19" t="str">
        <f t="shared" si="451"/>
        <v>Espírito Santo</v>
      </c>
      <c r="BW533" s="19" t="str">
        <f>IF(AND(AC533&gt;=2022,AC533&lt;=2031),IF(D533="LT",CONCATENATE(D533,"-",VLOOKUP(J533,Regiões!A:B,2,FALSE)),BO533),"fora")</f>
        <v>SE-Sudeste/CO</v>
      </c>
      <c r="BX533" s="19" t="str">
        <f t="shared" si="452"/>
        <v>SE-Sudeste/CO-2031</v>
      </c>
      <c r="BY533" s="19" t="str">
        <f t="shared" si="453"/>
        <v>SE-Sudeste/CO-Estudo/Consolidação</v>
      </c>
      <c r="BZ533" t="str">
        <f t="shared" si="454"/>
        <v>SE-Sudeste/CO-Estudo/Consolidação-2031</v>
      </c>
      <c r="CA533" s="19">
        <f t="shared" si="455"/>
        <v>32071318.419159934</v>
      </c>
      <c r="CB533" s="19">
        <f t="shared" si="456"/>
        <v>0</v>
      </c>
      <c r="CC533" s="19">
        <f t="shared" si="457"/>
        <v>450</v>
      </c>
    </row>
    <row r="534" spans="1:81" x14ac:dyDescent="0.25">
      <c r="A534" s="73">
        <v>24509</v>
      </c>
      <c r="B534" s="26" t="s">
        <v>13</v>
      </c>
      <c r="C534" s="26" t="s">
        <v>775</v>
      </c>
      <c r="D534" s="26" t="s">
        <v>22</v>
      </c>
      <c r="E534" s="26" t="s">
        <v>16</v>
      </c>
      <c r="F534" s="26" t="s">
        <v>1200</v>
      </c>
      <c r="G534" s="26" t="s">
        <v>1201</v>
      </c>
      <c r="H534" s="26" t="s">
        <v>4052</v>
      </c>
      <c r="I534" s="26" t="s">
        <v>1472</v>
      </c>
      <c r="J534" s="26" t="s">
        <v>20</v>
      </c>
      <c r="K534" s="26" t="s">
        <v>20</v>
      </c>
      <c r="L534" s="26" t="s">
        <v>611</v>
      </c>
      <c r="M534" s="77">
        <v>46023</v>
      </c>
      <c r="N534" s="74">
        <v>46631</v>
      </c>
      <c r="O534" s="23">
        <v>0</v>
      </c>
      <c r="P534" s="26">
        <v>0</v>
      </c>
      <c r="Q534" s="26">
        <f t="shared" si="437"/>
        <v>77320895.257668987</v>
      </c>
      <c r="R534" s="26">
        <v>77320.895257668992</v>
      </c>
      <c r="S534" s="26" t="s">
        <v>21</v>
      </c>
      <c r="T534" s="26"/>
      <c r="U534" s="75"/>
      <c r="V534" s="19" t="b">
        <f>AND(NOT(ISNUMBER(VLOOKUP(A534,PETPELP_1Sem2021!A:A,1,FALSE))),L534="Estudo/Consolidação")</f>
        <v>0</v>
      </c>
      <c r="W534" s="54" t="str">
        <f>IF(ISNUMBER(VLOOKUP(A534,'Leilões 2021'!A:P,16,FALSE)),VLOOKUP(A534,'Leilões 2021'!A:P,16,FALSE),"")</f>
        <v/>
      </c>
      <c r="X534" s="53">
        <f>IF(ISNUMBER(VLOOKUP(A534,PETPELP_1Sem2021!A:K,9,FALSE)),VLOOKUP(A534,PETPELP_1Sem2021!A:K,9,FALSE),"")</f>
        <v>2027</v>
      </c>
      <c r="Y534" s="53" t="str">
        <f>IF(ISNUMBER(VLOOKUP(A534,'Resposta dos GETs'!A:B,2,FALSE)),VLOOKUP(A534,'Resposta dos GETs'!A:B,2,FALSE),"")</f>
        <v/>
      </c>
      <c r="Z534" s="19"/>
      <c r="AB534" s="53">
        <f t="shared" si="433"/>
        <v>2027</v>
      </c>
      <c r="AC534" s="53">
        <f t="shared" si="434"/>
        <v>2027</v>
      </c>
      <c r="AD534" s="53">
        <f t="shared" si="435"/>
        <v>9999</v>
      </c>
      <c r="AV534" s="19" t="str">
        <f t="shared" si="438"/>
        <v>Estudo/Consolidação-2027</v>
      </c>
      <c r="AW534" s="19" t="str">
        <f t="shared" si="439"/>
        <v>Estudo/Consolidação-2027</v>
      </c>
      <c r="AX534" s="19" t="str">
        <f t="shared" si="440"/>
        <v>Estudo/Consolidação-9999</v>
      </c>
      <c r="AY534" s="53" t="b">
        <f t="shared" si="441"/>
        <v>0</v>
      </c>
      <c r="AZ534" t="b">
        <f t="shared" si="442"/>
        <v>1</v>
      </c>
      <c r="BA534" t="b">
        <f>AND(AZ534,ISNUMBER(VLOOKUP(A534,'PDE 2030-ref'!A:L,1,FALSE)))</f>
        <v>0</v>
      </c>
      <c r="BB534" s="90" t="b">
        <f>AND(AZ534,NOT(ISNUMBER(VLOOKUP(A534,'PDE 2030-ref'!A:L,1,FALSE))))</f>
        <v>1</v>
      </c>
      <c r="BE534" t="str">
        <f t="shared" si="436"/>
        <v>24509460234663177320,895257669202720279999</v>
      </c>
      <c r="BM534" s="19">
        <f t="shared" si="443"/>
        <v>500</v>
      </c>
      <c r="BN534" s="19" t="str">
        <f t="shared" si="444"/>
        <v>Minas Gerais</v>
      </c>
      <c r="BO534" s="19" t="str">
        <f>IF(AND(AC534&gt;=2022,AC534&lt;=2031),CONCATENATE(D534,"-",IF(D534="SECC LT",VLOOKUP(K534,Regiões!A:B,2,FALSE),VLOOKUP(I534,Regiões!A:B,2,FALSE))),"fora")</f>
        <v>SE-Sudeste/CO</v>
      </c>
      <c r="BP534" s="19" t="str">
        <f t="shared" si="445"/>
        <v>SE-Sudeste/CO-2027</v>
      </c>
      <c r="BQ534" s="19" t="str">
        <f t="shared" si="446"/>
        <v>SE-Sudeste/CO-Estudo/Consolidação</v>
      </c>
      <c r="BR534" t="str">
        <f t="shared" si="447"/>
        <v>SE-Sudeste/CO-Estudo/Consolidação-2027</v>
      </c>
      <c r="BS534" s="19">
        <f t="shared" si="448"/>
        <v>38660447.628834493</v>
      </c>
      <c r="BT534" s="19">
        <f t="shared" si="449"/>
        <v>0</v>
      </c>
      <c r="BU534" s="19">
        <f t="shared" si="450"/>
        <v>0</v>
      </c>
      <c r="BV534" s="19" t="str">
        <f t="shared" si="451"/>
        <v>Minas Gerais</v>
      </c>
      <c r="BW534" s="19" t="str">
        <f>IF(AND(AC534&gt;=2022,AC534&lt;=2031),IF(D534="LT",CONCATENATE(D534,"-",VLOOKUP(J534,Regiões!A:B,2,FALSE)),BO534),"fora")</f>
        <v>SE-Sudeste/CO</v>
      </c>
      <c r="BX534" s="19" t="str">
        <f t="shared" si="452"/>
        <v>SE-Sudeste/CO-2027</v>
      </c>
      <c r="BY534" s="19" t="str">
        <f t="shared" si="453"/>
        <v>SE-Sudeste/CO-Estudo/Consolidação</v>
      </c>
      <c r="BZ534" t="str">
        <f t="shared" si="454"/>
        <v>SE-Sudeste/CO-Estudo/Consolidação-2027</v>
      </c>
      <c r="CA534" s="19">
        <f t="shared" si="455"/>
        <v>38660447.628834493</v>
      </c>
      <c r="CB534" s="19">
        <f t="shared" si="456"/>
        <v>0</v>
      </c>
      <c r="CC534" s="19">
        <f t="shared" si="457"/>
        <v>0</v>
      </c>
    </row>
    <row r="535" spans="1:81" x14ac:dyDescent="0.25">
      <c r="A535" s="76">
        <v>24510</v>
      </c>
      <c r="B535" s="23" t="s">
        <v>13</v>
      </c>
      <c r="C535" s="23" t="s">
        <v>775</v>
      </c>
      <c r="D535" s="23" t="s">
        <v>22</v>
      </c>
      <c r="E535" s="23" t="s">
        <v>16</v>
      </c>
      <c r="F535" s="23" t="s">
        <v>1202</v>
      </c>
      <c r="G535" s="23" t="s">
        <v>1203</v>
      </c>
      <c r="H535" s="23" t="s">
        <v>4052</v>
      </c>
      <c r="I535" s="23" t="s">
        <v>1472</v>
      </c>
      <c r="J535" s="23" t="s">
        <v>20</v>
      </c>
      <c r="K535" s="23" t="s">
        <v>20</v>
      </c>
      <c r="L535" s="23" t="s">
        <v>611</v>
      </c>
      <c r="M535" s="77">
        <v>46023</v>
      </c>
      <c r="N535" s="77">
        <v>46631</v>
      </c>
      <c r="O535" s="23">
        <v>0</v>
      </c>
      <c r="P535" s="26">
        <v>0</v>
      </c>
      <c r="Q535" s="26">
        <f t="shared" si="437"/>
        <v>102603468.14374164</v>
      </c>
      <c r="R535" s="23">
        <v>102603.46814374164</v>
      </c>
      <c r="S535" s="23" t="s">
        <v>21</v>
      </c>
      <c r="T535" s="23"/>
      <c r="U535" s="78"/>
      <c r="V535" s="19" t="b">
        <f>AND(NOT(ISNUMBER(VLOOKUP(A535,PETPELP_1Sem2021!A:A,1,FALSE))),L535="Estudo/Consolidação")</f>
        <v>0</v>
      </c>
      <c r="W535" s="54" t="str">
        <f>IF(ISNUMBER(VLOOKUP(A535,'Leilões 2021'!A:P,16,FALSE)),VLOOKUP(A535,'Leilões 2021'!A:P,16,FALSE),"")</f>
        <v/>
      </c>
      <c r="X535" s="53">
        <f>IF(ISNUMBER(VLOOKUP(A535,PETPELP_1Sem2021!A:K,9,FALSE)),VLOOKUP(A535,PETPELP_1Sem2021!A:K,9,FALSE),"")</f>
        <v>2027</v>
      </c>
      <c r="Y535" s="53" t="str">
        <f>IF(ISNUMBER(VLOOKUP(A535,'Resposta dos GETs'!A:B,2,FALSE)),VLOOKUP(A535,'Resposta dos GETs'!A:B,2,FALSE),"")</f>
        <v/>
      </c>
      <c r="Z535" s="19"/>
      <c r="AB535" s="53">
        <f t="shared" si="433"/>
        <v>2027</v>
      </c>
      <c r="AC535" s="53">
        <f t="shared" si="434"/>
        <v>2027</v>
      </c>
      <c r="AD535" s="53">
        <f t="shared" si="435"/>
        <v>9999</v>
      </c>
      <c r="AV535" s="19" t="str">
        <f t="shared" si="438"/>
        <v>Estudo/Consolidação-2027</v>
      </c>
      <c r="AW535" s="19" t="str">
        <f t="shared" si="439"/>
        <v>Estudo/Consolidação-2027</v>
      </c>
      <c r="AX535" s="19" t="str">
        <f t="shared" si="440"/>
        <v>Estudo/Consolidação-9999</v>
      </c>
      <c r="AY535" s="53" t="b">
        <f t="shared" si="441"/>
        <v>0</v>
      </c>
      <c r="AZ535" t="b">
        <f t="shared" si="442"/>
        <v>1</v>
      </c>
      <c r="BA535" t="b">
        <f>AND(AZ535,ISNUMBER(VLOOKUP(A535,'PDE 2030-ref'!A:L,1,FALSE)))</f>
        <v>0</v>
      </c>
      <c r="BB535" s="90" t="b">
        <f>AND(AZ535,NOT(ISNUMBER(VLOOKUP(A535,'PDE 2030-ref'!A:L,1,FALSE))))</f>
        <v>1</v>
      </c>
      <c r="BE535" t="str">
        <f t="shared" si="436"/>
        <v>245104602346631102603,468143742202720279999</v>
      </c>
      <c r="BM535" s="19">
        <f t="shared" si="443"/>
        <v>500</v>
      </c>
      <c r="BN535" s="19" t="str">
        <f t="shared" si="444"/>
        <v>Minas Gerais</v>
      </c>
      <c r="BO535" s="19" t="str">
        <f>IF(AND(AC535&gt;=2022,AC535&lt;=2031),CONCATENATE(D535,"-",IF(D535="SECC LT",VLOOKUP(K535,Regiões!A:B,2,FALSE),VLOOKUP(I535,Regiões!A:B,2,FALSE))),"fora")</f>
        <v>SE-Sudeste/CO</v>
      </c>
      <c r="BP535" s="19" t="str">
        <f t="shared" si="445"/>
        <v>SE-Sudeste/CO-2027</v>
      </c>
      <c r="BQ535" s="19" t="str">
        <f t="shared" si="446"/>
        <v>SE-Sudeste/CO-Estudo/Consolidação</v>
      </c>
      <c r="BR535" t="str">
        <f t="shared" si="447"/>
        <v>SE-Sudeste/CO-Estudo/Consolidação-2027</v>
      </c>
      <c r="BS535" s="19">
        <f t="shared" si="448"/>
        <v>51301734.071870819</v>
      </c>
      <c r="BT535" s="19">
        <f t="shared" si="449"/>
        <v>0</v>
      </c>
      <c r="BU535" s="19">
        <f t="shared" si="450"/>
        <v>0</v>
      </c>
      <c r="BV535" s="19" t="str">
        <f t="shared" si="451"/>
        <v>Minas Gerais</v>
      </c>
      <c r="BW535" s="19" t="str">
        <f>IF(AND(AC535&gt;=2022,AC535&lt;=2031),IF(D535="LT",CONCATENATE(D535,"-",VLOOKUP(J535,Regiões!A:B,2,FALSE)),BO535),"fora")</f>
        <v>SE-Sudeste/CO</v>
      </c>
      <c r="BX535" s="19" t="str">
        <f t="shared" si="452"/>
        <v>SE-Sudeste/CO-2027</v>
      </c>
      <c r="BY535" s="19" t="str">
        <f t="shared" si="453"/>
        <v>SE-Sudeste/CO-Estudo/Consolidação</v>
      </c>
      <c r="BZ535" t="str">
        <f t="shared" si="454"/>
        <v>SE-Sudeste/CO-Estudo/Consolidação-2027</v>
      </c>
      <c r="CA535" s="19">
        <f t="shared" si="455"/>
        <v>51301734.071870819</v>
      </c>
      <c r="CB535" s="19">
        <f t="shared" si="456"/>
        <v>0</v>
      </c>
      <c r="CC535" s="19">
        <f t="shared" si="457"/>
        <v>0</v>
      </c>
    </row>
    <row r="536" spans="1:81" x14ac:dyDescent="0.25">
      <c r="A536" s="73">
        <v>24511</v>
      </c>
      <c r="B536" s="26" t="s">
        <v>13</v>
      </c>
      <c r="C536" s="26" t="s">
        <v>775</v>
      </c>
      <c r="D536" s="26" t="s">
        <v>22</v>
      </c>
      <c r="E536" s="26" t="s">
        <v>16</v>
      </c>
      <c r="F536" s="26" t="s">
        <v>1204</v>
      </c>
      <c r="G536" s="26" t="s">
        <v>1205</v>
      </c>
      <c r="H536" s="26" t="s">
        <v>4052</v>
      </c>
      <c r="I536" s="26" t="s">
        <v>1472</v>
      </c>
      <c r="J536" s="26" t="s">
        <v>20</v>
      </c>
      <c r="K536" s="26" t="s">
        <v>20</v>
      </c>
      <c r="L536" s="26" t="s">
        <v>611</v>
      </c>
      <c r="M536" s="77">
        <v>46023</v>
      </c>
      <c r="N536" s="74">
        <v>46631</v>
      </c>
      <c r="O536" s="23">
        <v>0</v>
      </c>
      <c r="P536" s="26">
        <v>600</v>
      </c>
      <c r="Q536" s="26">
        <f t="shared" si="437"/>
        <v>156433055.21618202</v>
      </c>
      <c r="R536" s="26">
        <v>156433.05521618202</v>
      </c>
      <c r="S536" s="26" t="s">
        <v>21</v>
      </c>
      <c r="T536" s="26"/>
      <c r="U536" s="75"/>
      <c r="V536" s="19" t="b">
        <f>AND(NOT(ISNUMBER(VLOOKUP(A536,PETPELP_1Sem2021!A:A,1,FALSE))),L536="Estudo/Consolidação")</f>
        <v>0</v>
      </c>
      <c r="W536" s="54" t="str">
        <f>IF(ISNUMBER(VLOOKUP(A536,'Leilões 2021'!A:P,16,FALSE)),VLOOKUP(A536,'Leilões 2021'!A:P,16,FALSE),"")</f>
        <v/>
      </c>
      <c r="X536" s="53">
        <f>IF(ISNUMBER(VLOOKUP(A536,PETPELP_1Sem2021!A:K,9,FALSE)),VLOOKUP(A536,PETPELP_1Sem2021!A:K,9,FALSE),"")</f>
        <v>2027</v>
      </c>
      <c r="Y536" s="53" t="str">
        <f>IF(ISNUMBER(VLOOKUP(A536,'Resposta dos GETs'!A:B,2,FALSE)),VLOOKUP(A536,'Resposta dos GETs'!A:B,2,FALSE),"")</f>
        <v/>
      </c>
      <c r="Z536" s="19"/>
      <c r="AB536" s="53">
        <f t="shared" si="433"/>
        <v>2027</v>
      </c>
      <c r="AC536" s="53">
        <f t="shared" si="434"/>
        <v>2027</v>
      </c>
      <c r="AD536" s="53">
        <f t="shared" si="435"/>
        <v>9999</v>
      </c>
      <c r="AV536" s="19" t="str">
        <f t="shared" si="438"/>
        <v>Estudo/Consolidação-2027</v>
      </c>
      <c r="AW536" s="19" t="str">
        <f t="shared" si="439"/>
        <v>Estudo/Consolidação-2027</v>
      </c>
      <c r="AX536" s="19" t="str">
        <f t="shared" si="440"/>
        <v>Estudo/Consolidação-9999</v>
      </c>
      <c r="AY536" s="53" t="b">
        <f t="shared" si="441"/>
        <v>0</v>
      </c>
      <c r="AZ536" t="b">
        <f t="shared" si="442"/>
        <v>1</v>
      </c>
      <c r="BA536" t="b">
        <f>AND(AZ536,ISNUMBER(VLOOKUP(A536,'PDE 2030-ref'!A:L,1,FALSE)))</f>
        <v>0</v>
      </c>
      <c r="BB536" s="90" t="b">
        <f>AND(AZ536,NOT(ISNUMBER(VLOOKUP(A536,'PDE 2030-ref'!A:L,1,FALSE))))</f>
        <v>1</v>
      </c>
      <c r="BE536" t="str">
        <f t="shared" si="436"/>
        <v>245114602346631156433,055216182202720279999</v>
      </c>
      <c r="BM536" s="19">
        <f t="shared" si="443"/>
        <v>500</v>
      </c>
      <c r="BN536" s="19" t="str">
        <f t="shared" si="444"/>
        <v>Minas Gerais</v>
      </c>
      <c r="BO536" s="19" t="str">
        <f>IF(AND(AC536&gt;=2022,AC536&lt;=2031),CONCATENATE(D536,"-",IF(D536="SECC LT",VLOOKUP(K536,Regiões!A:B,2,FALSE),VLOOKUP(I536,Regiões!A:B,2,FALSE))),"fora")</f>
        <v>SE-Sudeste/CO</v>
      </c>
      <c r="BP536" s="19" t="str">
        <f t="shared" si="445"/>
        <v>SE-Sudeste/CO-2027</v>
      </c>
      <c r="BQ536" s="19" t="str">
        <f t="shared" si="446"/>
        <v>SE-Sudeste/CO-Estudo/Consolidação</v>
      </c>
      <c r="BR536" t="str">
        <f t="shared" si="447"/>
        <v>SE-Sudeste/CO-Estudo/Consolidação-2027</v>
      </c>
      <c r="BS536" s="19">
        <f t="shared" si="448"/>
        <v>78216527.608091012</v>
      </c>
      <c r="BT536" s="19">
        <f t="shared" si="449"/>
        <v>0</v>
      </c>
      <c r="BU536" s="19">
        <f t="shared" si="450"/>
        <v>300</v>
      </c>
      <c r="BV536" s="19" t="str">
        <f t="shared" si="451"/>
        <v>Minas Gerais</v>
      </c>
      <c r="BW536" s="19" t="str">
        <f>IF(AND(AC536&gt;=2022,AC536&lt;=2031),IF(D536="LT",CONCATENATE(D536,"-",VLOOKUP(J536,Regiões!A:B,2,FALSE)),BO536),"fora")</f>
        <v>SE-Sudeste/CO</v>
      </c>
      <c r="BX536" s="19" t="str">
        <f t="shared" si="452"/>
        <v>SE-Sudeste/CO-2027</v>
      </c>
      <c r="BY536" s="19" t="str">
        <f t="shared" si="453"/>
        <v>SE-Sudeste/CO-Estudo/Consolidação</v>
      </c>
      <c r="BZ536" t="str">
        <f t="shared" si="454"/>
        <v>SE-Sudeste/CO-Estudo/Consolidação-2027</v>
      </c>
      <c r="CA536" s="19">
        <f t="shared" si="455"/>
        <v>78216527.608091012</v>
      </c>
      <c r="CB536" s="19">
        <f t="shared" si="456"/>
        <v>0</v>
      </c>
      <c r="CC536" s="19">
        <f t="shared" si="457"/>
        <v>300</v>
      </c>
    </row>
    <row r="537" spans="1:81" x14ac:dyDescent="0.25">
      <c r="A537" s="76">
        <v>24512</v>
      </c>
      <c r="B537" s="23" t="s">
        <v>13</v>
      </c>
      <c r="C537" s="23" t="s">
        <v>775</v>
      </c>
      <c r="D537" s="23" t="s">
        <v>22</v>
      </c>
      <c r="E537" s="23" t="s">
        <v>23</v>
      </c>
      <c r="F537" s="23" t="s">
        <v>2115</v>
      </c>
      <c r="G537" s="23" t="s">
        <v>2116</v>
      </c>
      <c r="H537" s="23" t="s">
        <v>4052</v>
      </c>
      <c r="I537" s="23" t="s">
        <v>1466</v>
      </c>
      <c r="J537" s="23" t="s">
        <v>20</v>
      </c>
      <c r="K537" s="23" t="s">
        <v>20</v>
      </c>
      <c r="L537" s="23" t="s">
        <v>611</v>
      </c>
      <c r="M537" s="77">
        <v>47849</v>
      </c>
      <c r="N537" s="77">
        <v>47849</v>
      </c>
      <c r="O537" s="23">
        <v>0</v>
      </c>
      <c r="P537" s="26">
        <v>1200</v>
      </c>
      <c r="Q537" s="26">
        <f t="shared" si="437"/>
        <v>116340563.71154393</v>
      </c>
      <c r="R537" s="23">
        <v>116340.56371154393</v>
      </c>
      <c r="S537" s="23" t="s">
        <v>21</v>
      </c>
      <c r="T537" s="23"/>
      <c r="U537" s="78"/>
      <c r="V537" s="19" t="b">
        <f>AND(NOT(ISNUMBER(VLOOKUP(A537,PETPELP_1Sem2021!A:A,1,FALSE))),L537="Estudo/Consolidação")</f>
        <v>1</v>
      </c>
      <c r="W537" s="54" t="str">
        <f>IF(ISNUMBER(VLOOKUP(A537,'Leilões 2021'!A:P,16,FALSE)),VLOOKUP(A537,'Leilões 2021'!A:P,16,FALSE),"")</f>
        <v/>
      </c>
      <c r="X537" s="53" t="str">
        <f>IF(ISNUMBER(VLOOKUP(A537,PETPELP_1Sem2021!A:K,9,FALSE)),VLOOKUP(A537,PETPELP_1Sem2021!A:K,9,FALSE),"")</f>
        <v/>
      </c>
      <c r="Y537" s="53" t="str">
        <f>IF(ISNUMBER(VLOOKUP(A537,'Resposta dos GETs'!A:B,2,FALSE)),VLOOKUP(A537,'Resposta dos GETs'!A:B,2,FALSE),"")</f>
        <v/>
      </c>
      <c r="Z537" s="19"/>
      <c r="AB537" s="53">
        <f t="shared" si="433"/>
        <v>2031</v>
      </c>
      <c r="AC537" s="53">
        <f t="shared" si="434"/>
        <v>2031</v>
      </c>
      <c r="AD537" s="53">
        <f t="shared" si="435"/>
        <v>9999</v>
      </c>
      <c r="AV537" s="19" t="str">
        <f t="shared" si="438"/>
        <v>Estudo/Consolidação-2031</v>
      </c>
      <c r="AW537" s="19" t="str">
        <f t="shared" si="439"/>
        <v>Estudo/Consolidação-2031</v>
      </c>
      <c r="AX537" s="19" t="str">
        <f t="shared" si="440"/>
        <v>Estudo/Consolidação-9999</v>
      </c>
      <c r="AY537" s="53" t="b">
        <f t="shared" si="441"/>
        <v>0</v>
      </c>
      <c r="AZ537" t="b">
        <f t="shared" si="442"/>
        <v>1</v>
      </c>
      <c r="BA537" t="b">
        <f>AND(AZ537,ISNUMBER(VLOOKUP(A537,'PDE 2030-ref'!A:L,1,FALSE)))</f>
        <v>0</v>
      </c>
      <c r="BB537" s="90" t="b">
        <f>AND(AZ537,NOT(ISNUMBER(VLOOKUP(A537,'PDE 2030-ref'!A:L,1,FALSE))))</f>
        <v>1</v>
      </c>
      <c r="BE537" t="str">
        <f t="shared" si="436"/>
        <v>245124784947849116340,563711544203120319999</v>
      </c>
      <c r="BM537" s="19">
        <f t="shared" si="443"/>
        <v>500</v>
      </c>
      <c r="BN537" s="19" t="str">
        <f t="shared" si="444"/>
        <v>São Paulo</v>
      </c>
      <c r="BO537" s="19" t="str">
        <f>IF(AND(AC537&gt;=2022,AC537&lt;=2031),CONCATENATE(D537,"-",IF(D537="SECC LT",VLOOKUP(K537,Regiões!A:B,2,FALSE),VLOOKUP(I537,Regiões!A:B,2,FALSE))),"fora")</f>
        <v>SE-Sudeste/CO</v>
      </c>
      <c r="BP537" s="19" t="str">
        <f t="shared" si="445"/>
        <v>SE-Sudeste/CO-2031</v>
      </c>
      <c r="BQ537" s="19" t="str">
        <f t="shared" si="446"/>
        <v>SE-Sudeste/CO-Estudo/Consolidação</v>
      </c>
      <c r="BR537" t="str">
        <f t="shared" si="447"/>
        <v>SE-Sudeste/CO-Estudo/Consolidação-2031</v>
      </c>
      <c r="BS537" s="19">
        <f t="shared" si="448"/>
        <v>58170281.855771966</v>
      </c>
      <c r="BT537" s="19">
        <f t="shared" si="449"/>
        <v>0</v>
      </c>
      <c r="BU537" s="19">
        <f t="shared" si="450"/>
        <v>600</v>
      </c>
      <c r="BV537" s="19" t="str">
        <f t="shared" si="451"/>
        <v>São Paulo</v>
      </c>
      <c r="BW537" s="19" t="str">
        <f>IF(AND(AC537&gt;=2022,AC537&lt;=2031),IF(D537="LT",CONCATENATE(D537,"-",VLOOKUP(J537,Regiões!A:B,2,FALSE)),BO537),"fora")</f>
        <v>SE-Sudeste/CO</v>
      </c>
      <c r="BX537" s="19" t="str">
        <f t="shared" si="452"/>
        <v>SE-Sudeste/CO-2031</v>
      </c>
      <c r="BY537" s="19" t="str">
        <f t="shared" si="453"/>
        <v>SE-Sudeste/CO-Estudo/Consolidação</v>
      </c>
      <c r="BZ537" t="str">
        <f t="shared" si="454"/>
        <v>SE-Sudeste/CO-Estudo/Consolidação-2031</v>
      </c>
      <c r="CA537" s="19">
        <f t="shared" si="455"/>
        <v>58170281.855771966</v>
      </c>
      <c r="CB537" s="19">
        <f t="shared" si="456"/>
        <v>0</v>
      </c>
      <c r="CC537" s="19">
        <f t="shared" si="457"/>
        <v>600</v>
      </c>
    </row>
    <row r="538" spans="1:81" x14ac:dyDescent="0.25">
      <c r="A538" s="73">
        <v>24513</v>
      </c>
      <c r="B538" s="26" t="s">
        <v>13</v>
      </c>
      <c r="C538" s="26" t="s">
        <v>775</v>
      </c>
      <c r="D538" s="26" t="s">
        <v>22</v>
      </c>
      <c r="E538" s="26" t="s">
        <v>23</v>
      </c>
      <c r="F538" s="26" t="s">
        <v>2117</v>
      </c>
      <c r="G538" s="26" t="s">
        <v>2118</v>
      </c>
      <c r="H538" s="26" t="s">
        <v>4052</v>
      </c>
      <c r="I538" s="26" t="s">
        <v>1653</v>
      </c>
      <c r="J538" s="26" t="s">
        <v>20</v>
      </c>
      <c r="K538" s="26" t="s">
        <v>20</v>
      </c>
      <c r="L538" s="26" t="s">
        <v>611</v>
      </c>
      <c r="M538" s="77">
        <v>47849</v>
      </c>
      <c r="N538" s="74">
        <v>47849</v>
      </c>
      <c r="O538" s="23">
        <v>0</v>
      </c>
      <c r="P538" s="26">
        <v>1050</v>
      </c>
      <c r="Q538" s="26">
        <f t="shared" si="437"/>
        <v>93651942.892572656</v>
      </c>
      <c r="R538" s="26">
        <v>93651.942892572653</v>
      </c>
      <c r="S538" s="26" t="s">
        <v>25</v>
      </c>
      <c r="T538" s="26"/>
      <c r="U538" s="75"/>
      <c r="V538" s="19" t="b">
        <f>AND(NOT(ISNUMBER(VLOOKUP(A538,PETPELP_1Sem2021!A:A,1,FALSE))),L538="Estudo/Consolidação")</f>
        <v>1</v>
      </c>
      <c r="W538" s="54" t="str">
        <f>IF(ISNUMBER(VLOOKUP(A538,'Leilões 2021'!A:P,16,FALSE)),VLOOKUP(A538,'Leilões 2021'!A:P,16,FALSE),"")</f>
        <v/>
      </c>
      <c r="X538" s="53" t="str">
        <f>IF(ISNUMBER(VLOOKUP(A538,PETPELP_1Sem2021!A:K,9,FALSE)),VLOOKUP(A538,PETPELP_1Sem2021!A:K,9,FALSE),"")</f>
        <v/>
      </c>
      <c r="Y538" s="53" t="str">
        <f>IF(ISNUMBER(VLOOKUP(A538,'Resposta dos GETs'!A:B,2,FALSE)),VLOOKUP(A538,'Resposta dos GETs'!A:B,2,FALSE),"")</f>
        <v/>
      </c>
      <c r="Z538" s="19"/>
      <c r="AB538" s="53">
        <f t="shared" si="433"/>
        <v>2031</v>
      </c>
      <c r="AC538" s="53">
        <f t="shared" si="434"/>
        <v>2031</v>
      </c>
      <c r="AD538" s="53">
        <f t="shared" si="435"/>
        <v>9999</v>
      </c>
      <c r="AV538" s="19" t="str">
        <f t="shared" si="438"/>
        <v>Estudo/Consolidação-2031</v>
      </c>
      <c r="AW538" s="19" t="str">
        <f t="shared" si="439"/>
        <v>Estudo/Consolidação-2031</v>
      </c>
      <c r="AX538" s="19" t="str">
        <f t="shared" si="440"/>
        <v>Estudo/Consolidação-9999</v>
      </c>
      <c r="AY538" s="53" t="b">
        <f t="shared" si="441"/>
        <v>0</v>
      </c>
      <c r="AZ538" t="b">
        <f t="shared" si="442"/>
        <v>1</v>
      </c>
      <c r="BA538" t="b">
        <f>AND(AZ538,ISNUMBER(VLOOKUP(A538,'PDE 2030-ref'!A:L,1,FALSE)))</f>
        <v>0</v>
      </c>
      <c r="BB538" s="90" t="b">
        <f>AND(AZ538,NOT(ISNUMBER(VLOOKUP(A538,'PDE 2030-ref'!A:L,1,FALSE))))</f>
        <v>1</v>
      </c>
      <c r="BE538" t="str">
        <f t="shared" si="436"/>
        <v>24513478494784993651,9428925727203120319999</v>
      </c>
      <c r="BM538" s="19">
        <f t="shared" si="443"/>
        <v>500</v>
      </c>
      <c r="BN538" s="19" t="str">
        <f t="shared" si="444"/>
        <v>Espírito Santo</v>
      </c>
      <c r="BO538" s="19" t="str">
        <f>IF(AND(AC538&gt;=2022,AC538&lt;=2031),CONCATENATE(D538,"-",IF(D538="SECC LT",VLOOKUP(K538,Regiões!A:B,2,FALSE),VLOOKUP(I538,Regiões!A:B,2,FALSE))),"fora")</f>
        <v>SE-Sudeste/CO</v>
      </c>
      <c r="BP538" s="19" t="str">
        <f t="shared" si="445"/>
        <v>SE-Sudeste/CO-2031</v>
      </c>
      <c r="BQ538" s="19" t="str">
        <f t="shared" si="446"/>
        <v>SE-Sudeste/CO-Estudo/Consolidação</v>
      </c>
      <c r="BR538" t="str">
        <f t="shared" si="447"/>
        <v>SE-Sudeste/CO-Estudo/Consolidação-2031</v>
      </c>
      <c r="BS538" s="19">
        <f t="shared" si="448"/>
        <v>46825971.446286328</v>
      </c>
      <c r="BT538" s="19">
        <f t="shared" si="449"/>
        <v>0</v>
      </c>
      <c r="BU538" s="19">
        <f t="shared" si="450"/>
        <v>525</v>
      </c>
      <c r="BV538" s="19" t="str">
        <f t="shared" si="451"/>
        <v>Espírito Santo</v>
      </c>
      <c r="BW538" s="19" t="str">
        <f>IF(AND(AC538&gt;=2022,AC538&lt;=2031),IF(D538="LT",CONCATENATE(D538,"-",VLOOKUP(J538,Regiões!A:B,2,FALSE)),BO538),"fora")</f>
        <v>SE-Sudeste/CO</v>
      </c>
      <c r="BX538" s="19" t="str">
        <f t="shared" si="452"/>
        <v>SE-Sudeste/CO-2031</v>
      </c>
      <c r="BY538" s="19" t="str">
        <f t="shared" si="453"/>
        <v>SE-Sudeste/CO-Estudo/Consolidação</v>
      </c>
      <c r="BZ538" t="str">
        <f t="shared" si="454"/>
        <v>SE-Sudeste/CO-Estudo/Consolidação-2031</v>
      </c>
      <c r="CA538" s="19">
        <f t="shared" si="455"/>
        <v>46825971.446286328</v>
      </c>
      <c r="CB538" s="19">
        <f t="shared" si="456"/>
        <v>0</v>
      </c>
      <c r="CC538" s="19">
        <f t="shared" si="457"/>
        <v>525</v>
      </c>
    </row>
    <row r="539" spans="1:81" x14ac:dyDescent="0.25">
      <c r="A539" s="76">
        <v>24515</v>
      </c>
      <c r="B539" s="23" t="s">
        <v>13</v>
      </c>
      <c r="C539" s="23" t="s">
        <v>775</v>
      </c>
      <c r="D539" s="23" t="s">
        <v>22</v>
      </c>
      <c r="E539" s="23" t="s">
        <v>23</v>
      </c>
      <c r="F539" s="23" t="s">
        <v>2119</v>
      </c>
      <c r="G539" s="23" t="s">
        <v>1199</v>
      </c>
      <c r="H539" s="23" t="s">
        <v>4052</v>
      </c>
      <c r="I539" s="23" t="s">
        <v>1472</v>
      </c>
      <c r="J539" s="23" t="s">
        <v>20</v>
      </c>
      <c r="K539" s="23" t="s">
        <v>20</v>
      </c>
      <c r="L539" s="23" t="s">
        <v>611</v>
      </c>
      <c r="M539" s="77">
        <v>47849</v>
      </c>
      <c r="N539" s="77">
        <v>47849</v>
      </c>
      <c r="O539" s="23">
        <v>0</v>
      </c>
      <c r="P539" s="26">
        <v>0</v>
      </c>
      <c r="Q539" s="26">
        <f t="shared" si="437"/>
        <v>47143300.646496147</v>
      </c>
      <c r="R539" s="23">
        <v>47143.300646496144</v>
      </c>
      <c r="S539" s="23" t="s">
        <v>21</v>
      </c>
      <c r="T539" s="23"/>
      <c r="U539" s="78"/>
      <c r="V539" s="19" t="b">
        <f>AND(NOT(ISNUMBER(VLOOKUP(A539,PETPELP_1Sem2021!A:A,1,FALSE))),L539="Estudo/Consolidação")</f>
        <v>1</v>
      </c>
      <c r="W539" s="54" t="str">
        <f>IF(ISNUMBER(VLOOKUP(A539,'Leilões 2021'!A:P,16,FALSE)),VLOOKUP(A539,'Leilões 2021'!A:P,16,FALSE),"")</f>
        <v/>
      </c>
      <c r="X539" s="53" t="str">
        <f>IF(ISNUMBER(VLOOKUP(A539,PETPELP_1Sem2021!A:K,9,FALSE)),VLOOKUP(A539,PETPELP_1Sem2021!A:K,9,FALSE),"")</f>
        <v/>
      </c>
      <c r="Y539" s="53" t="str">
        <f>IF(ISNUMBER(VLOOKUP(A539,'Resposta dos GETs'!A:B,2,FALSE)),VLOOKUP(A539,'Resposta dos GETs'!A:B,2,FALSE),"")</f>
        <v/>
      </c>
      <c r="Z539" s="19"/>
      <c r="AB539" s="53">
        <f t="shared" si="433"/>
        <v>2031</v>
      </c>
      <c r="AC539" s="53">
        <f t="shared" si="434"/>
        <v>2031</v>
      </c>
      <c r="AD539" s="53">
        <f t="shared" si="435"/>
        <v>9999</v>
      </c>
      <c r="AV539" s="19" t="str">
        <f t="shared" si="438"/>
        <v>Estudo/Consolidação-2031</v>
      </c>
      <c r="AW539" s="19" t="str">
        <f t="shared" si="439"/>
        <v>Estudo/Consolidação-2031</v>
      </c>
      <c r="AX539" s="19" t="str">
        <f t="shared" si="440"/>
        <v>Estudo/Consolidação-9999</v>
      </c>
      <c r="AY539" s="53" t="b">
        <f t="shared" si="441"/>
        <v>0</v>
      </c>
      <c r="AZ539" t="b">
        <f t="shared" si="442"/>
        <v>1</v>
      </c>
      <c r="BA539" t="b">
        <f>AND(AZ539,ISNUMBER(VLOOKUP(A539,'PDE 2030-ref'!A:L,1,FALSE)))</f>
        <v>0</v>
      </c>
      <c r="BB539" s="90" t="b">
        <f>AND(AZ539,NOT(ISNUMBER(VLOOKUP(A539,'PDE 2030-ref'!A:L,1,FALSE))))</f>
        <v>1</v>
      </c>
      <c r="BE539" t="str">
        <f t="shared" si="436"/>
        <v>24515478494784947143,3006464961203120319999</v>
      </c>
      <c r="BM539" s="19">
        <f t="shared" si="443"/>
        <v>500</v>
      </c>
      <c r="BN539" s="19" t="str">
        <f t="shared" si="444"/>
        <v>Minas Gerais</v>
      </c>
      <c r="BO539" s="19" t="str">
        <f>IF(AND(AC539&gt;=2022,AC539&lt;=2031),CONCATENATE(D539,"-",IF(D539="SECC LT",VLOOKUP(K539,Regiões!A:B,2,FALSE),VLOOKUP(I539,Regiões!A:B,2,FALSE))),"fora")</f>
        <v>SE-Sudeste/CO</v>
      </c>
      <c r="BP539" s="19" t="str">
        <f t="shared" si="445"/>
        <v>SE-Sudeste/CO-2031</v>
      </c>
      <c r="BQ539" s="19" t="str">
        <f t="shared" si="446"/>
        <v>SE-Sudeste/CO-Estudo/Consolidação</v>
      </c>
      <c r="BR539" t="str">
        <f t="shared" si="447"/>
        <v>SE-Sudeste/CO-Estudo/Consolidação-2031</v>
      </c>
      <c r="BS539" s="19">
        <f t="shared" si="448"/>
        <v>23571650.323248073</v>
      </c>
      <c r="BT539" s="19">
        <f t="shared" si="449"/>
        <v>0</v>
      </c>
      <c r="BU539" s="19">
        <f t="shared" si="450"/>
        <v>0</v>
      </c>
      <c r="BV539" s="19" t="str">
        <f t="shared" si="451"/>
        <v>Minas Gerais</v>
      </c>
      <c r="BW539" s="19" t="str">
        <f>IF(AND(AC539&gt;=2022,AC539&lt;=2031),IF(D539="LT",CONCATENATE(D539,"-",VLOOKUP(J539,Regiões!A:B,2,FALSE)),BO539),"fora")</f>
        <v>SE-Sudeste/CO</v>
      </c>
      <c r="BX539" s="19" t="str">
        <f t="shared" si="452"/>
        <v>SE-Sudeste/CO-2031</v>
      </c>
      <c r="BY539" s="19" t="str">
        <f t="shared" si="453"/>
        <v>SE-Sudeste/CO-Estudo/Consolidação</v>
      </c>
      <c r="BZ539" t="str">
        <f t="shared" si="454"/>
        <v>SE-Sudeste/CO-Estudo/Consolidação-2031</v>
      </c>
      <c r="CA539" s="19">
        <f t="shared" si="455"/>
        <v>23571650.323248073</v>
      </c>
      <c r="CB539" s="19">
        <f t="shared" si="456"/>
        <v>0</v>
      </c>
      <c r="CC539" s="19">
        <f t="shared" si="457"/>
        <v>0</v>
      </c>
    </row>
    <row r="540" spans="1:81" x14ac:dyDescent="0.25">
      <c r="A540" s="73">
        <v>24528</v>
      </c>
      <c r="B540" s="26" t="s">
        <v>13</v>
      </c>
      <c r="C540" s="26" t="s">
        <v>775</v>
      </c>
      <c r="D540" s="26" t="s">
        <v>22</v>
      </c>
      <c r="E540" s="26" t="s">
        <v>23</v>
      </c>
      <c r="F540" s="26" t="s">
        <v>1206</v>
      </c>
      <c r="G540" s="26" t="s">
        <v>1207</v>
      </c>
      <c r="H540" s="26" t="s">
        <v>4052</v>
      </c>
      <c r="I540" s="26" t="s">
        <v>1472</v>
      </c>
      <c r="J540" s="26" t="s">
        <v>20</v>
      </c>
      <c r="K540" s="26" t="s">
        <v>20</v>
      </c>
      <c r="L540" s="26" t="s">
        <v>611</v>
      </c>
      <c r="M540" s="77">
        <v>46023</v>
      </c>
      <c r="N540" s="74">
        <v>46023</v>
      </c>
      <c r="O540" s="23">
        <v>0</v>
      </c>
      <c r="P540" s="26">
        <v>750</v>
      </c>
      <c r="Q540" s="26">
        <f t="shared" si="437"/>
        <v>73024837.934287399</v>
      </c>
      <c r="R540" s="26">
        <v>73024.837934287396</v>
      </c>
      <c r="S540" s="26" t="s">
        <v>115</v>
      </c>
      <c r="T540" s="26"/>
      <c r="U540" s="75"/>
      <c r="V540" s="19" t="b">
        <f>AND(NOT(ISNUMBER(VLOOKUP(A540,PETPELP_1Sem2021!A:A,1,FALSE))),L540="Estudo/Consolidação")</f>
        <v>0</v>
      </c>
      <c r="W540" s="54" t="str">
        <f>IF(ISNUMBER(VLOOKUP(A540,'Leilões 2021'!A:P,16,FALSE)),VLOOKUP(A540,'Leilões 2021'!A:P,16,FALSE),"")</f>
        <v/>
      </c>
      <c r="X540" s="53">
        <f>IF(ISNUMBER(VLOOKUP(A540,PETPELP_1Sem2021!A:K,9,FALSE)),VLOOKUP(A540,PETPELP_1Sem2021!A:K,9,FALSE),"")</f>
        <v>2026</v>
      </c>
      <c r="Y540" s="53" t="str">
        <f>IF(ISNUMBER(VLOOKUP(A540,'Resposta dos GETs'!A:B,2,FALSE)),VLOOKUP(A540,'Resposta dos GETs'!A:B,2,FALSE),"")</f>
        <v/>
      </c>
      <c r="Z540" s="19"/>
      <c r="AB540" s="53">
        <f t="shared" si="433"/>
        <v>2026</v>
      </c>
      <c r="AC540" s="53">
        <f t="shared" si="434"/>
        <v>2026</v>
      </c>
      <c r="AD540" s="53">
        <f t="shared" si="435"/>
        <v>9999</v>
      </c>
      <c r="AV540" s="19" t="str">
        <f t="shared" si="438"/>
        <v>Estudo/Consolidação-2026</v>
      </c>
      <c r="AW540" s="19" t="str">
        <f t="shared" si="439"/>
        <v>Estudo/Consolidação-2026</v>
      </c>
      <c r="AX540" s="19" t="str">
        <f t="shared" si="440"/>
        <v>Estudo/Consolidação-9999</v>
      </c>
      <c r="AY540" s="53" t="b">
        <f t="shared" si="441"/>
        <v>0</v>
      </c>
      <c r="AZ540" t="b">
        <f t="shared" si="442"/>
        <v>1</v>
      </c>
      <c r="BA540" t="b">
        <f>AND(AZ540,ISNUMBER(VLOOKUP(A540,'PDE 2030-ref'!A:L,1,FALSE)))</f>
        <v>0</v>
      </c>
      <c r="BB540" s="90" t="b">
        <f>AND(AZ540,NOT(ISNUMBER(VLOOKUP(A540,'PDE 2030-ref'!A:L,1,FALSE))))</f>
        <v>1</v>
      </c>
      <c r="BE540" t="str">
        <f t="shared" si="436"/>
        <v>24528460234602373024,8379342874202620269999</v>
      </c>
      <c r="BM540" s="19">
        <f t="shared" si="443"/>
        <v>345</v>
      </c>
      <c r="BN540" s="19" t="str">
        <f t="shared" si="444"/>
        <v>Minas Gerais</v>
      </c>
      <c r="BO540" s="19" t="str">
        <f>IF(AND(AC540&gt;=2022,AC540&lt;=2031),CONCATENATE(D540,"-",IF(D540="SECC LT",VLOOKUP(K540,Regiões!A:B,2,FALSE),VLOOKUP(I540,Regiões!A:B,2,FALSE))),"fora")</f>
        <v>SE-Sudeste/CO</v>
      </c>
      <c r="BP540" s="19" t="str">
        <f t="shared" si="445"/>
        <v>SE-Sudeste/CO-2026</v>
      </c>
      <c r="BQ540" s="19" t="str">
        <f t="shared" si="446"/>
        <v>SE-Sudeste/CO-Estudo/Consolidação</v>
      </c>
      <c r="BR540" t="str">
        <f t="shared" si="447"/>
        <v>SE-Sudeste/CO-Estudo/Consolidação-2026</v>
      </c>
      <c r="BS540" s="19">
        <f t="shared" si="448"/>
        <v>36512418.9671437</v>
      </c>
      <c r="BT540" s="19">
        <f t="shared" si="449"/>
        <v>0</v>
      </c>
      <c r="BU540" s="19">
        <f t="shared" si="450"/>
        <v>375</v>
      </c>
      <c r="BV540" s="19" t="str">
        <f t="shared" si="451"/>
        <v>Minas Gerais</v>
      </c>
      <c r="BW540" s="19" t="str">
        <f>IF(AND(AC540&gt;=2022,AC540&lt;=2031),IF(D540="LT",CONCATENATE(D540,"-",VLOOKUP(J540,Regiões!A:B,2,FALSE)),BO540),"fora")</f>
        <v>SE-Sudeste/CO</v>
      </c>
      <c r="BX540" s="19" t="str">
        <f t="shared" si="452"/>
        <v>SE-Sudeste/CO-2026</v>
      </c>
      <c r="BY540" s="19" t="str">
        <f t="shared" si="453"/>
        <v>SE-Sudeste/CO-Estudo/Consolidação</v>
      </c>
      <c r="BZ540" t="str">
        <f t="shared" si="454"/>
        <v>SE-Sudeste/CO-Estudo/Consolidação-2026</v>
      </c>
      <c r="CA540" s="19">
        <f t="shared" si="455"/>
        <v>36512418.9671437</v>
      </c>
      <c r="CB540" s="19">
        <f t="shared" si="456"/>
        <v>0</v>
      </c>
      <c r="CC540" s="19">
        <f t="shared" si="457"/>
        <v>375</v>
      </c>
    </row>
    <row r="541" spans="1:81" x14ac:dyDescent="0.25">
      <c r="A541" s="76">
        <v>24529</v>
      </c>
      <c r="B541" s="23" t="s">
        <v>13</v>
      </c>
      <c r="C541" s="23" t="s">
        <v>775</v>
      </c>
      <c r="D541" s="23" t="s">
        <v>22</v>
      </c>
      <c r="E541" s="23" t="s">
        <v>23</v>
      </c>
      <c r="F541" s="23" t="s">
        <v>1196</v>
      </c>
      <c r="G541" s="23" t="s">
        <v>1079</v>
      </c>
      <c r="H541" s="23" t="s">
        <v>4052</v>
      </c>
      <c r="I541" s="23" t="s">
        <v>1472</v>
      </c>
      <c r="J541" s="23" t="s">
        <v>20</v>
      </c>
      <c r="K541" s="23" t="s">
        <v>20</v>
      </c>
      <c r="L541" s="23" t="s">
        <v>611</v>
      </c>
      <c r="M541" s="77">
        <v>47849</v>
      </c>
      <c r="N541" s="77">
        <v>47849</v>
      </c>
      <c r="O541" s="23">
        <v>0</v>
      </c>
      <c r="P541" s="23">
        <v>750</v>
      </c>
      <c r="Q541" s="26">
        <f t="shared" si="437"/>
        <v>75496246.930140033</v>
      </c>
      <c r="R541" s="23">
        <v>75496.246930140027</v>
      </c>
      <c r="S541" s="23" t="s">
        <v>25</v>
      </c>
      <c r="T541" s="23"/>
      <c r="U541" s="78"/>
      <c r="V541" s="19" t="b">
        <f>AND(NOT(ISNUMBER(VLOOKUP(A541,PETPELP_1Sem2021!A:A,1,FALSE))),L541="Estudo/Consolidação")</f>
        <v>1</v>
      </c>
      <c r="W541" s="54" t="str">
        <f>IF(ISNUMBER(VLOOKUP(A541,'Leilões 2021'!A:P,16,FALSE)),VLOOKUP(A541,'Leilões 2021'!A:P,16,FALSE),"")</f>
        <v/>
      </c>
      <c r="X541" s="53" t="str">
        <f>IF(ISNUMBER(VLOOKUP(A541,PETPELP_1Sem2021!A:K,9,FALSE)),VLOOKUP(A541,PETPELP_1Sem2021!A:K,9,FALSE),"")</f>
        <v/>
      </c>
      <c r="Y541" s="53" t="str">
        <f>IF(ISNUMBER(VLOOKUP(A541,'Resposta dos GETs'!A:B,2,FALSE)),VLOOKUP(A541,'Resposta dos GETs'!A:B,2,FALSE),"")</f>
        <v/>
      </c>
      <c r="Z541" s="19"/>
      <c r="AB541" s="53">
        <f t="shared" si="433"/>
        <v>2031</v>
      </c>
      <c r="AC541" s="53">
        <f t="shared" si="434"/>
        <v>2031</v>
      </c>
      <c r="AD541" s="53">
        <f t="shared" si="435"/>
        <v>9999</v>
      </c>
      <c r="AV541" s="19" t="str">
        <f t="shared" si="438"/>
        <v>Estudo/Consolidação-2031</v>
      </c>
      <c r="AW541" s="19" t="str">
        <f t="shared" si="439"/>
        <v>Estudo/Consolidação-2031</v>
      </c>
      <c r="AX541" s="19" t="str">
        <f t="shared" si="440"/>
        <v>Estudo/Consolidação-9999</v>
      </c>
      <c r="AY541" s="53" t="b">
        <f t="shared" si="441"/>
        <v>0</v>
      </c>
      <c r="AZ541" t="b">
        <f t="shared" si="442"/>
        <v>1</v>
      </c>
      <c r="BA541" t="b">
        <f>AND(AZ541,ISNUMBER(VLOOKUP(A541,'PDE 2030-ref'!A:L,1,FALSE)))</f>
        <v>0</v>
      </c>
      <c r="BB541" s="90" t="b">
        <f>AND(AZ541,NOT(ISNUMBER(VLOOKUP(A541,'PDE 2030-ref'!A:L,1,FALSE))))</f>
        <v>1</v>
      </c>
      <c r="BE541" t="str">
        <f t="shared" si="436"/>
        <v>24529478494784975496,24693014203120319999</v>
      </c>
      <c r="BM541" s="19">
        <f t="shared" si="443"/>
        <v>500</v>
      </c>
      <c r="BN541" s="19" t="str">
        <f t="shared" si="444"/>
        <v>Minas Gerais</v>
      </c>
      <c r="BO541" s="19" t="str">
        <f>IF(AND(AC541&gt;=2022,AC541&lt;=2031),CONCATENATE(D541,"-",IF(D541="SECC LT",VLOOKUP(K541,Regiões!A:B,2,FALSE),VLOOKUP(I541,Regiões!A:B,2,FALSE))),"fora")</f>
        <v>SE-Sudeste/CO</v>
      </c>
      <c r="BP541" s="19" t="str">
        <f t="shared" si="445"/>
        <v>SE-Sudeste/CO-2031</v>
      </c>
      <c r="BQ541" s="19" t="str">
        <f t="shared" si="446"/>
        <v>SE-Sudeste/CO-Estudo/Consolidação</v>
      </c>
      <c r="BR541" t="str">
        <f t="shared" si="447"/>
        <v>SE-Sudeste/CO-Estudo/Consolidação-2031</v>
      </c>
      <c r="BS541" s="19">
        <f t="shared" si="448"/>
        <v>37748123.465070017</v>
      </c>
      <c r="BT541" s="19">
        <f t="shared" si="449"/>
        <v>0</v>
      </c>
      <c r="BU541" s="19">
        <f t="shared" si="450"/>
        <v>375</v>
      </c>
      <c r="BV541" s="19" t="str">
        <f t="shared" si="451"/>
        <v>Minas Gerais</v>
      </c>
      <c r="BW541" s="19" t="str">
        <f>IF(AND(AC541&gt;=2022,AC541&lt;=2031),IF(D541="LT",CONCATENATE(D541,"-",VLOOKUP(J541,Regiões!A:B,2,FALSE)),BO541),"fora")</f>
        <v>SE-Sudeste/CO</v>
      </c>
      <c r="BX541" s="19" t="str">
        <f t="shared" si="452"/>
        <v>SE-Sudeste/CO-2031</v>
      </c>
      <c r="BY541" s="19" t="str">
        <f t="shared" si="453"/>
        <v>SE-Sudeste/CO-Estudo/Consolidação</v>
      </c>
      <c r="BZ541" t="str">
        <f t="shared" si="454"/>
        <v>SE-Sudeste/CO-Estudo/Consolidação-2031</v>
      </c>
      <c r="CA541" s="19">
        <f t="shared" si="455"/>
        <v>37748123.465070017</v>
      </c>
      <c r="CB541" s="19">
        <f t="shared" si="456"/>
        <v>0</v>
      </c>
      <c r="CC541" s="19">
        <f t="shared" si="457"/>
        <v>375</v>
      </c>
    </row>
    <row r="542" spans="1:81" x14ac:dyDescent="0.25">
      <c r="A542" s="73">
        <v>24607</v>
      </c>
      <c r="B542" s="26" t="s">
        <v>1208</v>
      </c>
      <c r="C542" s="26" t="s">
        <v>1209</v>
      </c>
      <c r="D542" s="26" t="s">
        <v>22</v>
      </c>
      <c r="E542" s="26" t="s">
        <v>23</v>
      </c>
      <c r="F542" s="26" t="s">
        <v>1210</v>
      </c>
      <c r="G542" s="26" t="s">
        <v>1211</v>
      </c>
      <c r="H542" s="26" t="s">
        <v>4052</v>
      </c>
      <c r="I542" s="26" t="s">
        <v>1472</v>
      </c>
      <c r="J542" s="26" t="s">
        <v>20</v>
      </c>
      <c r="K542" s="26" t="s">
        <v>20</v>
      </c>
      <c r="L542" s="26" t="s">
        <v>611</v>
      </c>
      <c r="M542" s="77">
        <v>45292</v>
      </c>
      <c r="N542" s="74">
        <v>45292</v>
      </c>
      <c r="O542" s="23">
        <v>0</v>
      </c>
      <c r="P542" s="26">
        <v>0</v>
      </c>
      <c r="Q542" s="26">
        <f t="shared" si="437"/>
        <v>500374068.03810912</v>
      </c>
      <c r="R542" s="26">
        <v>500374.06803810911</v>
      </c>
      <c r="S542" s="26" t="s">
        <v>21</v>
      </c>
      <c r="T542" s="26"/>
      <c r="U542" s="75"/>
      <c r="V542" s="19" t="b">
        <f>AND(NOT(ISNUMBER(VLOOKUP(A542,PETPELP_1Sem2021!A:A,1,FALSE))),L542="Estudo/Consolidação")</f>
        <v>0</v>
      </c>
      <c r="W542" s="54">
        <f>IF(ISNUMBER(VLOOKUP(A542,'Leilões 2021'!A:P,16,FALSE)),VLOOKUP(A542,'Leilões 2021'!A:P,16,FALSE),"")</f>
        <v>46112</v>
      </c>
      <c r="X542" s="53">
        <f>IF(ISNUMBER(VLOOKUP(A542,PETPELP_1Sem2021!A:K,9,FALSE)),VLOOKUP(A542,PETPELP_1Sem2021!A:K,9,FALSE),"")</f>
        <v>2024</v>
      </c>
      <c r="Y542" s="53" t="str">
        <f>IF(ISNUMBER(VLOOKUP(A542,'Resposta dos GETs'!A:B,2,FALSE)),VLOOKUP(A542,'Resposta dos GETs'!A:B,2,FALSE),"")</f>
        <v/>
      </c>
      <c r="Z542" s="19"/>
      <c r="AB542" s="53">
        <f t="shared" si="433"/>
        <v>2026</v>
      </c>
      <c r="AC542" s="53">
        <f t="shared" si="434"/>
        <v>2026</v>
      </c>
      <c r="AD542" s="53">
        <f t="shared" si="435"/>
        <v>9999</v>
      </c>
      <c r="AE542" s="53" t="s">
        <v>4012</v>
      </c>
      <c r="AV542" s="19" t="str">
        <f t="shared" si="438"/>
        <v>Estudo/Consolidação-2026</v>
      </c>
      <c r="AW542" s="19" t="str">
        <f t="shared" si="439"/>
        <v>Estudo/Consolidação-2026</v>
      </c>
      <c r="AX542" s="19" t="str">
        <f t="shared" si="440"/>
        <v>Estudo/Consolidação-9999</v>
      </c>
      <c r="AY542" s="53" t="b">
        <f t="shared" si="441"/>
        <v>0</v>
      </c>
      <c r="AZ542" t="b">
        <f t="shared" si="442"/>
        <v>1</v>
      </c>
      <c r="BA542" t="b">
        <f>AND(AZ542,ISNUMBER(VLOOKUP(A542,'PDE 2030-ref'!A:L,1,FALSE)))</f>
        <v>0</v>
      </c>
      <c r="BB542" s="90" t="b">
        <f>AND(AZ542,NOT(ISNUMBER(VLOOKUP(A542,'PDE 2030-ref'!A:L,1,FALSE))))</f>
        <v>1</v>
      </c>
      <c r="BE542" t="str">
        <f t="shared" si="436"/>
        <v>246074529245292500374,068038109202620269999</v>
      </c>
      <c r="BM542" s="19">
        <f t="shared" si="443"/>
        <v>500</v>
      </c>
      <c r="BN542" s="19" t="str">
        <f t="shared" si="444"/>
        <v>Minas Gerais</v>
      </c>
      <c r="BO542" s="19" t="str">
        <f>IF(AND(AC542&gt;=2022,AC542&lt;=2031),CONCATENATE(D542,"-",IF(D542="SECC LT",VLOOKUP(K542,Regiões!A:B,2,FALSE),VLOOKUP(I542,Regiões!A:B,2,FALSE))),"fora")</f>
        <v>SE-Sudeste/CO</v>
      </c>
      <c r="BP542" s="19" t="str">
        <f t="shared" si="445"/>
        <v>SE-Sudeste/CO-2026</v>
      </c>
      <c r="BQ542" s="19" t="str">
        <f t="shared" si="446"/>
        <v>SE-Sudeste/CO-Estudo/Consolidação</v>
      </c>
      <c r="BR542" t="str">
        <f t="shared" si="447"/>
        <v>SE-Sudeste/CO-Estudo/Consolidação-2026</v>
      </c>
      <c r="BS542" s="19">
        <f t="shared" si="448"/>
        <v>250187034.01905456</v>
      </c>
      <c r="BT542" s="19">
        <f t="shared" si="449"/>
        <v>0</v>
      </c>
      <c r="BU542" s="19">
        <f t="shared" si="450"/>
        <v>0</v>
      </c>
      <c r="BV542" s="19" t="str">
        <f t="shared" si="451"/>
        <v>Minas Gerais</v>
      </c>
      <c r="BW542" s="19" t="str">
        <f>IF(AND(AC542&gt;=2022,AC542&lt;=2031),IF(D542="LT",CONCATENATE(D542,"-",VLOOKUP(J542,Regiões!A:B,2,FALSE)),BO542),"fora")</f>
        <v>SE-Sudeste/CO</v>
      </c>
      <c r="BX542" s="19" t="str">
        <f t="shared" si="452"/>
        <v>SE-Sudeste/CO-2026</v>
      </c>
      <c r="BY542" s="19" t="str">
        <f t="shared" si="453"/>
        <v>SE-Sudeste/CO-Estudo/Consolidação</v>
      </c>
      <c r="BZ542" t="str">
        <f t="shared" si="454"/>
        <v>SE-Sudeste/CO-Estudo/Consolidação-2026</v>
      </c>
      <c r="CA542" s="19">
        <f t="shared" si="455"/>
        <v>250187034.01905456</v>
      </c>
      <c r="CB542" s="19">
        <f t="shared" si="456"/>
        <v>0</v>
      </c>
      <c r="CC542" s="19">
        <f t="shared" si="457"/>
        <v>0</v>
      </c>
    </row>
    <row r="543" spans="1:81" x14ac:dyDescent="0.25">
      <c r="A543" s="76">
        <v>24608</v>
      </c>
      <c r="B543" s="23" t="s">
        <v>13</v>
      </c>
      <c r="C543" s="23" t="s">
        <v>1212</v>
      </c>
      <c r="D543" s="23" t="s">
        <v>22</v>
      </c>
      <c r="E543" s="23" t="s">
        <v>23</v>
      </c>
      <c r="F543" s="23" t="s">
        <v>1213</v>
      </c>
      <c r="G543" s="23" t="s">
        <v>1214</v>
      </c>
      <c r="H543" s="23" t="s">
        <v>4052</v>
      </c>
      <c r="I543" s="23" t="s">
        <v>1472</v>
      </c>
      <c r="J543" s="23" t="s">
        <v>20</v>
      </c>
      <c r="K543" s="23" t="s">
        <v>20</v>
      </c>
      <c r="L543" s="23" t="s">
        <v>611</v>
      </c>
      <c r="M543" s="77">
        <v>44562</v>
      </c>
      <c r="N543" s="77">
        <v>45292</v>
      </c>
      <c r="O543" s="23">
        <v>0</v>
      </c>
      <c r="P543" s="23">
        <v>300</v>
      </c>
      <c r="Q543" s="26">
        <f t="shared" si="437"/>
        <v>48560022.611042701</v>
      </c>
      <c r="R543" s="23">
        <v>48560.022611042703</v>
      </c>
      <c r="S543" s="23" t="s">
        <v>25</v>
      </c>
      <c r="T543" s="23"/>
      <c r="U543" s="78"/>
      <c r="V543" s="19" t="b">
        <f>AND(NOT(ISNUMBER(VLOOKUP(A543,PETPELP_1Sem2021!A:A,1,FALSE))),L543="Estudo/Consolidação")</f>
        <v>0</v>
      </c>
      <c r="W543" s="54" t="str">
        <f>IF(ISNUMBER(VLOOKUP(A543,'Leilões 2021'!A:P,16,FALSE)),VLOOKUP(A543,'Leilões 2021'!A:P,16,FALSE),"")</f>
        <v/>
      </c>
      <c r="X543" s="53">
        <f>IF(ISNUMBER(VLOOKUP(A543,PETPELP_1Sem2021!A:K,9,FALSE)),VLOOKUP(A543,PETPELP_1Sem2021!A:K,9,FALSE),"")</f>
        <v>2024</v>
      </c>
      <c r="Y543" s="53" t="str">
        <f>IF(ISNUMBER(VLOOKUP(A543,'Resposta dos GETs'!A:B,2,FALSE)),VLOOKUP(A543,'Resposta dos GETs'!A:B,2,FALSE),"")</f>
        <v/>
      </c>
      <c r="Z543" s="19"/>
      <c r="AB543" s="53">
        <f t="shared" si="433"/>
        <v>2024</v>
      </c>
      <c r="AC543" s="53">
        <f t="shared" si="434"/>
        <v>2024</v>
      </c>
      <c r="AD543" s="53">
        <f t="shared" si="435"/>
        <v>9999</v>
      </c>
      <c r="AV543" s="19" t="str">
        <f t="shared" si="438"/>
        <v>Estudo/Consolidação-2024</v>
      </c>
      <c r="AW543" s="19" t="str">
        <f t="shared" si="439"/>
        <v>Estudo/Consolidação-2024</v>
      </c>
      <c r="AX543" s="19" t="str">
        <f t="shared" si="440"/>
        <v>Estudo/Consolidação-9999</v>
      </c>
      <c r="AY543" s="53" t="b">
        <f t="shared" si="441"/>
        <v>0</v>
      </c>
      <c r="AZ543" t="b">
        <f t="shared" si="442"/>
        <v>1</v>
      </c>
      <c r="BA543" t="b">
        <f>AND(AZ543,ISNUMBER(VLOOKUP(A543,'PDE 2030-ref'!A:L,1,FALSE)))</f>
        <v>0</v>
      </c>
      <c r="BB543" s="90" t="b">
        <f>AND(AZ543,NOT(ISNUMBER(VLOOKUP(A543,'PDE 2030-ref'!A:L,1,FALSE))))</f>
        <v>1</v>
      </c>
      <c r="BE543" t="str">
        <f t="shared" si="436"/>
        <v>24608445624529248560,0226110427202420249999</v>
      </c>
      <c r="BM543" s="19">
        <f t="shared" si="443"/>
        <v>345</v>
      </c>
      <c r="BN543" s="19" t="str">
        <f t="shared" si="444"/>
        <v>Minas Gerais</v>
      </c>
      <c r="BO543" s="19" t="str">
        <f>IF(AND(AC543&gt;=2022,AC543&lt;=2031),CONCATENATE(D543,"-",IF(D543="SECC LT",VLOOKUP(K543,Regiões!A:B,2,FALSE),VLOOKUP(I543,Regiões!A:B,2,FALSE))),"fora")</f>
        <v>SE-Sudeste/CO</v>
      </c>
      <c r="BP543" s="19" t="str">
        <f t="shared" si="445"/>
        <v>SE-Sudeste/CO-2024</v>
      </c>
      <c r="BQ543" s="19" t="str">
        <f t="shared" si="446"/>
        <v>SE-Sudeste/CO-Estudo/Consolidação</v>
      </c>
      <c r="BR543" t="str">
        <f t="shared" si="447"/>
        <v>SE-Sudeste/CO-Estudo/Consolidação-2024</v>
      </c>
      <c r="BS543" s="19">
        <f t="shared" si="448"/>
        <v>24280011.30552135</v>
      </c>
      <c r="BT543" s="19">
        <f t="shared" si="449"/>
        <v>0</v>
      </c>
      <c r="BU543" s="19">
        <f t="shared" si="450"/>
        <v>150</v>
      </c>
      <c r="BV543" s="19" t="str">
        <f t="shared" si="451"/>
        <v>Minas Gerais</v>
      </c>
      <c r="BW543" s="19" t="str">
        <f>IF(AND(AC543&gt;=2022,AC543&lt;=2031),IF(D543="LT",CONCATENATE(D543,"-",VLOOKUP(J543,Regiões!A:B,2,FALSE)),BO543),"fora")</f>
        <v>SE-Sudeste/CO</v>
      </c>
      <c r="BX543" s="19" t="str">
        <f t="shared" si="452"/>
        <v>SE-Sudeste/CO-2024</v>
      </c>
      <c r="BY543" s="19" t="str">
        <f t="shared" si="453"/>
        <v>SE-Sudeste/CO-Estudo/Consolidação</v>
      </c>
      <c r="BZ543" t="str">
        <f t="shared" si="454"/>
        <v>SE-Sudeste/CO-Estudo/Consolidação-2024</v>
      </c>
      <c r="CA543" s="19">
        <f t="shared" si="455"/>
        <v>24280011.30552135</v>
      </c>
      <c r="CB543" s="19">
        <f t="shared" si="456"/>
        <v>0</v>
      </c>
      <c r="CC543" s="19">
        <f t="shared" si="457"/>
        <v>150</v>
      </c>
    </row>
    <row r="544" spans="1:81" x14ac:dyDescent="0.25">
      <c r="A544" s="73">
        <v>24611</v>
      </c>
      <c r="B544" s="26" t="s">
        <v>78</v>
      </c>
      <c r="C544" s="26" t="s">
        <v>422</v>
      </c>
      <c r="D544" s="26" t="s">
        <v>22</v>
      </c>
      <c r="E544" s="26" t="s">
        <v>23</v>
      </c>
      <c r="F544" s="26" t="s">
        <v>399</v>
      </c>
      <c r="G544" s="26" t="s">
        <v>1215</v>
      </c>
      <c r="H544" s="26" t="s">
        <v>4051</v>
      </c>
      <c r="I544" s="26" t="s">
        <v>1456</v>
      </c>
      <c r="J544" s="26" t="s">
        <v>20</v>
      </c>
      <c r="K544" s="26" t="s">
        <v>20</v>
      </c>
      <c r="L544" s="26" t="s">
        <v>611</v>
      </c>
      <c r="M544" s="77">
        <v>44562</v>
      </c>
      <c r="N544" s="74">
        <v>47119</v>
      </c>
      <c r="O544" s="23">
        <v>0</v>
      </c>
      <c r="P544" s="26">
        <v>150</v>
      </c>
      <c r="Q544" s="26">
        <f t="shared" si="437"/>
        <v>22143990.693140626</v>
      </c>
      <c r="R544" s="26">
        <v>22143.990693140626</v>
      </c>
      <c r="S544" s="26" t="s">
        <v>25</v>
      </c>
      <c r="T544" s="26"/>
      <c r="U544" s="75"/>
      <c r="V544" s="19" t="b">
        <f>AND(NOT(ISNUMBER(VLOOKUP(A544,PETPELP_1Sem2021!A:A,1,FALSE))),L544="Estudo/Consolidação")</f>
        <v>0</v>
      </c>
      <c r="W544" s="54" t="str">
        <f>IF(ISNUMBER(VLOOKUP(A544,'Leilões 2021'!A:P,16,FALSE)),VLOOKUP(A544,'Leilões 2021'!A:P,16,FALSE),"")</f>
        <v/>
      </c>
      <c r="X544" s="53">
        <f>IF(ISNUMBER(VLOOKUP(A544,PETPELP_1Sem2021!A:K,9,FALSE)),VLOOKUP(A544,PETPELP_1Sem2021!A:K,9,FALSE),"")</f>
        <v>2029</v>
      </c>
      <c r="Y544" s="53" t="str">
        <f>IF(ISNUMBER(VLOOKUP(A544,'Resposta dos GETs'!A:B,2,FALSE)),VLOOKUP(A544,'Resposta dos GETs'!A:B,2,FALSE),"")</f>
        <v/>
      </c>
      <c r="Z544" s="19"/>
      <c r="AB544" s="53">
        <f t="shared" si="433"/>
        <v>2029</v>
      </c>
      <c r="AC544" s="53">
        <f t="shared" si="434"/>
        <v>2029</v>
      </c>
      <c r="AD544" s="53">
        <f t="shared" si="435"/>
        <v>9999</v>
      </c>
      <c r="AV544" s="19" t="str">
        <f t="shared" si="438"/>
        <v>Estudo/Consolidação-2029</v>
      </c>
      <c r="AW544" s="19" t="str">
        <f t="shared" si="439"/>
        <v>Estudo/Consolidação-2029</v>
      </c>
      <c r="AX544" s="19" t="str">
        <f t="shared" si="440"/>
        <v>Estudo/Consolidação-9999</v>
      </c>
      <c r="AY544" s="53" t="b">
        <f t="shared" si="441"/>
        <v>0</v>
      </c>
      <c r="AZ544" t="b">
        <f t="shared" si="442"/>
        <v>1</v>
      </c>
      <c r="BA544" t="b">
        <f>AND(AZ544,ISNUMBER(VLOOKUP(A544,'PDE 2030-ref'!A:L,1,FALSE)))</f>
        <v>0</v>
      </c>
      <c r="BB544" s="90" t="b">
        <f>AND(AZ544,NOT(ISNUMBER(VLOOKUP(A544,'PDE 2030-ref'!A:L,1,FALSE))))</f>
        <v>1</v>
      </c>
      <c r="BE544" t="str">
        <f t="shared" si="436"/>
        <v>24611445624711922143,9906931406202920299999</v>
      </c>
      <c r="BM544" s="19">
        <f t="shared" si="443"/>
        <v>525</v>
      </c>
      <c r="BN544" s="19" t="str">
        <f t="shared" si="444"/>
        <v>Paraná</v>
      </c>
      <c r="BO544" s="19" t="str">
        <f>IF(AND(AC544&gt;=2022,AC544&lt;=2031),CONCATENATE(D544,"-",IF(D544="SECC LT",VLOOKUP(K544,Regiões!A:B,2,FALSE),VLOOKUP(I544,Regiões!A:B,2,FALSE))),"fora")</f>
        <v>SE-Sul</v>
      </c>
      <c r="BP544" s="19" t="str">
        <f t="shared" si="445"/>
        <v>SE-Sul-2029</v>
      </c>
      <c r="BQ544" s="19" t="str">
        <f t="shared" si="446"/>
        <v>SE-Sul-Estudo/Consolidação</v>
      </c>
      <c r="BR544" t="str">
        <f t="shared" si="447"/>
        <v>SE-Sul-Estudo/Consolidação-2029</v>
      </c>
      <c r="BS544" s="19">
        <f t="shared" si="448"/>
        <v>11071995.346570313</v>
      </c>
      <c r="BT544" s="19">
        <f t="shared" si="449"/>
        <v>0</v>
      </c>
      <c r="BU544" s="19">
        <f t="shared" si="450"/>
        <v>75</v>
      </c>
      <c r="BV544" s="19" t="str">
        <f t="shared" si="451"/>
        <v>Paraná</v>
      </c>
      <c r="BW544" s="19" t="str">
        <f>IF(AND(AC544&gt;=2022,AC544&lt;=2031),IF(D544="LT",CONCATENATE(D544,"-",VLOOKUP(J544,Regiões!A:B,2,FALSE)),BO544),"fora")</f>
        <v>SE-Sul</v>
      </c>
      <c r="BX544" s="19" t="str">
        <f t="shared" si="452"/>
        <v>SE-Sul-2029</v>
      </c>
      <c r="BY544" s="19" t="str">
        <f t="shared" si="453"/>
        <v>SE-Sul-Estudo/Consolidação</v>
      </c>
      <c r="BZ544" t="str">
        <f t="shared" si="454"/>
        <v>SE-Sul-Estudo/Consolidação-2029</v>
      </c>
      <c r="CA544" s="19">
        <f t="shared" si="455"/>
        <v>11071995.346570313</v>
      </c>
      <c r="CB544" s="19">
        <f t="shared" si="456"/>
        <v>0</v>
      </c>
      <c r="CC544" s="19">
        <f t="shared" si="457"/>
        <v>75</v>
      </c>
    </row>
    <row r="545" spans="1:81" x14ac:dyDescent="0.25">
      <c r="A545" s="73">
        <v>24617</v>
      </c>
      <c r="B545" s="26" t="s">
        <v>13</v>
      </c>
      <c r="C545" s="26" t="s">
        <v>1217</v>
      </c>
      <c r="D545" s="26" t="s">
        <v>22</v>
      </c>
      <c r="E545" s="26" t="s">
        <v>23</v>
      </c>
      <c r="F545" s="26" t="s">
        <v>1218</v>
      </c>
      <c r="G545" s="26" t="s">
        <v>1219</v>
      </c>
      <c r="H545" s="26" t="s">
        <v>4052</v>
      </c>
      <c r="I545" s="26" t="s">
        <v>1466</v>
      </c>
      <c r="J545" s="26" t="s">
        <v>20</v>
      </c>
      <c r="K545" s="26" t="s">
        <v>20</v>
      </c>
      <c r="L545" s="26" t="s">
        <v>611</v>
      </c>
      <c r="M545" s="77">
        <v>46023</v>
      </c>
      <c r="N545" s="74">
        <v>46023</v>
      </c>
      <c r="O545" s="23">
        <v>0</v>
      </c>
      <c r="P545" s="26">
        <v>499.98</v>
      </c>
      <c r="Q545" s="26">
        <f t="shared" si="437"/>
        <v>62333962.941830099</v>
      </c>
      <c r="R545" s="26">
        <v>62333.962941830097</v>
      </c>
      <c r="S545" s="26" t="s">
        <v>115</v>
      </c>
      <c r="T545" s="26"/>
      <c r="U545" s="75"/>
      <c r="V545" s="19" t="b">
        <f>AND(NOT(ISNUMBER(VLOOKUP(A545,PETPELP_1Sem2021!A:A,1,FALSE))),L545="Estudo/Consolidação")</f>
        <v>0</v>
      </c>
      <c r="W545" s="54" t="str">
        <f>IF(ISNUMBER(VLOOKUP(A545,'Leilões 2021'!A:P,16,FALSE)),VLOOKUP(A545,'Leilões 2021'!A:P,16,FALSE),"")</f>
        <v/>
      </c>
      <c r="X545" s="53">
        <f>IF(ISNUMBER(VLOOKUP(A545,PETPELP_1Sem2021!A:K,9,FALSE)),VLOOKUP(A545,PETPELP_1Sem2021!A:K,9,FALSE),"")</f>
        <v>2026</v>
      </c>
      <c r="Y545" s="53" t="str">
        <f>IF(ISNUMBER(VLOOKUP(A545,'Resposta dos GETs'!A:B,2,FALSE)),VLOOKUP(A545,'Resposta dos GETs'!A:B,2,FALSE),"")</f>
        <v/>
      </c>
      <c r="Z545" s="19"/>
      <c r="AB545" s="53">
        <f t="shared" si="433"/>
        <v>2026</v>
      </c>
      <c r="AC545" s="53">
        <f t="shared" si="434"/>
        <v>2026</v>
      </c>
      <c r="AD545" s="53">
        <f t="shared" si="435"/>
        <v>9999</v>
      </c>
      <c r="AV545" s="19" t="str">
        <f t="shared" si="438"/>
        <v>Estudo/Consolidação-2026</v>
      </c>
      <c r="AW545" s="19" t="str">
        <f t="shared" si="439"/>
        <v>Estudo/Consolidação-2026</v>
      </c>
      <c r="AX545" s="19" t="str">
        <f t="shared" si="440"/>
        <v>Estudo/Consolidação-9999</v>
      </c>
      <c r="AY545" s="53" t="b">
        <f t="shared" si="441"/>
        <v>0</v>
      </c>
      <c r="AZ545" t="b">
        <f t="shared" si="442"/>
        <v>1</v>
      </c>
      <c r="BA545" t="b">
        <f>AND(AZ545,ISNUMBER(VLOOKUP(A545,'PDE 2030-ref'!A:L,1,FALSE)))</f>
        <v>0</v>
      </c>
      <c r="BB545" s="90" t="b">
        <f>AND(AZ545,NOT(ISNUMBER(VLOOKUP(A545,'PDE 2030-ref'!A:L,1,FALSE))))</f>
        <v>1</v>
      </c>
      <c r="BE545" t="str">
        <f t="shared" si="436"/>
        <v>24617460234602362333,9629418301202620269999</v>
      </c>
      <c r="BM545" s="19">
        <f t="shared" si="443"/>
        <v>500</v>
      </c>
      <c r="BN545" s="19" t="str">
        <f t="shared" si="444"/>
        <v>São Paulo</v>
      </c>
      <c r="BO545" s="19" t="str">
        <f>IF(AND(AC545&gt;=2022,AC545&lt;=2031),CONCATENATE(D545,"-",IF(D545="SECC LT",VLOOKUP(K545,Regiões!A:B,2,FALSE),VLOOKUP(I545,Regiões!A:B,2,FALSE))),"fora")</f>
        <v>SE-Sudeste/CO</v>
      </c>
      <c r="BP545" s="19" t="str">
        <f t="shared" si="445"/>
        <v>SE-Sudeste/CO-2026</v>
      </c>
      <c r="BQ545" s="19" t="str">
        <f t="shared" si="446"/>
        <v>SE-Sudeste/CO-Estudo/Consolidação</v>
      </c>
      <c r="BR545" t="str">
        <f t="shared" si="447"/>
        <v>SE-Sudeste/CO-Estudo/Consolidação-2026</v>
      </c>
      <c r="BS545" s="19">
        <f t="shared" si="448"/>
        <v>31166981.470915049</v>
      </c>
      <c r="BT545" s="19">
        <f t="shared" si="449"/>
        <v>0</v>
      </c>
      <c r="BU545" s="19">
        <f t="shared" si="450"/>
        <v>249.99</v>
      </c>
      <c r="BV545" s="19" t="str">
        <f t="shared" si="451"/>
        <v>São Paulo</v>
      </c>
      <c r="BW545" s="19" t="str">
        <f>IF(AND(AC545&gt;=2022,AC545&lt;=2031),IF(D545="LT",CONCATENATE(D545,"-",VLOOKUP(J545,Regiões!A:B,2,FALSE)),BO545),"fora")</f>
        <v>SE-Sudeste/CO</v>
      </c>
      <c r="BX545" s="19" t="str">
        <f t="shared" si="452"/>
        <v>SE-Sudeste/CO-2026</v>
      </c>
      <c r="BY545" s="19" t="str">
        <f t="shared" si="453"/>
        <v>SE-Sudeste/CO-Estudo/Consolidação</v>
      </c>
      <c r="BZ545" t="str">
        <f t="shared" si="454"/>
        <v>SE-Sudeste/CO-Estudo/Consolidação-2026</v>
      </c>
      <c r="CA545" s="19">
        <f t="shared" si="455"/>
        <v>31166981.470915049</v>
      </c>
      <c r="CB545" s="19">
        <f t="shared" si="456"/>
        <v>0</v>
      </c>
      <c r="CC545" s="19">
        <f t="shared" si="457"/>
        <v>249.99</v>
      </c>
    </row>
    <row r="546" spans="1:81" x14ac:dyDescent="0.25">
      <c r="A546" s="76">
        <v>24618</v>
      </c>
      <c r="B546" s="23" t="s">
        <v>33</v>
      </c>
      <c r="C546" s="23" t="s">
        <v>1220</v>
      </c>
      <c r="D546" s="23" t="s">
        <v>22</v>
      </c>
      <c r="E546" s="23" t="s">
        <v>23</v>
      </c>
      <c r="F546" s="23" t="s">
        <v>1221</v>
      </c>
      <c r="G546" s="23" t="s">
        <v>1222</v>
      </c>
      <c r="H546" s="23" t="s">
        <v>4048</v>
      </c>
      <c r="I546" s="23" t="s">
        <v>1616</v>
      </c>
      <c r="J546" s="23" t="s">
        <v>20</v>
      </c>
      <c r="K546" s="23" t="s">
        <v>20</v>
      </c>
      <c r="L546" s="23" t="s">
        <v>611</v>
      </c>
      <c r="M546" s="77">
        <v>46023</v>
      </c>
      <c r="N546" s="77">
        <v>46023</v>
      </c>
      <c r="O546" s="23">
        <v>0</v>
      </c>
      <c r="P546" s="26">
        <v>0</v>
      </c>
      <c r="Q546" s="26">
        <f t="shared" si="437"/>
        <v>22328582.041098498</v>
      </c>
      <c r="R546" s="23">
        <v>22328.582041098496</v>
      </c>
      <c r="S546" s="23" t="s">
        <v>25</v>
      </c>
      <c r="T546" s="23"/>
      <c r="U546" s="78"/>
      <c r="V546" s="19" t="b">
        <f>AND(NOT(ISNUMBER(VLOOKUP(A546,PETPELP_1Sem2021!A:A,1,FALSE))),L546="Estudo/Consolidação")</f>
        <v>0</v>
      </c>
      <c r="W546" s="54" t="str">
        <f>IF(ISNUMBER(VLOOKUP(A546,'Leilões 2021'!A:P,16,FALSE)),VLOOKUP(A546,'Leilões 2021'!A:P,16,FALSE),"")</f>
        <v/>
      </c>
      <c r="X546" s="53">
        <f>IF(ISNUMBER(VLOOKUP(A546,PETPELP_1Sem2021!A:K,9,FALSE)),VLOOKUP(A546,PETPELP_1Sem2021!A:K,9,FALSE),"")</f>
        <v>2026</v>
      </c>
      <c r="Y546" s="53" t="str">
        <f>IF(ISNUMBER(VLOOKUP(A546,'Resposta dos GETs'!A:B,2,FALSE)),VLOOKUP(A546,'Resposta dos GETs'!A:B,2,FALSE),"")</f>
        <v/>
      </c>
      <c r="Z546" s="19"/>
      <c r="AB546" s="53">
        <f t="shared" si="433"/>
        <v>2026</v>
      </c>
      <c r="AC546" s="53">
        <f t="shared" si="434"/>
        <v>2026</v>
      </c>
      <c r="AD546" s="53">
        <f t="shared" si="435"/>
        <v>9999</v>
      </c>
      <c r="AV546" s="19" t="str">
        <f t="shared" si="438"/>
        <v>Estudo/Consolidação-2026</v>
      </c>
      <c r="AW546" s="19" t="str">
        <f t="shared" si="439"/>
        <v>Estudo/Consolidação-2026</v>
      </c>
      <c r="AX546" s="19" t="str">
        <f t="shared" si="440"/>
        <v>Estudo/Consolidação-9999</v>
      </c>
      <c r="AY546" s="53" t="b">
        <f t="shared" si="441"/>
        <v>0</v>
      </c>
      <c r="AZ546" t="b">
        <f t="shared" si="442"/>
        <v>1</v>
      </c>
      <c r="BA546" t="b">
        <f>AND(AZ546,ISNUMBER(VLOOKUP(A546,'PDE 2030-ref'!A:L,1,FALSE)))</f>
        <v>0</v>
      </c>
      <c r="BB546" s="90" t="b">
        <f>AND(AZ546,NOT(ISNUMBER(VLOOKUP(A546,'PDE 2030-ref'!A:L,1,FALSE))))</f>
        <v>1</v>
      </c>
      <c r="BE546" t="str">
        <f t="shared" si="436"/>
        <v>24618460234602322328,5820410985202620269999</v>
      </c>
      <c r="BM546" s="19">
        <f t="shared" si="443"/>
        <v>500</v>
      </c>
      <c r="BN546" s="19" t="str">
        <f t="shared" si="444"/>
        <v>Paraíba</v>
      </c>
      <c r="BO546" s="19" t="str">
        <f>IF(AND(AC546&gt;=2022,AC546&lt;=2031),CONCATENATE(D546,"-",IF(D546="SECC LT",VLOOKUP(K546,Regiões!A:B,2,FALSE),VLOOKUP(I546,Regiões!A:B,2,FALSE))),"fora")</f>
        <v>SE-Nordeste</v>
      </c>
      <c r="BP546" s="19" t="str">
        <f t="shared" si="445"/>
        <v>SE-Nordeste-2026</v>
      </c>
      <c r="BQ546" s="19" t="str">
        <f t="shared" si="446"/>
        <v>SE-Nordeste-Estudo/Consolidação</v>
      </c>
      <c r="BR546" t="str">
        <f t="shared" si="447"/>
        <v>SE-Nordeste-Estudo/Consolidação-2026</v>
      </c>
      <c r="BS546" s="19">
        <f t="shared" si="448"/>
        <v>11164291.020549249</v>
      </c>
      <c r="BT546" s="19">
        <f t="shared" si="449"/>
        <v>0</v>
      </c>
      <c r="BU546" s="19">
        <f t="shared" si="450"/>
        <v>0</v>
      </c>
      <c r="BV546" s="19" t="str">
        <f t="shared" si="451"/>
        <v>Paraíba</v>
      </c>
      <c r="BW546" s="19" t="str">
        <f>IF(AND(AC546&gt;=2022,AC546&lt;=2031),IF(D546="LT",CONCATENATE(D546,"-",VLOOKUP(J546,Regiões!A:B,2,FALSE)),BO546),"fora")</f>
        <v>SE-Nordeste</v>
      </c>
      <c r="BX546" s="19" t="str">
        <f t="shared" si="452"/>
        <v>SE-Nordeste-2026</v>
      </c>
      <c r="BY546" s="19" t="str">
        <f t="shared" si="453"/>
        <v>SE-Nordeste-Estudo/Consolidação</v>
      </c>
      <c r="BZ546" t="str">
        <f t="shared" si="454"/>
        <v>SE-Nordeste-Estudo/Consolidação-2026</v>
      </c>
      <c r="CA546" s="19">
        <f t="shared" si="455"/>
        <v>11164291.020549249</v>
      </c>
      <c r="CB546" s="19">
        <f t="shared" si="456"/>
        <v>0</v>
      </c>
      <c r="CC546" s="19">
        <f t="shared" si="457"/>
        <v>0</v>
      </c>
    </row>
    <row r="547" spans="1:81" x14ac:dyDescent="0.25">
      <c r="A547" s="73">
        <v>24619</v>
      </c>
      <c r="B547" s="26" t="s">
        <v>33</v>
      </c>
      <c r="C547" s="26" t="s">
        <v>1220</v>
      </c>
      <c r="D547" s="26" t="s">
        <v>22</v>
      </c>
      <c r="E547" s="26" t="s">
        <v>23</v>
      </c>
      <c r="F547" s="26" t="s">
        <v>1223</v>
      </c>
      <c r="G547" s="26" t="s">
        <v>1222</v>
      </c>
      <c r="H547" s="26" t="s">
        <v>4048</v>
      </c>
      <c r="I547" s="26" t="s">
        <v>1482</v>
      </c>
      <c r="J547" s="26" t="s">
        <v>20</v>
      </c>
      <c r="K547" s="26" t="s">
        <v>20</v>
      </c>
      <c r="L547" s="26" t="s">
        <v>611</v>
      </c>
      <c r="M547" s="77">
        <v>46023</v>
      </c>
      <c r="N547" s="74">
        <v>46023</v>
      </c>
      <c r="O547" s="23">
        <v>0</v>
      </c>
      <c r="P547" s="26">
        <v>0</v>
      </c>
      <c r="Q547" s="26">
        <f t="shared" si="437"/>
        <v>22328582.041098498</v>
      </c>
      <c r="R547" s="26">
        <v>22328.582041098496</v>
      </c>
      <c r="S547" s="26" t="s">
        <v>25</v>
      </c>
      <c r="T547" s="26"/>
      <c r="U547" s="75"/>
      <c r="V547" s="19" t="b">
        <f>AND(NOT(ISNUMBER(VLOOKUP(A547,PETPELP_1Sem2021!A:A,1,FALSE))),L547="Estudo/Consolidação")</f>
        <v>0</v>
      </c>
      <c r="W547" s="54" t="str">
        <f>IF(ISNUMBER(VLOOKUP(A547,'Leilões 2021'!A:P,16,FALSE)),VLOOKUP(A547,'Leilões 2021'!A:P,16,FALSE),"")</f>
        <v/>
      </c>
      <c r="X547" s="53">
        <f>IF(ISNUMBER(VLOOKUP(A547,PETPELP_1Sem2021!A:K,9,FALSE)),VLOOKUP(A547,PETPELP_1Sem2021!A:K,9,FALSE),"")</f>
        <v>2026</v>
      </c>
      <c r="Y547" s="53" t="str">
        <f>IF(ISNUMBER(VLOOKUP(A547,'Resposta dos GETs'!A:B,2,FALSE)),VLOOKUP(A547,'Resposta dos GETs'!A:B,2,FALSE),"")</f>
        <v/>
      </c>
      <c r="Z547" s="19"/>
      <c r="AB547" s="53">
        <f t="shared" si="433"/>
        <v>2026</v>
      </c>
      <c r="AC547" s="53">
        <f t="shared" si="434"/>
        <v>2026</v>
      </c>
      <c r="AD547" s="53">
        <f t="shared" si="435"/>
        <v>9999</v>
      </c>
      <c r="AV547" s="19" t="str">
        <f t="shared" si="438"/>
        <v>Estudo/Consolidação-2026</v>
      </c>
      <c r="AW547" s="19" t="str">
        <f t="shared" si="439"/>
        <v>Estudo/Consolidação-2026</v>
      </c>
      <c r="AX547" s="19" t="str">
        <f t="shared" si="440"/>
        <v>Estudo/Consolidação-9999</v>
      </c>
      <c r="AY547" s="53" t="b">
        <f t="shared" si="441"/>
        <v>0</v>
      </c>
      <c r="AZ547" t="b">
        <f t="shared" si="442"/>
        <v>1</v>
      </c>
      <c r="BA547" t="b">
        <f>AND(AZ547,ISNUMBER(VLOOKUP(A547,'PDE 2030-ref'!A:L,1,FALSE)))</f>
        <v>0</v>
      </c>
      <c r="BB547" s="90" t="b">
        <f>AND(AZ547,NOT(ISNUMBER(VLOOKUP(A547,'PDE 2030-ref'!A:L,1,FALSE))))</f>
        <v>1</v>
      </c>
      <c r="BE547" t="str">
        <f t="shared" si="436"/>
        <v>24619460234602322328,5820410985202620269999</v>
      </c>
      <c r="BM547" s="19">
        <f t="shared" si="443"/>
        <v>500</v>
      </c>
      <c r="BN547" s="19" t="str">
        <f t="shared" si="444"/>
        <v>Pernambuco</v>
      </c>
      <c r="BO547" s="19" t="str">
        <f>IF(AND(AC547&gt;=2022,AC547&lt;=2031),CONCATENATE(D547,"-",IF(D547="SECC LT",VLOOKUP(K547,Regiões!A:B,2,FALSE),VLOOKUP(I547,Regiões!A:B,2,FALSE))),"fora")</f>
        <v>SE-Nordeste</v>
      </c>
      <c r="BP547" s="19" t="str">
        <f t="shared" si="445"/>
        <v>SE-Nordeste-2026</v>
      </c>
      <c r="BQ547" s="19" t="str">
        <f t="shared" si="446"/>
        <v>SE-Nordeste-Estudo/Consolidação</v>
      </c>
      <c r="BR547" t="str">
        <f t="shared" si="447"/>
        <v>SE-Nordeste-Estudo/Consolidação-2026</v>
      </c>
      <c r="BS547" s="19">
        <f t="shared" si="448"/>
        <v>11164291.020549249</v>
      </c>
      <c r="BT547" s="19">
        <f t="shared" si="449"/>
        <v>0</v>
      </c>
      <c r="BU547" s="19">
        <f t="shared" si="450"/>
        <v>0</v>
      </c>
      <c r="BV547" s="19" t="str">
        <f t="shared" si="451"/>
        <v>Pernambuco</v>
      </c>
      <c r="BW547" s="19" t="str">
        <f>IF(AND(AC547&gt;=2022,AC547&lt;=2031),IF(D547="LT",CONCATENATE(D547,"-",VLOOKUP(J547,Regiões!A:B,2,FALSE)),BO547),"fora")</f>
        <v>SE-Nordeste</v>
      </c>
      <c r="BX547" s="19" t="str">
        <f t="shared" si="452"/>
        <v>SE-Nordeste-2026</v>
      </c>
      <c r="BY547" s="19" t="str">
        <f t="shared" si="453"/>
        <v>SE-Nordeste-Estudo/Consolidação</v>
      </c>
      <c r="BZ547" t="str">
        <f t="shared" si="454"/>
        <v>SE-Nordeste-Estudo/Consolidação-2026</v>
      </c>
      <c r="CA547" s="19">
        <f t="shared" si="455"/>
        <v>11164291.020549249</v>
      </c>
      <c r="CB547" s="19">
        <f t="shared" si="456"/>
        <v>0</v>
      </c>
      <c r="CC547" s="19">
        <f t="shared" si="457"/>
        <v>0</v>
      </c>
    </row>
    <row r="548" spans="1:81" x14ac:dyDescent="0.25">
      <c r="A548" s="76">
        <v>24620</v>
      </c>
      <c r="B548" s="23" t="s">
        <v>33</v>
      </c>
      <c r="C548" s="23" t="s">
        <v>1220</v>
      </c>
      <c r="D548" s="23" t="s">
        <v>22</v>
      </c>
      <c r="E548" s="23" t="s">
        <v>23</v>
      </c>
      <c r="F548" s="23" t="s">
        <v>1224</v>
      </c>
      <c r="G548" s="23" t="s">
        <v>1225</v>
      </c>
      <c r="H548" s="23" t="s">
        <v>4048</v>
      </c>
      <c r="I548" s="23" t="s">
        <v>1482</v>
      </c>
      <c r="J548" s="23" t="s">
        <v>20</v>
      </c>
      <c r="K548" s="23" t="s">
        <v>20</v>
      </c>
      <c r="L548" s="23" t="s">
        <v>611</v>
      </c>
      <c r="M548" s="77">
        <v>46023</v>
      </c>
      <c r="N548" s="77">
        <v>46054</v>
      </c>
      <c r="O548" s="23">
        <v>0</v>
      </c>
      <c r="P548" s="26">
        <v>0</v>
      </c>
      <c r="Q548" s="26">
        <f t="shared" si="437"/>
        <v>74308769.513950855</v>
      </c>
      <c r="R548" s="23">
        <v>74308.769513950858</v>
      </c>
      <c r="S548" s="23" t="s">
        <v>25</v>
      </c>
      <c r="T548" s="23"/>
      <c r="U548" s="78"/>
      <c r="V548" s="19" t="b">
        <f>AND(NOT(ISNUMBER(VLOOKUP(A548,PETPELP_1Sem2021!A:A,1,FALSE))),L548="Estudo/Consolidação")</f>
        <v>0</v>
      </c>
      <c r="W548" s="54" t="str">
        <f>IF(ISNUMBER(VLOOKUP(A548,'Leilões 2021'!A:P,16,FALSE)),VLOOKUP(A548,'Leilões 2021'!A:P,16,FALSE),"")</f>
        <v/>
      </c>
      <c r="X548" s="53">
        <f>IF(ISNUMBER(VLOOKUP(A548,PETPELP_1Sem2021!A:K,9,FALSE)),VLOOKUP(A548,PETPELP_1Sem2021!A:K,9,FALSE),"")</f>
        <v>2026</v>
      </c>
      <c r="Y548" s="53" t="str">
        <f>IF(ISNUMBER(VLOOKUP(A548,'Resposta dos GETs'!A:B,2,FALSE)),VLOOKUP(A548,'Resposta dos GETs'!A:B,2,FALSE),"")</f>
        <v/>
      </c>
      <c r="Z548" s="19"/>
      <c r="AB548" s="53">
        <f t="shared" si="433"/>
        <v>2026</v>
      </c>
      <c r="AC548" s="53">
        <f t="shared" si="434"/>
        <v>2026</v>
      </c>
      <c r="AD548" s="53">
        <f t="shared" si="435"/>
        <v>9999</v>
      </c>
      <c r="AV548" s="19" t="str">
        <f t="shared" si="438"/>
        <v>Estudo/Consolidação-2026</v>
      </c>
      <c r="AW548" s="19" t="str">
        <f t="shared" si="439"/>
        <v>Estudo/Consolidação-2026</v>
      </c>
      <c r="AX548" s="19" t="str">
        <f t="shared" si="440"/>
        <v>Estudo/Consolidação-9999</v>
      </c>
      <c r="AY548" s="53" t="b">
        <f t="shared" si="441"/>
        <v>0</v>
      </c>
      <c r="AZ548" t="b">
        <f t="shared" si="442"/>
        <v>1</v>
      </c>
      <c r="BA548" t="b">
        <f>AND(AZ548,ISNUMBER(VLOOKUP(A548,'PDE 2030-ref'!A:L,1,FALSE)))</f>
        <v>0</v>
      </c>
      <c r="BB548" s="90" t="b">
        <f>AND(AZ548,NOT(ISNUMBER(VLOOKUP(A548,'PDE 2030-ref'!A:L,1,FALSE))))</f>
        <v>1</v>
      </c>
      <c r="BE548" t="str">
        <f t="shared" si="436"/>
        <v>24620460234605474308,7695139509202620269999</v>
      </c>
      <c r="BM548" s="19">
        <f t="shared" si="443"/>
        <v>500</v>
      </c>
      <c r="BN548" s="19" t="str">
        <f t="shared" si="444"/>
        <v>Pernambuco</v>
      </c>
      <c r="BO548" s="19" t="str">
        <f>IF(AND(AC548&gt;=2022,AC548&lt;=2031),CONCATENATE(D548,"-",IF(D548="SECC LT",VLOOKUP(K548,Regiões!A:B,2,FALSE),VLOOKUP(I548,Regiões!A:B,2,FALSE))),"fora")</f>
        <v>SE-Nordeste</v>
      </c>
      <c r="BP548" s="19" t="str">
        <f t="shared" si="445"/>
        <v>SE-Nordeste-2026</v>
      </c>
      <c r="BQ548" s="19" t="str">
        <f t="shared" si="446"/>
        <v>SE-Nordeste-Estudo/Consolidação</v>
      </c>
      <c r="BR548" t="str">
        <f t="shared" si="447"/>
        <v>SE-Nordeste-Estudo/Consolidação-2026</v>
      </c>
      <c r="BS548" s="19">
        <f t="shared" si="448"/>
        <v>37154384.756975427</v>
      </c>
      <c r="BT548" s="19">
        <f t="shared" si="449"/>
        <v>0</v>
      </c>
      <c r="BU548" s="19">
        <f t="shared" si="450"/>
        <v>0</v>
      </c>
      <c r="BV548" s="19" t="str">
        <f t="shared" si="451"/>
        <v>Pernambuco</v>
      </c>
      <c r="BW548" s="19" t="str">
        <f>IF(AND(AC548&gt;=2022,AC548&lt;=2031),IF(D548="LT",CONCATENATE(D548,"-",VLOOKUP(J548,Regiões!A:B,2,FALSE)),BO548),"fora")</f>
        <v>SE-Nordeste</v>
      </c>
      <c r="BX548" s="19" t="str">
        <f t="shared" si="452"/>
        <v>SE-Nordeste-2026</v>
      </c>
      <c r="BY548" s="19" t="str">
        <f t="shared" si="453"/>
        <v>SE-Nordeste-Estudo/Consolidação</v>
      </c>
      <c r="BZ548" t="str">
        <f t="shared" si="454"/>
        <v>SE-Nordeste-Estudo/Consolidação-2026</v>
      </c>
      <c r="CA548" s="19">
        <f t="shared" si="455"/>
        <v>37154384.756975427</v>
      </c>
      <c r="CB548" s="19">
        <f t="shared" si="456"/>
        <v>0</v>
      </c>
      <c r="CC548" s="19">
        <f t="shared" si="457"/>
        <v>0</v>
      </c>
    </row>
    <row r="549" spans="1:81" x14ac:dyDescent="0.25">
      <c r="A549" s="73">
        <v>24621</v>
      </c>
      <c r="B549" s="26" t="s">
        <v>33</v>
      </c>
      <c r="C549" s="26" t="s">
        <v>1220</v>
      </c>
      <c r="D549" s="26" t="s">
        <v>22</v>
      </c>
      <c r="E549" s="26" t="s">
        <v>23</v>
      </c>
      <c r="F549" s="26" t="s">
        <v>1226</v>
      </c>
      <c r="G549" s="26" t="s">
        <v>1227</v>
      </c>
      <c r="H549" s="26" t="s">
        <v>4048</v>
      </c>
      <c r="I549" s="26" t="s">
        <v>1482</v>
      </c>
      <c r="J549" s="26" t="s">
        <v>20</v>
      </c>
      <c r="K549" s="26" t="s">
        <v>20</v>
      </c>
      <c r="L549" s="26" t="s">
        <v>611</v>
      </c>
      <c r="M549" s="77">
        <v>46023</v>
      </c>
      <c r="N549" s="74">
        <v>46023</v>
      </c>
      <c r="O549" s="23">
        <v>0</v>
      </c>
      <c r="P549" s="26">
        <v>0</v>
      </c>
      <c r="Q549" s="26">
        <f t="shared" si="437"/>
        <v>37472956.06160818</v>
      </c>
      <c r="R549" s="26">
        <v>37472.95606160818</v>
      </c>
      <c r="S549" s="26" t="s">
        <v>25</v>
      </c>
      <c r="T549" s="26"/>
      <c r="U549" s="75"/>
      <c r="V549" s="19" t="b">
        <f>AND(NOT(ISNUMBER(VLOOKUP(A549,PETPELP_1Sem2021!A:A,1,FALSE))),L549="Estudo/Consolidação")</f>
        <v>0</v>
      </c>
      <c r="W549" s="54" t="str">
        <f>IF(ISNUMBER(VLOOKUP(A549,'Leilões 2021'!A:P,16,FALSE)),VLOOKUP(A549,'Leilões 2021'!A:P,16,FALSE),"")</f>
        <v/>
      </c>
      <c r="X549" s="53">
        <f>IF(ISNUMBER(VLOOKUP(A549,PETPELP_1Sem2021!A:K,9,FALSE)),VLOOKUP(A549,PETPELP_1Sem2021!A:K,9,FALSE),"")</f>
        <v>2026</v>
      </c>
      <c r="Y549" s="53" t="str">
        <f>IF(ISNUMBER(VLOOKUP(A549,'Resposta dos GETs'!A:B,2,FALSE)),VLOOKUP(A549,'Resposta dos GETs'!A:B,2,FALSE),"")</f>
        <v/>
      </c>
      <c r="Z549" s="19"/>
      <c r="AB549" s="53">
        <f t="shared" si="433"/>
        <v>2026</v>
      </c>
      <c r="AC549" s="53">
        <f t="shared" si="434"/>
        <v>2026</v>
      </c>
      <c r="AD549" s="53">
        <f t="shared" si="435"/>
        <v>9999</v>
      </c>
      <c r="AV549" s="19" t="str">
        <f t="shared" si="438"/>
        <v>Estudo/Consolidação-2026</v>
      </c>
      <c r="AW549" s="19" t="str">
        <f t="shared" si="439"/>
        <v>Estudo/Consolidação-2026</v>
      </c>
      <c r="AX549" s="19" t="str">
        <f t="shared" si="440"/>
        <v>Estudo/Consolidação-9999</v>
      </c>
      <c r="AY549" s="53" t="b">
        <f t="shared" si="441"/>
        <v>0</v>
      </c>
      <c r="AZ549" t="b">
        <f t="shared" si="442"/>
        <v>1</v>
      </c>
      <c r="BA549" t="b">
        <f>AND(AZ549,ISNUMBER(VLOOKUP(A549,'PDE 2030-ref'!A:L,1,FALSE)))</f>
        <v>0</v>
      </c>
      <c r="BB549" s="90" t="b">
        <f>AND(AZ549,NOT(ISNUMBER(VLOOKUP(A549,'PDE 2030-ref'!A:L,1,FALSE))))</f>
        <v>1</v>
      </c>
      <c r="BE549" t="str">
        <f t="shared" si="436"/>
        <v>24621460234602337472,9560616082202620269999</v>
      </c>
      <c r="BM549" s="19">
        <f t="shared" si="443"/>
        <v>500</v>
      </c>
      <c r="BN549" s="19" t="str">
        <f t="shared" si="444"/>
        <v>Pernambuco</v>
      </c>
      <c r="BO549" s="19" t="str">
        <f>IF(AND(AC549&gt;=2022,AC549&lt;=2031),CONCATENATE(D549,"-",IF(D549="SECC LT",VLOOKUP(K549,Regiões!A:B,2,FALSE),VLOOKUP(I549,Regiões!A:B,2,FALSE))),"fora")</f>
        <v>SE-Nordeste</v>
      </c>
      <c r="BP549" s="19" t="str">
        <f t="shared" si="445"/>
        <v>SE-Nordeste-2026</v>
      </c>
      <c r="BQ549" s="19" t="str">
        <f t="shared" si="446"/>
        <v>SE-Nordeste-Estudo/Consolidação</v>
      </c>
      <c r="BR549" t="str">
        <f t="shared" si="447"/>
        <v>SE-Nordeste-Estudo/Consolidação-2026</v>
      </c>
      <c r="BS549" s="19">
        <f t="shared" si="448"/>
        <v>18736478.03080409</v>
      </c>
      <c r="BT549" s="19">
        <f t="shared" si="449"/>
        <v>0</v>
      </c>
      <c r="BU549" s="19">
        <f t="shared" si="450"/>
        <v>0</v>
      </c>
      <c r="BV549" s="19" t="str">
        <f t="shared" si="451"/>
        <v>Pernambuco</v>
      </c>
      <c r="BW549" s="19" t="str">
        <f>IF(AND(AC549&gt;=2022,AC549&lt;=2031),IF(D549="LT",CONCATENATE(D549,"-",VLOOKUP(J549,Regiões!A:B,2,FALSE)),BO549),"fora")</f>
        <v>SE-Nordeste</v>
      </c>
      <c r="BX549" s="19" t="str">
        <f t="shared" si="452"/>
        <v>SE-Nordeste-2026</v>
      </c>
      <c r="BY549" s="19" t="str">
        <f t="shared" si="453"/>
        <v>SE-Nordeste-Estudo/Consolidação</v>
      </c>
      <c r="BZ549" t="str">
        <f t="shared" si="454"/>
        <v>SE-Nordeste-Estudo/Consolidação-2026</v>
      </c>
      <c r="CA549" s="19">
        <f t="shared" si="455"/>
        <v>18736478.03080409</v>
      </c>
      <c r="CB549" s="19">
        <f t="shared" si="456"/>
        <v>0</v>
      </c>
      <c r="CC549" s="19">
        <f t="shared" si="457"/>
        <v>0</v>
      </c>
    </row>
    <row r="550" spans="1:81" x14ac:dyDescent="0.25">
      <c r="A550" s="76">
        <v>24624</v>
      </c>
      <c r="B550" s="23" t="s">
        <v>33</v>
      </c>
      <c r="C550" s="23" t="s">
        <v>627</v>
      </c>
      <c r="D550" s="23" t="s">
        <v>22</v>
      </c>
      <c r="E550" s="23" t="s">
        <v>23</v>
      </c>
      <c r="F550" s="23" t="s">
        <v>1228</v>
      </c>
      <c r="G550" s="23" t="s">
        <v>1229</v>
      </c>
      <c r="H550" s="23" t="s">
        <v>4048</v>
      </c>
      <c r="I550" s="23" t="s">
        <v>1476</v>
      </c>
      <c r="J550" s="23" t="s">
        <v>20</v>
      </c>
      <c r="K550" s="23" t="s">
        <v>20</v>
      </c>
      <c r="L550" s="23" t="s">
        <v>611</v>
      </c>
      <c r="M550" s="77">
        <v>46023</v>
      </c>
      <c r="N550" s="77">
        <v>46023</v>
      </c>
      <c r="O550" s="23">
        <v>0</v>
      </c>
      <c r="P550" s="23">
        <v>450</v>
      </c>
      <c r="Q550" s="26">
        <f t="shared" si="437"/>
        <v>87556697.593178168</v>
      </c>
      <c r="R550" s="23">
        <v>87556.697593178164</v>
      </c>
      <c r="S550" s="23" t="s">
        <v>21</v>
      </c>
      <c r="T550" s="23"/>
      <c r="U550" s="78"/>
      <c r="V550" s="19" t="b">
        <f>AND(NOT(ISNUMBER(VLOOKUP(A550,PETPELP_1Sem2021!A:A,1,FALSE))),L550="Estudo/Consolidação")</f>
        <v>0</v>
      </c>
      <c r="W550" s="54">
        <f>IF(ISNUMBER(VLOOKUP(A550,'Leilões 2021'!A:P,16,FALSE)),VLOOKUP(A550,'Leilões 2021'!A:P,16,FALSE),"")</f>
        <v>45747</v>
      </c>
      <c r="X550" s="53">
        <f>IF(ISNUMBER(VLOOKUP(A550,PETPELP_1Sem2021!A:K,9,FALSE)),VLOOKUP(A550,PETPELP_1Sem2021!A:K,9,FALSE),"")</f>
        <v>2024</v>
      </c>
      <c r="Y550" s="53" t="str">
        <f>IF(ISNUMBER(VLOOKUP(A550,'Resposta dos GETs'!A:B,2,FALSE)),VLOOKUP(A550,'Resposta dos GETs'!A:B,2,FALSE),"")</f>
        <v/>
      </c>
      <c r="Z550" s="19"/>
      <c r="AB550" s="53">
        <f t="shared" si="433"/>
        <v>2025</v>
      </c>
      <c r="AC550" s="53">
        <f t="shared" si="434"/>
        <v>2025</v>
      </c>
      <c r="AD550" s="53">
        <f t="shared" si="435"/>
        <v>9999</v>
      </c>
      <c r="AE550" s="53" t="s">
        <v>4012</v>
      </c>
      <c r="AV550" s="19" t="str">
        <f t="shared" si="438"/>
        <v>Estudo/Consolidação-2025</v>
      </c>
      <c r="AW550" s="19" t="str">
        <f t="shared" si="439"/>
        <v>Estudo/Consolidação-2025</v>
      </c>
      <c r="AX550" s="19" t="str">
        <f t="shared" si="440"/>
        <v>Estudo/Consolidação-9999</v>
      </c>
      <c r="AY550" s="53" t="b">
        <f t="shared" si="441"/>
        <v>0</v>
      </c>
      <c r="AZ550" t="b">
        <f t="shared" si="442"/>
        <v>1</v>
      </c>
      <c r="BA550" t="b">
        <f>AND(AZ550,ISNUMBER(VLOOKUP(A550,'PDE 2030-ref'!A:L,1,FALSE)))</f>
        <v>0</v>
      </c>
      <c r="BB550" s="90" t="b">
        <f>AND(AZ550,NOT(ISNUMBER(VLOOKUP(A550,'PDE 2030-ref'!A:L,1,FALSE))))</f>
        <v>1</v>
      </c>
      <c r="BE550" t="str">
        <f t="shared" si="436"/>
        <v>24624460234602387556,6975931782202520259999</v>
      </c>
      <c r="BM550" s="19">
        <f t="shared" si="443"/>
        <v>500</v>
      </c>
      <c r="BN550" s="19" t="str">
        <f t="shared" si="444"/>
        <v>Bahia</v>
      </c>
      <c r="BO550" s="19" t="str">
        <f>IF(AND(AC550&gt;=2022,AC550&lt;=2031),CONCATENATE(D550,"-",IF(D550="SECC LT",VLOOKUP(K550,Regiões!A:B,2,FALSE),VLOOKUP(I550,Regiões!A:B,2,FALSE))),"fora")</f>
        <v>SE-Nordeste</v>
      </c>
      <c r="BP550" s="19" t="str">
        <f t="shared" si="445"/>
        <v>SE-Nordeste-2025</v>
      </c>
      <c r="BQ550" s="19" t="str">
        <f t="shared" si="446"/>
        <v>SE-Nordeste-Estudo/Consolidação</v>
      </c>
      <c r="BR550" t="str">
        <f t="shared" si="447"/>
        <v>SE-Nordeste-Estudo/Consolidação-2025</v>
      </c>
      <c r="BS550" s="19">
        <f t="shared" si="448"/>
        <v>43778348.796589084</v>
      </c>
      <c r="BT550" s="19">
        <f t="shared" si="449"/>
        <v>0</v>
      </c>
      <c r="BU550" s="19">
        <f t="shared" si="450"/>
        <v>225</v>
      </c>
      <c r="BV550" s="19" t="str">
        <f t="shared" si="451"/>
        <v>Bahia</v>
      </c>
      <c r="BW550" s="19" t="str">
        <f>IF(AND(AC550&gt;=2022,AC550&lt;=2031),IF(D550="LT",CONCATENATE(D550,"-",VLOOKUP(J550,Regiões!A:B,2,FALSE)),BO550),"fora")</f>
        <v>SE-Nordeste</v>
      </c>
      <c r="BX550" s="19" t="str">
        <f t="shared" si="452"/>
        <v>SE-Nordeste-2025</v>
      </c>
      <c r="BY550" s="19" t="str">
        <f t="shared" si="453"/>
        <v>SE-Nordeste-Estudo/Consolidação</v>
      </c>
      <c r="BZ550" t="str">
        <f t="shared" si="454"/>
        <v>SE-Nordeste-Estudo/Consolidação-2025</v>
      </c>
      <c r="CA550" s="19">
        <f t="shared" si="455"/>
        <v>43778348.796589084</v>
      </c>
      <c r="CB550" s="19">
        <f t="shared" si="456"/>
        <v>0</v>
      </c>
      <c r="CC550" s="19">
        <f t="shared" si="457"/>
        <v>225</v>
      </c>
    </row>
    <row r="551" spans="1:81" x14ac:dyDescent="0.25">
      <c r="A551" s="73">
        <v>24642</v>
      </c>
      <c r="B551" s="26" t="s">
        <v>13</v>
      </c>
      <c r="C551" s="26" t="s">
        <v>139</v>
      </c>
      <c r="D551" s="26" t="s">
        <v>22</v>
      </c>
      <c r="E551" s="26" t="s">
        <v>23</v>
      </c>
      <c r="F551" s="26" t="s">
        <v>2120</v>
      </c>
      <c r="G551" s="26" t="s">
        <v>2121</v>
      </c>
      <c r="H551" s="26" t="s">
        <v>4052</v>
      </c>
      <c r="I551" s="26" t="s">
        <v>1460</v>
      </c>
      <c r="J551" s="26" t="s">
        <v>20</v>
      </c>
      <c r="K551" s="26" t="s">
        <v>20</v>
      </c>
      <c r="L551" s="26" t="s">
        <v>611</v>
      </c>
      <c r="M551" s="77">
        <v>45658</v>
      </c>
      <c r="N551" s="74">
        <v>47119</v>
      </c>
      <c r="O551" s="23">
        <v>0</v>
      </c>
      <c r="P551" s="26">
        <v>0</v>
      </c>
      <c r="Q551" s="26">
        <f t="shared" si="437"/>
        <v>62706787.41379559</v>
      </c>
      <c r="R551" s="26">
        <v>62706.787413795588</v>
      </c>
      <c r="S551" s="26" t="s">
        <v>21</v>
      </c>
      <c r="T551" s="26"/>
      <c r="U551" s="75"/>
      <c r="V551" s="19" t="b">
        <f>AND(NOT(ISNUMBER(VLOOKUP(A551,PETPELP_1Sem2021!A:A,1,FALSE))),L551="Estudo/Consolidação")</f>
        <v>1</v>
      </c>
      <c r="W551" s="54" t="str">
        <f>IF(ISNUMBER(VLOOKUP(A551,'Leilões 2021'!A:P,16,FALSE)),VLOOKUP(A551,'Leilões 2021'!A:P,16,FALSE),"")</f>
        <v/>
      </c>
      <c r="X551" s="53" t="str">
        <f>IF(ISNUMBER(VLOOKUP(A551,PETPELP_1Sem2021!A:K,9,FALSE)),VLOOKUP(A551,PETPELP_1Sem2021!A:K,9,FALSE),"")</f>
        <v/>
      </c>
      <c r="Y551" s="53" t="str">
        <f>IF(ISNUMBER(VLOOKUP(A551,'Resposta dos GETs'!A:B,2,FALSE)),VLOOKUP(A551,'Resposta dos GETs'!A:B,2,FALSE),"")</f>
        <v/>
      </c>
      <c r="Z551" s="19"/>
      <c r="AB551" s="53">
        <f t="shared" si="433"/>
        <v>2029</v>
      </c>
      <c r="AC551" s="53">
        <f t="shared" si="434"/>
        <v>2029</v>
      </c>
      <c r="AD551" s="53">
        <f t="shared" si="435"/>
        <v>9999</v>
      </c>
      <c r="AV551" s="19" t="str">
        <f t="shared" si="438"/>
        <v>Estudo/Consolidação-2029</v>
      </c>
      <c r="AW551" s="19" t="str">
        <f t="shared" si="439"/>
        <v>Estudo/Consolidação-2029</v>
      </c>
      <c r="AX551" s="19" t="str">
        <f t="shared" si="440"/>
        <v>Estudo/Consolidação-9999</v>
      </c>
      <c r="AY551" s="53" t="b">
        <f t="shared" si="441"/>
        <v>0</v>
      </c>
      <c r="AZ551" t="b">
        <f t="shared" si="442"/>
        <v>1</v>
      </c>
      <c r="BA551" t="b">
        <f>AND(AZ551,ISNUMBER(VLOOKUP(A551,'PDE 2030-ref'!A:L,1,FALSE)))</f>
        <v>0</v>
      </c>
      <c r="BB551" s="90" t="b">
        <f>AND(AZ551,NOT(ISNUMBER(VLOOKUP(A551,'PDE 2030-ref'!A:L,1,FALSE))))</f>
        <v>1</v>
      </c>
      <c r="BE551" t="str">
        <f t="shared" si="436"/>
        <v>24642456584711962706,7874137956202920299999</v>
      </c>
      <c r="BM551" s="19">
        <f t="shared" si="443"/>
        <v>500</v>
      </c>
      <c r="BN551" s="19" t="str">
        <f t="shared" si="444"/>
        <v>Rio de Janeiro</v>
      </c>
      <c r="BO551" s="19" t="str">
        <f>IF(AND(AC551&gt;=2022,AC551&lt;=2031),CONCATENATE(D551,"-",IF(D551="SECC LT",VLOOKUP(K551,Regiões!A:B,2,FALSE),VLOOKUP(I551,Regiões!A:B,2,FALSE))),"fora")</f>
        <v>SE-Sudeste/CO</v>
      </c>
      <c r="BP551" s="19" t="str">
        <f t="shared" si="445"/>
        <v>SE-Sudeste/CO-2029</v>
      </c>
      <c r="BQ551" s="19" t="str">
        <f t="shared" si="446"/>
        <v>SE-Sudeste/CO-Estudo/Consolidação</v>
      </c>
      <c r="BR551" t="str">
        <f t="shared" si="447"/>
        <v>SE-Sudeste/CO-Estudo/Consolidação-2029</v>
      </c>
      <c r="BS551" s="19">
        <f t="shared" si="448"/>
        <v>31353393.706897795</v>
      </c>
      <c r="BT551" s="19">
        <f t="shared" si="449"/>
        <v>0</v>
      </c>
      <c r="BU551" s="19">
        <f t="shared" si="450"/>
        <v>0</v>
      </c>
      <c r="BV551" s="19" t="str">
        <f t="shared" si="451"/>
        <v>Rio de Janeiro</v>
      </c>
      <c r="BW551" s="19" t="str">
        <f>IF(AND(AC551&gt;=2022,AC551&lt;=2031),IF(D551="LT",CONCATENATE(D551,"-",VLOOKUP(J551,Regiões!A:B,2,FALSE)),BO551),"fora")</f>
        <v>SE-Sudeste/CO</v>
      </c>
      <c r="BX551" s="19" t="str">
        <f t="shared" si="452"/>
        <v>SE-Sudeste/CO-2029</v>
      </c>
      <c r="BY551" s="19" t="str">
        <f t="shared" si="453"/>
        <v>SE-Sudeste/CO-Estudo/Consolidação</v>
      </c>
      <c r="BZ551" t="str">
        <f t="shared" si="454"/>
        <v>SE-Sudeste/CO-Estudo/Consolidação-2029</v>
      </c>
      <c r="CA551" s="19">
        <f t="shared" si="455"/>
        <v>31353393.706897795</v>
      </c>
      <c r="CB551" s="19">
        <f t="shared" si="456"/>
        <v>0</v>
      </c>
      <c r="CC551" s="19">
        <f t="shared" si="457"/>
        <v>0</v>
      </c>
    </row>
    <row r="552" spans="1:81" x14ac:dyDescent="0.25">
      <c r="A552" s="76">
        <v>24643</v>
      </c>
      <c r="B552" s="23" t="s">
        <v>13</v>
      </c>
      <c r="C552" s="23" t="s">
        <v>139</v>
      </c>
      <c r="D552" s="23" t="s">
        <v>22</v>
      </c>
      <c r="E552" s="23" t="s">
        <v>23</v>
      </c>
      <c r="F552" s="23" t="s">
        <v>2120</v>
      </c>
      <c r="G552" s="23" t="s">
        <v>2122</v>
      </c>
      <c r="H552" s="23" t="s">
        <v>4052</v>
      </c>
      <c r="I552" s="23" t="s">
        <v>1460</v>
      </c>
      <c r="J552" s="23" t="s">
        <v>20</v>
      </c>
      <c r="K552" s="23" t="s">
        <v>20</v>
      </c>
      <c r="L552" s="23" t="s">
        <v>611</v>
      </c>
      <c r="M552" s="77">
        <v>46388</v>
      </c>
      <c r="N552" s="77">
        <v>47119</v>
      </c>
      <c r="O552" s="23">
        <v>0</v>
      </c>
      <c r="P552" s="26">
        <v>0</v>
      </c>
      <c r="Q552" s="26">
        <f t="shared" si="437"/>
        <v>14895662.260250971</v>
      </c>
      <c r="R552" s="23">
        <v>14895.662260250971</v>
      </c>
      <c r="S552" s="23" t="s">
        <v>21</v>
      </c>
      <c r="T552" s="23"/>
      <c r="U552" s="78"/>
      <c r="V552" s="19" t="b">
        <f>AND(NOT(ISNUMBER(VLOOKUP(A552,PETPELP_1Sem2021!A:A,1,FALSE))),L552="Estudo/Consolidação")</f>
        <v>1</v>
      </c>
      <c r="W552" s="54" t="str">
        <f>IF(ISNUMBER(VLOOKUP(A552,'Leilões 2021'!A:P,16,FALSE)),VLOOKUP(A552,'Leilões 2021'!A:P,16,FALSE),"")</f>
        <v/>
      </c>
      <c r="X552" s="53" t="str">
        <f>IF(ISNUMBER(VLOOKUP(A552,PETPELP_1Sem2021!A:K,9,FALSE)),VLOOKUP(A552,PETPELP_1Sem2021!A:K,9,FALSE),"")</f>
        <v/>
      </c>
      <c r="Y552" s="53" t="str">
        <f>IF(ISNUMBER(VLOOKUP(A552,'Resposta dos GETs'!A:B,2,FALSE)),VLOOKUP(A552,'Resposta dos GETs'!A:B,2,FALSE),"")</f>
        <v/>
      </c>
      <c r="Z552" s="19"/>
      <c r="AB552" s="53">
        <f t="shared" si="433"/>
        <v>2029</v>
      </c>
      <c r="AC552" s="53">
        <f t="shared" si="434"/>
        <v>2029</v>
      </c>
      <c r="AD552" s="53">
        <f t="shared" si="435"/>
        <v>9999</v>
      </c>
      <c r="AV552" s="19" t="str">
        <f t="shared" si="438"/>
        <v>Estudo/Consolidação-2029</v>
      </c>
      <c r="AW552" s="19" t="str">
        <f t="shared" si="439"/>
        <v>Estudo/Consolidação-2029</v>
      </c>
      <c r="AX552" s="19" t="str">
        <f t="shared" si="440"/>
        <v>Estudo/Consolidação-9999</v>
      </c>
      <c r="AY552" s="53" t="b">
        <f t="shared" si="441"/>
        <v>0</v>
      </c>
      <c r="AZ552" t="b">
        <f t="shared" si="442"/>
        <v>1</v>
      </c>
      <c r="BA552" t="b">
        <f>AND(AZ552,ISNUMBER(VLOOKUP(A552,'PDE 2030-ref'!A:L,1,FALSE)))</f>
        <v>0</v>
      </c>
      <c r="BB552" s="90" t="b">
        <f>AND(AZ552,NOT(ISNUMBER(VLOOKUP(A552,'PDE 2030-ref'!A:L,1,FALSE))))</f>
        <v>1</v>
      </c>
      <c r="BE552" t="str">
        <f t="shared" si="436"/>
        <v>24643463884711914895,662260251202920299999</v>
      </c>
      <c r="BM552" s="19">
        <f t="shared" si="443"/>
        <v>500</v>
      </c>
      <c r="BN552" s="19" t="str">
        <f t="shared" si="444"/>
        <v>Rio de Janeiro</v>
      </c>
      <c r="BO552" s="19" t="str">
        <f>IF(AND(AC552&gt;=2022,AC552&lt;=2031),CONCATENATE(D552,"-",IF(D552="SECC LT",VLOOKUP(K552,Regiões!A:B,2,FALSE),VLOOKUP(I552,Regiões!A:B,2,FALSE))),"fora")</f>
        <v>SE-Sudeste/CO</v>
      </c>
      <c r="BP552" s="19" t="str">
        <f t="shared" si="445"/>
        <v>SE-Sudeste/CO-2029</v>
      </c>
      <c r="BQ552" s="19" t="str">
        <f t="shared" si="446"/>
        <v>SE-Sudeste/CO-Estudo/Consolidação</v>
      </c>
      <c r="BR552" t="str">
        <f t="shared" si="447"/>
        <v>SE-Sudeste/CO-Estudo/Consolidação-2029</v>
      </c>
      <c r="BS552" s="19">
        <f t="shared" si="448"/>
        <v>7447831.1301254854</v>
      </c>
      <c r="BT552" s="19">
        <f t="shared" si="449"/>
        <v>0</v>
      </c>
      <c r="BU552" s="19">
        <f t="shared" si="450"/>
        <v>0</v>
      </c>
      <c r="BV552" s="19" t="str">
        <f t="shared" si="451"/>
        <v>Rio de Janeiro</v>
      </c>
      <c r="BW552" s="19" t="str">
        <f>IF(AND(AC552&gt;=2022,AC552&lt;=2031),IF(D552="LT",CONCATENATE(D552,"-",VLOOKUP(J552,Regiões!A:B,2,FALSE)),BO552),"fora")</f>
        <v>SE-Sudeste/CO</v>
      </c>
      <c r="BX552" s="19" t="str">
        <f t="shared" si="452"/>
        <v>SE-Sudeste/CO-2029</v>
      </c>
      <c r="BY552" s="19" t="str">
        <f t="shared" si="453"/>
        <v>SE-Sudeste/CO-Estudo/Consolidação</v>
      </c>
      <c r="BZ552" t="str">
        <f t="shared" si="454"/>
        <v>SE-Sudeste/CO-Estudo/Consolidação-2029</v>
      </c>
      <c r="CA552" s="19">
        <f t="shared" si="455"/>
        <v>7447831.1301254854</v>
      </c>
      <c r="CB552" s="19">
        <f t="shared" si="456"/>
        <v>0</v>
      </c>
      <c r="CC552" s="19">
        <f t="shared" si="457"/>
        <v>0</v>
      </c>
    </row>
    <row r="553" spans="1:81" x14ac:dyDescent="0.25">
      <c r="A553" s="73">
        <v>24645</v>
      </c>
      <c r="B553" s="26" t="s">
        <v>13</v>
      </c>
      <c r="C553" s="26" t="s">
        <v>139</v>
      </c>
      <c r="D553" s="26" t="s">
        <v>22</v>
      </c>
      <c r="E553" s="26" t="s">
        <v>16</v>
      </c>
      <c r="F553" s="26" t="s">
        <v>2123</v>
      </c>
      <c r="G553" s="26" t="s">
        <v>2124</v>
      </c>
      <c r="H553" s="26" t="s">
        <v>4052</v>
      </c>
      <c r="I553" s="26" t="s">
        <v>1466</v>
      </c>
      <c r="J553" s="26" t="s">
        <v>20</v>
      </c>
      <c r="K553" s="26" t="s">
        <v>20</v>
      </c>
      <c r="L553" s="26" t="s">
        <v>611</v>
      </c>
      <c r="M553" s="77">
        <v>46388</v>
      </c>
      <c r="N553" s="74">
        <v>47119</v>
      </c>
      <c r="O553" s="23">
        <v>0</v>
      </c>
      <c r="P553" s="26">
        <v>4500</v>
      </c>
      <c r="Q553" s="26">
        <f t="shared" si="437"/>
        <v>404035827.48572475</v>
      </c>
      <c r="R553" s="26">
        <v>404035.82748572476</v>
      </c>
      <c r="S553" s="26" t="s">
        <v>21</v>
      </c>
      <c r="T553" s="26"/>
      <c r="U553" s="75"/>
      <c r="V553" s="19" t="b">
        <f>AND(NOT(ISNUMBER(VLOOKUP(A553,PETPELP_1Sem2021!A:A,1,FALSE))),L553="Estudo/Consolidação")</f>
        <v>1</v>
      </c>
      <c r="W553" s="54" t="str">
        <f>IF(ISNUMBER(VLOOKUP(A553,'Leilões 2021'!A:P,16,FALSE)),VLOOKUP(A553,'Leilões 2021'!A:P,16,FALSE),"")</f>
        <v/>
      </c>
      <c r="X553" s="53" t="str">
        <f>IF(ISNUMBER(VLOOKUP(A553,PETPELP_1Sem2021!A:K,9,FALSE)),VLOOKUP(A553,PETPELP_1Sem2021!A:K,9,FALSE),"")</f>
        <v/>
      </c>
      <c r="Y553" s="53" t="str">
        <f>IF(ISNUMBER(VLOOKUP(A553,'Resposta dos GETs'!A:B,2,FALSE)),VLOOKUP(A553,'Resposta dos GETs'!A:B,2,FALSE),"")</f>
        <v/>
      </c>
      <c r="Z553" s="19"/>
      <c r="AB553" s="53">
        <f t="shared" si="433"/>
        <v>2029</v>
      </c>
      <c r="AC553" s="53">
        <f t="shared" si="434"/>
        <v>2029</v>
      </c>
      <c r="AD553" s="53">
        <f t="shared" si="435"/>
        <v>9999</v>
      </c>
      <c r="AV553" s="19" t="str">
        <f t="shared" si="438"/>
        <v>Estudo/Consolidação-2029</v>
      </c>
      <c r="AW553" s="19" t="str">
        <f t="shared" si="439"/>
        <v>Estudo/Consolidação-2029</v>
      </c>
      <c r="AX553" s="19" t="str">
        <f t="shared" si="440"/>
        <v>Estudo/Consolidação-9999</v>
      </c>
      <c r="AY553" s="53" t="b">
        <f t="shared" si="441"/>
        <v>0</v>
      </c>
      <c r="AZ553" t="b">
        <f t="shared" si="442"/>
        <v>1</v>
      </c>
      <c r="BA553" t="b">
        <f>AND(AZ553,ISNUMBER(VLOOKUP(A553,'PDE 2030-ref'!A:L,1,FALSE)))</f>
        <v>0</v>
      </c>
      <c r="BB553" s="90" t="b">
        <f>AND(AZ553,NOT(ISNUMBER(VLOOKUP(A553,'PDE 2030-ref'!A:L,1,FALSE))))</f>
        <v>1</v>
      </c>
      <c r="BE553" t="str">
        <f t="shared" si="436"/>
        <v>246454638847119404035,827485725202920299999</v>
      </c>
      <c r="BM553" s="19">
        <f t="shared" si="443"/>
        <v>500</v>
      </c>
      <c r="BN553" s="19" t="str">
        <f t="shared" si="444"/>
        <v>São Paulo</v>
      </c>
      <c r="BO553" s="19" t="str">
        <f>IF(AND(AC553&gt;=2022,AC553&lt;=2031),CONCATENATE(D553,"-",IF(D553="SECC LT",VLOOKUP(K553,Regiões!A:B,2,FALSE),VLOOKUP(I553,Regiões!A:B,2,FALSE))),"fora")</f>
        <v>SE-Sudeste/CO</v>
      </c>
      <c r="BP553" s="19" t="str">
        <f t="shared" si="445"/>
        <v>SE-Sudeste/CO-2029</v>
      </c>
      <c r="BQ553" s="19" t="str">
        <f t="shared" si="446"/>
        <v>SE-Sudeste/CO-Estudo/Consolidação</v>
      </c>
      <c r="BR553" t="str">
        <f t="shared" si="447"/>
        <v>SE-Sudeste/CO-Estudo/Consolidação-2029</v>
      </c>
      <c r="BS553" s="19">
        <f t="shared" si="448"/>
        <v>202017913.74286237</v>
      </c>
      <c r="BT553" s="19">
        <f t="shared" si="449"/>
        <v>0</v>
      </c>
      <c r="BU553" s="19">
        <f t="shared" si="450"/>
        <v>2250</v>
      </c>
      <c r="BV553" s="19" t="str">
        <f t="shared" si="451"/>
        <v>São Paulo</v>
      </c>
      <c r="BW553" s="19" t="str">
        <f>IF(AND(AC553&gt;=2022,AC553&lt;=2031),IF(D553="LT",CONCATENATE(D553,"-",VLOOKUP(J553,Regiões!A:B,2,FALSE)),BO553),"fora")</f>
        <v>SE-Sudeste/CO</v>
      </c>
      <c r="BX553" s="19" t="str">
        <f t="shared" si="452"/>
        <v>SE-Sudeste/CO-2029</v>
      </c>
      <c r="BY553" s="19" t="str">
        <f t="shared" si="453"/>
        <v>SE-Sudeste/CO-Estudo/Consolidação</v>
      </c>
      <c r="BZ553" t="str">
        <f t="shared" si="454"/>
        <v>SE-Sudeste/CO-Estudo/Consolidação-2029</v>
      </c>
      <c r="CA553" s="19">
        <f t="shared" si="455"/>
        <v>202017913.74286237</v>
      </c>
      <c r="CB553" s="19">
        <f t="shared" si="456"/>
        <v>0</v>
      </c>
      <c r="CC553" s="19">
        <f t="shared" si="457"/>
        <v>2250</v>
      </c>
    </row>
    <row r="554" spans="1:81" x14ac:dyDescent="0.25">
      <c r="A554" s="76">
        <v>24652</v>
      </c>
      <c r="B554" s="23" t="s">
        <v>13</v>
      </c>
      <c r="C554" s="23" t="s">
        <v>139</v>
      </c>
      <c r="D554" s="23" t="s">
        <v>22</v>
      </c>
      <c r="E554" s="23" t="s">
        <v>23</v>
      </c>
      <c r="F554" s="23" t="s">
        <v>1450</v>
      </c>
      <c r="G554" s="23" t="s">
        <v>2122</v>
      </c>
      <c r="H554" s="23" t="s">
        <v>4052</v>
      </c>
      <c r="I554" s="23" t="s">
        <v>1460</v>
      </c>
      <c r="J554" s="23" t="s">
        <v>20</v>
      </c>
      <c r="K554" s="23" t="s">
        <v>20</v>
      </c>
      <c r="L554" s="23" t="s">
        <v>611</v>
      </c>
      <c r="M554" s="77">
        <v>47119</v>
      </c>
      <c r="N554" s="77">
        <v>47119</v>
      </c>
      <c r="O554" s="23">
        <v>0</v>
      </c>
      <c r="P554" s="26">
        <v>0</v>
      </c>
      <c r="Q554" s="26">
        <f t="shared" si="437"/>
        <v>14895662.260250971</v>
      </c>
      <c r="R554" s="23">
        <v>14895.662260250971</v>
      </c>
      <c r="S554" s="23" t="s">
        <v>21</v>
      </c>
      <c r="T554" s="23"/>
      <c r="U554" s="78"/>
      <c r="V554" s="19" t="b">
        <f>AND(NOT(ISNUMBER(VLOOKUP(A554,PETPELP_1Sem2021!A:A,1,FALSE))),L554="Estudo/Consolidação")</f>
        <v>1</v>
      </c>
      <c r="W554" s="54" t="str">
        <f>IF(ISNUMBER(VLOOKUP(A554,'Leilões 2021'!A:P,16,FALSE)),VLOOKUP(A554,'Leilões 2021'!A:P,16,FALSE),"")</f>
        <v/>
      </c>
      <c r="X554" s="53" t="str">
        <f>IF(ISNUMBER(VLOOKUP(A554,PETPELP_1Sem2021!A:K,9,FALSE)),VLOOKUP(A554,PETPELP_1Sem2021!A:K,9,FALSE),"")</f>
        <v/>
      </c>
      <c r="Y554" s="53" t="str">
        <f>IF(ISNUMBER(VLOOKUP(A554,'Resposta dos GETs'!A:B,2,FALSE)),VLOOKUP(A554,'Resposta dos GETs'!A:B,2,FALSE),"")</f>
        <v/>
      </c>
      <c r="Z554" s="19"/>
      <c r="AB554" s="53">
        <f t="shared" si="433"/>
        <v>2029</v>
      </c>
      <c r="AC554" s="53">
        <f t="shared" si="434"/>
        <v>2029</v>
      </c>
      <c r="AD554" s="53">
        <f t="shared" si="435"/>
        <v>9999</v>
      </c>
      <c r="AV554" s="19" t="str">
        <f t="shared" si="438"/>
        <v>Estudo/Consolidação-2029</v>
      </c>
      <c r="AW554" s="19" t="str">
        <f t="shared" si="439"/>
        <v>Estudo/Consolidação-2029</v>
      </c>
      <c r="AX554" s="19" t="str">
        <f t="shared" si="440"/>
        <v>Estudo/Consolidação-9999</v>
      </c>
      <c r="AY554" s="53" t="b">
        <f t="shared" si="441"/>
        <v>0</v>
      </c>
      <c r="AZ554" t="b">
        <f t="shared" si="442"/>
        <v>1</v>
      </c>
      <c r="BA554" t="b">
        <f>AND(AZ554,ISNUMBER(VLOOKUP(A554,'PDE 2030-ref'!A:L,1,FALSE)))</f>
        <v>0</v>
      </c>
      <c r="BB554" s="90" t="b">
        <f>AND(AZ554,NOT(ISNUMBER(VLOOKUP(A554,'PDE 2030-ref'!A:L,1,FALSE))))</f>
        <v>1</v>
      </c>
      <c r="BE554" t="str">
        <f t="shared" si="436"/>
        <v>24652471194711914895,662260251202920299999</v>
      </c>
      <c r="BM554" s="19">
        <f t="shared" si="443"/>
        <v>500</v>
      </c>
      <c r="BN554" s="19" t="str">
        <f t="shared" si="444"/>
        <v>Rio de Janeiro</v>
      </c>
      <c r="BO554" s="19" t="str">
        <f>IF(AND(AC554&gt;=2022,AC554&lt;=2031),CONCATENATE(D554,"-",IF(D554="SECC LT",VLOOKUP(K554,Regiões!A:B,2,FALSE),VLOOKUP(I554,Regiões!A:B,2,FALSE))),"fora")</f>
        <v>SE-Sudeste/CO</v>
      </c>
      <c r="BP554" s="19" t="str">
        <f t="shared" si="445"/>
        <v>SE-Sudeste/CO-2029</v>
      </c>
      <c r="BQ554" s="19" t="str">
        <f t="shared" si="446"/>
        <v>SE-Sudeste/CO-Estudo/Consolidação</v>
      </c>
      <c r="BR554" t="str">
        <f t="shared" si="447"/>
        <v>SE-Sudeste/CO-Estudo/Consolidação-2029</v>
      </c>
      <c r="BS554" s="19">
        <f t="shared" si="448"/>
        <v>7447831.1301254854</v>
      </c>
      <c r="BT554" s="19">
        <f t="shared" si="449"/>
        <v>0</v>
      </c>
      <c r="BU554" s="19">
        <f t="shared" si="450"/>
        <v>0</v>
      </c>
      <c r="BV554" s="19" t="str">
        <f t="shared" si="451"/>
        <v>Rio de Janeiro</v>
      </c>
      <c r="BW554" s="19" t="str">
        <f>IF(AND(AC554&gt;=2022,AC554&lt;=2031),IF(D554="LT",CONCATENATE(D554,"-",VLOOKUP(J554,Regiões!A:B,2,FALSE)),BO554),"fora")</f>
        <v>SE-Sudeste/CO</v>
      </c>
      <c r="BX554" s="19" t="str">
        <f t="shared" si="452"/>
        <v>SE-Sudeste/CO-2029</v>
      </c>
      <c r="BY554" s="19" t="str">
        <f t="shared" si="453"/>
        <v>SE-Sudeste/CO-Estudo/Consolidação</v>
      </c>
      <c r="BZ554" t="str">
        <f t="shared" si="454"/>
        <v>SE-Sudeste/CO-Estudo/Consolidação-2029</v>
      </c>
      <c r="CA554" s="19">
        <f t="shared" si="455"/>
        <v>7447831.1301254854</v>
      </c>
      <c r="CB554" s="19">
        <f t="shared" si="456"/>
        <v>0</v>
      </c>
      <c r="CC554" s="19">
        <f t="shared" si="457"/>
        <v>0</v>
      </c>
    </row>
    <row r="555" spans="1:81" x14ac:dyDescent="0.25">
      <c r="A555" s="73">
        <v>24670</v>
      </c>
      <c r="B555" s="26" t="s">
        <v>33</v>
      </c>
      <c r="C555" s="26" t="s">
        <v>830</v>
      </c>
      <c r="D555" s="26" t="s">
        <v>22</v>
      </c>
      <c r="E555" s="26" t="s">
        <v>16</v>
      </c>
      <c r="F555" s="26" t="s">
        <v>1302</v>
      </c>
      <c r="G555" s="26" t="s">
        <v>1303</v>
      </c>
      <c r="H555" s="26" t="s">
        <v>4047</v>
      </c>
      <c r="I555" s="26" t="s">
        <v>1469</v>
      </c>
      <c r="J555" s="26" t="s">
        <v>20</v>
      </c>
      <c r="K555" s="26" t="s">
        <v>20</v>
      </c>
      <c r="L555" s="26" t="s">
        <v>611</v>
      </c>
      <c r="M555" s="77">
        <v>45658</v>
      </c>
      <c r="N555" s="74">
        <v>45658</v>
      </c>
      <c r="O555" s="23">
        <v>0</v>
      </c>
      <c r="P555" s="26">
        <v>300</v>
      </c>
      <c r="Q555" s="26">
        <f t="shared" si="437"/>
        <v>84098250</v>
      </c>
      <c r="R555" s="26">
        <v>84098.25</v>
      </c>
      <c r="S555" s="26" t="s">
        <v>21</v>
      </c>
      <c r="T555" s="26"/>
      <c r="U555" s="75"/>
      <c r="V555" s="19" t="b">
        <f>AND(NOT(ISNUMBER(VLOOKUP(A555,PETPELP_1Sem2021!A:A,1,FALSE))),L555="Estudo/Consolidação")</f>
        <v>0</v>
      </c>
      <c r="W555" s="54">
        <f>IF(ISNUMBER(VLOOKUP(A555,'Leilões 2021'!A:P,16,FALSE)),VLOOKUP(A555,'Leilões 2021'!A:P,16,FALSE),"")</f>
        <v>45930</v>
      </c>
      <c r="X555" s="53">
        <f>IF(ISNUMBER(VLOOKUP(A555,PETPELP_1Sem2021!A:K,9,FALSE)),VLOOKUP(A555,PETPELP_1Sem2021!A:K,9,FALSE),"")</f>
        <v>2025</v>
      </c>
      <c r="Y555" s="53" t="str">
        <f>IF(ISNUMBER(VLOOKUP(A555,'Resposta dos GETs'!A:B,2,FALSE)),VLOOKUP(A555,'Resposta dos GETs'!A:B,2,FALSE),"")</f>
        <v/>
      </c>
      <c r="Z555" s="19"/>
      <c r="AB555" s="53">
        <f t="shared" si="433"/>
        <v>2025</v>
      </c>
      <c r="AC555" s="53">
        <f t="shared" si="434"/>
        <v>2025</v>
      </c>
      <c r="AD555" s="53">
        <f t="shared" si="435"/>
        <v>9999</v>
      </c>
      <c r="AE555" s="53" t="s">
        <v>4012</v>
      </c>
      <c r="AV555" s="19" t="str">
        <f t="shared" si="438"/>
        <v>Estudo/Consolidação-2025</v>
      </c>
      <c r="AW555" s="19" t="str">
        <f t="shared" si="439"/>
        <v>Estudo/Consolidação-2025</v>
      </c>
      <c r="AX555" s="19" t="str">
        <f t="shared" si="440"/>
        <v>Estudo/Consolidação-9999</v>
      </c>
      <c r="AY555" s="53" t="b">
        <f t="shared" si="441"/>
        <v>0</v>
      </c>
      <c r="AZ555" t="b">
        <f t="shared" si="442"/>
        <v>1</v>
      </c>
      <c r="BA555" t="b">
        <f>AND(AZ555,ISNUMBER(VLOOKUP(A555,'PDE 2030-ref'!A:L,1,FALSE)))</f>
        <v>0</v>
      </c>
      <c r="BB555" s="90" t="b">
        <f>AND(AZ555,NOT(ISNUMBER(VLOOKUP(A555,'PDE 2030-ref'!A:L,1,FALSE))))</f>
        <v>1</v>
      </c>
      <c r="BE555" t="str">
        <f t="shared" si="436"/>
        <v>24670456584565884098,25202520259999</v>
      </c>
      <c r="BM555" s="19">
        <f t="shared" si="443"/>
        <v>230</v>
      </c>
      <c r="BN555" s="19" t="str">
        <f t="shared" si="444"/>
        <v>Amapá</v>
      </c>
      <c r="BO555" s="19" t="str">
        <f>IF(AND(AC555&gt;=2022,AC555&lt;=2031),CONCATENATE(D555,"-",IF(D555="SECC LT",VLOOKUP(K555,Regiões!A:B,2,FALSE),VLOOKUP(I555,Regiões!A:B,2,FALSE))),"fora")</f>
        <v>SE-Norte</v>
      </c>
      <c r="BP555" s="19" t="str">
        <f t="shared" si="445"/>
        <v>SE-Norte-2025</v>
      </c>
      <c r="BQ555" s="19" t="str">
        <f t="shared" si="446"/>
        <v>SE-Norte-Estudo/Consolidação</v>
      </c>
      <c r="BR555" t="str">
        <f t="shared" si="447"/>
        <v>SE-Norte-Estudo/Consolidação-2025</v>
      </c>
      <c r="BS555" s="19">
        <f t="shared" si="448"/>
        <v>42049125</v>
      </c>
      <c r="BT555" s="19">
        <f t="shared" si="449"/>
        <v>0</v>
      </c>
      <c r="BU555" s="19">
        <f t="shared" si="450"/>
        <v>150</v>
      </c>
      <c r="BV555" s="19" t="str">
        <f t="shared" si="451"/>
        <v>Amapá</v>
      </c>
      <c r="BW555" s="19" t="str">
        <f>IF(AND(AC555&gt;=2022,AC555&lt;=2031),IF(D555="LT",CONCATENATE(D555,"-",VLOOKUP(J555,Regiões!A:B,2,FALSE)),BO555),"fora")</f>
        <v>SE-Norte</v>
      </c>
      <c r="BX555" s="19" t="str">
        <f t="shared" si="452"/>
        <v>SE-Norte-2025</v>
      </c>
      <c r="BY555" s="19" t="str">
        <f t="shared" si="453"/>
        <v>SE-Norte-Estudo/Consolidação</v>
      </c>
      <c r="BZ555" t="str">
        <f t="shared" si="454"/>
        <v>SE-Norte-Estudo/Consolidação-2025</v>
      </c>
      <c r="CA555" s="19">
        <f t="shared" si="455"/>
        <v>42049125</v>
      </c>
      <c r="CB555" s="19">
        <f t="shared" si="456"/>
        <v>0</v>
      </c>
      <c r="CC555" s="19">
        <f t="shared" si="457"/>
        <v>150</v>
      </c>
    </row>
    <row r="556" spans="1:81" x14ac:dyDescent="0.25">
      <c r="A556" s="76">
        <v>24674</v>
      </c>
      <c r="B556" s="23" t="s">
        <v>33</v>
      </c>
      <c r="C556" s="23" t="s">
        <v>837</v>
      </c>
      <c r="D556" s="23" t="s">
        <v>22</v>
      </c>
      <c r="E556" s="23" t="s">
        <v>23</v>
      </c>
      <c r="F556" s="23" t="s">
        <v>1304</v>
      </c>
      <c r="G556" s="23" t="s">
        <v>1305</v>
      </c>
      <c r="H556" s="23" t="s">
        <v>4047</v>
      </c>
      <c r="I556" s="23" t="s">
        <v>1535</v>
      </c>
      <c r="J556" s="23" t="s">
        <v>20</v>
      </c>
      <c r="K556" s="23" t="s">
        <v>20</v>
      </c>
      <c r="L556" s="23" t="s">
        <v>611</v>
      </c>
      <c r="M556" s="77">
        <v>46023</v>
      </c>
      <c r="N556" s="77">
        <v>46388</v>
      </c>
      <c r="O556" s="23">
        <v>0</v>
      </c>
      <c r="P556" s="23">
        <v>900</v>
      </c>
      <c r="Q556" s="26">
        <f t="shared" si="437"/>
        <v>146478070</v>
      </c>
      <c r="R556" s="23">
        <v>146478.07</v>
      </c>
      <c r="S556" s="23" t="s">
        <v>21</v>
      </c>
      <c r="T556" s="23"/>
      <c r="U556" s="78"/>
      <c r="V556" s="19" t="b">
        <f>AND(NOT(ISNUMBER(VLOOKUP(A556,PETPELP_1Sem2021!A:A,1,FALSE))),L556="Estudo/Consolidação")</f>
        <v>0</v>
      </c>
      <c r="W556" s="54" t="str">
        <f>IF(ISNUMBER(VLOOKUP(A556,'Leilões 2021'!A:P,16,FALSE)),VLOOKUP(A556,'Leilões 2021'!A:P,16,FALSE),"")</f>
        <v/>
      </c>
      <c r="X556" s="53">
        <f>IF(ISNUMBER(VLOOKUP(A556,PETPELP_1Sem2021!A:K,9,FALSE)),VLOOKUP(A556,PETPELP_1Sem2021!A:K,9,FALSE),"")</f>
        <v>2027</v>
      </c>
      <c r="Y556" s="53" t="str">
        <f>IF(ISNUMBER(VLOOKUP(A556,'Resposta dos GETs'!A:B,2,FALSE)),VLOOKUP(A556,'Resposta dos GETs'!A:B,2,FALSE),"")</f>
        <v/>
      </c>
      <c r="Z556" s="19"/>
      <c r="AB556" s="53">
        <f t="shared" si="433"/>
        <v>2027</v>
      </c>
      <c r="AC556" s="53">
        <f t="shared" si="434"/>
        <v>2027</v>
      </c>
      <c r="AD556" s="53">
        <f t="shared" si="435"/>
        <v>9999</v>
      </c>
      <c r="AV556" s="19" t="str">
        <f t="shared" si="438"/>
        <v>Estudo/Consolidação-2027</v>
      </c>
      <c r="AW556" s="19" t="str">
        <f t="shared" si="439"/>
        <v>Estudo/Consolidação-2027</v>
      </c>
      <c r="AX556" s="19" t="str">
        <f t="shared" si="440"/>
        <v>Estudo/Consolidação-9999</v>
      </c>
      <c r="AY556" s="53" t="b">
        <f t="shared" si="441"/>
        <v>0</v>
      </c>
      <c r="AZ556" t="b">
        <f t="shared" si="442"/>
        <v>1</v>
      </c>
      <c r="BA556" t="b">
        <f>AND(AZ556,ISNUMBER(VLOOKUP(A556,'PDE 2030-ref'!A:L,1,FALSE)))</f>
        <v>0</v>
      </c>
      <c r="BB556" s="90" t="b">
        <f>AND(AZ556,NOT(ISNUMBER(VLOOKUP(A556,'PDE 2030-ref'!A:L,1,FALSE))))</f>
        <v>1</v>
      </c>
      <c r="BE556" t="str">
        <f t="shared" si="436"/>
        <v>246744602346388146478,07202720279999</v>
      </c>
      <c r="BM556" s="19">
        <f t="shared" si="443"/>
        <v>500</v>
      </c>
      <c r="BN556" s="19" t="str">
        <f t="shared" si="444"/>
        <v>Maranhão</v>
      </c>
      <c r="BO556" s="19" t="str">
        <f>IF(AND(AC556&gt;=2022,AC556&lt;=2031),CONCATENATE(D556,"-",IF(D556="SECC LT",VLOOKUP(K556,Regiões!A:B,2,FALSE),VLOOKUP(I556,Regiões!A:B,2,FALSE))),"fora")</f>
        <v>SE-Norte</v>
      </c>
      <c r="BP556" s="19" t="str">
        <f t="shared" si="445"/>
        <v>SE-Norte-2027</v>
      </c>
      <c r="BQ556" s="19" t="str">
        <f t="shared" si="446"/>
        <v>SE-Norte-Estudo/Consolidação</v>
      </c>
      <c r="BR556" t="str">
        <f t="shared" si="447"/>
        <v>SE-Norte-Estudo/Consolidação-2027</v>
      </c>
      <c r="BS556" s="19">
        <f t="shared" si="448"/>
        <v>73239035</v>
      </c>
      <c r="BT556" s="19">
        <f t="shared" si="449"/>
        <v>0</v>
      </c>
      <c r="BU556" s="19">
        <f t="shared" si="450"/>
        <v>450</v>
      </c>
      <c r="BV556" s="19" t="str">
        <f t="shared" si="451"/>
        <v>Maranhão</v>
      </c>
      <c r="BW556" s="19" t="str">
        <f>IF(AND(AC556&gt;=2022,AC556&lt;=2031),IF(D556="LT",CONCATENATE(D556,"-",VLOOKUP(J556,Regiões!A:B,2,FALSE)),BO556),"fora")</f>
        <v>SE-Norte</v>
      </c>
      <c r="BX556" s="19" t="str">
        <f t="shared" si="452"/>
        <v>SE-Norte-2027</v>
      </c>
      <c r="BY556" s="19" t="str">
        <f t="shared" si="453"/>
        <v>SE-Norte-Estudo/Consolidação</v>
      </c>
      <c r="BZ556" t="str">
        <f t="shared" si="454"/>
        <v>SE-Norte-Estudo/Consolidação-2027</v>
      </c>
      <c r="CA556" s="19">
        <f t="shared" si="455"/>
        <v>73239035</v>
      </c>
      <c r="CB556" s="19">
        <f t="shared" si="456"/>
        <v>0</v>
      </c>
      <c r="CC556" s="19">
        <f t="shared" si="457"/>
        <v>450</v>
      </c>
    </row>
    <row r="557" spans="1:81" x14ac:dyDescent="0.25">
      <c r="A557" s="73">
        <v>24675</v>
      </c>
      <c r="B557" s="26" t="s">
        <v>33</v>
      </c>
      <c r="C557" s="26" t="s">
        <v>837</v>
      </c>
      <c r="D557" s="26" t="s">
        <v>22</v>
      </c>
      <c r="E557" s="26" t="s">
        <v>16</v>
      </c>
      <c r="F557" s="26" t="s">
        <v>1306</v>
      </c>
      <c r="G557" s="26" t="s">
        <v>1307</v>
      </c>
      <c r="H557" s="26" t="s">
        <v>4047</v>
      </c>
      <c r="I557" s="26" t="s">
        <v>1535</v>
      </c>
      <c r="J557" s="26" t="s">
        <v>20</v>
      </c>
      <c r="K557" s="26" t="s">
        <v>20</v>
      </c>
      <c r="L557" s="26" t="s">
        <v>611</v>
      </c>
      <c r="M557" s="77">
        <v>46023</v>
      </c>
      <c r="N557" s="74">
        <v>46388</v>
      </c>
      <c r="O557" s="23">
        <v>0</v>
      </c>
      <c r="P557" s="26">
        <v>150</v>
      </c>
      <c r="Q557" s="26">
        <f t="shared" si="437"/>
        <v>77639150</v>
      </c>
      <c r="R557" s="26">
        <v>77639.149999999994</v>
      </c>
      <c r="S557" s="26" t="s">
        <v>21</v>
      </c>
      <c r="T557" s="26"/>
      <c r="U557" s="75"/>
      <c r="V557" s="19" t="b">
        <f>AND(NOT(ISNUMBER(VLOOKUP(A557,PETPELP_1Sem2021!A:A,1,FALSE))),L557="Estudo/Consolidação")</f>
        <v>0</v>
      </c>
      <c r="W557" s="54" t="str">
        <f>IF(ISNUMBER(VLOOKUP(A557,'Leilões 2021'!A:P,16,FALSE)),VLOOKUP(A557,'Leilões 2021'!A:P,16,FALSE),"")</f>
        <v/>
      </c>
      <c r="X557" s="53">
        <f>IF(ISNUMBER(VLOOKUP(A557,PETPELP_1Sem2021!A:K,9,FALSE)),VLOOKUP(A557,PETPELP_1Sem2021!A:K,9,FALSE),"")</f>
        <v>2027</v>
      </c>
      <c r="Y557" s="53" t="str">
        <f>IF(ISNUMBER(VLOOKUP(A557,'Resposta dos GETs'!A:B,2,FALSE)),VLOOKUP(A557,'Resposta dos GETs'!A:B,2,FALSE),"")</f>
        <v/>
      </c>
      <c r="Z557" s="19"/>
      <c r="AB557" s="53">
        <f t="shared" si="433"/>
        <v>2027</v>
      </c>
      <c r="AC557" s="53">
        <f t="shared" si="434"/>
        <v>2027</v>
      </c>
      <c r="AD557" s="53">
        <f t="shared" si="435"/>
        <v>9999</v>
      </c>
      <c r="AV557" s="19" t="str">
        <f t="shared" si="438"/>
        <v>Estudo/Consolidação-2027</v>
      </c>
      <c r="AW557" s="19" t="str">
        <f t="shared" si="439"/>
        <v>Estudo/Consolidação-2027</v>
      </c>
      <c r="AX557" s="19" t="str">
        <f t="shared" si="440"/>
        <v>Estudo/Consolidação-9999</v>
      </c>
      <c r="AY557" s="53" t="b">
        <f t="shared" si="441"/>
        <v>0</v>
      </c>
      <c r="AZ557" t="b">
        <f t="shared" si="442"/>
        <v>1</v>
      </c>
      <c r="BA557" t="b">
        <f>AND(AZ557,ISNUMBER(VLOOKUP(A557,'PDE 2030-ref'!A:L,1,FALSE)))</f>
        <v>0</v>
      </c>
      <c r="BB557" s="90" t="b">
        <f>AND(AZ557,NOT(ISNUMBER(VLOOKUP(A557,'PDE 2030-ref'!A:L,1,FALSE))))</f>
        <v>1</v>
      </c>
      <c r="BE557" t="str">
        <f t="shared" si="436"/>
        <v>24675460234638877639,15202720279999</v>
      </c>
      <c r="BM557" s="19">
        <f t="shared" si="443"/>
        <v>230</v>
      </c>
      <c r="BN557" s="19" t="str">
        <f t="shared" si="444"/>
        <v>Maranhão</v>
      </c>
      <c r="BO557" s="19" t="str">
        <f>IF(AND(AC557&gt;=2022,AC557&lt;=2031),CONCATENATE(D557,"-",IF(D557="SECC LT",VLOOKUP(K557,Regiões!A:B,2,FALSE),VLOOKUP(I557,Regiões!A:B,2,FALSE))),"fora")</f>
        <v>SE-Norte</v>
      </c>
      <c r="BP557" s="19" t="str">
        <f t="shared" si="445"/>
        <v>SE-Norte-2027</v>
      </c>
      <c r="BQ557" s="19" t="str">
        <f t="shared" si="446"/>
        <v>SE-Norte-Estudo/Consolidação</v>
      </c>
      <c r="BR557" t="str">
        <f t="shared" si="447"/>
        <v>SE-Norte-Estudo/Consolidação-2027</v>
      </c>
      <c r="BS557" s="19">
        <f t="shared" si="448"/>
        <v>38819575</v>
      </c>
      <c r="BT557" s="19">
        <f t="shared" si="449"/>
        <v>0</v>
      </c>
      <c r="BU557" s="19">
        <f t="shared" si="450"/>
        <v>75</v>
      </c>
      <c r="BV557" s="19" t="str">
        <f t="shared" si="451"/>
        <v>Maranhão</v>
      </c>
      <c r="BW557" s="19" t="str">
        <f>IF(AND(AC557&gt;=2022,AC557&lt;=2031),IF(D557="LT",CONCATENATE(D557,"-",VLOOKUP(J557,Regiões!A:B,2,FALSE)),BO557),"fora")</f>
        <v>SE-Norte</v>
      </c>
      <c r="BX557" s="19" t="str">
        <f t="shared" si="452"/>
        <v>SE-Norte-2027</v>
      </c>
      <c r="BY557" s="19" t="str">
        <f t="shared" si="453"/>
        <v>SE-Norte-Estudo/Consolidação</v>
      </c>
      <c r="BZ557" t="str">
        <f t="shared" si="454"/>
        <v>SE-Norte-Estudo/Consolidação-2027</v>
      </c>
      <c r="CA557" s="19">
        <f t="shared" si="455"/>
        <v>38819575</v>
      </c>
      <c r="CB557" s="19">
        <f t="shared" si="456"/>
        <v>0</v>
      </c>
      <c r="CC557" s="19">
        <f t="shared" si="457"/>
        <v>75</v>
      </c>
    </row>
    <row r="558" spans="1:81" x14ac:dyDescent="0.25">
      <c r="A558" s="76">
        <v>24677</v>
      </c>
      <c r="B558" s="23" t="s">
        <v>33</v>
      </c>
      <c r="C558" s="23" t="s">
        <v>837</v>
      </c>
      <c r="D558" s="23" t="s">
        <v>22</v>
      </c>
      <c r="E558" s="23" t="s">
        <v>16</v>
      </c>
      <c r="F558" s="23" t="s">
        <v>1308</v>
      </c>
      <c r="G558" s="23" t="s">
        <v>1309</v>
      </c>
      <c r="H558" s="23" t="s">
        <v>4047</v>
      </c>
      <c r="I558" s="23" t="s">
        <v>1463</v>
      </c>
      <c r="J558" s="23" t="s">
        <v>20</v>
      </c>
      <c r="K558" s="23" t="s">
        <v>20</v>
      </c>
      <c r="L558" s="23" t="s">
        <v>611</v>
      </c>
      <c r="M558" s="77">
        <v>46023</v>
      </c>
      <c r="N558" s="77">
        <v>46388</v>
      </c>
      <c r="O558" s="23">
        <v>0</v>
      </c>
      <c r="P558" s="23">
        <v>150</v>
      </c>
      <c r="Q558" s="26">
        <f t="shared" si="437"/>
        <v>89037120</v>
      </c>
      <c r="R558" s="23">
        <v>89037.119999999995</v>
      </c>
      <c r="S558" s="23" t="s">
        <v>21</v>
      </c>
      <c r="T558" s="23"/>
      <c r="U558" s="78"/>
      <c r="V558" s="19" t="b">
        <f>AND(NOT(ISNUMBER(VLOOKUP(A558,PETPELP_1Sem2021!A:A,1,FALSE))),L558="Estudo/Consolidação")</f>
        <v>0</v>
      </c>
      <c r="W558" s="54" t="str">
        <f>IF(ISNUMBER(VLOOKUP(A558,'Leilões 2021'!A:P,16,FALSE)),VLOOKUP(A558,'Leilões 2021'!A:P,16,FALSE),"")</f>
        <v/>
      </c>
      <c r="X558" s="53">
        <f>IF(ISNUMBER(VLOOKUP(A558,PETPELP_1Sem2021!A:K,9,FALSE)),VLOOKUP(A558,PETPELP_1Sem2021!A:K,9,FALSE),"")</f>
        <v>2027</v>
      </c>
      <c r="Y558" s="53" t="str">
        <f>IF(ISNUMBER(VLOOKUP(A558,'Resposta dos GETs'!A:B,2,FALSE)),VLOOKUP(A558,'Resposta dos GETs'!A:B,2,FALSE),"")</f>
        <v/>
      </c>
      <c r="Z558" s="19"/>
      <c r="AB558" s="53">
        <f t="shared" si="433"/>
        <v>2027</v>
      </c>
      <c r="AC558" s="53">
        <f t="shared" si="434"/>
        <v>2027</v>
      </c>
      <c r="AD558" s="53">
        <f t="shared" si="435"/>
        <v>9999</v>
      </c>
      <c r="AV558" s="19" t="str">
        <f t="shared" si="438"/>
        <v>Estudo/Consolidação-2027</v>
      </c>
      <c r="AW558" s="19" t="str">
        <f t="shared" si="439"/>
        <v>Estudo/Consolidação-2027</v>
      </c>
      <c r="AX558" s="19" t="str">
        <f t="shared" si="440"/>
        <v>Estudo/Consolidação-9999</v>
      </c>
      <c r="AY558" s="53" t="b">
        <f t="shared" si="441"/>
        <v>0</v>
      </c>
      <c r="AZ558" t="b">
        <f t="shared" si="442"/>
        <v>1</v>
      </c>
      <c r="BA558" t="b">
        <f>AND(AZ558,ISNUMBER(VLOOKUP(A558,'PDE 2030-ref'!A:L,1,FALSE)))</f>
        <v>0</v>
      </c>
      <c r="BB558" s="90" t="b">
        <f>AND(AZ558,NOT(ISNUMBER(VLOOKUP(A558,'PDE 2030-ref'!A:L,1,FALSE))))</f>
        <v>1</v>
      </c>
      <c r="BE558" t="str">
        <f t="shared" si="436"/>
        <v>24677460234638889037,12202720279999</v>
      </c>
      <c r="BM558" s="19">
        <f t="shared" si="443"/>
        <v>230</v>
      </c>
      <c r="BN558" s="19" t="str">
        <f t="shared" si="444"/>
        <v>Pará</v>
      </c>
      <c r="BO558" s="19" t="str">
        <f>IF(AND(AC558&gt;=2022,AC558&lt;=2031),CONCATENATE(D558,"-",IF(D558="SECC LT",VLOOKUP(K558,Regiões!A:B,2,FALSE),VLOOKUP(I558,Regiões!A:B,2,FALSE))),"fora")</f>
        <v>SE-Norte</v>
      </c>
      <c r="BP558" s="19" t="str">
        <f t="shared" si="445"/>
        <v>SE-Norte-2027</v>
      </c>
      <c r="BQ558" s="19" t="str">
        <f t="shared" si="446"/>
        <v>SE-Norte-Estudo/Consolidação</v>
      </c>
      <c r="BR558" t="str">
        <f t="shared" si="447"/>
        <v>SE-Norte-Estudo/Consolidação-2027</v>
      </c>
      <c r="BS558" s="19">
        <f t="shared" si="448"/>
        <v>44518560</v>
      </c>
      <c r="BT558" s="19">
        <f t="shared" si="449"/>
        <v>0</v>
      </c>
      <c r="BU558" s="19">
        <f t="shared" si="450"/>
        <v>75</v>
      </c>
      <c r="BV558" s="19" t="str">
        <f t="shared" si="451"/>
        <v>Pará</v>
      </c>
      <c r="BW558" s="19" t="str">
        <f>IF(AND(AC558&gt;=2022,AC558&lt;=2031),IF(D558="LT",CONCATENATE(D558,"-",VLOOKUP(J558,Regiões!A:B,2,FALSE)),BO558),"fora")</f>
        <v>SE-Norte</v>
      </c>
      <c r="BX558" s="19" t="str">
        <f t="shared" si="452"/>
        <v>SE-Norte-2027</v>
      </c>
      <c r="BY558" s="19" t="str">
        <f t="shared" si="453"/>
        <v>SE-Norte-Estudo/Consolidação</v>
      </c>
      <c r="BZ558" t="str">
        <f t="shared" si="454"/>
        <v>SE-Norte-Estudo/Consolidação-2027</v>
      </c>
      <c r="CA558" s="19">
        <f t="shared" si="455"/>
        <v>44518560</v>
      </c>
      <c r="CB558" s="19">
        <f t="shared" si="456"/>
        <v>0</v>
      </c>
      <c r="CC558" s="19">
        <f t="shared" si="457"/>
        <v>75</v>
      </c>
    </row>
    <row r="559" spans="1:81" x14ac:dyDescent="0.25">
      <c r="A559" s="73">
        <v>24678</v>
      </c>
      <c r="B559" s="26" t="s">
        <v>33</v>
      </c>
      <c r="C559" s="26" t="s">
        <v>837</v>
      </c>
      <c r="D559" s="26" t="s">
        <v>22</v>
      </c>
      <c r="E559" s="26" t="s">
        <v>23</v>
      </c>
      <c r="F559" s="26" t="s">
        <v>1310</v>
      </c>
      <c r="G559" s="26" t="s">
        <v>1311</v>
      </c>
      <c r="H559" s="26" t="s">
        <v>4047</v>
      </c>
      <c r="I559" s="26" t="s">
        <v>1463</v>
      </c>
      <c r="J559" s="26" t="s">
        <v>20</v>
      </c>
      <c r="K559" s="26" t="s">
        <v>20</v>
      </c>
      <c r="L559" s="26" t="s">
        <v>611</v>
      </c>
      <c r="M559" s="77">
        <v>48580</v>
      </c>
      <c r="N559" s="74">
        <v>48580</v>
      </c>
      <c r="O559" s="23">
        <v>0</v>
      </c>
      <c r="P559" s="26">
        <v>100</v>
      </c>
      <c r="Q559" s="26">
        <f t="shared" si="437"/>
        <v>22064800</v>
      </c>
      <c r="R559" s="26">
        <v>22064.799999999999</v>
      </c>
      <c r="S559" s="26" t="s">
        <v>115</v>
      </c>
      <c r="T559" s="26"/>
      <c r="U559" s="75"/>
      <c r="V559" s="19" t="b">
        <f>AND(NOT(ISNUMBER(VLOOKUP(A559,PETPELP_1Sem2021!A:A,1,FALSE))),L559="Estudo/Consolidação")</f>
        <v>0</v>
      </c>
      <c r="W559" s="54" t="str">
        <f>IF(ISNUMBER(VLOOKUP(A559,'Leilões 2021'!A:P,16,FALSE)),VLOOKUP(A559,'Leilões 2021'!A:P,16,FALSE),"")</f>
        <v/>
      </c>
      <c r="X559" s="53">
        <f>IF(ISNUMBER(VLOOKUP(A559,PETPELP_1Sem2021!A:K,9,FALSE)),VLOOKUP(A559,PETPELP_1Sem2021!A:K,9,FALSE),"")</f>
        <v>2033</v>
      </c>
      <c r="Y559" s="53" t="str">
        <f>IF(ISNUMBER(VLOOKUP(A559,'Resposta dos GETs'!A:B,2,FALSE)),VLOOKUP(A559,'Resposta dos GETs'!A:B,2,FALSE),"")</f>
        <v/>
      </c>
      <c r="Z559" s="19"/>
      <c r="AB559" s="53">
        <f t="shared" si="433"/>
        <v>2033</v>
      </c>
      <c r="AC559" s="53">
        <f t="shared" si="434"/>
        <v>2033</v>
      </c>
      <c r="AD559" s="53">
        <f t="shared" si="435"/>
        <v>9999</v>
      </c>
      <c r="AV559" s="19" t="str">
        <f t="shared" si="438"/>
        <v>Estudo/Consolidação-2033</v>
      </c>
      <c r="AW559" s="19" t="str">
        <f t="shared" si="439"/>
        <v>Estudo/Consolidação-2033</v>
      </c>
      <c r="AX559" s="19" t="str">
        <f t="shared" si="440"/>
        <v>Estudo/Consolidação-9999</v>
      </c>
      <c r="AY559" s="53" t="b">
        <f t="shared" si="441"/>
        <v>0</v>
      </c>
      <c r="AZ559" t="b">
        <f t="shared" si="442"/>
        <v>0</v>
      </c>
      <c r="BA559" t="b">
        <f>AND(AZ559,ISNUMBER(VLOOKUP(A559,'PDE 2030-ref'!A:L,1,FALSE)))</f>
        <v>0</v>
      </c>
      <c r="BB559" s="90" t="b">
        <f>AND(AZ559,NOT(ISNUMBER(VLOOKUP(A559,'PDE 2030-ref'!A:L,1,FALSE))))</f>
        <v>0</v>
      </c>
      <c r="BE559" t="str">
        <f t="shared" si="436"/>
        <v>24678485804858022064,8203320339999</v>
      </c>
      <c r="BM559" s="19">
        <f t="shared" si="443"/>
        <v>500</v>
      </c>
      <c r="BN559" s="19" t="str">
        <f t="shared" si="444"/>
        <v>Pará</v>
      </c>
      <c r="BO559" s="19" t="str">
        <f>IF(AND(AC559&gt;=2022,AC559&lt;=2031),CONCATENATE(D559,"-",IF(D559="SECC LT",VLOOKUP(K559,Regiões!A:B,2,FALSE),VLOOKUP(I559,Regiões!A:B,2,FALSE))),"fora")</f>
        <v>fora</v>
      </c>
      <c r="BP559" s="19" t="str">
        <f t="shared" si="445"/>
        <v>fora-2033</v>
      </c>
      <c r="BQ559" s="19" t="str">
        <f t="shared" si="446"/>
        <v>fora-Estudo/Consolidação</v>
      </c>
      <c r="BR559" t="str">
        <f t="shared" si="447"/>
        <v>fora-Estudo/Consolidação-2033</v>
      </c>
      <c r="BS559" s="19">
        <f t="shared" si="448"/>
        <v>11032400</v>
      </c>
      <c r="BT559" s="19">
        <f t="shared" si="449"/>
        <v>0</v>
      </c>
      <c r="BU559" s="19">
        <f t="shared" si="450"/>
        <v>50</v>
      </c>
      <c r="BV559" s="19" t="str">
        <f t="shared" si="451"/>
        <v>Pará</v>
      </c>
      <c r="BW559" s="19" t="str">
        <f>IF(AND(AC559&gt;=2022,AC559&lt;=2031),IF(D559="LT",CONCATENATE(D559,"-",VLOOKUP(J559,Regiões!A:B,2,FALSE)),BO559),"fora")</f>
        <v>fora</v>
      </c>
      <c r="BX559" s="19" t="str">
        <f t="shared" si="452"/>
        <v>fora-2033</v>
      </c>
      <c r="BY559" s="19" t="str">
        <f t="shared" si="453"/>
        <v>fora-Estudo/Consolidação</v>
      </c>
      <c r="BZ559" t="str">
        <f t="shared" si="454"/>
        <v>fora-Estudo/Consolidação-2033</v>
      </c>
      <c r="CA559" s="19">
        <f t="shared" si="455"/>
        <v>11032400</v>
      </c>
      <c r="CB559" s="19">
        <f t="shared" si="456"/>
        <v>0</v>
      </c>
      <c r="CC559" s="19">
        <f t="shared" si="457"/>
        <v>50</v>
      </c>
    </row>
    <row r="560" spans="1:81" x14ac:dyDescent="0.25">
      <c r="A560" s="76">
        <v>24680</v>
      </c>
      <c r="B560" s="23" t="s">
        <v>33</v>
      </c>
      <c r="C560" s="23" t="s">
        <v>837</v>
      </c>
      <c r="D560" s="23" t="s">
        <v>22</v>
      </c>
      <c r="E560" s="23" t="s">
        <v>16</v>
      </c>
      <c r="F560" s="23" t="s">
        <v>1312</v>
      </c>
      <c r="G560" s="23" t="s">
        <v>1313</v>
      </c>
      <c r="H560" s="23" t="s">
        <v>4047</v>
      </c>
      <c r="I560" s="23" t="s">
        <v>1535</v>
      </c>
      <c r="J560" s="23" t="s">
        <v>20</v>
      </c>
      <c r="K560" s="23" t="s">
        <v>20</v>
      </c>
      <c r="L560" s="23" t="s">
        <v>611</v>
      </c>
      <c r="M560" s="77">
        <v>46023</v>
      </c>
      <c r="N560" s="77">
        <v>46388</v>
      </c>
      <c r="O560" s="23">
        <v>0</v>
      </c>
      <c r="P560" s="23">
        <v>1100</v>
      </c>
      <c r="Q560" s="26">
        <f t="shared" si="437"/>
        <v>261648320</v>
      </c>
      <c r="R560" s="23">
        <v>261648.32</v>
      </c>
      <c r="S560" s="23" t="s">
        <v>21</v>
      </c>
      <c r="T560" s="23"/>
      <c r="U560" s="78"/>
      <c r="V560" s="19" t="b">
        <f>AND(NOT(ISNUMBER(VLOOKUP(A560,PETPELP_1Sem2021!A:A,1,FALSE))),L560="Estudo/Consolidação")</f>
        <v>0</v>
      </c>
      <c r="W560" s="54" t="str">
        <f>IF(ISNUMBER(VLOOKUP(A560,'Leilões 2021'!A:P,16,FALSE)),VLOOKUP(A560,'Leilões 2021'!A:P,16,FALSE),"")</f>
        <v/>
      </c>
      <c r="X560" s="53">
        <f>IF(ISNUMBER(VLOOKUP(A560,PETPELP_1Sem2021!A:K,9,FALSE)),VLOOKUP(A560,PETPELP_1Sem2021!A:K,9,FALSE),"")</f>
        <v>2027</v>
      </c>
      <c r="Y560" s="53" t="str">
        <f>IF(ISNUMBER(VLOOKUP(A560,'Resposta dos GETs'!A:B,2,FALSE)),VLOOKUP(A560,'Resposta dos GETs'!A:B,2,FALSE),"")</f>
        <v/>
      </c>
      <c r="Z560" s="19"/>
      <c r="AB560" s="53">
        <f t="shared" si="433"/>
        <v>2027</v>
      </c>
      <c r="AC560" s="53">
        <f t="shared" si="434"/>
        <v>2027</v>
      </c>
      <c r="AD560" s="53">
        <f t="shared" si="435"/>
        <v>9999</v>
      </c>
      <c r="AV560" s="19" t="str">
        <f t="shared" si="438"/>
        <v>Estudo/Consolidação-2027</v>
      </c>
      <c r="AW560" s="19" t="str">
        <f t="shared" si="439"/>
        <v>Estudo/Consolidação-2027</v>
      </c>
      <c r="AX560" s="19" t="str">
        <f t="shared" si="440"/>
        <v>Estudo/Consolidação-9999</v>
      </c>
      <c r="AY560" s="53" t="b">
        <f t="shared" si="441"/>
        <v>0</v>
      </c>
      <c r="AZ560" t="b">
        <f t="shared" si="442"/>
        <v>1</v>
      </c>
      <c r="BA560" t="b">
        <f>AND(AZ560,ISNUMBER(VLOOKUP(A560,'PDE 2030-ref'!A:L,1,FALSE)))</f>
        <v>0</v>
      </c>
      <c r="BB560" s="90" t="b">
        <f>AND(AZ560,NOT(ISNUMBER(VLOOKUP(A560,'PDE 2030-ref'!A:L,1,FALSE))))</f>
        <v>1</v>
      </c>
      <c r="BE560" t="str">
        <f t="shared" si="436"/>
        <v>246804602346388261648,32202720279999</v>
      </c>
      <c r="BM560" s="19">
        <f t="shared" si="443"/>
        <v>500</v>
      </c>
      <c r="BN560" s="19" t="str">
        <f t="shared" si="444"/>
        <v>Maranhão</v>
      </c>
      <c r="BO560" s="19" t="str">
        <f>IF(AND(AC560&gt;=2022,AC560&lt;=2031),CONCATENATE(D560,"-",IF(D560="SECC LT",VLOOKUP(K560,Regiões!A:B,2,FALSE),VLOOKUP(I560,Regiões!A:B,2,FALSE))),"fora")</f>
        <v>SE-Norte</v>
      </c>
      <c r="BP560" s="19" t="str">
        <f t="shared" si="445"/>
        <v>SE-Norte-2027</v>
      </c>
      <c r="BQ560" s="19" t="str">
        <f t="shared" si="446"/>
        <v>SE-Norte-Estudo/Consolidação</v>
      </c>
      <c r="BR560" t="str">
        <f t="shared" si="447"/>
        <v>SE-Norte-Estudo/Consolidação-2027</v>
      </c>
      <c r="BS560" s="19">
        <f t="shared" si="448"/>
        <v>130824160</v>
      </c>
      <c r="BT560" s="19">
        <f t="shared" si="449"/>
        <v>0</v>
      </c>
      <c r="BU560" s="19">
        <f t="shared" si="450"/>
        <v>550</v>
      </c>
      <c r="BV560" s="19" t="str">
        <f t="shared" si="451"/>
        <v>Maranhão</v>
      </c>
      <c r="BW560" s="19" t="str">
        <f>IF(AND(AC560&gt;=2022,AC560&lt;=2031),IF(D560="LT",CONCATENATE(D560,"-",VLOOKUP(J560,Regiões!A:B,2,FALSE)),BO560),"fora")</f>
        <v>SE-Norte</v>
      </c>
      <c r="BX560" s="19" t="str">
        <f t="shared" si="452"/>
        <v>SE-Norte-2027</v>
      </c>
      <c r="BY560" s="19" t="str">
        <f t="shared" si="453"/>
        <v>SE-Norte-Estudo/Consolidação</v>
      </c>
      <c r="BZ560" t="str">
        <f t="shared" si="454"/>
        <v>SE-Norte-Estudo/Consolidação-2027</v>
      </c>
      <c r="CA560" s="19">
        <f t="shared" si="455"/>
        <v>130824160</v>
      </c>
      <c r="CB560" s="19">
        <f t="shared" si="456"/>
        <v>0</v>
      </c>
      <c r="CC560" s="19">
        <f t="shared" si="457"/>
        <v>550</v>
      </c>
    </row>
    <row r="561" spans="1:81" x14ac:dyDescent="0.25">
      <c r="A561" s="73">
        <v>24681</v>
      </c>
      <c r="B561" s="26" t="s">
        <v>33</v>
      </c>
      <c r="C561" s="26" t="s">
        <v>837</v>
      </c>
      <c r="D561" s="26" t="s">
        <v>22</v>
      </c>
      <c r="E561" s="26" t="s">
        <v>23</v>
      </c>
      <c r="F561" s="26" t="s">
        <v>1314</v>
      </c>
      <c r="G561" s="26" t="s">
        <v>1315</v>
      </c>
      <c r="H561" s="26" t="s">
        <v>4047</v>
      </c>
      <c r="I561" s="26" t="s">
        <v>1535</v>
      </c>
      <c r="J561" s="26" t="s">
        <v>20</v>
      </c>
      <c r="K561" s="26" t="s">
        <v>20</v>
      </c>
      <c r="L561" s="26" t="s">
        <v>611</v>
      </c>
      <c r="M561" s="77">
        <v>46023</v>
      </c>
      <c r="N561" s="74">
        <v>46388</v>
      </c>
      <c r="O561" s="23">
        <v>0</v>
      </c>
      <c r="P561" s="26">
        <v>0</v>
      </c>
      <c r="Q561" s="26">
        <f t="shared" si="437"/>
        <v>27536200</v>
      </c>
      <c r="R561" s="26">
        <v>27536.2</v>
      </c>
      <c r="S561" s="26" t="s">
        <v>25</v>
      </c>
      <c r="T561" s="26"/>
      <c r="U561" s="75"/>
      <c r="V561" s="19" t="b">
        <f>AND(NOT(ISNUMBER(VLOOKUP(A561,PETPELP_1Sem2021!A:A,1,FALSE))),L561="Estudo/Consolidação")</f>
        <v>0</v>
      </c>
      <c r="W561" s="54" t="str">
        <f>IF(ISNUMBER(VLOOKUP(A561,'Leilões 2021'!A:P,16,FALSE)),VLOOKUP(A561,'Leilões 2021'!A:P,16,FALSE),"")</f>
        <v/>
      </c>
      <c r="X561" s="53">
        <f>IF(ISNUMBER(VLOOKUP(A561,PETPELP_1Sem2021!A:K,9,FALSE)),VLOOKUP(A561,PETPELP_1Sem2021!A:K,9,FALSE),"")</f>
        <v>2027</v>
      </c>
      <c r="Y561" s="53" t="str">
        <f>IF(ISNUMBER(VLOOKUP(A561,'Resposta dos GETs'!A:B,2,FALSE)),VLOOKUP(A561,'Resposta dos GETs'!A:B,2,FALSE),"")</f>
        <v/>
      </c>
      <c r="Z561" s="19"/>
      <c r="AB561" s="53">
        <f t="shared" si="433"/>
        <v>2027</v>
      </c>
      <c r="AC561" s="53">
        <f t="shared" si="434"/>
        <v>2027</v>
      </c>
      <c r="AD561" s="53">
        <f t="shared" si="435"/>
        <v>9999</v>
      </c>
      <c r="AV561" s="19" t="str">
        <f t="shared" si="438"/>
        <v>Estudo/Consolidação-2027</v>
      </c>
      <c r="AW561" s="19" t="str">
        <f t="shared" si="439"/>
        <v>Estudo/Consolidação-2027</v>
      </c>
      <c r="AX561" s="19" t="str">
        <f t="shared" si="440"/>
        <v>Estudo/Consolidação-9999</v>
      </c>
      <c r="AY561" s="53" t="b">
        <f t="shared" si="441"/>
        <v>0</v>
      </c>
      <c r="AZ561" t="b">
        <f t="shared" si="442"/>
        <v>1</v>
      </c>
      <c r="BA561" t="b">
        <f>AND(AZ561,ISNUMBER(VLOOKUP(A561,'PDE 2030-ref'!A:L,1,FALSE)))</f>
        <v>0</v>
      </c>
      <c r="BB561" s="90" t="b">
        <f>AND(AZ561,NOT(ISNUMBER(VLOOKUP(A561,'PDE 2030-ref'!A:L,1,FALSE))))</f>
        <v>1</v>
      </c>
      <c r="BE561" t="str">
        <f t="shared" si="436"/>
        <v>24681460234638827536,2202720279999</v>
      </c>
      <c r="BM561" s="19">
        <f t="shared" si="443"/>
        <v>500</v>
      </c>
      <c r="BN561" s="19" t="str">
        <f t="shared" si="444"/>
        <v>Maranhão</v>
      </c>
      <c r="BO561" s="19" t="str">
        <f>IF(AND(AC561&gt;=2022,AC561&lt;=2031),CONCATENATE(D561,"-",IF(D561="SECC LT",VLOOKUP(K561,Regiões!A:B,2,FALSE),VLOOKUP(I561,Regiões!A:B,2,FALSE))),"fora")</f>
        <v>SE-Norte</v>
      </c>
      <c r="BP561" s="19" t="str">
        <f t="shared" si="445"/>
        <v>SE-Norte-2027</v>
      </c>
      <c r="BQ561" s="19" t="str">
        <f t="shared" si="446"/>
        <v>SE-Norte-Estudo/Consolidação</v>
      </c>
      <c r="BR561" t="str">
        <f t="shared" si="447"/>
        <v>SE-Norte-Estudo/Consolidação-2027</v>
      </c>
      <c r="BS561" s="19">
        <f t="shared" si="448"/>
        <v>13768100</v>
      </c>
      <c r="BT561" s="19">
        <f t="shared" si="449"/>
        <v>0</v>
      </c>
      <c r="BU561" s="19">
        <f t="shared" si="450"/>
        <v>0</v>
      </c>
      <c r="BV561" s="19" t="str">
        <f t="shared" si="451"/>
        <v>Maranhão</v>
      </c>
      <c r="BW561" s="19" t="str">
        <f>IF(AND(AC561&gt;=2022,AC561&lt;=2031),IF(D561="LT",CONCATENATE(D561,"-",VLOOKUP(J561,Regiões!A:B,2,FALSE)),BO561),"fora")</f>
        <v>SE-Norte</v>
      </c>
      <c r="BX561" s="19" t="str">
        <f t="shared" si="452"/>
        <v>SE-Norte-2027</v>
      </c>
      <c r="BY561" s="19" t="str">
        <f t="shared" si="453"/>
        <v>SE-Norte-Estudo/Consolidação</v>
      </c>
      <c r="BZ561" t="str">
        <f t="shared" si="454"/>
        <v>SE-Norte-Estudo/Consolidação-2027</v>
      </c>
      <c r="CA561" s="19">
        <f t="shared" si="455"/>
        <v>13768100</v>
      </c>
      <c r="CB561" s="19">
        <f t="shared" si="456"/>
        <v>0</v>
      </c>
      <c r="CC561" s="19">
        <f t="shared" si="457"/>
        <v>0</v>
      </c>
    </row>
    <row r="562" spans="1:81" x14ac:dyDescent="0.25">
      <c r="A562" s="76">
        <v>24682</v>
      </c>
      <c r="B562" s="23" t="s">
        <v>33</v>
      </c>
      <c r="C562" s="23" t="s">
        <v>837</v>
      </c>
      <c r="D562" s="23" t="s">
        <v>22</v>
      </c>
      <c r="E562" s="23" t="s">
        <v>23</v>
      </c>
      <c r="F562" s="23" t="s">
        <v>1316</v>
      </c>
      <c r="G562" s="23" t="s">
        <v>1317</v>
      </c>
      <c r="H562" s="23" t="s">
        <v>4047</v>
      </c>
      <c r="I562" s="23" t="s">
        <v>1535</v>
      </c>
      <c r="J562" s="23" t="s">
        <v>20</v>
      </c>
      <c r="K562" s="23" t="s">
        <v>20</v>
      </c>
      <c r="L562" s="23" t="s">
        <v>611</v>
      </c>
      <c r="M562" s="77">
        <v>48214</v>
      </c>
      <c r="N562" s="77">
        <v>48214</v>
      </c>
      <c r="O562" s="23">
        <v>0</v>
      </c>
      <c r="P562" s="23">
        <v>450</v>
      </c>
      <c r="Q562" s="26">
        <f t="shared" si="437"/>
        <v>65395420</v>
      </c>
      <c r="R562" s="23">
        <v>65395.42</v>
      </c>
      <c r="S562" s="23" t="s">
        <v>25</v>
      </c>
      <c r="T562" s="23"/>
      <c r="U562" s="78"/>
      <c r="V562" s="19" t="b">
        <f>AND(NOT(ISNUMBER(VLOOKUP(A562,PETPELP_1Sem2021!A:A,1,FALSE))),L562="Estudo/Consolidação")</f>
        <v>0</v>
      </c>
      <c r="W562" s="54" t="str">
        <f>IF(ISNUMBER(VLOOKUP(A562,'Leilões 2021'!A:P,16,FALSE)),VLOOKUP(A562,'Leilões 2021'!A:P,16,FALSE),"")</f>
        <v/>
      </c>
      <c r="X562" s="53">
        <f>IF(ISNUMBER(VLOOKUP(A562,PETPELP_1Sem2021!A:K,9,FALSE)),VLOOKUP(A562,PETPELP_1Sem2021!A:K,9,FALSE),"")</f>
        <v>2032</v>
      </c>
      <c r="Y562" s="53" t="str">
        <f>IF(ISNUMBER(VLOOKUP(A562,'Resposta dos GETs'!A:B,2,FALSE)),VLOOKUP(A562,'Resposta dos GETs'!A:B,2,FALSE),"")</f>
        <v/>
      </c>
      <c r="Z562" s="19"/>
      <c r="AB562" s="53">
        <f t="shared" si="433"/>
        <v>2032</v>
      </c>
      <c r="AC562" s="53">
        <f t="shared" si="434"/>
        <v>2032</v>
      </c>
      <c r="AD562" s="53">
        <f t="shared" si="435"/>
        <v>9999</v>
      </c>
      <c r="AV562" s="19" t="str">
        <f t="shared" si="438"/>
        <v>Estudo/Consolidação-2032</v>
      </c>
      <c r="AW562" s="19" t="str">
        <f t="shared" si="439"/>
        <v>Estudo/Consolidação-2032</v>
      </c>
      <c r="AX562" s="19" t="str">
        <f t="shared" si="440"/>
        <v>Estudo/Consolidação-9999</v>
      </c>
      <c r="AY562" s="53" t="b">
        <f t="shared" si="441"/>
        <v>0</v>
      </c>
      <c r="AZ562" t="b">
        <f t="shared" si="442"/>
        <v>0</v>
      </c>
      <c r="BA562" t="b">
        <f>AND(AZ562,ISNUMBER(VLOOKUP(A562,'PDE 2030-ref'!A:L,1,FALSE)))</f>
        <v>0</v>
      </c>
      <c r="BB562" s="90" t="b">
        <f>AND(AZ562,NOT(ISNUMBER(VLOOKUP(A562,'PDE 2030-ref'!A:L,1,FALSE))))</f>
        <v>0</v>
      </c>
      <c r="BE562" t="str">
        <f t="shared" si="436"/>
        <v>24682482144821465395,42203220329999</v>
      </c>
      <c r="BM562" s="19">
        <f t="shared" si="443"/>
        <v>500</v>
      </c>
      <c r="BN562" s="19" t="str">
        <f t="shared" si="444"/>
        <v>Maranhão</v>
      </c>
      <c r="BO562" s="19" t="str">
        <f>IF(AND(AC562&gt;=2022,AC562&lt;=2031),CONCATENATE(D562,"-",IF(D562="SECC LT",VLOOKUP(K562,Regiões!A:B,2,FALSE),VLOOKUP(I562,Regiões!A:B,2,FALSE))),"fora")</f>
        <v>fora</v>
      </c>
      <c r="BP562" s="19" t="str">
        <f t="shared" si="445"/>
        <v>fora-2032</v>
      </c>
      <c r="BQ562" s="19" t="str">
        <f t="shared" si="446"/>
        <v>fora-Estudo/Consolidação</v>
      </c>
      <c r="BR562" t="str">
        <f t="shared" si="447"/>
        <v>fora-Estudo/Consolidação-2032</v>
      </c>
      <c r="BS562" s="19">
        <f t="shared" si="448"/>
        <v>32697710</v>
      </c>
      <c r="BT562" s="19">
        <f t="shared" si="449"/>
        <v>0</v>
      </c>
      <c r="BU562" s="19">
        <f t="shared" si="450"/>
        <v>225</v>
      </c>
      <c r="BV562" s="19" t="str">
        <f t="shared" si="451"/>
        <v>Maranhão</v>
      </c>
      <c r="BW562" s="19" t="str">
        <f>IF(AND(AC562&gt;=2022,AC562&lt;=2031),IF(D562="LT",CONCATENATE(D562,"-",VLOOKUP(J562,Regiões!A:B,2,FALSE)),BO562),"fora")</f>
        <v>fora</v>
      </c>
      <c r="BX562" s="19" t="str">
        <f t="shared" si="452"/>
        <v>fora-2032</v>
      </c>
      <c r="BY562" s="19" t="str">
        <f t="shared" si="453"/>
        <v>fora-Estudo/Consolidação</v>
      </c>
      <c r="BZ562" t="str">
        <f t="shared" si="454"/>
        <v>fora-Estudo/Consolidação-2032</v>
      </c>
      <c r="CA562" s="19">
        <f t="shared" si="455"/>
        <v>32697710</v>
      </c>
      <c r="CB562" s="19">
        <f t="shared" si="456"/>
        <v>0</v>
      </c>
      <c r="CC562" s="19">
        <f t="shared" si="457"/>
        <v>225</v>
      </c>
    </row>
    <row r="563" spans="1:81" x14ac:dyDescent="0.25">
      <c r="A563" s="73">
        <v>24683</v>
      </c>
      <c r="B563" s="26" t="s">
        <v>33</v>
      </c>
      <c r="C563" s="26" t="s">
        <v>837</v>
      </c>
      <c r="D563" s="26" t="s">
        <v>22</v>
      </c>
      <c r="E563" s="26" t="s">
        <v>23</v>
      </c>
      <c r="F563" s="26" t="s">
        <v>1318</v>
      </c>
      <c r="G563" s="26" t="s">
        <v>1319</v>
      </c>
      <c r="H563" s="26" t="s">
        <v>4047</v>
      </c>
      <c r="I563" s="26" t="s">
        <v>1535</v>
      </c>
      <c r="J563" s="26" t="s">
        <v>20</v>
      </c>
      <c r="K563" s="26" t="s">
        <v>20</v>
      </c>
      <c r="L563" s="26" t="s">
        <v>611</v>
      </c>
      <c r="M563" s="77">
        <v>48214</v>
      </c>
      <c r="N563" s="74">
        <v>48214</v>
      </c>
      <c r="O563" s="23">
        <v>0</v>
      </c>
      <c r="P563" s="26">
        <v>100</v>
      </c>
      <c r="Q563" s="26">
        <f t="shared" si="437"/>
        <v>21027430</v>
      </c>
      <c r="R563" s="26">
        <v>21027.43</v>
      </c>
      <c r="S563" s="26" t="s">
        <v>25</v>
      </c>
      <c r="T563" s="26"/>
      <c r="U563" s="75"/>
      <c r="V563" s="19" t="b">
        <f>AND(NOT(ISNUMBER(VLOOKUP(A563,PETPELP_1Sem2021!A:A,1,FALSE))),L563="Estudo/Consolidação")</f>
        <v>0</v>
      </c>
      <c r="W563" s="54" t="str">
        <f>IF(ISNUMBER(VLOOKUP(A563,'Leilões 2021'!A:P,16,FALSE)),VLOOKUP(A563,'Leilões 2021'!A:P,16,FALSE),"")</f>
        <v/>
      </c>
      <c r="X563" s="53">
        <f>IF(ISNUMBER(VLOOKUP(A563,PETPELP_1Sem2021!A:K,9,FALSE)),VLOOKUP(A563,PETPELP_1Sem2021!A:K,9,FALSE),"")</f>
        <v>2032</v>
      </c>
      <c r="Y563" s="53" t="str">
        <f>IF(ISNUMBER(VLOOKUP(A563,'Resposta dos GETs'!A:B,2,FALSE)),VLOOKUP(A563,'Resposta dos GETs'!A:B,2,FALSE),"")</f>
        <v/>
      </c>
      <c r="Z563" s="19"/>
      <c r="AB563" s="53">
        <f t="shared" si="433"/>
        <v>2032</v>
      </c>
      <c r="AC563" s="53">
        <f t="shared" si="434"/>
        <v>2032</v>
      </c>
      <c r="AD563" s="53">
        <f t="shared" si="435"/>
        <v>9999</v>
      </c>
      <c r="AV563" s="19" t="str">
        <f t="shared" si="438"/>
        <v>Estudo/Consolidação-2032</v>
      </c>
      <c r="AW563" s="19" t="str">
        <f t="shared" si="439"/>
        <v>Estudo/Consolidação-2032</v>
      </c>
      <c r="AX563" s="19" t="str">
        <f t="shared" si="440"/>
        <v>Estudo/Consolidação-9999</v>
      </c>
      <c r="AY563" s="53" t="b">
        <f t="shared" si="441"/>
        <v>0</v>
      </c>
      <c r="AZ563" t="b">
        <f t="shared" si="442"/>
        <v>0</v>
      </c>
      <c r="BA563" t="b">
        <f>AND(AZ563,ISNUMBER(VLOOKUP(A563,'PDE 2030-ref'!A:L,1,FALSE)))</f>
        <v>0</v>
      </c>
      <c r="BB563" s="90" t="b">
        <f>AND(AZ563,NOT(ISNUMBER(VLOOKUP(A563,'PDE 2030-ref'!A:L,1,FALSE))))</f>
        <v>0</v>
      </c>
      <c r="BE563" t="str">
        <f t="shared" si="436"/>
        <v>24683482144821421027,43203220329999</v>
      </c>
      <c r="BM563" s="19">
        <f t="shared" si="443"/>
        <v>230</v>
      </c>
      <c r="BN563" s="19" t="str">
        <f t="shared" si="444"/>
        <v>Maranhão</v>
      </c>
      <c r="BO563" s="19" t="str">
        <f>IF(AND(AC563&gt;=2022,AC563&lt;=2031),CONCATENATE(D563,"-",IF(D563="SECC LT",VLOOKUP(K563,Regiões!A:B,2,FALSE),VLOOKUP(I563,Regiões!A:B,2,FALSE))),"fora")</f>
        <v>fora</v>
      </c>
      <c r="BP563" s="19" t="str">
        <f t="shared" si="445"/>
        <v>fora-2032</v>
      </c>
      <c r="BQ563" s="19" t="str">
        <f t="shared" si="446"/>
        <v>fora-Estudo/Consolidação</v>
      </c>
      <c r="BR563" t="str">
        <f t="shared" si="447"/>
        <v>fora-Estudo/Consolidação-2032</v>
      </c>
      <c r="BS563" s="19">
        <f t="shared" si="448"/>
        <v>10513715</v>
      </c>
      <c r="BT563" s="19">
        <f t="shared" si="449"/>
        <v>0</v>
      </c>
      <c r="BU563" s="19">
        <f t="shared" si="450"/>
        <v>50</v>
      </c>
      <c r="BV563" s="19" t="str">
        <f t="shared" si="451"/>
        <v>Maranhão</v>
      </c>
      <c r="BW563" s="19" t="str">
        <f>IF(AND(AC563&gt;=2022,AC563&lt;=2031),IF(D563="LT",CONCATENATE(D563,"-",VLOOKUP(J563,Regiões!A:B,2,FALSE)),BO563),"fora")</f>
        <v>fora</v>
      </c>
      <c r="BX563" s="19" t="str">
        <f t="shared" si="452"/>
        <v>fora-2032</v>
      </c>
      <c r="BY563" s="19" t="str">
        <f t="shared" si="453"/>
        <v>fora-Estudo/Consolidação</v>
      </c>
      <c r="BZ563" t="str">
        <f t="shared" si="454"/>
        <v>fora-Estudo/Consolidação-2032</v>
      </c>
      <c r="CA563" s="19">
        <f t="shared" si="455"/>
        <v>10513715</v>
      </c>
      <c r="CB563" s="19">
        <f t="shared" si="456"/>
        <v>0</v>
      </c>
      <c r="CC563" s="19">
        <f t="shared" si="457"/>
        <v>50</v>
      </c>
    </row>
    <row r="564" spans="1:81" x14ac:dyDescent="0.25">
      <c r="A564" s="76">
        <v>24684</v>
      </c>
      <c r="B564" s="23" t="s">
        <v>33</v>
      </c>
      <c r="C564" s="23" t="s">
        <v>837</v>
      </c>
      <c r="D564" s="23" t="s">
        <v>22</v>
      </c>
      <c r="E564" s="23" t="s">
        <v>23</v>
      </c>
      <c r="F564" s="23" t="s">
        <v>1318</v>
      </c>
      <c r="G564" s="23" t="s">
        <v>864</v>
      </c>
      <c r="H564" s="23" t="s">
        <v>4047</v>
      </c>
      <c r="I564" s="23" t="s">
        <v>1535</v>
      </c>
      <c r="J564" s="23" t="s">
        <v>20</v>
      </c>
      <c r="K564" s="23" t="s">
        <v>20</v>
      </c>
      <c r="L564" s="23" t="s">
        <v>611</v>
      </c>
      <c r="M564" s="77">
        <v>49310</v>
      </c>
      <c r="N564" s="77">
        <v>49310</v>
      </c>
      <c r="O564" s="23">
        <v>0</v>
      </c>
      <c r="P564" s="26">
        <v>0</v>
      </c>
      <c r="Q564" s="26">
        <f t="shared" si="437"/>
        <v>10962400</v>
      </c>
      <c r="R564" s="23">
        <v>10962.4</v>
      </c>
      <c r="S564" s="23" t="s">
        <v>25</v>
      </c>
      <c r="T564" s="23"/>
      <c r="U564" s="78"/>
      <c r="V564" s="19" t="b">
        <f>AND(NOT(ISNUMBER(VLOOKUP(A564,PETPELP_1Sem2021!A:A,1,FALSE))),L564="Estudo/Consolidação")</f>
        <v>0</v>
      </c>
      <c r="W564" s="54" t="str">
        <f>IF(ISNUMBER(VLOOKUP(A564,'Leilões 2021'!A:P,16,FALSE)),VLOOKUP(A564,'Leilões 2021'!A:P,16,FALSE),"")</f>
        <v/>
      </c>
      <c r="X564" s="53">
        <f>IF(ISNUMBER(VLOOKUP(A564,PETPELP_1Sem2021!A:K,9,FALSE)),VLOOKUP(A564,PETPELP_1Sem2021!A:K,9,FALSE),"")</f>
        <v>2035</v>
      </c>
      <c r="Y564" s="53" t="str">
        <f>IF(ISNUMBER(VLOOKUP(A564,'Resposta dos GETs'!A:B,2,FALSE)),VLOOKUP(A564,'Resposta dos GETs'!A:B,2,FALSE),"")</f>
        <v/>
      </c>
      <c r="Z564" s="19"/>
      <c r="AB564" s="53">
        <f t="shared" si="433"/>
        <v>2035</v>
      </c>
      <c r="AC564" s="53">
        <f t="shared" si="434"/>
        <v>2035</v>
      </c>
      <c r="AD564" s="53">
        <f t="shared" si="435"/>
        <v>9999</v>
      </c>
      <c r="AV564" s="19" t="str">
        <f t="shared" si="438"/>
        <v>Estudo/Consolidação-2035</v>
      </c>
      <c r="AW564" s="19" t="str">
        <f t="shared" si="439"/>
        <v>Estudo/Consolidação-2035</v>
      </c>
      <c r="AX564" s="19" t="str">
        <f t="shared" si="440"/>
        <v>Estudo/Consolidação-9999</v>
      </c>
      <c r="AY564" s="53" t="b">
        <f t="shared" si="441"/>
        <v>0</v>
      </c>
      <c r="AZ564" t="b">
        <f t="shared" si="442"/>
        <v>0</v>
      </c>
      <c r="BA564" t="b">
        <f>AND(AZ564,ISNUMBER(VLOOKUP(A564,'PDE 2030-ref'!A:L,1,FALSE)))</f>
        <v>0</v>
      </c>
      <c r="BB564" s="90" t="b">
        <f>AND(AZ564,NOT(ISNUMBER(VLOOKUP(A564,'PDE 2030-ref'!A:L,1,FALSE))))</f>
        <v>0</v>
      </c>
      <c r="BE564" t="str">
        <f t="shared" si="436"/>
        <v>24684493104931010962,4203520359999</v>
      </c>
      <c r="BM564" s="19">
        <f t="shared" si="443"/>
        <v>230</v>
      </c>
      <c r="BN564" s="19" t="str">
        <f t="shared" si="444"/>
        <v>Maranhão</v>
      </c>
      <c r="BO564" s="19" t="str">
        <f>IF(AND(AC564&gt;=2022,AC564&lt;=2031),CONCATENATE(D564,"-",IF(D564="SECC LT",VLOOKUP(K564,Regiões!A:B,2,FALSE),VLOOKUP(I564,Regiões!A:B,2,FALSE))),"fora")</f>
        <v>fora</v>
      </c>
      <c r="BP564" s="19" t="str">
        <f t="shared" si="445"/>
        <v>fora-2035</v>
      </c>
      <c r="BQ564" s="19" t="str">
        <f t="shared" si="446"/>
        <v>fora-Estudo/Consolidação</v>
      </c>
      <c r="BR564" t="str">
        <f t="shared" si="447"/>
        <v>fora-Estudo/Consolidação-2035</v>
      </c>
      <c r="BS564" s="19">
        <f t="shared" si="448"/>
        <v>5481200</v>
      </c>
      <c r="BT564" s="19">
        <f t="shared" si="449"/>
        <v>0</v>
      </c>
      <c r="BU564" s="19">
        <f t="shared" si="450"/>
        <v>0</v>
      </c>
      <c r="BV564" s="19" t="str">
        <f t="shared" si="451"/>
        <v>Maranhão</v>
      </c>
      <c r="BW564" s="19" t="str">
        <f>IF(AND(AC564&gt;=2022,AC564&lt;=2031),IF(D564="LT",CONCATENATE(D564,"-",VLOOKUP(J564,Regiões!A:B,2,FALSE)),BO564),"fora")</f>
        <v>fora</v>
      </c>
      <c r="BX564" s="19" t="str">
        <f t="shared" si="452"/>
        <v>fora-2035</v>
      </c>
      <c r="BY564" s="19" t="str">
        <f t="shared" si="453"/>
        <v>fora-Estudo/Consolidação</v>
      </c>
      <c r="BZ564" t="str">
        <f t="shared" si="454"/>
        <v>fora-Estudo/Consolidação-2035</v>
      </c>
      <c r="CA564" s="19">
        <f t="shared" si="455"/>
        <v>5481200</v>
      </c>
      <c r="CB564" s="19">
        <f t="shared" si="456"/>
        <v>0</v>
      </c>
      <c r="CC564" s="19">
        <f t="shared" si="457"/>
        <v>0</v>
      </c>
    </row>
    <row r="565" spans="1:81" x14ac:dyDescent="0.25">
      <c r="A565" s="73">
        <v>24685</v>
      </c>
      <c r="B565" s="26" t="s">
        <v>33</v>
      </c>
      <c r="C565" s="26" t="s">
        <v>837</v>
      </c>
      <c r="D565" s="26" t="s">
        <v>22</v>
      </c>
      <c r="E565" s="26" t="s">
        <v>23</v>
      </c>
      <c r="F565" s="26" t="s">
        <v>1320</v>
      </c>
      <c r="G565" s="26" t="s">
        <v>353</v>
      </c>
      <c r="H565" s="26" t="s">
        <v>4047</v>
      </c>
      <c r="I565" s="26" t="s">
        <v>1535</v>
      </c>
      <c r="J565" s="26" t="s">
        <v>20</v>
      </c>
      <c r="K565" s="26" t="s">
        <v>20</v>
      </c>
      <c r="L565" s="26" t="s">
        <v>611</v>
      </c>
      <c r="M565" s="77">
        <v>50041</v>
      </c>
      <c r="N565" s="74">
        <v>50041</v>
      </c>
      <c r="O565" s="23">
        <v>0</v>
      </c>
      <c r="P565" s="26">
        <v>0</v>
      </c>
      <c r="Q565" s="26">
        <f t="shared" si="437"/>
        <v>10962400</v>
      </c>
      <c r="R565" s="26">
        <v>10962.4</v>
      </c>
      <c r="S565" s="26" t="s">
        <v>25</v>
      </c>
      <c r="T565" s="26"/>
      <c r="U565" s="75"/>
      <c r="V565" s="19" t="b">
        <f>AND(NOT(ISNUMBER(VLOOKUP(A565,PETPELP_1Sem2021!A:A,1,FALSE))),L565="Estudo/Consolidação")</f>
        <v>0</v>
      </c>
      <c r="W565" s="54" t="str">
        <f>IF(ISNUMBER(VLOOKUP(A565,'Leilões 2021'!A:P,16,FALSE)),VLOOKUP(A565,'Leilões 2021'!A:P,16,FALSE),"")</f>
        <v/>
      </c>
      <c r="X565" s="53">
        <f>IF(ISNUMBER(VLOOKUP(A565,PETPELP_1Sem2021!A:K,9,FALSE)),VLOOKUP(A565,PETPELP_1Sem2021!A:K,9,FALSE),"")</f>
        <v>2037</v>
      </c>
      <c r="Y565" s="53" t="str">
        <f>IF(ISNUMBER(VLOOKUP(A565,'Resposta dos GETs'!A:B,2,FALSE)),VLOOKUP(A565,'Resposta dos GETs'!A:B,2,FALSE),"")</f>
        <v/>
      </c>
      <c r="Z565" s="19"/>
      <c r="AB565" s="53">
        <f t="shared" si="433"/>
        <v>2037</v>
      </c>
      <c r="AC565" s="53">
        <f t="shared" si="434"/>
        <v>2037</v>
      </c>
      <c r="AD565" s="53">
        <f t="shared" si="435"/>
        <v>9999</v>
      </c>
      <c r="AV565" s="19" t="str">
        <f t="shared" si="438"/>
        <v>Estudo/Consolidação-2037</v>
      </c>
      <c r="AW565" s="19" t="str">
        <f t="shared" si="439"/>
        <v>Estudo/Consolidação-2037</v>
      </c>
      <c r="AX565" s="19" t="str">
        <f t="shared" si="440"/>
        <v>Estudo/Consolidação-9999</v>
      </c>
      <c r="AY565" s="53" t="b">
        <f t="shared" si="441"/>
        <v>0</v>
      </c>
      <c r="AZ565" t="b">
        <f t="shared" si="442"/>
        <v>0</v>
      </c>
      <c r="BA565" t="b">
        <f>AND(AZ565,ISNUMBER(VLOOKUP(A565,'PDE 2030-ref'!A:L,1,FALSE)))</f>
        <v>0</v>
      </c>
      <c r="BB565" s="90" t="b">
        <f>AND(AZ565,NOT(ISNUMBER(VLOOKUP(A565,'PDE 2030-ref'!A:L,1,FALSE))))</f>
        <v>0</v>
      </c>
      <c r="BE565" t="str">
        <f t="shared" si="436"/>
        <v>24685500415004110962,4203720379999</v>
      </c>
      <c r="BM565" s="19">
        <f t="shared" si="443"/>
        <v>230</v>
      </c>
      <c r="BN565" s="19" t="str">
        <f t="shared" si="444"/>
        <v>Maranhão</v>
      </c>
      <c r="BO565" s="19" t="str">
        <f>IF(AND(AC565&gt;=2022,AC565&lt;=2031),CONCATENATE(D565,"-",IF(D565="SECC LT",VLOOKUP(K565,Regiões!A:B,2,FALSE),VLOOKUP(I565,Regiões!A:B,2,FALSE))),"fora")</f>
        <v>fora</v>
      </c>
      <c r="BP565" s="19" t="str">
        <f t="shared" si="445"/>
        <v>fora-2037</v>
      </c>
      <c r="BQ565" s="19" t="str">
        <f t="shared" si="446"/>
        <v>fora-Estudo/Consolidação</v>
      </c>
      <c r="BR565" t="str">
        <f t="shared" si="447"/>
        <v>fora-Estudo/Consolidação-2037</v>
      </c>
      <c r="BS565" s="19">
        <f t="shared" si="448"/>
        <v>5481200</v>
      </c>
      <c r="BT565" s="19">
        <f t="shared" si="449"/>
        <v>0</v>
      </c>
      <c r="BU565" s="19">
        <f t="shared" si="450"/>
        <v>0</v>
      </c>
      <c r="BV565" s="19" t="str">
        <f t="shared" si="451"/>
        <v>Maranhão</v>
      </c>
      <c r="BW565" s="19" t="str">
        <f>IF(AND(AC565&gt;=2022,AC565&lt;=2031),IF(D565="LT",CONCATENATE(D565,"-",VLOOKUP(J565,Regiões!A:B,2,FALSE)),BO565),"fora")</f>
        <v>fora</v>
      </c>
      <c r="BX565" s="19" t="str">
        <f t="shared" si="452"/>
        <v>fora-2037</v>
      </c>
      <c r="BY565" s="19" t="str">
        <f t="shared" si="453"/>
        <v>fora-Estudo/Consolidação</v>
      </c>
      <c r="BZ565" t="str">
        <f t="shared" si="454"/>
        <v>fora-Estudo/Consolidação-2037</v>
      </c>
      <c r="CA565" s="19">
        <f t="shared" si="455"/>
        <v>5481200</v>
      </c>
      <c r="CB565" s="19">
        <f t="shared" si="456"/>
        <v>0</v>
      </c>
      <c r="CC565" s="19">
        <f t="shared" si="457"/>
        <v>0</v>
      </c>
    </row>
    <row r="566" spans="1:81" x14ac:dyDescent="0.25">
      <c r="A566" s="76">
        <v>24686</v>
      </c>
      <c r="B566" s="23" t="s">
        <v>33</v>
      </c>
      <c r="C566" s="23" t="s">
        <v>837</v>
      </c>
      <c r="D566" s="23" t="s">
        <v>22</v>
      </c>
      <c r="E566" s="23" t="s">
        <v>23</v>
      </c>
      <c r="F566" s="23" t="s">
        <v>1312</v>
      </c>
      <c r="G566" s="23" t="s">
        <v>1321</v>
      </c>
      <c r="H566" s="23" t="s">
        <v>4047</v>
      </c>
      <c r="I566" s="23" t="s">
        <v>1535</v>
      </c>
      <c r="J566" s="23" t="s">
        <v>20</v>
      </c>
      <c r="K566" s="23" t="s">
        <v>20</v>
      </c>
      <c r="L566" s="23" t="s">
        <v>611</v>
      </c>
      <c r="M566" s="77">
        <v>50041</v>
      </c>
      <c r="N566" s="77">
        <v>50041</v>
      </c>
      <c r="O566" s="23">
        <v>0</v>
      </c>
      <c r="P566" s="23">
        <v>100</v>
      </c>
      <c r="Q566" s="26">
        <f t="shared" si="437"/>
        <v>20222750</v>
      </c>
      <c r="R566" s="23">
        <v>20222.75</v>
      </c>
      <c r="S566" s="23" t="s">
        <v>25</v>
      </c>
      <c r="T566" s="23"/>
      <c r="U566" s="78"/>
      <c r="V566" s="19" t="b">
        <f>AND(NOT(ISNUMBER(VLOOKUP(A566,PETPELP_1Sem2021!A:A,1,FALSE))),L566="Estudo/Consolidação")</f>
        <v>0</v>
      </c>
      <c r="W566" s="54" t="str">
        <f>IF(ISNUMBER(VLOOKUP(A566,'Leilões 2021'!A:P,16,FALSE)),VLOOKUP(A566,'Leilões 2021'!A:P,16,FALSE),"")</f>
        <v/>
      </c>
      <c r="X566" s="53">
        <f>IF(ISNUMBER(VLOOKUP(A566,PETPELP_1Sem2021!A:K,9,FALSE)),VLOOKUP(A566,PETPELP_1Sem2021!A:K,9,FALSE),"")</f>
        <v>2037</v>
      </c>
      <c r="Y566" s="53" t="str">
        <f>IF(ISNUMBER(VLOOKUP(A566,'Resposta dos GETs'!A:B,2,FALSE)),VLOOKUP(A566,'Resposta dos GETs'!A:B,2,FALSE),"")</f>
        <v/>
      </c>
      <c r="Z566" s="19"/>
      <c r="AB566" s="53">
        <f t="shared" si="433"/>
        <v>2037</v>
      </c>
      <c r="AC566" s="53">
        <f t="shared" si="434"/>
        <v>2037</v>
      </c>
      <c r="AD566" s="53">
        <f t="shared" si="435"/>
        <v>9999</v>
      </c>
      <c r="AV566" s="19" t="str">
        <f t="shared" si="438"/>
        <v>Estudo/Consolidação-2037</v>
      </c>
      <c r="AW566" s="19" t="str">
        <f t="shared" si="439"/>
        <v>Estudo/Consolidação-2037</v>
      </c>
      <c r="AX566" s="19" t="str">
        <f t="shared" si="440"/>
        <v>Estudo/Consolidação-9999</v>
      </c>
      <c r="AY566" s="53" t="b">
        <f t="shared" si="441"/>
        <v>0</v>
      </c>
      <c r="AZ566" t="b">
        <f t="shared" si="442"/>
        <v>0</v>
      </c>
      <c r="BA566" t="b">
        <f>AND(AZ566,ISNUMBER(VLOOKUP(A566,'PDE 2030-ref'!A:L,1,FALSE)))</f>
        <v>0</v>
      </c>
      <c r="BB566" s="90" t="b">
        <f>AND(AZ566,NOT(ISNUMBER(VLOOKUP(A566,'PDE 2030-ref'!A:L,1,FALSE))))</f>
        <v>0</v>
      </c>
      <c r="BE566" t="str">
        <f t="shared" si="436"/>
        <v>24686500415004120222,75203720379999</v>
      </c>
      <c r="BM566" s="19">
        <f t="shared" si="443"/>
        <v>500</v>
      </c>
      <c r="BN566" s="19" t="str">
        <f t="shared" si="444"/>
        <v>Maranhão</v>
      </c>
      <c r="BO566" s="19" t="str">
        <f>IF(AND(AC566&gt;=2022,AC566&lt;=2031),CONCATENATE(D566,"-",IF(D566="SECC LT",VLOOKUP(K566,Regiões!A:B,2,FALSE),VLOOKUP(I566,Regiões!A:B,2,FALSE))),"fora")</f>
        <v>fora</v>
      </c>
      <c r="BP566" s="19" t="str">
        <f t="shared" si="445"/>
        <v>fora-2037</v>
      </c>
      <c r="BQ566" s="19" t="str">
        <f t="shared" si="446"/>
        <v>fora-Estudo/Consolidação</v>
      </c>
      <c r="BR566" t="str">
        <f t="shared" si="447"/>
        <v>fora-Estudo/Consolidação-2037</v>
      </c>
      <c r="BS566" s="19">
        <f t="shared" si="448"/>
        <v>10111375</v>
      </c>
      <c r="BT566" s="19">
        <f t="shared" si="449"/>
        <v>0</v>
      </c>
      <c r="BU566" s="19">
        <f t="shared" si="450"/>
        <v>50</v>
      </c>
      <c r="BV566" s="19" t="str">
        <f t="shared" si="451"/>
        <v>Maranhão</v>
      </c>
      <c r="BW566" s="19" t="str">
        <f>IF(AND(AC566&gt;=2022,AC566&lt;=2031),IF(D566="LT",CONCATENATE(D566,"-",VLOOKUP(J566,Regiões!A:B,2,FALSE)),BO566),"fora")</f>
        <v>fora</v>
      </c>
      <c r="BX566" s="19" t="str">
        <f t="shared" si="452"/>
        <v>fora-2037</v>
      </c>
      <c r="BY566" s="19" t="str">
        <f t="shared" si="453"/>
        <v>fora-Estudo/Consolidação</v>
      </c>
      <c r="BZ566" t="str">
        <f t="shared" si="454"/>
        <v>fora-Estudo/Consolidação-2037</v>
      </c>
      <c r="CA566" s="19">
        <f t="shared" si="455"/>
        <v>10111375</v>
      </c>
      <c r="CB566" s="19">
        <f t="shared" si="456"/>
        <v>0</v>
      </c>
      <c r="CC566" s="19">
        <f t="shared" si="457"/>
        <v>50</v>
      </c>
    </row>
    <row r="567" spans="1:81" x14ac:dyDescent="0.25">
      <c r="A567" s="73">
        <v>24712</v>
      </c>
      <c r="B567" s="26" t="s">
        <v>13</v>
      </c>
      <c r="C567" s="26" t="s">
        <v>1322</v>
      </c>
      <c r="D567" s="26" t="s">
        <v>22</v>
      </c>
      <c r="E567" s="26" t="s">
        <v>23</v>
      </c>
      <c r="F567" s="26" t="s">
        <v>1323</v>
      </c>
      <c r="G567" s="26" t="s">
        <v>1324</v>
      </c>
      <c r="H567" s="26" t="s">
        <v>4070</v>
      </c>
      <c r="I567" s="26" t="s">
        <v>1593</v>
      </c>
      <c r="J567" s="26" t="s">
        <v>20</v>
      </c>
      <c r="K567" s="26" t="s">
        <v>20</v>
      </c>
      <c r="L567" s="26" t="s">
        <v>611</v>
      </c>
      <c r="M567" s="77">
        <v>45292</v>
      </c>
      <c r="N567" s="74">
        <v>45292</v>
      </c>
      <c r="O567" s="23">
        <v>0</v>
      </c>
      <c r="P567" s="26">
        <v>450</v>
      </c>
      <c r="Q567" s="26">
        <f t="shared" si="437"/>
        <v>76138735.494484171</v>
      </c>
      <c r="R567" s="26">
        <v>76138.735494484165</v>
      </c>
      <c r="S567" s="26" t="s">
        <v>25</v>
      </c>
      <c r="T567" s="26"/>
      <c r="U567" s="75"/>
      <c r="V567" s="19" t="b">
        <f>AND(NOT(ISNUMBER(VLOOKUP(A567,PETPELP_1Sem2021!A:A,1,FALSE))),L567="Estudo/Consolidação")</f>
        <v>1</v>
      </c>
      <c r="W567" s="54" t="str">
        <f>IF(ISNUMBER(VLOOKUP(A567,'Leilões 2021'!A:P,16,FALSE)),VLOOKUP(A567,'Leilões 2021'!A:P,16,FALSE),"")</f>
        <v/>
      </c>
      <c r="X567" s="53" t="str">
        <f>IF(ISNUMBER(VLOOKUP(A567,PETPELP_1Sem2021!A:K,9,FALSE)),VLOOKUP(A567,PETPELP_1Sem2021!A:K,9,FALSE),"")</f>
        <v/>
      </c>
      <c r="Y567" s="53" t="str">
        <f>IF(ISNUMBER(VLOOKUP(A567,'Resposta dos GETs'!A:B,2,FALSE)),VLOOKUP(A567,'Resposta dos GETs'!A:B,2,FALSE),"")</f>
        <v/>
      </c>
      <c r="Z567" s="19"/>
      <c r="AB567" s="53">
        <f t="shared" si="433"/>
        <v>2024</v>
      </c>
      <c r="AC567" s="53">
        <f t="shared" si="434"/>
        <v>2024</v>
      </c>
      <c r="AD567" s="53">
        <f t="shared" si="435"/>
        <v>9999</v>
      </c>
      <c r="AV567" s="19" t="str">
        <f t="shared" si="438"/>
        <v>Estudo/Consolidação-2024</v>
      </c>
      <c r="AW567" s="19" t="str">
        <f t="shared" si="439"/>
        <v>Estudo/Consolidação-2024</v>
      </c>
      <c r="AX567" s="19" t="str">
        <f t="shared" si="440"/>
        <v>Estudo/Consolidação-9999</v>
      </c>
      <c r="AY567" s="53" t="b">
        <f t="shared" si="441"/>
        <v>0</v>
      </c>
      <c r="AZ567" t="b">
        <f t="shared" si="442"/>
        <v>1</v>
      </c>
      <c r="BA567" t="b">
        <f>AND(AZ567,ISNUMBER(VLOOKUP(A567,'PDE 2030-ref'!A:L,1,FALSE)))</f>
        <v>0</v>
      </c>
      <c r="BB567" s="90" t="b">
        <f>AND(AZ567,NOT(ISNUMBER(VLOOKUP(A567,'PDE 2030-ref'!A:L,1,FALSE))))</f>
        <v>1</v>
      </c>
      <c r="BE567" t="str">
        <f t="shared" si="436"/>
        <v>24712452924529276138,7354944842202420249999</v>
      </c>
      <c r="BM567" s="19">
        <f t="shared" si="443"/>
        <v>230</v>
      </c>
      <c r="BN567" s="19" t="str">
        <f t="shared" si="444"/>
        <v>Goiás</v>
      </c>
      <c r="BO567" s="19" t="str">
        <f>IF(AND(AC567&gt;=2022,AC567&lt;=2031),CONCATENATE(D567,"-",IF(D567="SECC LT",VLOOKUP(K567,Regiões!A:B,2,FALSE),VLOOKUP(I567,Regiões!A:B,2,FALSE))),"fora")</f>
        <v>SE-Sudeste/CO</v>
      </c>
      <c r="BP567" s="19" t="str">
        <f t="shared" si="445"/>
        <v>SE-Sudeste/CO-2024</v>
      </c>
      <c r="BQ567" s="19" t="str">
        <f t="shared" si="446"/>
        <v>SE-Sudeste/CO-Estudo/Consolidação</v>
      </c>
      <c r="BR567" t="str">
        <f t="shared" si="447"/>
        <v>SE-Sudeste/CO-Estudo/Consolidação-2024</v>
      </c>
      <c r="BS567" s="19">
        <f t="shared" si="448"/>
        <v>38069367.747242086</v>
      </c>
      <c r="BT567" s="19">
        <f t="shared" si="449"/>
        <v>0</v>
      </c>
      <c r="BU567" s="19">
        <f t="shared" si="450"/>
        <v>225</v>
      </c>
      <c r="BV567" s="19" t="str">
        <f t="shared" si="451"/>
        <v>Goiás</v>
      </c>
      <c r="BW567" s="19" t="str">
        <f>IF(AND(AC567&gt;=2022,AC567&lt;=2031),IF(D567="LT",CONCATENATE(D567,"-",VLOOKUP(J567,Regiões!A:B,2,FALSE)),BO567),"fora")</f>
        <v>SE-Sudeste/CO</v>
      </c>
      <c r="BX567" s="19" t="str">
        <f t="shared" si="452"/>
        <v>SE-Sudeste/CO-2024</v>
      </c>
      <c r="BY567" s="19" t="str">
        <f t="shared" si="453"/>
        <v>SE-Sudeste/CO-Estudo/Consolidação</v>
      </c>
      <c r="BZ567" t="str">
        <f t="shared" si="454"/>
        <v>SE-Sudeste/CO-Estudo/Consolidação-2024</v>
      </c>
      <c r="CA567" s="19">
        <f t="shared" si="455"/>
        <v>38069367.747242086</v>
      </c>
      <c r="CB567" s="19">
        <f t="shared" si="456"/>
        <v>0</v>
      </c>
      <c r="CC567" s="19">
        <f t="shared" si="457"/>
        <v>225</v>
      </c>
    </row>
    <row r="568" spans="1:81" x14ac:dyDescent="0.25">
      <c r="A568" s="76">
        <v>24718</v>
      </c>
      <c r="B568" s="23" t="s">
        <v>33</v>
      </c>
      <c r="C568" s="23" t="s">
        <v>840</v>
      </c>
      <c r="D568" s="23" t="s">
        <v>22</v>
      </c>
      <c r="E568" s="23" t="s">
        <v>16</v>
      </c>
      <c r="F568" s="23" t="s">
        <v>1325</v>
      </c>
      <c r="G568" s="23" t="s">
        <v>1326</v>
      </c>
      <c r="H568" s="23" t="s">
        <v>4048</v>
      </c>
      <c r="I568" s="23" t="s">
        <v>1835</v>
      </c>
      <c r="J568" s="23" t="s">
        <v>20</v>
      </c>
      <c r="K568" s="23" t="s">
        <v>20</v>
      </c>
      <c r="L568" s="23" t="s">
        <v>611</v>
      </c>
      <c r="M568" s="77">
        <v>45658</v>
      </c>
      <c r="N568" s="77">
        <v>45658</v>
      </c>
      <c r="O568" s="23">
        <v>0</v>
      </c>
      <c r="P568" s="23">
        <v>300</v>
      </c>
      <c r="Q568" s="26">
        <f t="shared" si="437"/>
        <v>66567128.294532306</v>
      </c>
      <c r="R568" s="23">
        <v>66567.128294532304</v>
      </c>
      <c r="S568" s="23" t="s">
        <v>21</v>
      </c>
      <c r="T568" s="23"/>
      <c r="U568" s="78"/>
      <c r="V568" s="19" t="b">
        <f>AND(NOT(ISNUMBER(VLOOKUP(A568,PETPELP_1Sem2021!A:A,1,FALSE))),L568="Estudo/Consolidação")</f>
        <v>1</v>
      </c>
      <c r="W568" s="54" t="str">
        <f>IF(ISNUMBER(VLOOKUP(A568,'Leilões 2021'!A:P,16,FALSE)),VLOOKUP(A568,'Leilões 2021'!A:P,16,FALSE),"")</f>
        <v/>
      </c>
      <c r="X568" s="53" t="str">
        <f>IF(ISNUMBER(VLOOKUP(A568,PETPELP_1Sem2021!A:K,9,FALSE)),VLOOKUP(A568,PETPELP_1Sem2021!A:K,9,FALSE),"")</f>
        <v/>
      </c>
      <c r="Y568" s="53" t="str">
        <f>IF(ISNUMBER(VLOOKUP(A568,'Resposta dos GETs'!A:B,2,FALSE)),VLOOKUP(A568,'Resposta dos GETs'!A:B,2,FALSE),"")</f>
        <v/>
      </c>
      <c r="Z568" s="19"/>
      <c r="AB568" s="53">
        <f t="shared" si="433"/>
        <v>2025</v>
      </c>
      <c r="AC568" s="53">
        <f t="shared" si="434"/>
        <v>2025</v>
      </c>
      <c r="AD568" s="53">
        <f t="shared" si="435"/>
        <v>9999</v>
      </c>
      <c r="AV568" s="19" t="str">
        <f t="shared" si="438"/>
        <v>Estudo/Consolidação-2025</v>
      </c>
      <c r="AW568" s="19" t="str">
        <f t="shared" si="439"/>
        <v>Estudo/Consolidação-2025</v>
      </c>
      <c r="AX568" s="19" t="str">
        <f t="shared" si="440"/>
        <v>Estudo/Consolidação-9999</v>
      </c>
      <c r="AY568" s="53" t="b">
        <f t="shared" si="441"/>
        <v>0</v>
      </c>
      <c r="AZ568" t="b">
        <f t="shared" si="442"/>
        <v>1</v>
      </c>
      <c r="BA568" t="b">
        <f>AND(AZ568,ISNUMBER(VLOOKUP(A568,'PDE 2030-ref'!A:L,1,FALSE)))</f>
        <v>0</v>
      </c>
      <c r="BB568" s="90" t="b">
        <f>AND(AZ568,NOT(ISNUMBER(VLOOKUP(A568,'PDE 2030-ref'!A:L,1,FALSE))))</f>
        <v>1</v>
      </c>
      <c r="BE568" t="str">
        <f t="shared" si="436"/>
        <v>24718456584565866567,1282945323202520259999</v>
      </c>
      <c r="BM568" s="19">
        <f t="shared" si="443"/>
        <v>230</v>
      </c>
      <c r="BN568" s="19" t="str">
        <f t="shared" si="444"/>
        <v>Sergipe</v>
      </c>
      <c r="BO568" s="19" t="str">
        <f>IF(AND(AC568&gt;=2022,AC568&lt;=2031),CONCATENATE(D568,"-",IF(D568="SECC LT",VLOOKUP(K568,Regiões!A:B,2,FALSE),VLOOKUP(I568,Regiões!A:B,2,FALSE))),"fora")</f>
        <v>SE-Nordeste</v>
      </c>
      <c r="BP568" s="19" t="str">
        <f t="shared" si="445"/>
        <v>SE-Nordeste-2025</v>
      </c>
      <c r="BQ568" s="19" t="str">
        <f t="shared" si="446"/>
        <v>SE-Nordeste-Estudo/Consolidação</v>
      </c>
      <c r="BR568" t="str">
        <f t="shared" si="447"/>
        <v>SE-Nordeste-Estudo/Consolidação-2025</v>
      </c>
      <c r="BS568" s="19">
        <f t="shared" si="448"/>
        <v>33283564.147266153</v>
      </c>
      <c r="BT568" s="19">
        <f t="shared" si="449"/>
        <v>0</v>
      </c>
      <c r="BU568" s="19">
        <f t="shared" si="450"/>
        <v>150</v>
      </c>
      <c r="BV568" s="19" t="str">
        <f t="shared" si="451"/>
        <v>Sergipe</v>
      </c>
      <c r="BW568" s="19" t="str">
        <f>IF(AND(AC568&gt;=2022,AC568&lt;=2031),IF(D568="LT",CONCATENATE(D568,"-",VLOOKUP(J568,Regiões!A:B,2,FALSE)),BO568),"fora")</f>
        <v>SE-Nordeste</v>
      </c>
      <c r="BX568" s="19" t="str">
        <f t="shared" si="452"/>
        <v>SE-Nordeste-2025</v>
      </c>
      <c r="BY568" s="19" t="str">
        <f t="shared" si="453"/>
        <v>SE-Nordeste-Estudo/Consolidação</v>
      </c>
      <c r="BZ568" t="str">
        <f t="shared" si="454"/>
        <v>SE-Nordeste-Estudo/Consolidação-2025</v>
      </c>
      <c r="CA568" s="19">
        <f t="shared" si="455"/>
        <v>33283564.147266153</v>
      </c>
      <c r="CB568" s="19">
        <f t="shared" si="456"/>
        <v>0</v>
      </c>
      <c r="CC568" s="19">
        <f t="shared" si="457"/>
        <v>150</v>
      </c>
    </row>
    <row r="569" spans="1:81" x14ac:dyDescent="0.25">
      <c r="A569" s="73">
        <v>24721</v>
      </c>
      <c r="B569" s="26" t="s">
        <v>33</v>
      </c>
      <c r="C569" s="26" t="s">
        <v>840</v>
      </c>
      <c r="D569" s="26" t="s">
        <v>22</v>
      </c>
      <c r="E569" s="26" t="s">
        <v>23</v>
      </c>
      <c r="F569" s="26" t="s">
        <v>1327</v>
      </c>
      <c r="G569" s="26" t="s">
        <v>1328</v>
      </c>
      <c r="H569" s="26" t="s">
        <v>4048</v>
      </c>
      <c r="I569" s="26" t="s">
        <v>1835</v>
      </c>
      <c r="J569" s="26" t="s">
        <v>20</v>
      </c>
      <c r="K569" s="26" t="s">
        <v>20</v>
      </c>
      <c r="L569" s="26" t="s">
        <v>611</v>
      </c>
      <c r="M569" s="77">
        <v>45658</v>
      </c>
      <c r="N569" s="74">
        <v>45658</v>
      </c>
      <c r="O569" s="23">
        <v>0</v>
      </c>
      <c r="P569" s="26">
        <v>300</v>
      </c>
      <c r="Q569" s="26">
        <f t="shared" si="437"/>
        <v>44074322.164573252</v>
      </c>
      <c r="R569" s="26">
        <v>44074.322164573256</v>
      </c>
      <c r="S569" s="26" t="s">
        <v>115</v>
      </c>
      <c r="T569" s="26"/>
      <c r="U569" s="75"/>
      <c r="V569" s="19" t="b">
        <f>AND(NOT(ISNUMBER(VLOOKUP(A569,PETPELP_1Sem2021!A:A,1,FALSE))),L569="Estudo/Consolidação")</f>
        <v>1</v>
      </c>
      <c r="W569" s="54" t="str">
        <f>IF(ISNUMBER(VLOOKUP(A569,'Leilões 2021'!A:P,16,FALSE)),VLOOKUP(A569,'Leilões 2021'!A:P,16,FALSE),"")</f>
        <v/>
      </c>
      <c r="X569" s="53" t="str">
        <f>IF(ISNUMBER(VLOOKUP(A569,PETPELP_1Sem2021!A:K,9,FALSE)),VLOOKUP(A569,PETPELP_1Sem2021!A:K,9,FALSE),"")</f>
        <v/>
      </c>
      <c r="Y569" s="53" t="str">
        <f>IF(ISNUMBER(VLOOKUP(A569,'Resposta dos GETs'!A:B,2,FALSE)),VLOOKUP(A569,'Resposta dos GETs'!A:B,2,FALSE),"")</f>
        <v/>
      </c>
      <c r="Z569" s="19"/>
      <c r="AB569" s="53">
        <f t="shared" si="433"/>
        <v>2025</v>
      </c>
      <c r="AC569" s="53">
        <f t="shared" si="434"/>
        <v>2025</v>
      </c>
      <c r="AD569" s="53">
        <f t="shared" si="435"/>
        <v>9999</v>
      </c>
      <c r="AV569" s="19" t="str">
        <f t="shared" si="438"/>
        <v>Estudo/Consolidação-2025</v>
      </c>
      <c r="AW569" s="19" t="str">
        <f t="shared" si="439"/>
        <v>Estudo/Consolidação-2025</v>
      </c>
      <c r="AX569" s="19" t="str">
        <f t="shared" si="440"/>
        <v>Estudo/Consolidação-9999</v>
      </c>
      <c r="AY569" s="53" t="b">
        <f t="shared" si="441"/>
        <v>0</v>
      </c>
      <c r="AZ569" t="b">
        <f t="shared" si="442"/>
        <v>1</v>
      </c>
      <c r="BA569" t="b">
        <f>AND(AZ569,ISNUMBER(VLOOKUP(A569,'PDE 2030-ref'!A:L,1,FALSE)))</f>
        <v>0</v>
      </c>
      <c r="BB569" s="90" t="b">
        <f>AND(AZ569,NOT(ISNUMBER(VLOOKUP(A569,'PDE 2030-ref'!A:L,1,FALSE))))</f>
        <v>1</v>
      </c>
      <c r="BE569" t="str">
        <f t="shared" si="436"/>
        <v>24721456584565844074,3221645733202520259999</v>
      </c>
      <c r="BM569" s="19">
        <f t="shared" si="443"/>
        <v>230</v>
      </c>
      <c r="BN569" s="19" t="str">
        <f t="shared" si="444"/>
        <v>Sergipe</v>
      </c>
      <c r="BO569" s="19" t="str">
        <f>IF(AND(AC569&gt;=2022,AC569&lt;=2031),CONCATENATE(D569,"-",IF(D569="SECC LT",VLOOKUP(K569,Regiões!A:B,2,FALSE),VLOOKUP(I569,Regiões!A:B,2,FALSE))),"fora")</f>
        <v>SE-Nordeste</v>
      </c>
      <c r="BP569" s="19" t="str">
        <f t="shared" si="445"/>
        <v>SE-Nordeste-2025</v>
      </c>
      <c r="BQ569" s="19" t="str">
        <f t="shared" si="446"/>
        <v>SE-Nordeste-Estudo/Consolidação</v>
      </c>
      <c r="BR569" t="str">
        <f t="shared" si="447"/>
        <v>SE-Nordeste-Estudo/Consolidação-2025</v>
      </c>
      <c r="BS569" s="19">
        <f t="shared" si="448"/>
        <v>22037161.082286626</v>
      </c>
      <c r="BT569" s="19">
        <f t="shared" si="449"/>
        <v>0</v>
      </c>
      <c r="BU569" s="19">
        <f t="shared" si="450"/>
        <v>150</v>
      </c>
      <c r="BV569" s="19" t="str">
        <f t="shared" si="451"/>
        <v>Sergipe</v>
      </c>
      <c r="BW569" s="19" t="str">
        <f>IF(AND(AC569&gt;=2022,AC569&lt;=2031),IF(D569="LT",CONCATENATE(D569,"-",VLOOKUP(J569,Regiões!A:B,2,FALSE)),BO569),"fora")</f>
        <v>SE-Nordeste</v>
      </c>
      <c r="BX569" s="19" t="str">
        <f t="shared" si="452"/>
        <v>SE-Nordeste-2025</v>
      </c>
      <c r="BY569" s="19" t="str">
        <f t="shared" si="453"/>
        <v>SE-Nordeste-Estudo/Consolidação</v>
      </c>
      <c r="BZ569" t="str">
        <f t="shared" si="454"/>
        <v>SE-Nordeste-Estudo/Consolidação-2025</v>
      </c>
      <c r="CA569" s="19">
        <f t="shared" si="455"/>
        <v>22037161.082286626</v>
      </c>
      <c r="CB569" s="19">
        <f t="shared" si="456"/>
        <v>0</v>
      </c>
      <c r="CC569" s="19">
        <f t="shared" si="457"/>
        <v>150</v>
      </c>
    </row>
    <row r="570" spans="1:81" x14ac:dyDescent="0.25">
      <c r="A570" s="76">
        <v>24722</v>
      </c>
      <c r="B570" s="23" t="s">
        <v>33</v>
      </c>
      <c r="C570" s="23" t="s">
        <v>840</v>
      </c>
      <c r="D570" s="23" t="s">
        <v>22</v>
      </c>
      <c r="E570" s="23" t="s">
        <v>23</v>
      </c>
      <c r="F570" s="23" t="s">
        <v>1327</v>
      </c>
      <c r="G570" s="23" t="s">
        <v>1329</v>
      </c>
      <c r="H570" s="23" t="s">
        <v>4048</v>
      </c>
      <c r="I570" s="23" t="s">
        <v>1835</v>
      </c>
      <c r="J570" s="23" t="s">
        <v>20</v>
      </c>
      <c r="K570" s="23" t="s">
        <v>20</v>
      </c>
      <c r="L570" s="23" t="s">
        <v>611</v>
      </c>
      <c r="M570" s="77">
        <v>49310</v>
      </c>
      <c r="N570" s="77">
        <v>49310</v>
      </c>
      <c r="O570" s="23">
        <v>0</v>
      </c>
      <c r="P570" s="23">
        <v>150</v>
      </c>
      <c r="Q570" s="26">
        <f t="shared" si="437"/>
        <v>22037160</v>
      </c>
      <c r="R570" s="23">
        <v>22037.16</v>
      </c>
      <c r="S570" s="23" t="s">
        <v>115</v>
      </c>
      <c r="T570" s="23"/>
      <c r="U570" s="78"/>
      <c r="V570" s="19" t="b">
        <f>AND(NOT(ISNUMBER(VLOOKUP(A570,PETPELP_1Sem2021!A:A,1,FALSE))),L570="Estudo/Consolidação")</f>
        <v>1</v>
      </c>
      <c r="W570" s="54" t="str">
        <f>IF(ISNUMBER(VLOOKUP(A570,'Leilões 2021'!A:P,16,FALSE)),VLOOKUP(A570,'Leilões 2021'!A:P,16,FALSE),"")</f>
        <v/>
      </c>
      <c r="X570" s="53" t="str">
        <f>IF(ISNUMBER(VLOOKUP(A570,PETPELP_1Sem2021!A:K,9,FALSE)),VLOOKUP(A570,PETPELP_1Sem2021!A:K,9,FALSE),"")</f>
        <v/>
      </c>
      <c r="Y570" s="53" t="str">
        <f>IF(ISNUMBER(VLOOKUP(A570,'Resposta dos GETs'!A:B,2,FALSE)),VLOOKUP(A570,'Resposta dos GETs'!A:B,2,FALSE),"")</f>
        <v/>
      </c>
      <c r="Z570" s="19"/>
      <c r="AB570" s="53">
        <f t="shared" si="433"/>
        <v>2035</v>
      </c>
      <c r="AC570" s="53">
        <f t="shared" si="434"/>
        <v>2035</v>
      </c>
      <c r="AD570" s="53">
        <f t="shared" si="435"/>
        <v>9999</v>
      </c>
      <c r="AV570" s="19" t="str">
        <f t="shared" si="438"/>
        <v>Estudo/Consolidação-2035</v>
      </c>
      <c r="AW570" s="19" t="str">
        <f t="shared" si="439"/>
        <v>Estudo/Consolidação-2035</v>
      </c>
      <c r="AX570" s="19" t="str">
        <f t="shared" si="440"/>
        <v>Estudo/Consolidação-9999</v>
      </c>
      <c r="AY570" s="53" t="b">
        <f t="shared" si="441"/>
        <v>0</v>
      </c>
      <c r="AZ570" t="b">
        <f t="shared" si="442"/>
        <v>0</v>
      </c>
      <c r="BA570" t="b">
        <f>AND(AZ570,ISNUMBER(VLOOKUP(A570,'PDE 2030-ref'!A:L,1,FALSE)))</f>
        <v>0</v>
      </c>
      <c r="BB570" s="90" t="b">
        <f>AND(AZ570,NOT(ISNUMBER(VLOOKUP(A570,'PDE 2030-ref'!A:L,1,FALSE))))</f>
        <v>0</v>
      </c>
      <c r="BE570" t="str">
        <f t="shared" si="436"/>
        <v>24722493104931022037,16203520359999</v>
      </c>
      <c r="BM570" s="19">
        <f t="shared" si="443"/>
        <v>230</v>
      </c>
      <c r="BN570" s="19" t="str">
        <f t="shared" si="444"/>
        <v>Sergipe</v>
      </c>
      <c r="BO570" s="19" t="str">
        <f>IF(AND(AC570&gt;=2022,AC570&lt;=2031),CONCATENATE(D570,"-",IF(D570="SECC LT",VLOOKUP(K570,Regiões!A:B,2,FALSE),VLOOKUP(I570,Regiões!A:B,2,FALSE))),"fora")</f>
        <v>fora</v>
      </c>
      <c r="BP570" s="19" t="str">
        <f t="shared" si="445"/>
        <v>fora-2035</v>
      </c>
      <c r="BQ570" s="19" t="str">
        <f t="shared" si="446"/>
        <v>fora-Estudo/Consolidação</v>
      </c>
      <c r="BR570" t="str">
        <f t="shared" si="447"/>
        <v>fora-Estudo/Consolidação-2035</v>
      </c>
      <c r="BS570" s="19">
        <f t="shared" si="448"/>
        <v>11018580</v>
      </c>
      <c r="BT570" s="19">
        <f t="shared" si="449"/>
        <v>0</v>
      </c>
      <c r="BU570" s="19">
        <f t="shared" si="450"/>
        <v>75</v>
      </c>
      <c r="BV570" s="19" t="str">
        <f t="shared" si="451"/>
        <v>Sergipe</v>
      </c>
      <c r="BW570" s="19" t="str">
        <f>IF(AND(AC570&gt;=2022,AC570&lt;=2031),IF(D570="LT",CONCATENATE(D570,"-",VLOOKUP(J570,Regiões!A:B,2,FALSE)),BO570),"fora")</f>
        <v>fora</v>
      </c>
      <c r="BX570" s="19" t="str">
        <f t="shared" si="452"/>
        <v>fora-2035</v>
      </c>
      <c r="BY570" s="19" t="str">
        <f t="shared" si="453"/>
        <v>fora-Estudo/Consolidação</v>
      </c>
      <c r="BZ570" t="str">
        <f t="shared" si="454"/>
        <v>fora-Estudo/Consolidação-2035</v>
      </c>
      <c r="CA570" s="19">
        <f t="shared" si="455"/>
        <v>11018580</v>
      </c>
      <c r="CB570" s="19">
        <f t="shared" si="456"/>
        <v>0</v>
      </c>
      <c r="CC570" s="19">
        <f t="shared" si="457"/>
        <v>75</v>
      </c>
    </row>
    <row r="571" spans="1:81" x14ac:dyDescent="0.25">
      <c r="A571" s="73">
        <v>24740</v>
      </c>
      <c r="B571" s="26" t="s">
        <v>37</v>
      </c>
      <c r="C571" s="26" t="s">
        <v>906</v>
      </c>
      <c r="D571" s="26" t="s">
        <v>22</v>
      </c>
      <c r="E571" s="26" t="s">
        <v>23</v>
      </c>
      <c r="F571" s="26" t="s">
        <v>907</v>
      </c>
      <c r="G571" s="26" t="s">
        <v>908</v>
      </c>
      <c r="H571" s="26" t="s">
        <v>4052</v>
      </c>
      <c r="I571" s="26" t="s">
        <v>1466</v>
      </c>
      <c r="J571" s="26" t="s">
        <v>20</v>
      </c>
      <c r="K571" s="26" t="s">
        <v>20</v>
      </c>
      <c r="L571" s="26" t="s">
        <v>611</v>
      </c>
      <c r="M571" s="77">
        <v>46023</v>
      </c>
      <c r="N571" s="74">
        <v>46023</v>
      </c>
      <c r="O571" s="23">
        <v>0</v>
      </c>
      <c r="P571" s="26">
        <v>798</v>
      </c>
      <c r="Q571" s="26">
        <f t="shared" si="437"/>
        <v>90673380.057789028</v>
      </c>
      <c r="R571" s="26">
        <v>90673.380057789022</v>
      </c>
      <c r="S571" s="26" t="s">
        <v>25</v>
      </c>
      <c r="T571" s="26"/>
      <c r="U571" s="75"/>
      <c r="V571" s="19" t="b">
        <f>AND(NOT(ISNUMBER(VLOOKUP(A571,PETPELP_1Sem2021!A:A,1,FALSE))),L571="Estudo/Consolidação")</f>
        <v>1</v>
      </c>
      <c r="W571" s="54" t="str">
        <f>IF(ISNUMBER(VLOOKUP(A571,'Leilões 2021'!A:P,16,FALSE)),VLOOKUP(A571,'Leilões 2021'!A:P,16,FALSE),"")</f>
        <v/>
      </c>
      <c r="X571" s="53" t="str">
        <f>IF(ISNUMBER(VLOOKUP(A571,PETPELP_1Sem2021!A:K,9,FALSE)),VLOOKUP(A571,PETPELP_1Sem2021!A:K,9,FALSE),"")</f>
        <v/>
      </c>
      <c r="Y571" s="53" t="str">
        <f>IF(ISNUMBER(VLOOKUP(A571,'Resposta dos GETs'!A:B,2,FALSE)),VLOOKUP(A571,'Resposta dos GETs'!A:B,2,FALSE),"")</f>
        <v/>
      </c>
      <c r="Z571" s="19"/>
      <c r="AB571" s="53">
        <f t="shared" si="433"/>
        <v>2026</v>
      </c>
      <c r="AC571" s="53">
        <f t="shared" si="434"/>
        <v>2026</v>
      </c>
      <c r="AD571" s="53">
        <f t="shared" si="435"/>
        <v>9999</v>
      </c>
      <c r="AV571" s="19" t="str">
        <f t="shared" si="438"/>
        <v>Estudo/Consolidação-2026</v>
      </c>
      <c r="AW571" s="19" t="str">
        <f t="shared" si="439"/>
        <v>Estudo/Consolidação-2026</v>
      </c>
      <c r="AX571" s="19" t="str">
        <f t="shared" si="440"/>
        <v>Estudo/Consolidação-9999</v>
      </c>
      <c r="AY571" s="53" t="b">
        <f t="shared" si="441"/>
        <v>0</v>
      </c>
      <c r="AZ571" t="b">
        <f t="shared" si="442"/>
        <v>1</v>
      </c>
      <c r="BA571" t="b">
        <f>AND(AZ571,ISNUMBER(VLOOKUP(A571,'PDE 2030-ref'!A:L,1,FALSE)))</f>
        <v>0</v>
      </c>
      <c r="BB571" s="90" t="b">
        <f>AND(AZ571,NOT(ISNUMBER(VLOOKUP(A571,'PDE 2030-ref'!A:L,1,FALSE))))</f>
        <v>1</v>
      </c>
      <c r="BE571" t="str">
        <f t="shared" si="436"/>
        <v>24740460234602390673,380057789202620269999</v>
      </c>
      <c r="BM571" s="19">
        <f t="shared" si="443"/>
        <v>440</v>
      </c>
      <c r="BN571" s="19" t="str">
        <f t="shared" si="444"/>
        <v>São Paulo</v>
      </c>
      <c r="BO571" s="19" t="str">
        <f>IF(AND(AC571&gt;=2022,AC571&lt;=2031),CONCATENATE(D571,"-",IF(D571="SECC LT",VLOOKUP(K571,Regiões!A:B,2,FALSE),VLOOKUP(I571,Regiões!A:B,2,FALSE))),"fora")</f>
        <v>SE-Sudeste/CO</v>
      </c>
      <c r="BP571" s="19" t="str">
        <f t="shared" si="445"/>
        <v>SE-Sudeste/CO-2026</v>
      </c>
      <c r="BQ571" s="19" t="str">
        <f t="shared" si="446"/>
        <v>SE-Sudeste/CO-Estudo/Consolidação</v>
      </c>
      <c r="BR571" t="str">
        <f t="shared" si="447"/>
        <v>SE-Sudeste/CO-Estudo/Consolidação-2026</v>
      </c>
      <c r="BS571" s="19">
        <f t="shared" si="448"/>
        <v>45336690.028894514</v>
      </c>
      <c r="BT571" s="19">
        <f t="shared" si="449"/>
        <v>0</v>
      </c>
      <c r="BU571" s="19">
        <f t="shared" si="450"/>
        <v>399</v>
      </c>
      <c r="BV571" s="19" t="str">
        <f t="shared" si="451"/>
        <v>São Paulo</v>
      </c>
      <c r="BW571" s="19" t="str">
        <f>IF(AND(AC571&gt;=2022,AC571&lt;=2031),IF(D571="LT",CONCATENATE(D571,"-",VLOOKUP(J571,Regiões!A:B,2,FALSE)),BO571),"fora")</f>
        <v>SE-Sudeste/CO</v>
      </c>
      <c r="BX571" s="19" t="str">
        <f t="shared" si="452"/>
        <v>SE-Sudeste/CO-2026</v>
      </c>
      <c r="BY571" s="19" t="str">
        <f t="shared" si="453"/>
        <v>SE-Sudeste/CO-Estudo/Consolidação</v>
      </c>
      <c r="BZ571" t="str">
        <f t="shared" si="454"/>
        <v>SE-Sudeste/CO-Estudo/Consolidação-2026</v>
      </c>
      <c r="CA571" s="19">
        <f t="shared" si="455"/>
        <v>45336690.028894514</v>
      </c>
      <c r="CB571" s="19">
        <f t="shared" si="456"/>
        <v>0</v>
      </c>
      <c r="CC571" s="19">
        <f t="shared" si="457"/>
        <v>399</v>
      </c>
    </row>
    <row r="572" spans="1:81" x14ac:dyDescent="0.25">
      <c r="A572" s="76">
        <v>24741</v>
      </c>
      <c r="B572" s="23" t="s">
        <v>13</v>
      </c>
      <c r="C572" s="23" t="s">
        <v>909</v>
      </c>
      <c r="D572" s="23" t="s">
        <v>22</v>
      </c>
      <c r="E572" s="23" t="s">
        <v>23</v>
      </c>
      <c r="F572" s="23" t="s">
        <v>910</v>
      </c>
      <c r="G572" s="23" t="s">
        <v>911</v>
      </c>
      <c r="H572" s="23" t="s">
        <v>4052</v>
      </c>
      <c r="I572" s="23" t="s">
        <v>1653</v>
      </c>
      <c r="J572" s="23" t="s">
        <v>20</v>
      </c>
      <c r="K572" s="23" t="s">
        <v>20</v>
      </c>
      <c r="L572" s="23" t="s">
        <v>611</v>
      </c>
      <c r="M572" s="77">
        <v>45292</v>
      </c>
      <c r="N572" s="77">
        <v>45292</v>
      </c>
      <c r="O572" s="23">
        <v>0</v>
      </c>
      <c r="P572" s="23">
        <v>399.99</v>
      </c>
      <c r="Q572" s="26">
        <f t="shared" si="437"/>
        <v>40205360</v>
      </c>
      <c r="R572" s="23">
        <v>40205.360000000001</v>
      </c>
      <c r="S572" s="23" t="s">
        <v>25</v>
      </c>
      <c r="T572" s="23"/>
      <c r="U572" s="78"/>
      <c r="V572" s="19" t="b">
        <f>AND(NOT(ISNUMBER(VLOOKUP(A572,PETPELP_1Sem2021!A:A,1,FALSE))),L572="Estudo/Consolidação")</f>
        <v>1</v>
      </c>
      <c r="W572" s="54" t="str">
        <f>IF(ISNUMBER(VLOOKUP(A572,'Leilões 2021'!A:P,16,FALSE)),VLOOKUP(A572,'Leilões 2021'!A:P,16,FALSE),"")</f>
        <v/>
      </c>
      <c r="X572" s="53" t="str">
        <f>IF(ISNUMBER(VLOOKUP(A572,PETPELP_1Sem2021!A:K,9,FALSE)),VLOOKUP(A572,PETPELP_1Sem2021!A:K,9,FALSE),"")</f>
        <v/>
      </c>
      <c r="Y572" s="53" t="str">
        <f>IF(ISNUMBER(VLOOKUP(A572,'Resposta dos GETs'!A:B,2,FALSE)),VLOOKUP(A572,'Resposta dos GETs'!A:B,2,FALSE),"")</f>
        <v/>
      </c>
      <c r="Z572" s="19"/>
      <c r="AB572" s="53">
        <f t="shared" si="433"/>
        <v>2024</v>
      </c>
      <c r="AC572" s="53">
        <f t="shared" si="434"/>
        <v>2024</v>
      </c>
      <c r="AD572" s="53">
        <f t="shared" si="435"/>
        <v>9999</v>
      </c>
      <c r="AV572" s="19" t="str">
        <f t="shared" si="438"/>
        <v>Estudo/Consolidação-2024</v>
      </c>
      <c r="AW572" s="19" t="str">
        <f t="shared" si="439"/>
        <v>Estudo/Consolidação-2024</v>
      </c>
      <c r="AX572" s="19" t="str">
        <f t="shared" si="440"/>
        <v>Estudo/Consolidação-9999</v>
      </c>
      <c r="AY572" s="53" t="b">
        <f t="shared" si="441"/>
        <v>0</v>
      </c>
      <c r="AZ572" t="b">
        <f t="shared" si="442"/>
        <v>1</v>
      </c>
      <c r="BA572" t="b">
        <f>AND(AZ572,ISNUMBER(VLOOKUP(A572,'PDE 2030-ref'!A:L,1,FALSE)))</f>
        <v>0</v>
      </c>
      <c r="BB572" s="90" t="b">
        <f>AND(AZ572,NOT(ISNUMBER(VLOOKUP(A572,'PDE 2030-ref'!A:L,1,FALSE))))</f>
        <v>1</v>
      </c>
      <c r="BE572" t="str">
        <f t="shared" si="436"/>
        <v>24741452924529240205,36202420249999</v>
      </c>
      <c r="BM572" s="19">
        <f t="shared" si="443"/>
        <v>345</v>
      </c>
      <c r="BN572" s="19" t="str">
        <f t="shared" si="444"/>
        <v>Espírito Santo</v>
      </c>
      <c r="BO572" s="19" t="str">
        <f>IF(AND(AC572&gt;=2022,AC572&lt;=2031),CONCATENATE(D572,"-",IF(D572="SECC LT",VLOOKUP(K572,Regiões!A:B,2,FALSE),VLOOKUP(I572,Regiões!A:B,2,FALSE))),"fora")</f>
        <v>SE-Sudeste/CO</v>
      </c>
      <c r="BP572" s="19" t="str">
        <f t="shared" si="445"/>
        <v>SE-Sudeste/CO-2024</v>
      </c>
      <c r="BQ572" s="19" t="str">
        <f t="shared" si="446"/>
        <v>SE-Sudeste/CO-Estudo/Consolidação</v>
      </c>
      <c r="BR572" t="str">
        <f t="shared" si="447"/>
        <v>SE-Sudeste/CO-Estudo/Consolidação-2024</v>
      </c>
      <c r="BS572" s="19">
        <f t="shared" si="448"/>
        <v>20102680</v>
      </c>
      <c r="BT572" s="19">
        <f t="shared" si="449"/>
        <v>0</v>
      </c>
      <c r="BU572" s="19">
        <f t="shared" si="450"/>
        <v>199.995</v>
      </c>
      <c r="BV572" s="19" t="str">
        <f t="shared" si="451"/>
        <v>Espírito Santo</v>
      </c>
      <c r="BW572" s="19" t="str">
        <f>IF(AND(AC572&gt;=2022,AC572&lt;=2031),IF(D572="LT",CONCATENATE(D572,"-",VLOOKUP(J572,Regiões!A:B,2,FALSE)),BO572),"fora")</f>
        <v>SE-Sudeste/CO</v>
      </c>
      <c r="BX572" s="19" t="str">
        <f t="shared" si="452"/>
        <v>SE-Sudeste/CO-2024</v>
      </c>
      <c r="BY572" s="19" t="str">
        <f t="shared" si="453"/>
        <v>SE-Sudeste/CO-Estudo/Consolidação</v>
      </c>
      <c r="BZ572" t="str">
        <f t="shared" si="454"/>
        <v>SE-Sudeste/CO-Estudo/Consolidação-2024</v>
      </c>
      <c r="CA572" s="19">
        <f t="shared" si="455"/>
        <v>20102680</v>
      </c>
      <c r="CB572" s="19">
        <f t="shared" si="456"/>
        <v>0</v>
      </c>
      <c r="CC572" s="19">
        <f t="shared" si="457"/>
        <v>199.995</v>
      </c>
    </row>
    <row r="573" spans="1:81" x14ac:dyDescent="0.25">
      <c r="A573" s="73">
        <v>18494</v>
      </c>
      <c r="B573" s="26" t="s">
        <v>33</v>
      </c>
      <c r="C573" s="26" t="s">
        <v>1231</v>
      </c>
      <c r="D573" s="26" t="s">
        <v>22</v>
      </c>
      <c r="E573" s="26" t="s">
        <v>23</v>
      </c>
      <c r="F573" s="26" t="s">
        <v>1234</v>
      </c>
      <c r="G573" s="26" t="s">
        <v>1235</v>
      </c>
      <c r="H573" s="26" t="s">
        <v>4047</v>
      </c>
      <c r="I573" s="26" t="s">
        <v>1535</v>
      </c>
      <c r="J573" s="26" t="s">
        <v>20</v>
      </c>
      <c r="K573" s="26" t="s">
        <v>20</v>
      </c>
      <c r="L573" s="26" t="s">
        <v>611</v>
      </c>
      <c r="M573" s="77">
        <v>44562</v>
      </c>
      <c r="N573" s="74">
        <v>45292</v>
      </c>
      <c r="O573" s="23">
        <v>0</v>
      </c>
      <c r="P573" s="26">
        <v>200</v>
      </c>
      <c r="Q573" s="26">
        <f t="shared" si="437"/>
        <v>23909211.591696031</v>
      </c>
      <c r="R573" s="26">
        <v>23909.211591696032</v>
      </c>
      <c r="S573" s="26" t="s">
        <v>25</v>
      </c>
      <c r="T573" s="26"/>
      <c r="U573" s="75"/>
      <c r="V573" s="19" t="b">
        <f>AND(NOT(ISNUMBER(VLOOKUP(A573,PETPELP_1Sem2021!A:A,1,FALSE))),L573="Estudo/Consolidação")</f>
        <v>0</v>
      </c>
      <c r="W573" s="54" t="str">
        <f>IF(ISNUMBER(VLOOKUP(A573,'Leilões 2021'!A:P,16,FALSE)),VLOOKUP(A573,'Leilões 2021'!A:P,16,FALSE),"")</f>
        <v/>
      </c>
      <c r="X573" s="53">
        <f>IF(ISNUMBER(VLOOKUP(A573,PETPELP_1Sem2021!A:K,9,FALSE)),VLOOKUP(A573,PETPELP_1Sem2021!A:K,9,FALSE),"")</f>
        <v>2026</v>
      </c>
      <c r="Y573" s="53" t="str">
        <f>IF(ISNUMBER(VLOOKUP(A573,'Resposta dos GETs'!A:B,2,FALSE)),VLOOKUP(A573,'Resposta dos GETs'!A:B,2,FALSE),"")</f>
        <v/>
      </c>
      <c r="Z573" s="19"/>
      <c r="AB573" s="53">
        <f t="shared" si="433"/>
        <v>2024</v>
      </c>
      <c r="AC573" s="53">
        <f t="shared" si="434"/>
        <v>2026</v>
      </c>
      <c r="AD573" s="53">
        <f t="shared" si="435"/>
        <v>9999</v>
      </c>
      <c r="AV573" s="19" t="str">
        <f t="shared" si="438"/>
        <v>Estudo/Consolidação-2024</v>
      </c>
      <c r="AW573" s="19" t="str">
        <f t="shared" si="439"/>
        <v>Estudo/Consolidação-2026</v>
      </c>
      <c r="AX573" s="19" t="str">
        <f t="shared" si="440"/>
        <v>Estudo/Consolidação-9999</v>
      </c>
      <c r="AY573" s="53" t="b">
        <f t="shared" si="441"/>
        <v>0</v>
      </c>
      <c r="AZ573" t="b">
        <f t="shared" si="442"/>
        <v>1</v>
      </c>
      <c r="BA573" t="b">
        <f>AND(AZ573,ISNUMBER(VLOOKUP(A573,'PDE 2030-ref'!A:L,1,FALSE)))</f>
        <v>1</v>
      </c>
      <c r="BB573" s="90" t="b">
        <f>AND(AZ573,NOT(ISNUMBER(VLOOKUP(A573,'PDE 2030-ref'!A:L,1,FALSE))))</f>
        <v>0</v>
      </c>
      <c r="BE573" t="str">
        <f t="shared" si="436"/>
        <v>18494445624529223909,211591696202420269999</v>
      </c>
      <c r="BM573" s="19">
        <f t="shared" si="443"/>
        <v>230</v>
      </c>
      <c r="BN573" s="19" t="str">
        <f t="shared" si="444"/>
        <v>Maranhão</v>
      </c>
      <c r="BO573" s="19" t="str">
        <f>IF(AND(AC573&gt;=2022,AC573&lt;=2031),CONCATENATE(D573,"-",IF(D573="SECC LT",VLOOKUP(K573,Regiões!A:B,2,FALSE),VLOOKUP(I573,Regiões!A:B,2,FALSE))),"fora")</f>
        <v>SE-Norte</v>
      </c>
      <c r="BP573" s="19" t="str">
        <f t="shared" si="445"/>
        <v>SE-Norte-2026</v>
      </c>
      <c r="BQ573" s="19" t="str">
        <f t="shared" si="446"/>
        <v>SE-Norte-Estudo/Consolidação</v>
      </c>
      <c r="BR573" t="str">
        <f t="shared" si="447"/>
        <v>SE-Norte-Estudo/Consolidação-2026</v>
      </c>
      <c r="BS573" s="19">
        <f t="shared" si="448"/>
        <v>11954605.795848016</v>
      </c>
      <c r="BT573" s="19">
        <f t="shared" si="449"/>
        <v>0</v>
      </c>
      <c r="BU573" s="19">
        <f t="shared" si="450"/>
        <v>100</v>
      </c>
      <c r="BV573" s="19" t="str">
        <f t="shared" si="451"/>
        <v>Maranhão</v>
      </c>
      <c r="BW573" s="19" t="str">
        <f>IF(AND(AC573&gt;=2022,AC573&lt;=2031),IF(D573="LT",CONCATENATE(D573,"-",VLOOKUP(J573,Regiões!A:B,2,FALSE)),BO573),"fora")</f>
        <v>SE-Norte</v>
      </c>
      <c r="BX573" s="19" t="str">
        <f t="shared" si="452"/>
        <v>SE-Norte-2026</v>
      </c>
      <c r="BY573" s="19" t="str">
        <f t="shared" si="453"/>
        <v>SE-Norte-Estudo/Consolidação</v>
      </c>
      <c r="BZ573" t="str">
        <f t="shared" si="454"/>
        <v>SE-Norte-Estudo/Consolidação-2026</v>
      </c>
      <c r="CA573" s="19">
        <f t="shared" si="455"/>
        <v>11954605.795848016</v>
      </c>
      <c r="CB573" s="19">
        <f t="shared" si="456"/>
        <v>0</v>
      </c>
      <c r="CC573" s="19">
        <f t="shared" si="457"/>
        <v>100</v>
      </c>
    </row>
    <row r="574" spans="1:81" x14ac:dyDescent="0.25">
      <c r="A574" s="76">
        <v>19896</v>
      </c>
      <c r="B574" s="23" t="s">
        <v>13</v>
      </c>
      <c r="C574" s="23" t="s">
        <v>2139</v>
      </c>
      <c r="D574" s="23" t="s">
        <v>22</v>
      </c>
      <c r="E574" s="23" t="s">
        <v>16</v>
      </c>
      <c r="F574" s="23" t="s">
        <v>2140</v>
      </c>
      <c r="G574" s="23" t="s">
        <v>2141</v>
      </c>
      <c r="H574" s="23" t="s">
        <v>4070</v>
      </c>
      <c r="I574" s="23" t="s">
        <v>1593</v>
      </c>
      <c r="J574" s="23" t="s">
        <v>20</v>
      </c>
      <c r="K574" s="23" t="s">
        <v>20</v>
      </c>
      <c r="L574" s="23" t="s">
        <v>611</v>
      </c>
      <c r="M574" s="77">
        <v>44562</v>
      </c>
      <c r="N574" s="77">
        <v>48580</v>
      </c>
      <c r="O574" s="23">
        <v>0</v>
      </c>
      <c r="P574" s="26">
        <v>0</v>
      </c>
      <c r="Q574" s="26">
        <f t="shared" si="437"/>
        <v>49286875.693001442</v>
      </c>
      <c r="R574" s="23">
        <v>49286.875693001442</v>
      </c>
      <c r="S574" s="23" t="s">
        <v>21</v>
      </c>
      <c r="T574" s="23"/>
      <c r="U574" s="78"/>
      <c r="V574" s="19" t="b">
        <f>AND(NOT(ISNUMBER(VLOOKUP(A574,PETPELP_1Sem2021!A:A,1,FALSE))),L574="Estudo/Consolidação")</f>
        <v>1</v>
      </c>
      <c r="W574" s="54" t="str">
        <f>IF(ISNUMBER(VLOOKUP(A574,'Leilões 2021'!A:P,16,FALSE)),VLOOKUP(A574,'Leilões 2021'!A:P,16,FALSE),"")</f>
        <v/>
      </c>
      <c r="X574" s="53" t="str">
        <f>IF(ISNUMBER(VLOOKUP(A574,PETPELP_1Sem2021!A:K,9,FALSE)),VLOOKUP(A574,PETPELP_1Sem2021!A:K,9,FALSE),"")</f>
        <v/>
      </c>
      <c r="Y574" s="53" t="str">
        <f>IF(ISNUMBER(VLOOKUP(A574,'Resposta dos GETs'!A:B,2,FALSE)),VLOOKUP(A574,'Resposta dos GETs'!A:B,2,FALSE),"")</f>
        <v/>
      </c>
      <c r="Z574" s="19"/>
      <c r="AB574" s="53">
        <f t="shared" si="433"/>
        <v>2033</v>
      </c>
      <c r="AC574" s="53">
        <f t="shared" si="434"/>
        <v>2033</v>
      </c>
      <c r="AD574" s="53">
        <f t="shared" si="435"/>
        <v>9999</v>
      </c>
      <c r="AV574" s="19" t="str">
        <f t="shared" si="438"/>
        <v>Estudo/Consolidação-2033</v>
      </c>
      <c r="AW574" s="19" t="str">
        <f t="shared" si="439"/>
        <v>Estudo/Consolidação-2033</v>
      </c>
      <c r="AX574" s="19" t="str">
        <f t="shared" si="440"/>
        <v>Estudo/Consolidação-9999</v>
      </c>
      <c r="AY574" s="53" t="b">
        <f t="shared" si="441"/>
        <v>0</v>
      </c>
      <c r="AZ574" t="b">
        <f t="shared" si="442"/>
        <v>0</v>
      </c>
      <c r="BA574" t="b">
        <f>AND(AZ574,ISNUMBER(VLOOKUP(A574,'PDE 2030-ref'!A:L,1,FALSE)))</f>
        <v>0</v>
      </c>
      <c r="BB574" s="90" t="b">
        <f>AND(AZ574,NOT(ISNUMBER(VLOOKUP(A574,'PDE 2030-ref'!A:L,1,FALSE))))</f>
        <v>0</v>
      </c>
      <c r="BE574" t="str">
        <f t="shared" si="436"/>
        <v>19896445624858049286,8756930014203320339999</v>
      </c>
      <c r="BM574" s="19">
        <f t="shared" si="443"/>
        <v>345</v>
      </c>
      <c r="BN574" s="19" t="str">
        <f t="shared" si="444"/>
        <v>Goiás</v>
      </c>
      <c r="BO574" s="19" t="str">
        <f>IF(AND(AC574&gt;=2022,AC574&lt;=2031),CONCATENATE(D574,"-",IF(D574="SECC LT",VLOOKUP(K574,Regiões!A:B,2,FALSE),VLOOKUP(I574,Regiões!A:B,2,FALSE))),"fora")</f>
        <v>fora</v>
      </c>
      <c r="BP574" s="19" t="str">
        <f t="shared" si="445"/>
        <v>fora-2033</v>
      </c>
      <c r="BQ574" s="19" t="str">
        <f t="shared" si="446"/>
        <v>fora-Estudo/Consolidação</v>
      </c>
      <c r="BR574" t="str">
        <f t="shared" si="447"/>
        <v>fora-Estudo/Consolidação-2033</v>
      </c>
      <c r="BS574" s="19">
        <f t="shared" si="448"/>
        <v>24643437.846500721</v>
      </c>
      <c r="BT574" s="19">
        <f t="shared" si="449"/>
        <v>0</v>
      </c>
      <c r="BU574" s="19">
        <f t="shared" si="450"/>
        <v>0</v>
      </c>
      <c r="BV574" s="19" t="str">
        <f t="shared" si="451"/>
        <v>Goiás</v>
      </c>
      <c r="BW574" s="19" t="str">
        <f>IF(AND(AC574&gt;=2022,AC574&lt;=2031),IF(D574="LT",CONCATENATE(D574,"-",VLOOKUP(J574,Regiões!A:B,2,FALSE)),BO574),"fora")</f>
        <v>fora</v>
      </c>
      <c r="BX574" s="19" t="str">
        <f t="shared" si="452"/>
        <v>fora-2033</v>
      </c>
      <c r="BY574" s="19" t="str">
        <f t="shared" si="453"/>
        <v>fora-Estudo/Consolidação</v>
      </c>
      <c r="BZ574" t="str">
        <f t="shared" si="454"/>
        <v>fora-Estudo/Consolidação-2033</v>
      </c>
      <c r="CA574" s="19">
        <f t="shared" si="455"/>
        <v>24643437.846500721</v>
      </c>
      <c r="CB574" s="19">
        <f t="shared" si="456"/>
        <v>0</v>
      </c>
      <c r="CC574" s="19">
        <f t="shared" si="457"/>
        <v>0</v>
      </c>
    </row>
    <row r="575" spans="1:81" x14ac:dyDescent="0.25">
      <c r="A575" s="73">
        <v>19902</v>
      </c>
      <c r="B575" s="26" t="s">
        <v>33</v>
      </c>
      <c r="C575" s="26" t="s">
        <v>66</v>
      </c>
      <c r="D575" s="26" t="s">
        <v>22</v>
      </c>
      <c r="E575" s="26" t="s">
        <v>23</v>
      </c>
      <c r="F575" s="26" t="s">
        <v>69</v>
      </c>
      <c r="G575" s="26" t="s">
        <v>874</v>
      </c>
      <c r="H575" s="26" t="s">
        <v>4048</v>
      </c>
      <c r="I575" s="26" t="s">
        <v>1616</v>
      </c>
      <c r="J575" s="26" t="s">
        <v>20</v>
      </c>
      <c r="K575" s="26" t="s">
        <v>20</v>
      </c>
      <c r="L575" s="26" t="s">
        <v>611</v>
      </c>
      <c r="M575" s="77">
        <v>45292</v>
      </c>
      <c r="N575" s="74">
        <v>45292</v>
      </c>
      <c r="O575" s="23">
        <v>0</v>
      </c>
      <c r="P575" s="26">
        <v>0</v>
      </c>
      <c r="Q575" s="26">
        <f t="shared" si="437"/>
        <v>11307781.319487534</v>
      </c>
      <c r="R575" s="26">
        <v>11307.781319487534</v>
      </c>
      <c r="S575" s="26" t="s">
        <v>25</v>
      </c>
      <c r="T575" s="26"/>
      <c r="U575" s="75"/>
      <c r="V575" s="19" t="b">
        <f>AND(NOT(ISNUMBER(VLOOKUP(A575,PETPELP_1Sem2021!A:A,1,FALSE))),L575="Estudo/Consolidação")</f>
        <v>0</v>
      </c>
      <c r="W575" s="54" t="str">
        <f>IF(ISNUMBER(VLOOKUP(A575,'Leilões 2021'!A:P,16,FALSE)),VLOOKUP(A575,'Leilões 2021'!A:P,16,FALSE),"")</f>
        <v/>
      </c>
      <c r="X575" s="53">
        <f>IF(ISNUMBER(VLOOKUP(A575,PETPELP_1Sem2021!A:K,9,FALSE)),VLOOKUP(A575,PETPELP_1Sem2021!A:K,9,FALSE),"")</f>
        <v>2026</v>
      </c>
      <c r="Y575" s="53" t="str">
        <f>IF(ISNUMBER(VLOOKUP(A575,'Resposta dos GETs'!A:B,2,FALSE)),VLOOKUP(A575,'Resposta dos GETs'!A:B,2,FALSE),"")</f>
        <v/>
      </c>
      <c r="Z575" s="19"/>
      <c r="AB575" s="53">
        <f t="shared" si="433"/>
        <v>2024</v>
      </c>
      <c r="AC575" s="53">
        <f t="shared" si="434"/>
        <v>2026</v>
      </c>
      <c r="AD575" s="53">
        <f t="shared" si="435"/>
        <v>9999</v>
      </c>
      <c r="AV575" s="19" t="str">
        <f t="shared" si="438"/>
        <v>Estudo/Consolidação-2024</v>
      </c>
      <c r="AW575" s="19" t="str">
        <f t="shared" si="439"/>
        <v>Estudo/Consolidação-2026</v>
      </c>
      <c r="AX575" s="19" t="str">
        <f t="shared" si="440"/>
        <v>Estudo/Consolidação-9999</v>
      </c>
      <c r="AY575" s="53" t="b">
        <f t="shared" si="441"/>
        <v>0</v>
      </c>
      <c r="AZ575" t="b">
        <f t="shared" si="442"/>
        <v>1</v>
      </c>
      <c r="BA575" t="b">
        <f>AND(AZ575,ISNUMBER(VLOOKUP(A575,'PDE 2030-ref'!A:L,1,FALSE)))</f>
        <v>1</v>
      </c>
      <c r="BB575" s="90" t="b">
        <f>AND(AZ575,NOT(ISNUMBER(VLOOKUP(A575,'PDE 2030-ref'!A:L,1,FALSE))))</f>
        <v>0</v>
      </c>
      <c r="BE575" t="str">
        <f t="shared" si="436"/>
        <v>19902452924529211307,7813194875202420269999</v>
      </c>
      <c r="BM575" s="19">
        <f t="shared" si="443"/>
        <v>500</v>
      </c>
      <c r="BN575" s="19" t="str">
        <f t="shared" si="444"/>
        <v>Paraíba</v>
      </c>
      <c r="BO575" s="19" t="str">
        <f>IF(AND(AC575&gt;=2022,AC575&lt;=2031),CONCATENATE(D575,"-",IF(D575="SECC LT",VLOOKUP(K575,Regiões!A:B,2,FALSE),VLOOKUP(I575,Regiões!A:B,2,FALSE))),"fora")</f>
        <v>SE-Nordeste</v>
      </c>
      <c r="BP575" s="19" t="str">
        <f t="shared" si="445"/>
        <v>SE-Nordeste-2026</v>
      </c>
      <c r="BQ575" s="19" t="str">
        <f t="shared" si="446"/>
        <v>SE-Nordeste-Estudo/Consolidação</v>
      </c>
      <c r="BR575" t="str">
        <f t="shared" si="447"/>
        <v>SE-Nordeste-Estudo/Consolidação-2026</v>
      </c>
      <c r="BS575" s="19">
        <f t="shared" si="448"/>
        <v>5653890.6597437672</v>
      </c>
      <c r="BT575" s="19">
        <f t="shared" si="449"/>
        <v>0</v>
      </c>
      <c r="BU575" s="19">
        <f t="shared" si="450"/>
        <v>0</v>
      </c>
      <c r="BV575" s="19" t="str">
        <f t="shared" si="451"/>
        <v>Paraíba</v>
      </c>
      <c r="BW575" s="19" t="str">
        <f>IF(AND(AC575&gt;=2022,AC575&lt;=2031),IF(D575="LT",CONCATENATE(D575,"-",VLOOKUP(J575,Regiões!A:B,2,FALSE)),BO575),"fora")</f>
        <v>SE-Nordeste</v>
      </c>
      <c r="BX575" s="19" t="str">
        <f t="shared" si="452"/>
        <v>SE-Nordeste-2026</v>
      </c>
      <c r="BY575" s="19" t="str">
        <f t="shared" si="453"/>
        <v>SE-Nordeste-Estudo/Consolidação</v>
      </c>
      <c r="BZ575" t="str">
        <f t="shared" si="454"/>
        <v>SE-Nordeste-Estudo/Consolidação-2026</v>
      </c>
      <c r="CA575" s="19">
        <f t="shared" si="455"/>
        <v>5653890.6597437672</v>
      </c>
      <c r="CB575" s="19">
        <f t="shared" si="456"/>
        <v>0</v>
      </c>
      <c r="CC575" s="19">
        <f t="shared" si="457"/>
        <v>0</v>
      </c>
    </row>
    <row r="576" spans="1:81" x14ac:dyDescent="0.25">
      <c r="A576" s="76">
        <v>19903</v>
      </c>
      <c r="B576" s="23" t="s">
        <v>33</v>
      </c>
      <c r="C576" s="23" t="s">
        <v>66</v>
      </c>
      <c r="D576" s="23" t="s">
        <v>22</v>
      </c>
      <c r="E576" s="23" t="s">
        <v>23</v>
      </c>
      <c r="F576" s="23" t="s">
        <v>69</v>
      </c>
      <c r="G576" s="23" t="s">
        <v>875</v>
      </c>
      <c r="H576" s="23" t="s">
        <v>4048</v>
      </c>
      <c r="I576" s="23" t="s">
        <v>1616</v>
      </c>
      <c r="J576" s="23" t="s">
        <v>20</v>
      </c>
      <c r="K576" s="23" t="s">
        <v>20</v>
      </c>
      <c r="L576" s="23" t="s">
        <v>611</v>
      </c>
      <c r="M576" s="77">
        <v>46753</v>
      </c>
      <c r="N576" s="77">
        <v>46753</v>
      </c>
      <c r="O576" s="23">
        <v>0</v>
      </c>
      <c r="P576" s="26">
        <v>0</v>
      </c>
      <c r="Q576" s="26">
        <f t="shared" si="437"/>
        <v>11307781.319487534</v>
      </c>
      <c r="R576" s="23">
        <v>11307.781319487534</v>
      </c>
      <c r="S576" s="23" t="s">
        <v>25</v>
      </c>
      <c r="T576" s="23"/>
      <c r="U576" s="78"/>
      <c r="V576" s="19" t="b">
        <f>AND(NOT(ISNUMBER(VLOOKUP(A576,PETPELP_1Sem2021!A:A,1,FALSE))),L576="Estudo/Consolidação")</f>
        <v>0</v>
      </c>
      <c r="W576" s="54" t="str">
        <f>IF(ISNUMBER(VLOOKUP(A576,'Leilões 2021'!A:P,16,FALSE)),VLOOKUP(A576,'Leilões 2021'!A:P,16,FALSE),"")</f>
        <v/>
      </c>
      <c r="X576" s="53">
        <f>IF(ISNUMBER(VLOOKUP(A576,PETPELP_1Sem2021!A:K,9,FALSE)),VLOOKUP(A576,PETPELP_1Sem2021!A:K,9,FALSE),"")</f>
        <v>2030</v>
      </c>
      <c r="Y576" s="53" t="str">
        <f>IF(ISNUMBER(VLOOKUP(A576,'Resposta dos GETs'!A:B,2,FALSE)),VLOOKUP(A576,'Resposta dos GETs'!A:B,2,FALSE),"")</f>
        <v/>
      </c>
      <c r="Z576" s="19"/>
      <c r="AB576" s="53">
        <f t="shared" si="433"/>
        <v>2028</v>
      </c>
      <c r="AC576" s="53">
        <f t="shared" si="434"/>
        <v>2030</v>
      </c>
      <c r="AD576" s="53">
        <f t="shared" si="435"/>
        <v>9999</v>
      </c>
      <c r="AV576" s="19" t="str">
        <f t="shared" si="438"/>
        <v>Estudo/Consolidação-2028</v>
      </c>
      <c r="AW576" s="19" t="str">
        <f t="shared" si="439"/>
        <v>Estudo/Consolidação-2030</v>
      </c>
      <c r="AX576" s="19" t="str">
        <f t="shared" si="440"/>
        <v>Estudo/Consolidação-9999</v>
      </c>
      <c r="AY576" s="53" t="b">
        <f t="shared" si="441"/>
        <v>0</v>
      </c>
      <c r="AZ576" t="b">
        <f t="shared" si="442"/>
        <v>1</v>
      </c>
      <c r="BA576" t="b">
        <f>AND(AZ576,ISNUMBER(VLOOKUP(A576,'PDE 2030-ref'!A:L,1,FALSE)))</f>
        <v>1</v>
      </c>
      <c r="BB576" s="90" t="b">
        <f>AND(AZ576,NOT(ISNUMBER(VLOOKUP(A576,'PDE 2030-ref'!A:L,1,FALSE))))</f>
        <v>0</v>
      </c>
      <c r="BE576" t="str">
        <f t="shared" si="436"/>
        <v>19903467534675311307,7813194875202820309999</v>
      </c>
      <c r="BM576" s="19">
        <f t="shared" si="443"/>
        <v>500</v>
      </c>
      <c r="BN576" s="19" t="str">
        <f t="shared" si="444"/>
        <v>Paraíba</v>
      </c>
      <c r="BO576" s="19" t="str">
        <f>IF(AND(AC576&gt;=2022,AC576&lt;=2031),CONCATENATE(D576,"-",IF(D576="SECC LT",VLOOKUP(K576,Regiões!A:B,2,FALSE),VLOOKUP(I576,Regiões!A:B,2,FALSE))),"fora")</f>
        <v>SE-Nordeste</v>
      </c>
      <c r="BP576" s="19" t="str">
        <f t="shared" si="445"/>
        <v>SE-Nordeste-2030</v>
      </c>
      <c r="BQ576" s="19" t="str">
        <f t="shared" si="446"/>
        <v>SE-Nordeste-Estudo/Consolidação</v>
      </c>
      <c r="BR576" t="str">
        <f t="shared" si="447"/>
        <v>SE-Nordeste-Estudo/Consolidação-2030</v>
      </c>
      <c r="BS576" s="19">
        <f t="shared" si="448"/>
        <v>5653890.6597437672</v>
      </c>
      <c r="BT576" s="19">
        <f t="shared" si="449"/>
        <v>0</v>
      </c>
      <c r="BU576" s="19">
        <f t="shared" si="450"/>
        <v>0</v>
      </c>
      <c r="BV576" s="19" t="str">
        <f t="shared" si="451"/>
        <v>Paraíba</v>
      </c>
      <c r="BW576" s="19" t="str">
        <f>IF(AND(AC576&gt;=2022,AC576&lt;=2031),IF(D576="LT",CONCATENATE(D576,"-",VLOOKUP(J576,Regiões!A:B,2,FALSE)),BO576),"fora")</f>
        <v>SE-Nordeste</v>
      </c>
      <c r="BX576" s="19" t="str">
        <f t="shared" si="452"/>
        <v>SE-Nordeste-2030</v>
      </c>
      <c r="BY576" s="19" t="str">
        <f t="shared" si="453"/>
        <v>SE-Nordeste-Estudo/Consolidação</v>
      </c>
      <c r="BZ576" t="str">
        <f t="shared" si="454"/>
        <v>SE-Nordeste-Estudo/Consolidação-2030</v>
      </c>
      <c r="CA576" s="19">
        <f t="shared" si="455"/>
        <v>5653890.6597437672</v>
      </c>
      <c r="CB576" s="19">
        <f t="shared" si="456"/>
        <v>0</v>
      </c>
      <c r="CC576" s="19">
        <f t="shared" si="457"/>
        <v>0</v>
      </c>
    </row>
    <row r="577" spans="1:81" x14ac:dyDescent="0.25">
      <c r="A577" s="73">
        <v>19904</v>
      </c>
      <c r="B577" s="26" t="s">
        <v>33</v>
      </c>
      <c r="C577" s="26" t="s">
        <v>66</v>
      </c>
      <c r="D577" s="26" t="s">
        <v>22</v>
      </c>
      <c r="E577" s="26" t="s">
        <v>23</v>
      </c>
      <c r="F577" s="26" t="s">
        <v>876</v>
      </c>
      <c r="G577" s="26" t="s">
        <v>877</v>
      </c>
      <c r="H577" s="26" t="s">
        <v>4048</v>
      </c>
      <c r="I577" s="26" t="s">
        <v>1616</v>
      </c>
      <c r="J577" s="26" t="s">
        <v>20</v>
      </c>
      <c r="K577" s="26" t="s">
        <v>20</v>
      </c>
      <c r="L577" s="26" t="s">
        <v>611</v>
      </c>
      <c r="M577" s="77">
        <v>45658</v>
      </c>
      <c r="N577" s="74">
        <v>45658</v>
      </c>
      <c r="O577" s="23">
        <v>0</v>
      </c>
      <c r="P577" s="26">
        <v>150</v>
      </c>
      <c r="Q577" s="26">
        <f t="shared" si="437"/>
        <v>22117481.562103335</v>
      </c>
      <c r="R577" s="26">
        <v>22117.481562103334</v>
      </c>
      <c r="S577" s="26" t="s">
        <v>25</v>
      </c>
      <c r="T577" s="26"/>
      <c r="U577" s="75"/>
      <c r="V577" s="19" t="b">
        <f>AND(NOT(ISNUMBER(VLOOKUP(A577,PETPELP_1Sem2021!A:A,1,FALSE))),L577="Estudo/Consolidação")</f>
        <v>0</v>
      </c>
      <c r="W577" s="54" t="str">
        <f>IF(ISNUMBER(VLOOKUP(A577,'Leilões 2021'!A:P,16,FALSE)),VLOOKUP(A577,'Leilões 2021'!A:P,16,FALSE),"")</f>
        <v/>
      </c>
      <c r="X577" s="53">
        <f>IF(ISNUMBER(VLOOKUP(A577,PETPELP_1Sem2021!A:K,9,FALSE)),VLOOKUP(A577,PETPELP_1Sem2021!A:K,9,FALSE),"")</f>
        <v>2026</v>
      </c>
      <c r="Y577" s="53" t="str">
        <f>IF(ISNUMBER(VLOOKUP(A577,'Resposta dos GETs'!A:B,2,FALSE)),VLOOKUP(A577,'Resposta dos GETs'!A:B,2,FALSE),"")</f>
        <v/>
      </c>
      <c r="Z577" s="19"/>
      <c r="AB577" s="53">
        <f t="shared" si="433"/>
        <v>2025</v>
      </c>
      <c r="AC577" s="53">
        <f t="shared" si="434"/>
        <v>2026</v>
      </c>
      <c r="AD577" s="53">
        <f t="shared" si="435"/>
        <v>9999</v>
      </c>
      <c r="AV577" s="19" t="str">
        <f t="shared" si="438"/>
        <v>Estudo/Consolidação-2025</v>
      </c>
      <c r="AW577" s="19" t="str">
        <f t="shared" si="439"/>
        <v>Estudo/Consolidação-2026</v>
      </c>
      <c r="AX577" s="19" t="str">
        <f t="shared" si="440"/>
        <v>Estudo/Consolidação-9999</v>
      </c>
      <c r="AY577" s="53" t="b">
        <f t="shared" si="441"/>
        <v>0</v>
      </c>
      <c r="AZ577" t="b">
        <f t="shared" si="442"/>
        <v>1</v>
      </c>
      <c r="BA577" t="b">
        <f>AND(AZ577,ISNUMBER(VLOOKUP(A577,'PDE 2030-ref'!A:L,1,FALSE)))</f>
        <v>1</v>
      </c>
      <c r="BB577" s="90" t="b">
        <f>AND(AZ577,NOT(ISNUMBER(VLOOKUP(A577,'PDE 2030-ref'!A:L,1,FALSE))))</f>
        <v>0</v>
      </c>
      <c r="BE577" t="str">
        <f t="shared" si="436"/>
        <v>19904456584565822117,4815621033202520269999</v>
      </c>
      <c r="BM577" s="19">
        <f t="shared" si="443"/>
        <v>230</v>
      </c>
      <c r="BN577" s="19" t="str">
        <f t="shared" si="444"/>
        <v>Paraíba</v>
      </c>
      <c r="BO577" s="19" t="str">
        <f>IF(AND(AC577&gt;=2022,AC577&lt;=2031),CONCATENATE(D577,"-",IF(D577="SECC LT",VLOOKUP(K577,Regiões!A:B,2,FALSE),VLOOKUP(I577,Regiões!A:B,2,FALSE))),"fora")</f>
        <v>SE-Nordeste</v>
      </c>
      <c r="BP577" s="19" t="str">
        <f t="shared" si="445"/>
        <v>SE-Nordeste-2026</v>
      </c>
      <c r="BQ577" s="19" t="str">
        <f t="shared" si="446"/>
        <v>SE-Nordeste-Estudo/Consolidação</v>
      </c>
      <c r="BR577" t="str">
        <f t="shared" si="447"/>
        <v>SE-Nordeste-Estudo/Consolidação-2026</v>
      </c>
      <c r="BS577" s="19">
        <f t="shared" si="448"/>
        <v>11058740.781051667</v>
      </c>
      <c r="BT577" s="19">
        <f t="shared" si="449"/>
        <v>0</v>
      </c>
      <c r="BU577" s="19">
        <f t="shared" si="450"/>
        <v>75</v>
      </c>
      <c r="BV577" s="19" t="str">
        <f t="shared" si="451"/>
        <v>Paraíba</v>
      </c>
      <c r="BW577" s="19" t="str">
        <f>IF(AND(AC577&gt;=2022,AC577&lt;=2031),IF(D577="LT",CONCATENATE(D577,"-",VLOOKUP(J577,Regiões!A:B,2,FALSE)),BO577),"fora")</f>
        <v>SE-Nordeste</v>
      </c>
      <c r="BX577" s="19" t="str">
        <f t="shared" si="452"/>
        <v>SE-Nordeste-2026</v>
      </c>
      <c r="BY577" s="19" t="str">
        <f t="shared" si="453"/>
        <v>SE-Nordeste-Estudo/Consolidação</v>
      </c>
      <c r="BZ577" t="str">
        <f t="shared" si="454"/>
        <v>SE-Nordeste-Estudo/Consolidação-2026</v>
      </c>
      <c r="CA577" s="19">
        <f t="shared" si="455"/>
        <v>11058740.781051667</v>
      </c>
      <c r="CB577" s="19">
        <f t="shared" si="456"/>
        <v>0</v>
      </c>
      <c r="CC577" s="19">
        <f t="shared" si="457"/>
        <v>75</v>
      </c>
    </row>
    <row r="578" spans="1:81" x14ac:dyDescent="0.25">
      <c r="A578" s="76">
        <v>20205</v>
      </c>
      <c r="B578" s="23" t="s">
        <v>33</v>
      </c>
      <c r="C578" s="23" t="s">
        <v>713</v>
      </c>
      <c r="D578" s="23" t="s">
        <v>22</v>
      </c>
      <c r="E578" s="23" t="s">
        <v>23</v>
      </c>
      <c r="F578" s="23" t="s">
        <v>878</v>
      </c>
      <c r="G578" s="23" t="s">
        <v>879</v>
      </c>
      <c r="H578" s="23" t="s">
        <v>4048</v>
      </c>
      <c r="I578" s="23" t="s">
        <v>1476</v>
      </c>
      <c r="J578" s="23" t="s">
        <v>20</v>
      </c>
      <c r="K578" s="23" t="s">
        <v>20</v>
      </c>
      <c r="L578" s="23" t="s">
        <v>540</v>
      </c>
      <c r="M578" s="77">
        <v>43466</v>
      </c>
      <c r="N578" s="77">
        <v>44593</v>
      </c>
      <c r="O578" s="23">
        <v>0</v>
      </c>
      <c r="P578" s="26">
        <v>0</v>
      </c>
      <c r="Q578" s="26">
        <f t="shared" si="437"/>
        <v>37154384.756975383</v>
      </c>
      <c r="R578" s="23">
        <v>37154.384756975385</v>
      </c>
      <c r="S578" s="23" t="s">
        <v>25</v>
      </c>
      <c r="T578" s="23"/>
      <c r="U578" s="78"/>
      <c r="V578" s="19" t="b">
        <f>AND(NOT(ISNUMBER(VLOOKUP(A578,PETPELP_1Sem2021!A:A,1,FALSE))),L578="Estudo/Consolidação")</f>
        <v>0</v>
      </c>
      <c r="W578" s="54" t="str">
        <f>IF(ISNUMBER(VLOOKUP(A578,'Leilões 2021'!A:P,16,FALSE)),VLOOKUP(A578,'Leilões 2021'!A:P,16,FALSE),"")</f>
        <v/>
      </c>
      <c r="X578" s="53" t="str">
        <f>IF(ISNUMBER(VLOOKUP(A578,PETPELP_1Sem2021!A:K,9,FALSE)),VLOOKUP(A578,PETPELP_1Sem2021!A:K,9,FALSE),"")</f>
        <v/>
      </c>
      <c r="Y578" s="53" t="str">
        <f>IF(ISNUMBER(VLOOKUP(A578,'Resposta dos GETs'!A:B,2,FALSE)),VLOOKUP(A578,'Resposta dos GETs'!A:B,2,FALSE),"")</f>
        <v/>
      </c>
      <c r="Z578" s="19"/>
      <c r="AB578" s="53">
        <f t="shared" ref="AB578:AB641" si="458">IF(ISNUMBER(U578),YEAR(U578),IF(ISNUMBER(W578),YEAR(W578),IF(L578="Estudo/Consolidação",YEAR(N578),AC578)))</f>
        <v>2022</v>
      </c>
      <c r="AC578" s="53">
        <f t="shared" ref="AC578:AC641" si="459">IF(ISNUMBER(U578),YEAR(U578),IF(ISNUMBER(W578),YEAR(W578),IF(ISNUMBER(Y578),Y578,IF(ISNUMBER(X578),X578,YEAR(N578)))))</f>
        <v>2022</v>
      </c>
      <c r="AD578" s="53">
        <f t="shared" ref="AD578:AD641" si="460">IF(ISNUMBER(U578),YEAR(U578),IF(L578="Estudo/Consolidação",9999,AC578))</f>
        <v>2022</v>
      </c>
      <c r="AV578" s="19" t="str">
        <f t="shared" si="438"/>
        <v>Outorga-2022</v>
      </c>
      <c r="AW578" s="19" t="str">
        <f t="shared" si="439"/>
        <v>Outorga-2022</v>
      </c>
      <c r="AX578" s="19" t="str">
        <f t="shared" si="440"/>
        <v>Outorga-2022</v>
      </c>
      <c r="AY578" s="53" t="b">
        <f t="shared" si="441"/>
        <v>0</v>
      </c>
      <c r="AZ578" t="b">
        <f t="shared" si="442"/>
        <v>1</v>
      </c>
      <c r="BA578" t="b">
        <f>AND(AZ578,ISNUMBER(VLOOKUP(A578,'PDE 2030-ref'!A:L,1,FALSE)))</f>
        <v>1</v>
      </c>
      <c r="BB578" s="90" t="b">
        <f>AND(AZ578,NOT(ISNUMBER(VLOOKUP(A578,'PDE 2030-ref'!A:L,1,FALSE))))</f>
        <v>0</v>
      </c>
      <c r="BE578" t="str">
        <f t="shared" ref="BE578:BE641" si="461">CONCATENATE(A578,M578,N578,R578,T578,U578,AB578,AC578,AD578)</f>
        <v>20205434664459337154,3847569754202220222022</v>
      </c>
      <c r="BM578" s="19">
        <f t="shared" si="443"/>
        <v>500</v>
      </c>
      <c r="BN578" s="19" t="str">
        <f t="shared" si="444"/>
        <v>Bahia</v>
      </c>
      <c r="BO578" s="19" t="str">
        <f>IF(AND(AC578&gt;=2022,AC578&lt;=2031),CONCATENATE(D578,"-",IF(D578="SECC LT",VLOOKUP(K578,Regiões!A:B,2,FALSE),VLOOKUP(I578,Regiões!A:B,2,FALSE))),"fora")</f>
        <v>SE-Nordeste</v>
      </c>
      <c r="BP578" s="19" t="str">
        <f t="shared" si="445"/>
        <v>SE-Nordeste-2022</v>
      </c>
      <c r="BQ578" s="19" t="str">
        <f t="shared" si="446"/>
        <v>SE-Nordeste-Outorga</v>
      </c>
      <c r="BR578" t="str">
        <f t="shared" si="447"/>
        <v>SE-Nordeste-Outorga-2022</v>
      </c>
      <c r="BS578" s="19">
        <f t="shared" si="448"/>
        <v>18577192.378487691</v>
      </c>
      <c r="BT578" s="19">
        <f t="shared" si="449"/>
        <v>0</v>
      </c>
      <c r="BU578" s="19">
        <f t="shared" si="450"/>
        <v>0</v>
      </c>
      <c r="BV578" s="19" t="str">
        <f t="shared" si="451"/>
        <v>Bahia</v>
      </c>
      <c r="BW578" s="19" t="str">
        <f>IF(AND(AC578&gt;=2022,AC578&lt;=2031),IF(D578="LT",CONCATENATE(D578,"-",VLOOKUP(J578,Regiões!A:B,2,FALSE)),BO578),"fora")</f>
        <v>SE-Nordeste</v>
      </c>
      <c r="BX578" s="19" t="str">
        <f t="shared" si="452"/>
        <v>SE-Nordeste-2022</v>
      </c>
      <c r="BY578" s="19" t="str">
        <f t="shared" si="453"/>
        <v>SE-Nordeste-Outorga</v>
      </c>
      <c r="BZ578" t="str">
        <f t="shared" si="454"/>
        <v>SE-Nordeste-Outorga-2022</v>
      </c>
      <c r="CA578" s="19">
        <f t="shared" si="455"/>
        <v>18577192.378487691</v>
      </c>
      <c r="CB578" s="19">
        <f t="shared" si="456"/>
        <v>0</v>
      </c>
      <c r="CC578" s="19">
        <f t="shared" si="457"/>
        <v>0</v>
      </c>
    </row>
    <row r="579" spans="1:81" x14ac:dyDescent="0.25">
      <c r="A579" s="73">
        <v>20316</v>
      </c>
      <c r="B579" s="26" t="s">
        <v>13</v>
      </c>
      <c r="C579" s="26" t="s">
        <v>343</v>
      </c>
      <c r="D579" s="26" t="s">
        <v>22</v>
      </c>
      <c r="E579" s="26" t="s">
        <v>23</v>
      </c>
      <c r="F579" s="26" t="s">
        <v>880</v>
      </c>
      <c r="G579" s="26" t="s">
        <v>881</v>
      </c>
      <c r="H579" s="26" t="s">
        <v>4052</v>
      </c>
      <c r="I579" s="26" t="s">
        <v>1460</v>
      </c>
      <c r="J579" s="26" t="s">
        <v>20</v>
      </c>
      <c r="K579" s="26" t="s">
        <v>20</v>
      </c>
      <c r="L579" s="26" t="s">
        <v>611</v>
      </c>
      <c r="M579" s="77">
        <v>44562</v>
      </c>
      <c r="N579" s="74">
        <v>45292</v>
      </c>
      <c r="O579" s="23">
        <v>0</v>
      </c>
      <c r="P579" s="26">
        <v>900</v>
      </c>
      <c r="Q579" s="26">
        <f t="shared" ref="Q579:Q642" si="462">R579*1000</f>
        <v>58883082.765336402</v>
      </c>
      <c r="R579" s="26">
        <v>58883.082765336403</v>
      </c>
      <c r="S579" s="26" t="s">
        <v>115</v>
      </c>
      <c r="T579" s="26"/>
      <c r="U579" s="75"/>
      <c r="V579" s="19" t="b">
        <f>AND(NOT(ISNUMBER(VLOOKUP(A579,PETPELP_1Sem2021!A:A,1,FALSE))),L579="Estudo/Consolidação")</f>
        <v>0</v>
      </c>
      <c r="W579" s="54" t="str">
        <f>IF(ISNUMBER(VLOOKUP(A579,'Leilões 2021'!A:P,16,FALSE)),VLOOKUP(A579,'Leilões 2021'!A:P,16,FALSE),"")</f>
        <v/>
      </c>
      <c r="X579" s="53">
        <f>IF(ISNUMBER(VLOOKUP(A579,PETPELP_1Sem2021!A:K,9,FALSE)),VLOOKUP(A579,PETPELP_1Sem2021!A:K,9,FALSE),"")</f>
        <v>2024</v>
      </c>
      <c r="Y579" s="53" t="str">
        <f>IF(ISNUMBER(VLOOKUP(A579,'Resposta dos GETs'!A:B,2,FALSE)),VLOOKUP(A579,'Resposta dos GETs'!A:B,2,FALSE),"")</f>
        <v/>
      </c>
      <c r="Z579" s="19"/>
      <c r="AB579" s="53">
        <f t="shared" si="458"/>
        <v>2024</v>
      </c>
      <c r="AC579" s="53">
        <f t="shared" si="459"/>
        <v>2024</v>
      </c>
      <c r="AD579" s="53">
        <f t="shared" si="460"/>
        <v>9999</v>
      </c>
      <c r="AV579" s="19" t="str">
        <f t="shared" ref="AV579:AV642" si="463">CONCATENATE($L579,"-",AB579)</f>
        <v>Estudo/Consolidação-2024</v>
      </c>
      <c r="AW579" s="19" t="str">
        <f t="shared" ref="AW579:AW642" si="464">CONCATENATE($L579,"-",AC579)</f>
        <v>Estudo/Consolidação-2024</v>
      </c>
      <c r="AX579" s="19" t="str">
        <f t="shared" ref="AX579:AX642" si="465">CONCATENATE($L579,"-",AD579)</f>
        <v>Estudo/Consolidação-9999</v>
      </c>
      <c r="AY579" s="53" t="b">
        <f t="shared" ref="AY579:AY642" si="466">AC579&lt;2022</f>
        <v>0</v>
      </c>
      <c r="AZ579" t="b">
        <f t="shared" ref="AZ579:AZ642" si="467">AND(AC579&gt;=2022,AC579&lt;=2031)</f>
        <v>1</v>
      </c>
      <c r="BA579" t="b">
        <f>AND(AZ579,ISNUMBER(VLOOKUP(A579,'PDE 2030-ref'!A:L,1,FALSE)))</f>
        <v>1</v>
      </c>
      <c r="BB579" s="90" t="b">
        <f>AND(AZ579,NOT(ISNUMBER(VLOOKUP(A579,'PDE 2030-ref'!A:L,1,FALSE))))</f>
        <v>0</v>
      </c>
      <c r="BE579" t="str">
        <f t="shared" si="461"/>
        <v>20316445624529258883,0827653364202420249999</v>
      </c>
      <c r="BM579" s="19">
        <f t="shared" ref="BM579:BM642" si="468">VALUE(IF(D579="SECC LT",RIGHT(LEFT(F579,11),3),RIGHT(LEFT(F579,6),3)))</f>
        <v>500</v>
      </c>
      <c r="BN579" s="19" t="str">
        <f t="shared" ref="BN579:BN642" si="469">IF(D579="SECC LT",K579,I579)</f>
        <v>Rio de Janeiro</v>
      </c>
      <c r="BO579" s="19" t="str">
        <f>IF(AND(AC579&gt;=2022,AC579&lt;=2031),CONCATENATE(D579,"-",IF(D579="SECC LT",VLOOKUP(K579,Regiões!A:B,2,FALSE),VLOOKUP(I579,Regiões!A:B,2,FALSE))),"fora")</f>
        <v>SE-Sudeste/CO</v>
      </c>
      <c r="BP579" s="19" t="str">
        <f t="shared" ref="BP579:BP642" si="470">CONCATENATE(BO579,"-",AC579)</f>
        <v>SE-Sudeste/CO-2024</v>
      </c>
      <c r="BQ579" s="19" t="str">
        <f t="shared" ref="BQ579:BQ642" si="471">CONCATENATE(BO579,"-",L579)</f>
        <v>SE-Sudeste/CO-Estudo/Consolidação</v>
      </c>
      <c r="BR579" t="str">
        <f t="shared" ref="BR579:BR642" si="472">CONCATENATE(BQ579,"-",AC579)</f>
        <v>SE-Sudeste/CO-Estudo/Consolidação-2024</v>
      </c>
      <c r="BS579" s="19">
        <f t="shared" ref="BS579:BS642" si="473">Q579/2</f>
        <v>29441541.382668201</v>
      </c>
      <c r="BT579" s="19">
        <f t="shared" ref="BT579:BT642" si="474">O579/2</f>
        <v>0</v>
      </c>
      <c r="BU579" s="19">
        <f t="shared" ref="BU579:BU642" si="475">P579/2</f>
        <v>450</v>
      </c>
      <c r="BV579" s="19" t="str">
        <f t="shared" ref="BV579:BV642" si="476">IF(D579="LT",J579,BN579)</f>
        <v>Rio de Janeiro</v>
      </c>
      <c r="BW579" s="19" t="str">
        <f>IF(AND(AC579&gt;=2022,AC579&lt;=2031),IF(D579="LT",CONCATENATE(D579,"-",VLOOKUP(J579,Regiões!A:B,2,FALSE)),BO579),"fora")</f>
        <v>SE-Sudeste/CO</v>
      </c>
      <c r="BX579" s="19" t="str">
        <f t="shared" ref="BX579:BX642" si="477">CONCATENATE(BW579,"-",AC579)</f>
        <v>SE-Sudeste/CO-2024</v>
      </c>
      <c r="BY579" s="19" t="str">
        <f t="shared" ref="BY579:BY642" si="478">CONCATENATE(BW579,"-",L579)</f>
        <v>SE-Sudeste/CO-Estudo/Consolidação</v>
      </c>
      <c r="BZ579" t="str">
        <f t="shared" ref="BZ579:BZ642" si="479">CONCATENATE(BY579,"-",AC579)</f>
        <v>SE-Sudeste/CO-Estudo/Consolidação-2024</v>
      </c>
      <c r="CA579" s="19">
        <f t="shared" ref="CA579:CA642" si="480">Q579/2</f>
        <v>29441541.382668201</v>
      </c>
      <c r="CB579" s="19">
        <f t="shared" ref="CB579:CB642" si="481">O579/2</f>
        <v>0</v>
      </c>
      <c r="CC579" s="19">
        <f t="shared" ref="CC579:CC642" si="482">P579/2</f>
        <v>450</v>
      </c>
    </row>
    <row r="580" spans="1:81" x14ac:dyDescent="0.25">
      <c r="A580" s="76">
        <v>20317</v>
      </c>
      <c r="B580" s="23" t="s">
        <v>13</v>
      </c>
      <c r="C580" s="23" t="s">
        <v>343</v>
      </c>
      <c r="D580" s="23" t="s">
        <v>22</v>
      </c>
      <c r="E580" s="23" t="s">
        <v>23</v>
      </c>
      <c r="F580" s="23" t="s">
        <v>882</v>
      </c>
      <c r="G580" s="23" t="s">
        <v>883</v>
      </c>
      <c r="H580" s="23" t="s">
        <v>4052</v>
      </c>
      <c r="I580" s="23" t="s">
        <v>1460</v>
      </c>
      <c r="J580" s="23" t="s">
        <v>20</v>
      </c>
      <c r="K580" s="23" t="s">
        <v>20</v>
      </c>
      <c r="L580" s="23" t="s">
        <v>611</v>
      </c>
      <c r="M580" s="77">
        <v>45658</v>
      </c>
      <c r="N580" s="77">
        <v>45658</v>
      </c>
      <c r="O580" s="23">
        <v>0</v>
      </c>
      <c r="P580" s="23">
        <v>225</v>
      </c>
      <c r="Q580" s="26">
        <f t="shared" si="462"/>
        <v>25761868.880621001</v>
      </c>
      <c r="R580" s="23">
        <v>25761.868880621001</v>
      </c>
      <c r="S580" s="23" t="s">
        <v>115</v>
      </c>
      <c r="T580" s="23"/>
      <c r="U580" s="78"/>
      <c r="V580" s="19" t="b">
        <f>AND(NOT(ISNUMBER(VLOOKUP(A580,PETPELP_1Sem2021!A:A,1,FALSE))),L580="Estudo/Consolidação")</f>
        <v>0</v>
      </c>
      <c r="W580" s="54" t="str">
        <f>IF(ISNUMBER(VLOOKUP(A580,'Leilões 2021'!A:P,16,FALSE)),VLOOKUP(A580,'Leilões 2021'!A:P,16,FALSE),"")</f>
        <v/>
      </c>
      <c r="X580" s="53">
        <f>IF(ISNUMBER(VLOOKUP(A580,PETPELP_1Sem2021!A:K,9,FALSE)),VLOOKUP(A580,PETPELP_1Sem2021!A:K,9,FALSE),"")</f>
        <v>2025</v>
      </c>
      <c r="Y580" s="53" t="str">
        <f>IF(ISNUMBER(VLOOKUP(A580,'Resposta dos GETs'!A:B,2,FALSE)),VLOOKUP(A580,'Resposta dos GETs'!A:B,2,FALSE),"")</f>
        <v/>
      </c>
      <c r="Z580" s="19"/>
      <c r="AB580" s="53">
        <f t="shared" si="458"/>
        <v>2025</v>
      </c>
      <c r="AC580" s="53">
        <f t="shared" si="459"/>
        <v>2025</v>
      </c>
      <c r="AD580" s="53">
        <f t="shared" si="460"/>
        <v>9999</v>
      </c>
      <c r="AV580" s="19" t="str">
        <f t="shared" si="463"/>
        <v>Estudo/Consolidação-2025</v>
      </c>
      <c r="AW580" s="19" t="str">
        <f t="shared" si="464"/>
        <v>Estudo/Consolidação-2025</v>
      </c>
      <c r="AX580" s="19" t="str">
        <f t="shared" si="465"/>
        <v>Estudo/Consolidação-9999</v>
      </c>
      <c r="AY580" s="53" t="b">
        <f t="shared" si="466"/>
        <v>0</v>
      </c>
      <c r="AZ580" t="b">
        <f t="shared" si="467"/>
        <v>1</v>
      </c>
      <c r="BA580" t="b">
        <f>AND(AZ580,ISNUMBER(VLOOKUP(A580,'PDE 2030-ref'!A:L,1,FALSE)))</f>
        <v>1</v>
      </c>
      <c r="BB580" s="90" t="b">
        <f>AND(AZ580,NOT(ISNUMBER(VLOOKUP(A580,'PDE 2030-ref'!A:L,1,FALSE))))</f>
        <v>0</v>
      </c>
      <c r="BE580" t="str">
        <f t="shared" si="461"/>
        <v>20317456584565825761,868880621202520259999</v>
      </c>
      <c r="BM580" s="19">
        <f t="shared" si="468"/>
        <v>345</v>
      </c>
      <c r="BN580" s="19" t="str">
        <f t="shared" si="469"/>
        <v>Rio de Janeiro</v>
      </c>
      <c r="BO580" s="19" t="str">
        <f>IF(AND(AC580&gt;=2022,AC580&lt;=2031),CONCATENATE(D580,"-",IF(D580="SECC LT",VLOOKUP(K580,Regiões!A:B,2,FALSE),VLOOKUP(I580,Regiões!A:B,2,FALSE))),"fora")</f>
        <v>SE-Sudeste/CO</v>
      </c>
      <c r="BP580" s="19" t="str">
        <f t="shared" si="470"/>
        <v>SE-Sudeste/CO-2025</v>
      </c>
      <c r="BQ580" s="19" t="str">
        <f t="shared" si="471"/>
        <v>SE-Sudeste/CO-Estudo/Consolidação</v>
      </c>
      <c r="BR580" t="str">
        <f t="shared" si="472"/>
        <v>SE-Sudeste/CO-Estudo/Consolidação-2025</v>
      </c>
      <c r="BS580" s="19">
        <f t="shared" si="473"/>
        <v>12880934.440310501</v>
      </c>
      <c r="BT580" s="19">
        <f t="shared" si="474"/>
        <v>0</v>
      </c>
      <c r="BU580" s="19">
        <f t="shared" si="475"/>
        <v>112.5</v>
      </c>
      <c r="BV580" s="19" t="str">
        <f t="shared" si="476"/>
        <v>Rio de Janeiro</v>
      </c>
      <c r="BW580" s="19" t="str">
        <f>IF(AND(AC580&gt;=2022,AC580&lt;=2031),IF(D580="LT",CONCATENATE(D580,"-",VLOOKUP(J580,Regiões!A:B,2,FALSE)),BO580),"fora")</f>
        <v>SE-Sudeste/CO</v>
      </c>
      <c r="BX580" s="19" t="str">
        <f t="shared" si="477"/>
        <v>SE-Sudeste/CO-2025</v>
      </c>
      <c r="BY580" s="19" t="str">
        <f t="shared" si="478"/>
        <v>SE-Sudeste/CO-Estudo/Consolidação</v>
      </c>
      <c r="BZ580" t="str">
        <f t="shared" si="479"/>
        <v>SE-Sudeste/CO-Estudo/Consolidação-2025</v>
      </c>
      <c r="CA580" s="19">
        <f t="shared" si="480"/>
        <v>12880934.440310501</v>
      </c>
      <c r="CB580" s="19">
        <f t="shared" si="481"/>
        <v>0</v>
      </c>
      <c r="CC580" s="19">
        <f t="shared" si="482"/>
        <v>112.5</v>
      </c>
    </row>
    <row r="581" spans="1:81" x14ac:dyDescent="0.25">
      <c r="A581" s="73">
        <v>20318</v>
      </c>
      <c r="B581" s="26" t="s">
        <v>13</v>
      </c>
      <c r="C581" s="26" t="s">
        <v>343</v>
      </c>
      <c r="D581" s="26" t="s">
        <v>22</v>
      </c>
      <c r="E581" s="26" t="s">
        <v>23</v>
      </c>
      <c r="F581" s="26" t="s">
        <v>880</v>
      </c>
      <c r="G581" s="26" t="s">
        <v>884</v>
      </c>
      <c r="H581" s="26" t="s">
        <v>4052</v>
      </c>
      <c r="I581" s="26" t="s">
        <v>1460</v>
      </c>
      <c r="J581" s="26" t="s">
        <v>20</v>
      </c>
      <c r="K581" s="26" t="s">
        <v>20</v>
      </c>
      <c r="L581" s="26" t="s">
        <v>611</v>
      </c>
      <c r="M581" s="77">
        <v>46023</v>
      </c>
      <c r="N581" s="74">
        <v>46023</v>
      </c>
      <c r="O581" s="23">
        <v>0</v>
      </c>
      <c r="P581" s="26">
        <v>900</v>
      </c>
      <c r="Q581" s="26">
        <f t="shared" si="462"/>
        <v>44162312.074002303</v>
      </c>
      <c r="R581" s="26">
        <v>44162.312074002301</v>
      </c>
      <c r="S581" s="26" t="s">
        <v>115</v>
      </c>
      <c r="T581" s="26"/>
      <c r="U581" s="75"/>
      <c r="V581" s="19" t="b">
        <f>AND(NOT(ISNUMBER(VLOOKUP(A581,PETPELP_1Sem2021!A:A,1,FALSE))),L581="Estudo/Consolidação")</f>
        <v>0</v>
      </c>
      <c r="W581" s="54" t="str">
        <f>IF(ISNUMBER(VLOOKUP(A581,'Leilões 2021'!A:P,16,FALSE)),VLOOKUP(A581,'Leilões 2021'!A:P,16,FALSE),"")</f>
        <v/>
      </c>
      <c r="X581" s="53">
        <f>IF(ISNUMBER(VLOOKUP(A581,PETPELP_1Sem2021!A:K,9,FALSE)),VLOOKUP(A581,PETPELP_1Sem2021!A:K,9,FALSE),"")</f>
        <v>2026</v>
      </c>
      <c r="Y581" s="53" t="str">
        <f>IF(ISNUMBER(VLOOKUP(A581,'Resposta dos GETs'!A:B,2,FALSE)),VLOOKUP(A581,'Resposta dos GETs'!A:B,2,FALSE),"")</f>
        <v/>
      </c>
      <c r="Z581" s="19"/>
      <c r="AB581" s="53">
        <f t="shared" si="458"/>
        <v>2026</v>
      </c>
      <c r="AC581" s="53">
        <f t="shared" si="459"/>
        <v>2026</v>
      </c>
      <c r="AD581" s="53">
        <f t="shared" si="460"/>
        <v>9999</v>
      </c>
      <c r="AV581" s="19" t="str">
        <f t="shared" si="463"/>
        <v>Estudo/Consolidação-2026</v>
      </c>
      <c r="AW581" s="19" t="str">
        <f t="shared" si="464"/>
        <v>Estudo/Consolidação-2026</v>
      </c>
      <c r="AX581" s="19" t="str">
        <f t="shared" si="465"/>
        <v>Estudo/Consolidação-9999</v>
      </c>
      <c r="AY581" s="53" t="b">
        <f t="shared" si="466"/>
        <v>0</v>
      </c>
      <c r="AZ581" t="b">
        <f t="shared" si="467"/>
        <v>1</v>
      </c>
      <c r="BA581" t="b">
        <f>AND(AZ581,ISNUMBER(VLOOKUP(A581,'PDE 2030-ref'!A:L,1,FALSE)))</f>
        <v>1</v>
      </c>
      <c r="BB581" s="90" t="b">
        <f>AND(AZ581,NOT(ISNUMBER(VLOOKUP(A581,'PDE 2030-ref'!A:L,1,FALSE))))</f>
        <v>0</v>
      </c>
      <c r="BE581" t="str">
        <f t="shared" si="461"/>
        <v>20318460234602344162,3120740023202620269999</v>
      </c>
      <c r="BM581" s="19">
        <f t="shared" si="468"/>
        <v>500</v>
      </c>
      <c r="BN581" s="19" t="str">
        <f t="shared" si="469"/>
        <v>Rio de Janeiro</v>
      </c>
      <c r="BO581" s="19" t="str">
        <f>IF(AND(AC581&gt;=2022,AC581&lt;=2031),CONCATENATE(D581,"-",IF(D581="SECC LT",VLOOKUP(K581,Regiões!A:B,2,FALSE),VLOOKUP(I581,Regiões!A:B,2,FALSE))),"fora")</f>
        <v>SE-Sudeste/CO</v>
      </c>
      <c r="BP581" s="19" t="str">
        <f t="shared" si="470"/>
        <v>SE-Sudeste/CO-2026</v>
      </c>
      <c r="BQ581" s="19" t="str">
        <f t="shared" si="471"/>
        <v>SE-Sudeste/CO-Estudo/Consolidação</v>
      </c>
      <c r="BR581" t="str">
        <f t="shared" si="472"/>
        <v>SE-Sudeste/CO-Estudo/Consolidação-2026</v>
      </c>
      <c r="BS581" s="19">
        <f t="shared" si="473"/>
        <v>22081156.037001152</v>
      </c>
      <c r="BT581" s="19">
        <f t="shared" si="474"/>
        <v>0</v>
      </c>
      <c r="BU581" s="19">
        <f t="shared" si="475"/>
        <v>450</v>
      </c>
      <c r="BV581" s="19" t="str">
        <f t="shared" si="476"/>
        <v>Rio de Janeiro</v>
      </c>
      <c r="BW581" s="19" t="str">
        <f>IF(AND(AC581&gt;=2022,AC581&lt;=2031),IF(D581="LT",CONCATENATE(D581,"-",VLOOKUP(J581,Regiões!A:B,2,FALSE)),BO581),"fora")</f>
        <v>SE-Sudeste/CO</v>
      </c>
      <c r="BX581" s="19" t="str">
        <f t="shared" si="477"/>
        <v>SE-Sudeste/CO-2026</v>
      </c>
      <c r="BY581" s="19" t="str">
        <f t="shared" si="478"/>
        <v>SE-Sudeste/CO-Estudo/Consolidação</v>
      </c>
      <c r="BZ581" t="str">
        <f t="shared" si="479"/>
        <v>SE-Sudeste/CO-Estudo/Consolidação-2026</v>
      </c>
      <c r="CA581" s="19">
        <f t="shared" si="480"/>
        <v>22081156.037001152</v>
      </c>
      <c r="CB581" s="19">
        <f t="shared" si="481"/>
        <v>0</v>
      </c>
      <c r="CC581" s="19">
        <f t="shared" si="482"/>
        <v>450</v>
      </c>
    </row>
    <row r="582" spans="1:81" x14ac:dyDescent="0.25">
      <c r="A582" s="76">
        <v>20319</v>
      </c>
      <c r="B582" s="23" t="s">
        <v>13</v>
      </c>
      <c r="C582" s="23" t="s">
        <v>472</v>
      </c>
      <c r="D582" s="23" t="s">
        <v>22</v>
      </c>
      <c r="E582" s="23" t="s">
        <v>23</v>
      </c>
      <c r="F582" s="23" t="s">
        <v>885</v>
      </c>
      <c r="G582" s="23" t="s">
        <v>886</v>
      </c>
      <c r="H582" s="23" t="s">
        <v>4070</v>
      </c>
      <c r="I582" s="23" t="s">
        <v>1593</v>
      </c>
      <c r="J582" s="23" t="s">
        <v>20</v>
      </c>
      <c r="K582" s="23" t="s">
        <v>20</v>
      </c>
      <c r="L582" s="23" t="s">
        <v>611</v>
      </c>
      <c r="M582" s="77">
        <v>44562</v>
      </c>
      <c r="N582" s="77">
        <v>45292</v>
      </c>
      <c r="O582" s="23">
        <v>0</v>
      </c>
      <c r="P582" s="23">
        <v>75</v>
      </c>
      <c r="Q582" s="26">
        <f t="shared" si="462"/>
        <v>24686237.133227181</v>
      </c>
      <c r="R582" s="23">
        <v>24686.23713322718</v>
      </c>
      <c r="S582" s="23" t="s">
        <v>25</v>
      </c>
      <c r="T582" s="23"/>
      <c r="U582" s="78"/>
      <c r="V582" s="19" t="b">
        <f>AND(NOT(ISNUMBER(VLOOKUP(A582,PETPELP_1Sem2021!A:A,1,FALSE))),L582="Estudo/Consolidação")</f>
        <v>0</v>
      </c>
      <c r="W582" s="54" t="str">
        <f>IF(ISNUMBER(VLOOKUP(A582,'Leilões 2021'!A:P,16,FALSE)),VLOOKUP(A582,'Leilões 2021'!A:P,16,FALSE),"")</f>
        <v/>
      </c>
      <c r="X582" s="53">
        <f>IF(ISNUMBER(VLOOKUP(A582,PETPELP_1Sem2021!A:K,9,FALSE)),VLOOKUP(A582,PETPELP_1Sem2021!A:K,9,FALSE),"")</f>
        <v>2024</v>
      </c>
      <c r="Y582" s="53" t="str">
        <f>IF(ISNUMBER(VLOOKUP(A582,'Resposta dos GETs'!A:B,2,FALSE)),VLOOKUP(A582,'Resposta dos GETs'!A:B,2,FALSE),"")</f>
        <v/>
      </c>
      <c r="Z582" s="19"/>
      <c r="AB582" s="53">
        <f t="shared" si="458"/>
        <v>2024</v>
      </c>
      <c r="AC582" s="53">
        <f t="shared" si="459"/>
        <v>2024</v>
      </c>
      <c r="AD582" s="53">
        <f t="shared" si="460"/>
        <v>9999</v>
      </c>
      <c r="AV582" s="19" t="str">
        <f t="shared" si="463"/>
        <v>Estudo/Consolidação-2024</v>
      </c>
      <c r="AW582" s="19" t="str">
        <f t="shared" si="464"/>
        <v>Estudo/Consolidação-2024</v>
      </c>
      <c r="AX582" s="19" t="str">
        <f t="shared" si="465"/>
        <v>Estudo/Consolidação-9999</v>
      </c>
      <c r="AY582" s="53" t="b">
        <f t="shared" si="466"/>
        <v>0</v>
      </c>
      <c r="AZ582" t="b">
        <f t="shared" si="467"/>
        <v>1</v>
      </c>
      <c r="BA582" t="b">
        <f>AND(AZ582,ISNUMBER(VLOOKUP(A582,'PDE 2030-ref'!A:L,1,FALSE)))</f>
        <v>1</v>
      </c>
      <c r="BB582" s="90" t="b">
        <f>AND(AZ582,NOT(ISNUMBER(VLOOKUP(A582,'PDE 2030-ref'!A:L,1,FALSE))))</f>
        <v>0</v>
      </c>
      <c r="BE582" t="str">
        <f t="shared" si="461"/>
        <v>20319445624529224686,2371332272202420249999</v>
      </c>
      <c r="BM582" s="19">
        <f t="shared" si="468"/>
        <v>345</v>
      </c>
      <c r="BN582" s="19" t="str">
        <f t="shared" si="469"/>
        <v>Goiás</v>
      </c>
      <c r="BO582" s="19" t="str">
        <f>IF(AND(AC582&gt;=2022,AC582&lt;=2031),CONCATENATE(D582,"-",IF(D582="SECC LT",VLOOKUP(K582,Regiões!A:B,2,FALSE),VLOOKUP(I582,Regiões!A:B,2,FALSE))),"fora")</f>
        <v>SE-Sudeste/CO</v>
      </c>
      <c r="BP582" s="19" t="str">
        <f t="shared" si="470"/>
        <v>SE-Sudeste/CO-2024</v>
      </c>
      <c r="BQ582" s="19" t="str">
        <f t="shared" si="471"/>
        <v>SE-Sudeste/CO-Estudo/Consolidação</v>
      </c>
      <c r="BR582" t="str">
        <f t="shared" si="472"/>
        <v>SE-Sudeste/CO-Estudo/Consolidação-2024</v>
      </c>
      <c r="BS582" s="19">
        <f t="shared" si="473"/>
        <v>12343118.56661359</v>
      </c>
      <c r="BT582" s="19">
        <f t="shared" si="474"/>
        <v>0</v>
      </c>
      <c r="BU582" s="19">
        <f t="shared" si="475"/>
        <v>37.5</v>
      </c>
      <c r="BV582" s="19" t="str">
        <f t="shared" si="476"/>
        <v>Goiás</v>
      </c>
      <c r="BW582" s="19" t="str">
        <f>IF(AND(AC582&gt;=2022,AC582&lt;=2031),IF(D582="LT",CONCATENATE(D582,"-",VLOOKUP(J582,Regiões!A:B,2,FALSE)),BO582),"fora")</f>
        <v>SE-Sudeste/CO</v>
      </c>
      <c r="BX582" s="19" t="str">
        <f t="shared" si="477"/>
        <v>SE-Sudeste/CO-2024</v>
      </c>
      <c r="BY582" s="19" t="str">
        <f t="shared" si="478"/>
        <v>SE-Sudeste/CO-Estudo/Consolidação</v>
      </c>
      <c r="BZ582" t="str">
        <f t="shared" si="479"/>
        <v>SE-Sudeste/CO-Estudo/Consolidação-2024</v>
      </c>
      <c r="CA582" s="19">
        <f t="shared" si="480"/>
        <v>12343118.56661359</v>
      </c>
      <c r="CB582" s="19">
        <f t="shared" si="481"/>
        <v>0</v>
      </c>
      <c r="CC582" s="19">
        <f t="shared" si="482"/>
        <v>37.5</v>
      </c>
    </row>
    <row r="583" spans="1:81" x14ac:dyDescent="0.25">
      <c r="A583" s="73">
        <v>20326</v>
      </c>
      <c r="B583" s="26" t="s">
        <v>13</v>
      </c>
      <c r="C583" s="26" t="s">
        <v>472</v>
      </c>
      <c r="D583" s="26" t="s">
        <v>22</v>
      </c>
      <c r="E583" s="26" t="s">
        <v>23</v>
      </c>
      <c r="F583" s="26" t="s">
        <v>887</v>
      </c>
      <c r="G583" s="26" t="s">
        <v>888</v>
      </c>
      <c r="H583" s="26" t="s">
        <v>4070</v>
      </c>
      <c r="I583" s="26" t="s">
        <v>1593</v>
      </c>
      <c r="J583" s="26" t="s">
        <v>20</v>
      </c>
      <c r="K583" s="26" t="s">
        <v>20</v>
      </c>
      <c r="L583" s="26" t="s">
        <v>540</v>
      </c>
      <c r="M583" s="77">
        <v>44562</v>
      </c>
      <c r="N583" s="74">
        <v>44986</v>
      </c>
      <c r="O583" s="23">
        <v>0</v>
      </c>
      <c r="P583" s="26">
        <v>225</v>
      </c>
      <c r="Q583" s="26">
        <f t="shared" si="462"/>
        <v>33941713.165845998</v>
      </c>
      <c r="R583" s="26">
        <v>33941.713165845998</v>
      </c>
      <c r="S583" s="26" t="s">
        <v>25</v>
      </c>
      <c r="T583" s="26"/>
      <c r="U583" s="75"/>
      <c r="V583" s="19" t="b">
        <f>AND(NOT(ISNUMBER(VLOOKUP(A583,PETPELP_1Sem2021!A:A,1,FALSE))),L583="Estudo/Consolidação")</f>
        <v>0</v>
      </c>
      <c r="W583" s="54" t="str">
        <f>IF(ISNUMBER(VLOOKUP(A583,'Leilões 2021'!A:P,16,FALSE)),VLOOKUP(A583,'Leilões 2021'!A:P,16,FALSE),"")</f>
        <v/>
      </c>
      <c r="X583" s="53" t="str">
        <f>IF(ISNUMBER(VLOOKUP(A583,PETPELP_1Sem2021!A:K,9,FALSE)),VLOOKUP(A583,PETPELP_1Sem2021!A:K,9,FALSE),"")</f>
        <v/>
      </c>
      <c r="Y583" s="53" t="str">
        <f>IF(ISNUMBER(VLOOKUP(A583,'Resposta dos GETs'!A:B,2,FALSE)),VLOOKUP(A583,'Resposta dos GETs'!A:B,2,FALSE),"")</f>
        <v/>
      </c>
      <c r="Z583" s="19"/>
      <c r="AB583" s="53">
        <f t="shared" si="458"/>
        <v>2023</v>
      </c>
      <c r="AC583" s="53">
        <f t="shared" si="459"/>
        <v>2023</v>
      </c>
      <c r="AD583" s="53">
        <f t="shared" si="460"/>
        <v>2023</v>
      </c>
      <c r="AV583" s="19" t="str">
        <f t="shared" si="463"/>
        <v>Outorga-2023</v>
      </c>
      <c r="AW583" s="19" t="str">
        <f t="shared" si="464"/>
        <v>Outorga-2023</v>
      </c>
      <c r="AX583" s="19" t="str">
        <f t="shared" si="465"/>
        <v>Outorga-2023</v>
      </c>
      <c r="AY583" s="53" t="b">
        <f t="shared" si="466"/>
        <v>0</v>
      </c>
      <c r="AZ583" t="b">
        <f t="shared" si="467"/>
        <v>1</v>
      </c>
      <c r="BA583" t="b">
        <f>AND(AZ583,ISNUMBER(VLOOKUP(A583,'PDE 2030-ref'!A:L,1,FALSE)))</f>
        <v>1</v>
      </c>
      <c r="BB583" s="90" t="b">
        <f>AND(AZ583,NOT(ISNUMBER(VLOOKUP(A583,'PDE 2030-ref'!A:L,1,FALSE))))</f>
        <v>0</v>
      </c>
      <c r="BE583" t="str">
        <f t="shared" si="461"/>
        <v>20326445624498633941,713165846202320232023</v>
      </c>
      <c r="BM583" s="19">
        <f t="shared" si="468"/>
        <v>230</v>
      </c>
      <c r="BN583" s="19" t="str">
        <f t="shared" si="469"/>
        <v>Goiás</v>
      </c>
      <c r="BO583" s="19" t="str">
        <f>IF(AND(AC583&gt;=2022,AC583&lt;=2031),CONCATENATE(D583,"-",IF(D583="SECC LT",VLOOKUP(K583,Regiões!A:B,2,FALSE),VLOOKUP(I583,Regiões!A:B,2,FALSE))),"fora")</f>
        <v>SE-Sudeste/CO</v>
      </c>
      <c r="BP583" s="19" t="str">
        <f t="shared" si="470"/>
        <v>SE-Sudeste/CO-2023</v>
      </c>
      <c r="BQ583" s="19" t="str">
        <f t="shared" si="471"/>
        <v>SE-Sudeste/CO-Outorga</v>
      </c>
      <c r="BR583" t="str">
        <f t="shared" si="472"/>
        <v>SE-Sudeste/CO-Outorga-2023</v>
      </c>
      <c r="BS583" s="19">
        <f t="shared" si="473"/>
        <v>16970856.582922999</v>
      </c>
      <c r="BT583" s="19">
        <f t="shared" si="474"/>
        <v>0</v>
      </c>
      <c r="BU583" s="19">
        <f t="shared" si="475"/>
        <v>112.5</v>
      </c>
      <c r="BV583" s="19" t="str">
        <f t="shared" si="476"/>
        <v>Goiás</v>
      </c>
      <c r="BW583" s="19" t="str">
        <f>IF(AND(AC583&gt;=2022,AC583&lt;=2031),IF(D583="LT",CONCATENATE(D583,"-",VLOOKUP(J583,Regiões!A:B,2,FALSE)),BO583),"fora")</f>
        <v>SE-Sudeste/CO</v>
      </c>
      <c r="BX583" s="19" t="str">
        <f t="shared" si="477"/>
        <v>SE-Sudeste/CO-2023</v>
      </c>
      <c r="BY583" s="19" t="str">
        <f t="shared" si="478"/>
        <v>SE-Sudeste/CO-Outorga</v>
      </c>
      <c r="BZ583" t="str">
        <f t="shared" si="479"/>
        <v>SE-Sudeste/CO-Outorga-2023</v>
      </c>
      <c r="CA583" s="19">
        <f t="shared" si="480"/>
        <v>16970856.582922999</v>
      </c>
      <c r="CB583" s="19">
        <f t="shared" si="481"/>
        <v>0</v>
      </c>
      <c r="CC583" s="19">
        <f t="shared" si="482"/>
        <v>112.5</v>
      </c>
    </row>
    <row r="584" spans="1:81" x14ac:dyDescent="0.25">
      <c r="A584" s="76">
        <v>20327</v>
      </c>
      <c r="B584" s="23" t="s">
        <v>13</v>
      </c>
      <c r="C584" s="23" t="s">
        <v>472</v>
      </c>
      <c r="D584" s="23" t="s">
        <v>22</v>
      </c>
      <c r="E584" s="23" t="s">
        <v>23</v>
      </c>
      <c r="F584" s="23" t="s">
        <v>885</v>
      </c>
      <c r="G584" s="23" t="s">
        <v>889</v>
      </c>
      <c r="H584" s="23" t="s">
        <v>4070</v>
      </c>
      <c r="I584" s="23" t="s">
        <v>1593</v>
      </c>
      <c r="J584" s="23" t="s">
        <v>20</v>
      </c>
      <c r="K584" s="23" t="s">
        <v>20</v>
      </c>
      <c r="L584" s="23" t="s">
        <v>611</v>
      </c>
      <c r="M584" s="77">
        <v>46023</v>
      </c>
      <c r="N584" s="77">
        <v>46023</v>
      </c>
      <c r="O584" s="23">
        <v>0</v>
      </c>
      <c r="P584" s="23">
        <v>75</v>
      </c>
      <c r="Q584" s="26">
        <f t="shared" si="462"/>
        <v>21571308.881318301</v>
      </c>
      <c r="R584" s="23">
        <v>21571.308881318302</v>
      </c>
      <c r="S584" s="23" t="s">
        <v>25</v>
      </c>
      <c r="T584" s="23"/>
      <c r="U584" s="78"/>
      <c r="V584" s="19" t="b">
        <f>AND(NOT(ISNUMBER(VLOOKUP(A584,PETPELP_1Sem2021!A:A,1,FALSE))),L584="Estudo/Consolidação")</f>
        <v>0</v>
      </c>
      <c r="W584" s="54" t="str">
        <f>IF(ISNUMBER(VLOOKUP(A584,'Leilões 2021'!A:P,16,FALSE)),VLOOKUP(A584,'Leilões 2021'!A:P,16,FALSE),"")</f>
        <v/>
      </c>
      <c r="X584" s="53">
        <f>IF(ISNUMBER(VLOOKUP(A584,PETPELP_1Sem2021!A:K,9,FALSE)),VLOOKUP(A584,PETPELP_1Sem2021!A:K,9,FALSE),"")</f>
        <v>2033</v>
      </c>
      <c r="Y584" s="53" t="str">
        <f>IF(ISNUMBER(VLOOKUP(A584,'Resposta dos GETs'!A:B,2,FALSE)),VLOOKUP(A584,'Resposta dos GETs'!A:B,2,FALSE),"")</f>
        <v/>
      </c>
      <c r="Z584" s="19"/>
      <c r="AB584" s="53">
        <f t="shared" si="458"/>
        <v>2026</v>
      </c>
      <c r="AC584" s="53">
        <f t="shared" si="459"/>
        <v>2033</v>
      </c>
      <c r="AD584" s="53">
        <f t="shared" si="460"/>
        <v>9999</v>
      </c>
      <c r="AV584" s="19" t="str">
        <f t="shared" si="463"/>
        <v>Estudo/Consolidação-2026</v>
      </c>
      <c r="AW584" s="19" t="str">
        <f t="shared" si="464"/>
        <v>Estudo/Consolidação-2033</v>
      </c>
      <c r="AX584" s="19" t="str">
        <f t="shared" si="465"/>
        <v>Estudo/Consolidação-9999</v>
      </c>
      <c r="AY584" s="53" t="b">
        <f t="shared" si="466"/>
        <v>0</v>
      </c>
      <c r="AZ584" t="b">
        <f t="shared" si="467"/>
        <v>0</v>
      </c>
      <c r="BA584" t="b">
        <f>AND(AZ584,ISNUMBER(VLOOKUP(A584,'PDE 2030-ref'!A:L,1,FALSE)))</f>
        <v>0</v>
      </c>
      <c r="BB584" s="90" t="b">
        <f>AND(AZ584,NOT(ISNUMBER(VLOOKUP(A584,'PDE 2030-ref'!A:L,1,FALSE))))</f>
        <v>0</v>
      </c>
      <c r="BE584" t="str">
        <f t="shared" si="461"/>
        <v>20327460234602321571,3088813183202620339999</v>
      </c>
      <c r="BM584" s="19">
        <f t="shared" si="468"/>
        <v>345</v>
      </c>
      <c r="BN584" s="19" t="str">
        <f t="shared" si="469"/>
        <v>Goiás</v>
      </c>
      <c r="BO584" s="19" t="str">
        <f>IF(AND(AC584&gt;=2022,AC584&lt;=2031),CONCATENATE(D584,"-",IF(D584="SECC LT",VLOOKUP(K584,Regiões!A:B,2,FALSE),VLOOKUP(I584,Regiões!A:B,2,FALSE))),"fora")</f>
        <v>fora</v>
      </c>
      <c r="BP584" s="19" t="str">
        <f t="shared" si="470"/>
        <v>fora-2033</v>
      </c>
      <c r="BQ584" s="19" t="str">
        <f t="shared" si="471"/>
        <v>fora-Estudo/Consolidação</v>
      </c>
      <c r="BR584" t="str">
        <f t="shared" si="472"/>
        <v>fora-Estudo/Consolidação-2033</v>
      </c>
      <c r="BS584" s="19">
        <f t="shared" si="473"/>
        <v>10785654.44065915</v>
      </c>
      <c r="BT584" s="19">
        <f t="shared" si="474"/>
        <v>0</v>
      </c>
      <c r="BU584" s="19">
        <f t="shared" si="475"/>
        <v>37.5</v>
      </c>
      <c r="BV584" s="19" t="str">
        <f t="shared" si="476"/>
        <v>Goiás</v>
      </c>
      <c r="BW584" s="19" t="str">
        <f>IF(AND(AC584&gt;=2022,AC584&lt;=2031),IF(D584="LT",CONCATENATE(D584,"-",VLOOKUP(J584,Regiões!A:B,2,FALSE)),BO584),"fora")</f>
        <v>fora</v>
      </c>
      <c r="BX584" s="19" t="str">
        <f t="shared" si="477"/>
        <v>fora-2033</v>
      </c>
      <c r="BY584" s="19" t="str">
        <f t="shared" si="478"/>
        <v>fora-Estudo/Consolidação</v>
      </c>
      <c r="BZ584" t="str">
        <f t="shared" si="479"/>
        <v>fora-Estudo/Consolidação-2033</v>
      </c>
      <c r="CA584" s="19">
        <f t="shared" si="480"/>
        <v>10785654.44065915</v>
      </c>
      <c r="CB584" s="19">
        <f t="shared" si="481"/>
        <v>0</v>
      </c>
      <c r="CC584" s="19">
        <f t="shared" si="482"/>
        <v>37.5</v>
      </c>
    </row>
    <row r="585" spans="1:81" x14ac:dyDescent="0.25">
      <c r="A585" s="73">
        <v>20390</v>
      </c>
      <c r="B585" s="26" t="s">
        <v>33</v>
      </c>
      <c r="C585" s="26" t="s">
        <v>335</v>
      </c>
      <c r="D585" s="26" t="s">
        <v>22</v>
      </c>
      <c r="E585" s="26" t="s">
        <v>23</v>
      </c>
      <c r="F585" s="26" t="s">
        <v>890</v>
      </c>
      <c r="G585" s="26" t="s">
        <v>891</v>
      </c>
      <c r="H585" s="26" t="s">
        <v>4048</v>
      </c>
      <c r="I585" s="26" t="s">
        <v>1498</v>
      </c>
      <c r="J585" s="26" t="s">
        <v>20</v>
      </c>
      <c r="K585" s="26" t="s">
        <v>20</v>
      </c>
      <c r="L585" s="26" t="s">
        <v>540</v>
      </c>
      <c r="M585" s="77">
        <v>44927</v>
      </c>
      <c r="N585" s="74">
        <v>44986</v>
      </c>
      <c r="O585" s="23">
        <v>0</v>
      </c>
      <c r="P585" s="26">
        <v>0</v>
      </c>
      <c r="Q585" s="26">
        <f t="shared" si="462"/>
        <v>64914130.467917681</v>
      </c>
      <c r="R585" s="26">
        <v>64914.130467917683</v>
      </c>
      <c r="S585" s="26" t="s">
        <v>25</v>
      </c>
      <c r="T585" s="26"/>
      <c r="U585" s="75"/>
      <c r="V585" s="19" t="b">
        <f>AND(NOT(ISNUMBER(VLOOKUP(A585,PETPELP_1Sem2021!A:A,1,FALSE))),L585="Estudo/Consolidação")</f>
        <v>0</v>
      </c>
      <c r="W585" s="54" t="str">
        <f>IF(ISNUMBER(VLOOKUP(A585,'Leilões 2021'!A:P,16,FALSE)),VLOOKUP(A585,'Leilões 2021'!A:P,16,FALSE),"")</f>
        <v/>
      </c>
      <c r="X585" s="53" t="str">
        <f>IF(ISNUMBER(VLOOKUP(A585,PETPELP_1Sem2021!A:K,9,FALSE)),VLOOKUP(A585,PETPELP_1Sem2021!A:K,9,FALSE),"")</f>
        <v/>
      </c>
      <c r="Y585" s="53" t="str">
        <f>IF(ISNUMBER(VLOOKUP(A585,'Resposta dos GETs'!A:B,2,FALSE)),VLOOKUP(A585,'Resposta dos GETs'!A:B,2,FALSE),"")</f>
        <v/>
      </c>
      <c r="Z585" s="19"/>
      <c r="AB585" s="53">
        <f t="shared" si="458"/>
        <v>2023</v>
      </c>
      <c r="AC585" s="53">
        <f t="shared" si="459"/>
        <v>2023</v>
      </c>
      <c r="AD585" s="53">
        <f t="shared" si="460"/>
        <v>2023</v>
      </c>
      <c r="AV585" s="19" t="str">
        <f t="shared" si="463"/>
        <v>Outorga-2023</v>
      </c>
      <c r="AW585" s="19" t="str">
        <f t="shared" si="464"/>
        <v>Outorga-2023</v>
      </c>
      <c r="AX585" s="19" t="str">
        <f t="shared" si="465"/>
        <v>Outorga-2023</v>
      </c>
      <c r="AY585" s="53" t="b">
        <f t="shared" si="466"/>
        <v>0</v>
      </c>
      <c r="AZ585" t="b">
        <f t="shared" si="467"/>
        <v>1</v>
      </c>
      <c r="BA585" t="b">
        <f>AND(AZ585,ISNUMBER(VLOOKUP(A585,'PDE 2030-ref'!A:L,1,FALSE)))</f>
        <v>1</v>
      </c>
      <c r="BB585" s="90" t="b">
        <f>AND(AZ585,NOT(ISNUMBER(VLOOKUP(A585,'PDE 2030-ref'!A:L,1,FALSE))))</f>
        <v>0</v>
      </c>
      <c r="BE585" t="str">
        <f t="shared" si="461"/>
        <v>20390449274498664914,1304679177202320232023</v>
      </c>
      <c r="BM585" s="19">
        <f t="shared" si="468"/>
        <v>500</v>
      </c>
      <c r="BN585" s="19" t="str">
        <f t="shared" si="469"/>
        <v>Piauí</v>
      </c>
      <c r="BO585" s="19" t="str">
        <f>IF(AND(AC585&gt;=2022,AC585&lt;=2031),CONCATENATE(D585,"-",IF(D585="SECC LT",VLOOKUP(K585,Regiões!A:B,2,FALSE),VLOOKUP(I585,Regiões!A:B,2,FALSE))),"fora")</f>
        <v>SE-Nordeste</v>
      </c>
      <c r="BP585" s="19" t="str">
        <f t="shared" si="470"/>
        <v>SE-Nordeste-2023</v>
      </c>
      <c r="BQ585" s="19" t="str">
        <f t="shared" si="471"/>
        <v>SE-Nordeste-Outorga</v>
      </c>
      <c r="BR585" t="str">
        <f t="shared" si="472"/>
        <v>SE-Nordeste-Outorga-2023</v>
      </c>
      <c r="BS585" s="19">
        <f t="shared" si="473"/>
        <v>32457065.23395884</v>
      </c>
      <c r="BT585" s="19">
        <f t="shared" si="474"/>
        <v>0</v>
      </c>
      <c r="BU585" s="19">
        <f t="shared" si="475"/>
        <v>0</v>
      </c>
      <c r="BV585" s="19" t="str">
        <f t="shared" si="476"/>
        <v>Piauí</v>
      </c>
      <c r="BW585" s="19" t="str">
        <f>IF(AND(AC585&gt;=2022,AC585&lt;=2031),IF(D585="LT",CONCATENATE(D585,"-",VLOOKUP(J585,Regiões!A:B,2,FALSE)),BO585),"fora")</f>
        <v>SE-Nordeste</v>
      </c>
      <c r="BX585" s="19" t="str">
        <f t="shared" si="477"/>
        <v>SE-Nordeste-2023</v>
      </c>
      <c r="BY585" s="19" t="str">
        <f t="shared" si="478"/>
        <v>SE-Nordeste-Outorga</v>
      </c>
      <c r="BZ585" t="str">
        <f t="shared" si="479"/>
        <v>SE-Nordeste-Outorga-2023</v>
      </c>
      <c r="CA585" s="19">
        <f t="shared" si="480"/>
        <v>32457065.23395884</v>
      </c>
      <c r="CB585" s="19">
        <f t="shared" si="481"/>
        <v>0</v>
      </c>
      <c r="CC585" s="19">
        <f t="shared" si="482"/>
        <v>0</v>
      </c>
    </row>
    <row r="586" spans="1:81" x14ac:dyDescent="0.25">
      <c r="A586" s="76">
        <v>20407</v>
      </c>
      <c r="B586" s="23" t="s">
        <v>78</v>
      </c>
      <c r="C586" s="23" t="s">
        <v>79</v>
      </c>
      <c r="D586" s="23" t="s">
        <v>22</v>
      </c>
      <c r="E586" s="23" t="s">
        <v>16</v>
      </c>
      <c r="F586" s="23" t="s">
        <v>892</v>
      </c>
      <c r="G586" s="23" t="s">
        <v>893</v>
      </c>
      <c r="H586" s="23" t="s">
        <v>4051</v>
      </c>
      <c r="I586" s="23" t="s">
        <v>1458</v>
      </c>
      <c r="J586" s="23" t="s">
        <v>20</v>
      </c>
      <c r="K586" s="23" t="s">
        <v>20</v>
      </c>
      <c r="L586" s="23" t="s">
        <v>611</v>
      </c>
      <c r="M586" s="77">
        <v>46388</v>
      </c>
      <c r="N586" s="77">
        <v>46388</v>
      </c>
      <c r="O586" s="23">
        <v>0</v>
      </c>
      <c r="P586" s="23">
        <v>300</v>
      </c>
      <c r="Q586" s="26">
        <f t="shared" si="462"/>
        <v>80014418.038801253</v>
      </c>
      <c r="R586" s="23">
        <v>80014.418038801246</v>
      </c>
      <c r="S586" s="23" t="s">
        <v>21</v>
      </c>
      <c r="T586" s="23"/>
      <c r="U586" s="78"/>
      <c r="V586" s="19" t="b">
        <f>AND(NOT(ISNUMBER(VLOOKUP(A586,PETPELP_1Sem2021!A:A,1,FALSE))),L586="Estudo/Consolidação")</f>
        <v>0</v>
      </c>
      <c r="W586" s="54" t="str">
        <f>IF(ISNUMBER(VLOOKUP(A586,'Leilões 2021'!A:P,16,FALSE)),VLOOKUP(A586,'Leilões 2021'!A:P,16,FALSE),"")</f>
        <v/>
      </c>
      <c r="X586" s="53">
        <f>IF(ISNUMBER(VLOOKUP(A586,PETPELP_1Sem2021!A:K,9,FALSE)),VLOOKUP(A586,PETPELP_1Sem2021!A:K,9,FALSE),"")</f>
        <v>2033</v>
      </c>
      <c r="Y586" s="53" t="str">
        <f>IF(ISNUMBER(VLOOKUP(A586,'Resposta dos GETs'!A:B,2,FALSE)),VLOOKUP(A586,'Resposta dos GETs'!A:B,2,FALSE),"")</f>
        <v/>
      </c>
      <c r="Z586" s="19"/>
      <c r="AB586" s="53">
        <f t="shared" si="458"/>
        <v>2027</v>
      </c>
      <c r="AC586" s="53">
        <f t="shared" si="459"/>
        <v>2033</v>
      </c>
      <c r="AD586" s="53">
        <f t="shared" si="460"/>
        <v>9999</v>
      </c>
      <c r="AV586" s="19" t="str">
        <f t="shared" si="463"/>
        <v>Estudo/Consolidação-2027</v>
      </c>
      <c r="AW586" s="19" t="str">
        <f t="shared" si="464"/>
        <v>Estudo/Consolidação-2033</v>
      </c>
      <c r="AX586" s="19" t="str">
        <f t="shared" si="465"/>
        <v>Estudo/Consolidação-9999</v>
      </c>
      <c r="AY586" s="53" t="b">
        <f t="shared" si="466"/>
        <v>0</v>
      </c>
      <c r="AZ586" t="b">
        <f t="shared" si="467"/>
        <v>0</v>
      </c>
      <c r="BA586" t="b">
        <f>AND(AZ586,ISNUMBER(VLOOKUP(A586,'PDE 2030-ref'!A:L,1,FALSE)))</f>
        <v>0</v>
      </c>
      <c r="BB586" s="90" t="b">
        <f>AND(AZ586,NOT(ISNUMBER(VLOOKUP(A586,'PDE 2030-ref'!A:L,1,FALSE))))</f>
        <v>0</v>
      </c>
      <c r="BE586" t="str">
        <f t="shared" si="461"/>
        <v>20407463884638880014,4180388012202720339999</v>
      </c>
      <c r="BM586" s="19">
        <f t="shared" si="468"/>
        <v>230</v>
      </c>
      <c r="BN586" s="19" t="str">
        <f t="shared" si="469"/>
        <v>Santa Catarina</v>
      </c>
      <c r="BO586" s="19" t="str">
        <f>IF(AND(AC586&gt;=2022,AC586&lt;=2031),CONCATENATE(D586,"-",IF(D586="SECC LT",VLOOKUP(K586,Regiões!A:B,2,FALSE),VLOOKUP(I586,Regiões!A:B,2,FALSE))),"fora")</f>
        <v>fora</v>
      </c>
      <c r="BP586" s="19" t="str">
        <f t="shared" si="470"/>
        <v>fora-2033</v>
      </c>
      <c r="BQ586" s="19" t="str">
        <f t="shared" si="471"/>
        <v>fora-Estudo/Consolidação</v>
      </c>
      <c r="BR586" t="str">
        <f t="shared" si="472"/>
        <v>fora-Estudo/Consolidação-2033</v>
      </c>
      <c r="BS586" s="19">
        <f t="shared" si="473"/>
        <v>40007209.019400626</v>
      </c>
      <c r="BT586" s="19">
        <f t="shared" si="474"/>
        <v>0</v>
      </c>
      <c r="BU586" s="19">
        <f t="shared" si="475"/>
        <v>150</v>
      </c>
      <c r="BV586" s="19" t="str">
        <f t="shared" si="476"/>
        <v>Santa Catarina</v>
      </c>
      <c r="BW586" s="19" t="str">
        <f>IF(AND(AC586&gt;=2022,AC586&lt;=2031),IF(D586="LT",CONCATENATE(D586,"-",VLOOKUP(J586,Regiões!A:B,2,FALSE)),BO586),"fora")</f>
        <v>fora</v>
      </c>
      <c r="BX586" s="19" t="str">
        <f t="shared" si="477"/>
        <v>fora-2033</v>
      </c>
      <c r="BY586" s="19" t="str">
        <f t="shared" si="478"/>
        <v>fora-Estudo/Consolidação</v>
      </c>
      <c r="BZ586" t="str">
        <f t="shared" si="479"/>
        <v>fora-Estudo/Consolidação-2033</v>
      </c>
      <c r="CA586" s="19">
        <f t="shared" si="480"/>
        <v>40007209.019400626</v>
      </c>
      <c r="CB586" s="19">
        <f t="shared" si="481"/>
        <v>0</v>
      </c>
      <c r="CC586" s="19">
        <f t="shared" si="482"/>
        <v>150</v>
      </c>
    </row>
    <row r="587" spans="1:81" x14ac:dyDescent="0.25">
      <c r="A587" s="73">
        <v>20408</v>
      </c>
      <c r="B587" s="26" t="s">
        <v>78</v>
      </c>
      <c r="C587" s="26" t="s">
        <v>79</v>
      </c>
      <c r="D587" s="26" t="s">
        <v>22</v>
      </c>
      <c r="E587" s="26" t="s">
        <v>23</v>
      </c>
      <c r="F587" s="26" t="s">
        <v>892</v>
      </c>
      <c r="G587" s="26" t="s">
        <v>894</v>
      </c>
      <c r="H587" s="26" t="s">
        <v>4051</v>
      </c>
      <c r="I587" s="26" t="s">
        <v>1458</v>
      </c>
      <c r="J587" s="26" t="s">
        <v>20</v>
      </c>
      <c r="K587" s="26" t="s">
        <v>20</v>
      </c>
      <c r="L587" s="26" t="s">
        <v>611</v>
      </c>
      <c r="M587" s="77">
        <v>47484</v>
      </c>
      <c r="N587" s="74">
        <v>47484</v>
      </c>
      <c r="O587" s="23">
        <v>0</v>
      </c>
      <c r="P587" s="26">
        <v>150</v>
      </c>
      <c r="Q587" s="26">
        <f t="shared" si="462"/>
        <v>22143990.693140626</v>
      </c>
      <c r="R587" s="26">
        <v>22143.990693140626</v>
      </c>
      <c r="S587" s="26" t="s">
        <v>25</v>
      </c>
      <c r="T587" s="26"/>
      <c r="U587" s="75"/>
      <c r="V587" s="19" t="b">
        <f>AND(NOT(ISNUMBER(VLOOKUP(A587,PETPELP_1Sem2021!A:A,1,FALSE))),L587="Estudo/Consolidação")</f>
        <v>0</v>
      </c>
      <c r="W587" s="54" t="str">
        <f>IF(ISNUMBER(VLOOKUP(A587,'Leilões 2021'!A:P,16,FALSE)),VLOOKUP(A587,'Leilões 2021'!A:P,16,FALSE),"")</f>
        <v/>
      </c>
      <c r="X587" s="53">
        <f>IF(ISNUMBER(VLOOKUP(A587,PETPELP_1Sem2021!A:K,9,FALSE)),VLOOKUP(A587,PETPELP_1Sem2021!A:K,9,FALSE),"")</f>
        <v>2033</v>
      </c>
      <c r="Y587" s="53" t="str">
        <f>IF(ISNUMBER(VLOOKUP(A587,'Resposta dos GETs'!A:B,2,FALSE)),VLOOKUP(A587,'Resposta dos GETs'!A:B,2,FALSE),"")</f>
        <v/>
      </c>
      <c r="Z587" s="19"/>
      <c r="AB587" s="53">
        <f t="shared" si="458"/>
        <v>2030</v>
      </c>
      <c r="AC587" s="53">
        <f t="shared" si="459"/>
        <v>2033</v>
      </c>
      <c r="AD587" s="53">
        <f t="shared" si="460"/>
        <v>9999</v>
      </c>
      <c r="AV587" s="19" t="str">
        <f t="shared" si="463"/>
        <v>Estudo/Consolidação-2030</v>
      </c>
      <c r="AW587" s="19" t="str">
        <f t="shared" si="464"/>
        <v>Estudo/Consolidação-2033</v>
      </c>
      <c r="AX587" s="19" t="str">
        <f t="shared" si="465"/>
        <v>Estudo/Consolidação-9999</v>
      </c>
      <c r="AY587" s="53" t="b">
        <f t="shared" si="466"/>
        <v>0</v>
      </c>
      <c r="AZ587" t="b">
        <f t="shared" si="467"/>
        <v>0</v>
      </c>
      <c r="BA587" t="b">
        <f>AND(AZ587,ISNUMBER(VLOOKUP(A587,'PDE 2030-ref'!A:L,1,FALSE)))</f>
        <v>0</v>
      </c>
      <c r="BB587" s="90" t="b">
        <f>AND(AZ587,NOT(ISNUMBER(VLOOKUP(A587,'PDE 2030-ref'!A:L,1,FALSE))))</f>
        <v>0</v>
      </c>
      <c r="BE587" t="str">
        <f t="shared" si="461"/>
        <v>20408474844748422143,9906931406203020339999</v>
      </c>
      <c r="BM587" s="19">
        <f t="shared" si="468"/>
        <v>230</v>
      </c>
      <c r="BN587" s="19" t="str">
        <f t="shared" si="469"/>
        <v>Santa Catarina</v>
      </c>
      <c r="BO587" s="19" t="str">
        <f>IF(AND(AC587&gt;=2022,AC587&lt;=2031),CONCATENATE(D587,"-",IF(D587="SECC LT",VLOOKUP(K587,Regiões!A:B,2,FALSE),VLOOKUP(I587,Regiões!A:B,2,FALSE))),"fora")</f>
        <v>fora</v>
      </c>
      <c r="BP587" s="19" t="str">
        <f t="shared" si="470"/>
        <v>fora-2033</v>
      </c>
      <c r="BQ587" s="19" t="str">
        <f t="shared" si="471"/>
        <v>fora-Estudo/Consolidação</v>
      </c>
      <c r="BR587" t="str">
        <f t="shared" si="472"/>
        <v>fora-Estudo/Consolidação-2033</v>
      </c>
      <c r="BS587" s="19">
        <f t="shared" si="473"/>
        <v>11071995.346570313</v>
      </c>
      <c r="BT587" s="19">
        <f t="shared" si="474"/>
        <v>0</v>
      </c>
      <c r="BU587" s="19">
        <f t="shared" si="475"/>
        <v>75</v>
      </c>
      <c r="BV587" s="19" t="str">
        <f t="shared" si="476"/>
        <v>Santa Catarina</v>
      </c>
      <c r="BW587" s="19" t="str">
        <f>IF(AND(AC587&gt;=2022,AC587&lt;=2031),IF(D587="LT",CONCATENATE(D587,"-",VLOOKUP(J587,Regiões!A:B,2,FALSE)),BO587),"fora")</f>
        <v>fora</v>
      </c>
      <c r="BX587" s="19" t="str">
        <f t="shared" si="477"/>
        <v>fora-2033</v>
      </c>
      <c r="BY587" s="19" t="str">
        <f t="shared" si="478"/>
        <v>fora-Estudo/Consolidação</v>
      </c>
      <c r="BZ587" t="str">
        <f t="shared" si="479"/>
        <v>fora-Estudo/Consolidação-2033</v>
      </c>
      <c r="CA587" s="19">
        <f t="shared" si="480"/>
        <v>11071995.346570313</v>
      </c>
      <c r="CB587" s="19">
        <f t="shared" si="481"/>
        <v>0</v>
      </c>
      <c r="CC587" s="19">
        <f t="shared" si="482"/>
        <v>75</v>
      </c>
    </row>
    <row r="588" spans="1:81" x14ac:dyDescent="0.25">
      <c r="A588" s="76">
        <v>20409</v>
      </c>
      <c r="B588" s="23" t="s">
        <v>78</v>
      </c>
      <c r="C588" s="23" t="s">
        <v>79</v>
      </c>
      <c r="D588" s="23" t="s">
        <v>22</v>
      </c>
      <c r="E588" s="23" t="s">
        <v>16</v>
      </c>
      <c r="F588" s="23" t="s">
        <v>895</v>
      </c>
      <c r="G588" s="23" t="s">
        <v>896</v>
      </c>
      <c r="H588" s="23" t="s">
        <v>4051</v>
      </c>
      <c r="I588" s="23" t="s">
        <v>1458</v>
      </c>
      <c r="J588" s="23" t="s">
        <v>20</v>
      </c>
      <c r="K588" s="23" t="s">
        <v>20</v>
      </c>
      <c r="L588" s="23" t="s">
        <v>611</v>
      </c>
      <c r="M588" s="77">
        <v>46388</v>
      </c>
      <c r="N588" s="77">
        <v>46388</v>
      </c>
      <c r="O588" s="23">
        <v>0</v>
      </c>
      <c r="P588" s="23">
        <v>450</v>
      </c>
      <c r="Q588" s="26">
        <f t="shared" si="462"/>
        <v>102327716.2885205</v>
      </c>
      <c r="R588" s="23">
        <v>102327.7162885205</v>
      </c>
      <c r="S588" s="23" t="s">
        <v>21</v>
      </c>
      <c r="T588" s="23"/>
      <c r="U588" s="78"/>
      <c r="V588" s="19" t="b">
        <f>AND(NOT(ISNUMBER(VLOOKUP(A588,PETPELP_1Sem2021!A:A,1,FALSE))),L588="Estudo/Consolidação")</f>
        <v>0</v>
      </c>
      <c r="W588" s="54" t="str">
        <f>IF(ISNUMBER(VLOOKUP(A588,'Leilões 2021'!A:P,16,FALSE)),VLOOKUP(A588,'Leilões 2021'!A:P,16,FALSE),"")</f>
        <v/>
      </c>
      <c r="X588" s="53">
        <f>IF(ISNUMBER(VLOOKUP(A588,PETPELP_1Sem2021!A:K,9,FALSE)),VLOOKUP(A588,PETPELP_1Sem2021!A:K,9,FALSE),"")</f>
        <v>2027</v>
      </c>
      <c r="Y588" s="53" t="str">
        <f>IF(ISNUMBER(VLOOKUP(A588,'Resposta dos GETs'!A:B,2,FALSE)),VLOOKUP(A588,'Resposta dos GETs'!A:B,2,FALSE),"")</f>
        <v/>
      </c>
      <c r="Z588" s="19"/>
      <c r="AB588" s="53">
        <f t="shared" si="458"/>
        <v>2027</v>
      </c>
      <c r="AC588" s="53">
        <f t="shared" si="459"/>
        <v>2027</v>
      </c>
      <c r="AD588" s="53">
        <f t="shared" si="460"/>
        <v>9999</v>
      </c>
      <c r="AV588" s="19" t="str">
        <f t="shared" si="463"/>
        <v>Estudo/Consolidação-2027</v>
      </c>
      <c r="AW588" s="19" t="str">
        <f t="shared" si="464"/>
        <v>Estudo/Consolidação-2027</v>
      </c>
      <c r="AX588" s="19" t="str">
        <f t="shared" si="465"/>
        <v>Estudo/Consolidação-9999</v>
      </c>
      <c r="AY588" s="53" t="b">
        <f t="shared" si="466"/>
        <v>0</v>
      </c>
      <c r="AZ588" t="b">
        <f t="shared" si="467"/>
        <v>1</v>
      </c>
      <c r="BA588" t="b">
        <f>AND(AZ588,ISNUMBER(VLOOKUP(A588,'PDE 2030-ref'!A:L,1,FALSE)))</f>
        <v>1</v>
      </c>
      <c r="BB588" s="90" t="b">
        <f>AND(AZ588,NOT(ISNUMBER(VLOOKUP(A588,'PDE 2030-ref'!A:L,1,FALSE))))</f>
        <v>0</v>
      </c>
      <c r="BE588" t="str">
        <f t="shared" si="461"/>
        <v>204094638846388102327,716288521202720279999</v>
      </c>
      <c r="BM588" s="19">
        <f t="shared" si="468"/>
        <v>230</v>
      </c>
      <c r="BN588" s="19" t="str">
        <f t="shared" si="469"/>
        <v>Santa Catarina</v>
      </c>
      <c r="BO588" s="19" t="str">
        <f>IF(AND(AC588&gt;=2022,AC588&lt;=2031),CONCATENATE(D588,"-",IF(D588="SECC LT",VLOOKUP(K588,Regiões!A:B,2,FALSE),VLOOKUP(I588,Regiões!A:B,2,FALSE))),"fora")</f>
        <v>SE-Sul</v>
      </c>
      <c r="BP588" s="19" t="str">
        <f t="shared" si="470"/>
        <v>SE-Sul-2027</v>
      </c>
      <c r="BQ588" s="19" t="str">
        <f t="shared" si="471"/>
        <v>SE-Sul-Estudo/Consolidação</v>
      </c>
      <c r="BR588" t="str">
        <f t="shared" si="472"/>
        <v>SE-Sul-Estudo/Consolidação-2027</v>
      </c>
      <c r="BS588" s="19">
        <f t="shared" si="473"/>
        <v>51163858.14426025</v>
      </c>
      <c r="BT588" s="19">
        <f t="shared" si="474"/>
        <v>0</v>
      </c>
      <c r="BU588" s="19">
        <f t="shared" si="475"/>
        <v>225</v>
      </c>
      <c r="BV588" s="19" t="str">
        <f t="shared" si="476"/>
        <v>Santa Catarina</v>
      </c>
      <c r="BW588" s="19" t="str">
        <f>IF(AND(AC588&gt;=2022,AC588&lt;=2031),IF(D588="LT",CONCATENATE(D588,"-",VLOOKUP(J588,Regiões!A:B,2,FALSE)),BO588),"fora")</f>
        <v>SE-Sul</v>
      </c>
      <c r="BX588" s="19" t="str">
        <f t="shared" si="477"/>
        <v>SE-Sul-2027</v>
      </c>
      <c r="BY588" s="19" t="str">
        <f t="shared" si="478"/>
        <v>SE-Sul-Estudo/Consolidação</v>
      </c>
      <c r="BZ588" t="str">
        <f t="shared" si="479"/>
        <v>SE-Sul-Estudo/Consolidação-2027</v>
      </c>
      <c r="CA588" s="19">
        <f t="shared" si="480"/>
        <v>51163858.14426025</v>
      </c>
      <c r="CB588" s="19">
        <f t="shared" si="481"/>
        <v>0</v>
      </c>
      <c r="CC588" s="19">
        <f t="shared" si="482"/>
        <v>225</v>
      </c>
    </row>
    <row r="589" spans="1:81" x14ac:dyDescent="0.25">
      <c r="A589" s="73">
        <v>20410</v>
      </c>
      <c r="B589" s="26" t="s">
        <v>78</v>
      </c>
      <c r="C589" s="26" t="s">
        <v>79</v>
      </c>
      <c r="D589" s="26" t="s">
        <v>22</v>
      </c>
      <c r="E589" s="26" t="s">
        <v>16</v>
      </c>
      <c r="F589" s="26" t="s">
        <v>897</v>
      </c>
      <c r="G589" s="26" t="s">
        <v>896</v>
      </c>
      <c r="H589" s="26" t="s">
        <v>4051</v>
      </c>
      <c r="I589" s="26" t="s">
        <v>1458</v>
      </c>
      <c r="J589" s="26" t="s">
        <v>20</v>
      </c>
      <c r="K589" s="26" t="s">
        <v>20</v>
      </c>
      <c r="L589" s="26" t="s">
        <v>611</v>
      </c>
      <c r="M589" s="77">
        <v>47484</v>
      </c>
      <c r="N589" s="74">
        <v>47484</v>
      </c>
      <c r="O589" s="23">
        <v>0</v>
      </c>
      <c r="P589" s="26">
        <v>450</v>
      </c>
      <c r="Q589" s="26">
        <f t="shared" si="462"/>
        <v>104213465.0718873</v>
      </c>
      <c r="R589" s="26">
        <v>104213.4650718873</v>
      </c>
      <c r="S589" s="26" t="s">
        <v>21</v>
      </c>
      <c r="T589" s="26"/>
      <c r="U589" s="75"/>
      <c r="V589" s="19" t="b">
        <f>AND(NOT(ISNUMBER(VLOOKUP(A589,PETPELP_1Sem2021!A:A,1,FALSE))),L589="Estudo/Consolidação")</f>
        <v>0</v>
      </c>
      <c r="W589" s="54" t="str">
        <f>IF(ISNUMBER(VLOOKUP(A589,'Leilões 2021'!A:P,16,FALSE)),VLOOKUP(A589,'Leilões 2021'!A:P,16,FALSE),"")</f>
        <v/>
      </c>
      <c r="X589" s="53">
        <f>IF(ISNUMBER(VLOOKUP(A589,PETPELP_1Sem2021!A:K,9,FALSE)),VLOOKUP(A589,PETPELP_1Sem2021!A:K,9,FALSE),"")</f>
        <v>2033</v>
      </c>
      <c r="Y589" s="53" t="str">
        <f>IF(ISNUMBER(VLOOKUP(A589,'Resposta dos GETs'!A:B,2,FALSE)),VLOOKUP(A589,'Resposta dos GETs'!A:B,2,FALSE),"")</f>
        <v/>
      </c>
      <c r="Z589" s="19"/>
      <c r="AB589" s="53">
        <f t="shared" si="458"/>
        <v>2030</v>
      </c>
      <c r="AC589" s="53">
        <f t="shared" si="459"/>
        <v>2033</v>
      </c>
      <c r="AD589" s="53">
        <f t="shared" si="460"/>
        <v>9999</v>
      </c>
      <c r="AV589" s="19" t="str">
        <f t="shared" si="463"/>
        <v>Estudo/Consolidação-2030</v>
      </c>
      <c r="AW589" s="19" t="str">
        <f t="shared" si="464"/>
        <v>Estudo/Consolidação-2033</v>
      </c>
      <c r="AX589" s="19" t="str">
        <f t="shared" si="465"/>
        <v>Estudo/Consolidação-9999</v>
      </c>
      <c r="AY589" s="53" t="b">
        <f t="shared" si="466"/>
        <v>0</v>
      </c>
      <c r="AZ589" t="b">
        <f t="shared" si="467"/>
        <v>0</v>
      </c>
      <c r="BA589" t="b">
        <f>AND(AZ589,ISNUMBER(VLOOKUP(A589,'PDE 2030-ref'!A:L,1,FALSE)))</f>
        <v>0</v>
      </c>
      <c r="BB589" s="90" t="b">
        <f>AND(AZ589,NOT(ISNUMBER(VLOOKUP(A589,'PDE 2030-ref'!A:L,1,FALSE))))</f>
        <v>0</v>
      </c>
      <c r="BE589" t="str">
        <f t="shared" si="461"/>
        <v>204104748447484104213,465071887203020339999</v>
      </c>
      <c r="BM589" s="19">
        <f t="shared" si="468"/>
        <v>230</v>
      </c>
      <c r="BN589" s="19" t="str">
        <f t="shared" si="469"/>
        <v>Santa Catarina</v>
      </c>
      <c r="BO589" s="19" t="str">
        <f>IF(AND(AC589&gt;=2022,AC589&lt;=2031),CONCATENATE(D589,"-",IF(D589="SECC LT",VLOOKUP(K589,Regiões!A:B,2,FALSE),VLOOKUP(I589,Regiões!A:B,2,FALSE))),"fora")</f>
        <v>fora</v>
      </c>
      <c r="BP589" s="19" t="str">
        <f t="shared" si="470"/>
        <v>fora-2033</v>
      </c>
      <c r="BQ589" s="19" t="str">
        <f t="shared" si="471"/>
        <v>fora-Estudo/Consolidação</v>
      </c>
      <c r="BR589" t="str">
        <f t="shared" si="472"/>
        <v>fora-Estudo/Consolidação-2033</v>
      </c>
      <c r="BS589" s="19">
        <f t="shared" si="473"/>
        <v>52106732.53594365</v>
      </c>
      <c r="BT589" s="19">
        <f t="shared" si="474"/>
        <v>0</v>
      </c>
      <c r="BU589" s="19">
        <f t="shared" si="475"/>
        <v>225</v>
      </c>
      <c r="BV589" s="19" t="str">
        <f t="shared" si="476"/>
        <v>Santa Catarina</v>
      </c>
      <c r="BW589" s="19" t="str">
        <f>IF(AND(AC589&gt;=2022,AC589&lt;=2031),IF(D589="LT",CONCATENATE(D589,"-",VLOOKUP(J589,Regiões!A:B,2,FALSE)),BO589),"fora")</f>
        <v>fora</v>
      </c>
      <c r="BX589" s="19" t="str">
        <f t="shared" si="477"/>
        <v>fora-2033</v>
      </c>
      <c r="BY589" s="19" t="str">
        <f t="shared" si="478"/>
        <v>fora-Estudo/Consolidação</v>
      </c>
      <c r="BZ589" t="str">
        <f t="shared" si="479"/>
        <v>fora-Estudo/Consolidação-2033</v>
      </c>
      <c r="CA589" s="19">
        <f t="shared" si="480"/>
        <v>52106732.53594365</v>
      </c>
      <c r="CB589" s="19">
        <f t="shared" si="481"/>
        <v>0</v>
      </c>
      <c r="CC589" s="19">
        <f t="shared" si="482"/>
        <v>225</v>
      </c>
    </row>
    <row r="590" spans="1:81" x14ac:dyDescent="0.25">
      <c r="A590" s="76">
        <v>20411</v>
      </c>
      <c r="B590" s="23" t="s">
        <v>78</v>
      </c>
      <c r="C590" s="23" t="s">
        <v>79</v>
      </c>
      <c r="D590" s="23" t="s">
        <v>22</v>
      </c>
      <c r="E590" s="23" t="s">
        <v>16</v>
      </c>
      <c r="F590" s="23" t="s">
        <v>898</v>
      </c>
      <c r="G590" s="23" t="s">
        <v>899</v>
      </c>
      <c r="H590" s="23" t="s">
        <v>4051</v>
      </c>
      <c r="I590" s="23" t="s">
        <v>1458</v>
      </c>
      <c r="J590" s="23" t="s">
        <v>20</v>
      </c>
      <c r="K590" s="23" t="s">
        <v>20</v>
      </c>
      <c r="L590" s="23" t="s">
        <v>611</v>
      </c>
      <c r="M590" s="77">
        <v>44562</v>
      </c>
      <c r="N590" s="77">
        <v>46388</v>
      </c>
      <c r="O590" s="23">
        <v>0</v>
      </c>
      <c r="P590" s="23">
        <v>300</v>
      </c>
      <c r="Q590" s="26">
        <f t="shared" si="462"/>
        <v>80014418.038801253</v>
      </c>
      <c r="R590" s="23">
        <v>80014.418038801246</v>
      </c>
      <c r="S590" s="23" t="s">
        <v>21</v>
      </c>
      <c r="T590" s="23"/>
      <c r="U590" s="78"/>
      <c r="V590" s="19" t="b">
        <f>AND(NOT(ISNUMBER(VLOOKUP(A590,PETPELP_1Sem2021!A:A,1,FALSE))),L590="Estudo/Consolidação")</f>
        <v>0</v>
      </c>
      <c r="W590" s="54" t="str">
        <f>IF(ISNUMBER(VLOOKUP(A590,'Leilões 2021'!A:P,16,FALSE)),VLOOKUP(A590,'Leilões 2021'!A:P,16,FALSE),"")</f>
        <v/>
      </c>
      <c r="X590" s="53">
        <f>IF(ISNUMBER(VLOOKUP(A590,PETPELP_1Sem2021!A:K,9,FALSE)),VLOOKUP(A590,PETPELP_1Sem2021!A:K,9,FALSE),"")</f>
        <v>2033</v>
      </c>
      <c r="Y590" s="53" t="str">
        <f>IF(ISNUMBER(VLOOKUP(A590,'Resposta dos GETs'!A:B,2,FALSE)),VLOOKUP(A590,'Resposta dos GETs'!A:B,2,FALSE),"")</f>
        <v/>
      </c>
      <c r="Z590" s="19"/>
      <c r="AB590" s="53">
        <f t="shared" si="458"/>
        <v>2027</v>
      </c>
      <c r="AC590" s="53">
        <f t="shared" si="459"/>
        <v>2033</v>
      </c>
      <c r="AD590" s="53">
        <f t="shared" si="460"/>
        <v>9999</v>
      </c>
      <c r="AV590" s="19" t="str">
        <f t="shared" si="463"/>
        <v>Estudo/Consolidação-2027</v>
      </c>
      <c r="AW590" s="19" t="str">
        <f t="shared" si="464"/>
        <v>Estudo/Consolidação-2033</v>
      </c>
      <c r="AX590" s="19" t="str">
        <f t="shared" si="465"/>
        <v>Estudo/Consolidação-9999</v>
      </c>
      <c r="AY590" s="53" t="b">
        <f t="shared" si="466"/>
        <v>0</v>
      </c>
      <c r="AZ590" t="b">
        <f t="shared" si="467"/>
        <v>0</v>
      </c>
      <c r="BA590" t="b">
        <f>AND(AZ590,ISNUMBER(VLOOKUP(A590,'PDE 2030-ref'!A:L,1,FALSE)))</f>
        <v>0</v>
      </c>
      <c r="BB590" s="90" t="b">
        <f>AND(AZ590,NOT(ISNUMBER(VLOOKUP(A590,'PDE 2030-ref'!A:L,1,FALSE))))</f>
        <v>0</v>
      </c>
      <c r="BE590" t="str">
        <f t="shared" si="461"/>
        <v>20411445624638880014,4180388012202720339999</v>
      </c>
      <c r="BM590" s="19">
        <f t="shared" si="468"/>
        <v>230</v>
      </c>
      <c r="BN590" s="19" t="str">
        <f t="shared" si="469"/>
        <v>Santa Catarina</v>
      </c>
      <c r="BO590" s="19" t="str">
        <f>IF(AND(AC590&gt;=2022,AC590&lt;=2031),CONCATENATE(D590,"-",IF(D590="SECC LT",VLOOKUP(K590,Regiões!A:B,2,FALSE),VLOOKUP(I590,Regiões!A:B,2,FALSE))),"fora")</f>
        <v>fora</v>
      </c>
      <c r="BP590" s="19" t="str">
        <f t="shared" si="470"/>
        <v>fora-2033</v>
      </c>
      <c r="BQ590" s="19" t="str">
        <f t="shared" si="471"/>
        <v>fora-Estudo/Consolidação</v>
      </c>
      <c r="BR590" t="str">
        <f t="shared" si="472"/>
        <v>fora-Estudo/Consolidação-2033</v>
      </c>
      <c r="BS590" s="19">
        <f t="shared" si="473"/>
        <v>40007209.019400626</v>
      </c>
      <c r="BT590" s="19">
        <f t="shared" si="474"/>
        <v>0</v>
      </c>
      <c r="BU590" s="19">
        <f t="shared" si="475"/>
        <v>150</v>
      </c>
      <c r="BV590" s="19" t="str">
        <f t="shared" si="476"/>
        <v>Santa Catarina</v>
      </c>
      <c r="BW590" s="19" t="str">
        <f>IF(AND(AC590&gt;=2022,AC590&lt;=2031),IF(D590="LT",CONCATENATE(D590,"-",VLOOKUP(J590,Regiões!A:B,2,FALSE)),BO590),"fora")</f>
        <v>fora</v>
      </c>
      <c r="BX590" s="19" t="str">
        <f t="shared" si="477"/>
        <v>fora-2033</v>
      </c>
      <c r="BY590" s="19" t="str">
        <f t="shared" si="478"/>
        <v>fora-Estudo/Consolidação</v>
      </c>
      <c r="BZ590" t="str">
        <f t="shared" si="479"/>
        <v>fora-Estudo/Consolidação-2033</v>
      </c>
      <c r="CA590" s="19">
        <f t="shared" si="480"/>
        <v>40007209.019400626</v>
      </c>
      <c r="CB590" s="19">
        <f t="shared" si="481"/>
        <v>0</v>
      </c>
      <c r="CC590" s="19">
        <f t="shared" si="482"/>
        <v>150</v>
      </c>
    </row>
    <row r="591" spans="1:81" x14ac:dyDescent="0.25">
      <c r="A591" s="73">
        <v>20412</v>
      </c>
      <c r="B591" s="26" t="s">
        <v>78</v>
      </c>
      <c r="C591" s="26" t="s">
        <v>79</v>
      </c>
      <c r="D591" s="26" t="s">
        <v>22</v>
      </c>
      <c r="E591" s="26" t="s">
        <v>23</v>
      </c>
      <c r="F591" s="26" t="s">
        <v>898</v>
      </c>
      <c r="G591" s="26" t="s">
        <v>900</v>
      </c>
      <c r="H591" s="26" t="s">
        <v>4051</v>
      </c>
      <c r="I591" s="26" t="s">
        <v>1458</v>
      </c>
      <c r="J591" s="26" t="s">
        <v>20</v>
      </c>
      <c r="K591" s="26" t="s">
        <v>20</v>
      </c>
      <c r="L591" s="26" t="s">
        <v>611</v>
      </c>
      <c r="M591" s="77">
        <v>46388</v>
      </c>
      <c r="N591" s="74">
        <v>46388</v>
      </c>
      <c r="O591" s="23">
        <v>0</v>
      </c>
      <c r="P591" s="26">
        <v>150</v>
      </c>
      <c r="Q591" s="26">
        <f t="shared" si="462"/>
        <v>22143990.693140626</v>
      </c>
      <c r="R591" s="26">
        <v>22143.990693140626</v>
      </c>
      <c r="S591" s="26" t="s">
        <v>25</v>
      </c>
      <c r="T591" s="26"/>
      <c r="U591" s="75"/>
      <c r="V591" s="19" t="b">
        <f>AND(NOT(ISNUMBER(VLOOKUP(A591,PETPELP_1Sem2021!A:A,1,FALSE))),L591="Estudo/Consolidação")</f>
        <v>0</v>
      </c>
      <c r="W591" s="54" t="str">
        <f>IF(ISNUMBER(VLOOKUP(A591,'Leilões 2021'!A:P,16,FALSE)),VLOOKUP(A591,'Leilões 2021'!A:P,16,FALSE),"")</f>
        <v/>
      </c>
      <c r="X591" s="53">
        <f>IF(ISNUMBER(VLOOKUP(A591,PETPELP_1Sem2021!A:K,9,FALSE)),VLOOKUP(A591,PETPELP_1Sem2021!A:K,9,FALSE),"")</f>
        <v>2033</v>
      </c>
      <c r="Y591" s="53" t="str">
        <f>IF(ISNUMBER(VLOOKUP(A591,'Resposta dos GETs'!A:B,2,FALSE)),VLOOKUP(A591,'Resposta dos GETs'!A:B,2,FALSE),"")</f>
        <v/>
      </c>
      <c r="Z591" s="19"/>
      <c r="AB591" s="53">
        <f t="shared" si="458"/>
        <v>2027</v>
      </c>
      <c r="AC591" s="53">
        <f t="shared" si="459"/>
        <v>2033</v>
      </c>
      <c r="AD591" s="53">
        <f t="shared" si="460"/>
        <v>9999</v>
      </c>
      <c r="AV591" s="19" t="str">
        <f t="shared" si="463"/>
        <v>Estudo/Consolidação-2027</v>
      </c>
      <c r="AW591" s="19" t="str">
        <f t="shared" si="464"/>
        <v>Estudo/Consolidação-2033</v>
      </c>
      <c r="AX591" s="19" t="str">
        <f t="shared" si="465"/>
        <v>Estudo/Consolidação-9999</v>
      </c>
      <c r="AY591" s="53" t="b">
        <f t="shared" si="466"/>
        <v>0</v>
      </c>
      <c r="AZ591" t="b">
        <f t="shared" si="467"/>
        <v>0</v>
      </c>
      <c r="BA591" t="b">
        <f>AND(AZ591,ISNUMBER(VLOOKUP(A591,'PDE 2030-ref'!A:L,1,FALSE)))</f>
        <v>0</v>
      </c>
      <c r="BB591" s="90" t="b">
        <f>AND(AZ591,NOT(ISNUMBER(VLOOKUP(A591,'PDE 2030-ref'!A:L,1,FALSE))))</f>
        <v>0</v>
      </c>
      <c r="BE591" t="str">
        <f t="shared" si="461"/>
        <v>20412463884638822143,9906931406202720339999</v>
      </c>
      <c r="BM591" s="19">
        <f t="shared" si="468"/>
        <v>230</v>
      </c>
      <c r="BN591" s="19" t="str">
        <f t="shared" si="469"/>
        <v>Santa Catarina</v>
      </c>
      <c r="BO591" s="19" t="str">
        <f>IF(AND(AC591&gt;=2022,AC591&lt;=2031),CONCATENATE(D591,"-",IF(D591="SECC LT",VLOOKUP(K591,Regiões!A:B,2,FALSE),VLOOKUP(I591,Regiões!A:B,2,FALSE))),"fora")</f>
        <v>fora</v>
      </c>
      <c r="BP591" s="19" t="str">
        <f t="shared" si="470"/>
        <v>fora-2033</v>
      </c>
      <c r="BQ591" s="19" t="str">
        <f t="shared" si="471"/>
        <v>fora-Estudo/Consolidação</v>
      </c>
      <c r="BR591" t="str">
        <f t="shared" si="472"/>
        <v>fora-Estudo/Consolidação-2033</v>
      </c>
      <c r="BS591" s="19">
        <f t="shared" si="473"/>
        <v>11071995.346570313</v>
      </c>
      <c r="BT591" s="19">
        <f t="shared" si="474"/>
        <v>0</v>
      </c>
      <c r="BU591" s="19">
        <f t="shared" si="475"/>
        <v>75</v>
      </c>
      <c r="BV591" s="19" t="str">
        <f t="shared" si="476"/>
        <v>Santa Catarina</v>
      </c>
      <c r="BW591" s="19" t="str">
        <f>IF(AND(AC591&gt;=2022,AC591&lt;=2031),IF(D591="LT",CONCATENATE(D591,"-",VLOOKUP(J591,Regiões!A:B,2,FALSE)),BO591),"fora")</f>
        <v>fora</v>
      </c>
      <c r="BX591" s="19" t="str">
        <f t="shared" si="477"/>
        <v>fora-2033</v>
      </c>
      <c r="BY591" s="19" t="str">
        <f t="shared" si="478"/>
        <v>fora-Estudo/Consolidação</v>
      </c>
      <c r="BZ591" t="str">
        <f t="shared" si="479"/>
        <v>fora-Estudo/Consolidação-2033</v>
      </c>
      <c r="CA591" s="19">
        <f t="shared" si="480"/>
        <v>11071995.346570313</v>
      </c>
      <c r="CB591" s="19">
        <f t="shared" si="481"/>
        <v>0</v>
      </c>
      <c r="CC591" s="19">
        <f t="shared" si="482"/>
        <v>75</v>
      </c>
    </row>
    <row r="592" spans="1:81" x14ac:dyDescent="0.25">
      <c r="A592" s="76">
        <v>20414</v>
      </c>
      <c r="B592" s="23" t="s">
        <v>78</v>
      </c>
      <c r="C592" s="23" t="s">
        <v>79</v>
      </c>
      <c r="D592" s="23" t="s">
        <v>22</v>
      </c>
      <c r="E592" s="23" t="s">
        <v>23</v>
      </c>
      <c r="F592" s="23" t="s">
        <v>901</v>
      </c>
      <c r="G592" s="23" t="s">
        <v>902</v>
      </c>
      <c r="H592" s="23" t="s">
        <v>4051</v>
      </c>
      <c r="I592" s="23" t="s">
        <v>1458</v>
      </c>
      <c r="J592" s="23" t="s">
        <v>20</v>
      </c>
      <c r="K592" s="23" t="s">
        <v>20</v>
      </c>
      <c r="L592" s="23" t="s">
        <v>611</v>
      </c>
      <c r="M592" s="77">
        <v>43831</v>
      </c>
      <c r="N592" s="77">
        <v>45292</v>
      </c>
      <c r="O592" s="23">
        <v>0</v>
      </c>
      <c r="P592" s="23">
        <v>150</v>
      </c>
      <c r="Q592" s="26">
        <f t="shared" si="462"/>
        <v>22143990.693140626</v>
      </c>
      <c r="R592" s="23">
        <v>22143.990693140626</v>
      </c>
      <c r="S592" s="23" t="s">
        <v>25</v>
      </c>
      <c r="T592" s="23"/>
      <c r="U592" s="78"/>
      <c r="V592" s="19" t="b">
        <f>AND(NOT(ISNUMBER(VLOOKUP(A592,PETPELP_1Sem2021!A:A,1,FALSE))),L592="Estudo/Consolidação")</f>
        <v>0</v>
      </c>
      <c r="W592" s="54" t="str">
        <f>IF(ISNUMBER(VLOOKUP(A592,'Leilões 2021'!A:P,16,FALSE)),VLOOKUP(A592,'Leilões 2021'!A:P,16,FALSE),"")</f>
        <v/>
      </c>
      <c r="X592" s="53">
        <f>IF(ISNUMBER(VLOOKUP(A592,PETPELP_1Sem2021!A:K,9,FALSE)),VLOOKUP(A592,PETPELP_1Sem2021!A:K,9,FALSE),"")</f>
        <v>2033</v>
      </c>
      <c r="Y592" s="53" t="str">
        <f>IF(ISNUMBER(VLOOKUP(A592,'Resposta dos GETs'!A:B,2,FALSE)),VLOOKUP(A592,'Resposta dos GETs'!A:B,2,FALSE),"")</f>
        <v/>
      </c>
      <c r="Z592" s="19"/>
      <c r="AB592" s="53">
        <f t="shared" si="458"/>
        <v>2024</v>
      </c>
      <c r="AC592" s="53">
        <f t="shared" si="459"/>
        <v>2033</v>
      </c>
      <c r="AD592" s="53">
        <f t="shared" si="460"/>
        <v>9999</v>
      </c>
      <c r="AV592" s="19" t="str">
        <f t="shared" si="463"/>
        <v>Estudo/Consolidação-2024</v>
      </c>
      <c r="AW592" s="19" t="str">
        <f t="shared" si="464"/>
        <v>Estudo/Consolidação-2033</v>
      </c>
      <c r="AX592" s="19" t="str">
        <f t="shared" si="465"/>
        <v>Estudo/Consolidação-9999</v>
      </c>
      <c r="AY592" s="53" t="b">
        <f t="shared" si="466"/>
        <v>0</v>
      </c>
      <c r="AZ592" t="b">
        <f t="shared" si="467"/>
        <v>0</v>
      </c>
      <c r="BA592" t="b">
        <f>AND(AZ592,ISNUMBER(VLOOKUP(A592,'PDE 2030-ref'!A:L,1,FALSE)))</f>
        <v>0</v>
      </c>
      <c r="BB592" s="90" t="b">
        <f>AND(AZ592,NOT(ISNUMBER(VLOOKUP(A592,'PDE 2030-ref'!A:L,1,FALSE))))</f>
        <v>0</v>
      </c>
      <c r="BE592" t="str">
        <f t="shared" si="461"/>
        <v>20414438314529222143,9906931406202420339999</v>
      </c>
      <c r="BM592" s="19">
        <f t="shared" si="468"/>
        <v>230</v>
      </c>
      <c r="BN592" s="19" t="str">
        <f t="shared" si="469"/>
        <v>Santa Catarina</v>
      </c>
      <c r="BO592" s="19" t="str">
        <f>IF(AND(AC592&gt;=2022,AC592&lt;=2031),CONCATENATE(D592,"-",IF(D592="SECC LT",VLOOKUP(K592,Regiões!A:B,2,FALSE),VLOOKUP(I592,Regiões!A:B,2,FALSE))),"fora")</f>
        <v>fora</v>
      </c>
      <c r="BP592" s="19" t="str">
        <f t="shared" si="470"/>
        <v>fora-2033</v>
      </c>
      <c r="BQ592" s="19" t="str">
        <f t="shared" si="471"/>
        <v>fora-Estudo/Consolidação</v>
      </c>
      <c r="BR592" t="str">
        <f t="shared" si="472"/>
        <v>fora-Estudo/Consolidação-2033</v>
      </c>
      <c r="BS592" s="19">
        <f t="shared" si="473"/>
        <v>11071995.346570313</v>
      </c>
      <c r="BT592" s="19">
        <f t="shared" si="474"/>
        <v>0</v>
      </c>
      <c r="BU592" s="19">
        <f t="shared" si="475"/>
        <v>75</v>
      </c>
      <c r="BV592" s="19" t="str">
        <f t="shared" si="476"/>
        <v>Santa Catarina</v>
      </c>
      <c r="BW592" s="19" t="str">
        <f>IF(AND(AC592&gt;=2022,AC592&lt;=2031),IF(D592="LT",CONCATENATE(D592,"-",VLOOKUP(J592,Regiões!A:B,2,FALSE)),BO592),"fora")</f>
        <v>fora</v>
      </c>
      <c r="BX592" s="19" t="str">
        <f t="shared" si="477"/>
        <v>fora-2033</v>
      </c>
      <c r="BY592" s="19" t="str">
        <f t="shared" si="478"/>
        <v>fora-Estudo/Consolidação</v>
      </c>
      <c r="BZ592" t="str">
        <f t="shared" si="479"/>
        <v>fora-Estudo/Consolidação-2033</v>
      </c>
      <c r="CA592" s="19">
        <f t="shared" si="480"/>
        <v>11071995.346570313</v>
      </c>
      <c r="CB592" s="19">
        <f t="shared" si="481"/>
        <v>0</v>
      </c>
      <c r="CC592" s="19">
        <f t="shared" si="482"/>
        <v>75</v>
      </c>
    </row>
    <row r="593" spans="1:81" x14ac:dyDescent="0.25">
      <c r="A593" s="73">
        <v>20415</v>
      </c>
      <c r="B593" s="26" t="s">
        <v>78</v>
      </c>
      <c r="C593" s="26" t="s">
        <v>79</v>
      </c>
      <c r="D593" s="26" t="s">
        <v>22</v>
      </c>
      <c r="E593" s="26" t="s">
        <v>23</v>
      </c>
      <c r="F593" s="26" t="s">
        <v>903</v>
      </c>
      <c r="G593" s="26" t="s">
        <v>904</v>
      </c>
      <c r="H593" s="26" t="s">
        <v>4051</v>
      </c>
      <c r="I593" s="26" t="s">
        <v>1458</v>
      </c>
      <c r="J593" s="26" t="s">
        <v>20</v>
      </c>
      <c r="K593" s="26" t="s">
        <v>20</v>
      </c>
      <c r="L593" s="26" t="s">
        <v>611</v>
      </c>
      <c r="M593" s="77">
        <v>43831</v>
      </c>
      <c r="N593" s="74">
        <v>45292</v>
      </c>
      <c r="O593" s="23">
        <v>0</v>
      </c>
      <c r="P593" s="26">
        <v>50</v>
      </c>
      <c r="Q593" s="26">
        <f t="shared" si="462"/>
        <v>17244072.795493905</v>
      </c>
      <c r="R593" s="26">
        <v>17244.072795493903</v>
      </c>
      <c r="S593" s="26" t="s">
        <v>25</v>
      </c>
      <c r="T593" s="26"/>
      <c r="U593" s="75"/>
      <c r="V593" s="19" t="b">
        <f>AND(NOT(ISNUMBER(VLOOKUP(A593,PETPELP_1Sem2021!A:A,1,FALSE))),L593="Estudo/Consolidação")</f>
        <v>0</v>
      </c>
      <c r="W593" s="54" t="str">
        <f>IF(ISNUMBER(VLOOKUP(A593,'Leilões 2021'!A:P,16,FALSE)),VLOOKUP(A593,'Leilões 2021'!A:P,16,FALSE),"")</f>
        <v/>
      </c>
      <c r="X593" s="53">
        <f>IF(ISNUMBER(VLOOKUP(A593,PETPELP_1Sem2021!A:K,9,FALSE)),VLOOKUP(A593,PETPELP_1Sem2021!A:K,9,FALSE),"")</f>
        <v>2027</v>
      </c>
      <c r="Y593" s="53" t="str">
        <f>IF(ISNUMBER(VLOOKUP(A593,'Resposta dos GETs'!A:B,2,FALSE)),VLOOKUP(A593,'Resposta dos GETs'!A:B,2,FALSE),"")</f>
        <v/>
      </c>
      <c r="Z593" s="19"/>
      <c r="AB593" s="53">
        <f t="shared" si="458"/>
        <v>2024</v>
      </c>
      <c r="AC593" s="53">
        <f t="shared" si="459"/>
        <v>2027</v>
      </c>
      <c r="AD593" s="53">
        <f t="shared" si="460"/>
        <v>9999</v>
      </c>
      <c r="AV593" s="19" t="str">
        <f t="shared" si="463"/>
        <v>Estudo/Consolidação-2024</v>
      </c>
      <c r="AW593" s="19" t="str">
        <f t="shared" si="464"/>
        <v>Estudo/Consolidação-2027</v>
      </c>
      <c r="AX593" s="19" t="str">
        <f t="shared" si="465"/>
        <v>Estudo/Consolidação-9999</v>
      </c>
      <c r="AY593" s="53" t="b">
        <f t="shared" si="466"/>
        <v>0</v>
      </c>
      <c r="AZ593" t="b">
        <f t="shared" si="467"/>
        <v>1</v>
      </c>
      <c r="BA593" t="b">
        <f>AND(AZ593,ISNUMBER(VLOOKUP(A593,'PDE 2030-ref'!A:L,1,FALSE)))</f>
        <v>1</v>
      </c>
      <c r="BB593" s="90" t="b">
        <f>AND(AZ593,NOT(ISNUMBER(VLOOKUP(A593,'PDE 2030-ref'!A:L,1,FALSE))))</f>
        <v>0</v>
      </c>
      <c r="BE593" t="str">
        <f t="shared" si="461"/>
        <v>20415438314529217244,0727954939202420279999</v>
      </c>
      <c r="BM593" s="19">
        <f t="shared" si="468"/>
        <v>230</v>
      </c>
      <c r="BN593" s="19" t="str">
        <f t="shared" si="469"/>
        <v>Santa Catarina</v>
      </c>
      <c r="BO593" s="19" t="str">
        <f>IF(AND(AC593&gt;=2022,AC593&lt;=2031),CONCATENATE(D593,"-",IF(D593="SECC LT",VLOOKUP(K593,Regiões!A:B,2,FALSE),VLOOKUP(I593,Regiões!A:B,2,FALSE))),"fora")</f>
        <v>SE-Sul</v>
      </c>
      <c r="BP593" s="19" t="str">
        <f t="shared" si="470"/>
        <v>SE-Sul-2027</v>
      </c>
      <c r="BQ593" s="19" t="str">
        <f t="shared" si="471"/>
        <v>SE-Sul-Estudo/Consolidação</v>
      </c>
      <c r="BR593" t="str">
        <f t="shared" si="472"/>
        <v>SE-Sul-Estudo/Consolidação-2027</v>
      </c>
      <c r="BS593" s="19">
        <f t="shared" si="473"/>
        <v>8622036.3977469523</v>
      </c>
      <c r="BT593" s="19">
        <f t="shared" si="474"/>
        <v>0</v>
      </c>
      <c r="BU593" s="19">
        <f t="shared" si="475"/>
        <v>25</v>
      </c>
      <c r="BV593" s="19" t="str">
        <f t="shared" si="476"/>
        <v>Santa Catarina</v>
      </c>
      <c r="BW593" s="19" t="str">
        <f>IF(AND(AC593&gt;=2022,AC593&lt;=2031),IF(D593="LT",CONCATENATE(D593,"-",VLOOKUP(J593,Regiões!A:B,2,FALSE)),BO593),"fora")</f>
        <v>SE-Sul</v>
      </c>
      <c r="BX593" s="19" t="str">
        <f t="shared" si="477"/>
        <v>SE-Sul-2027</v>
      </c>
      <c r="BY593" s="19" t="str">
        <f t="shared" si="478"/>
        <v>SE-Sul-Estudo/Consolidação</v>
      </c>
      <c r="BZ593" t="str">
        <f t="shared" si="479"/>
        <v>SE-Sul-Estudo/Consolidação-2027</v>
      </c>
      <c r="CA593" s="19">
        <f t="shared" si="480"/>
        <v>8622036.3977469523</v>
      </c>
      <c r="CB593" s="19">
        <f t="shared" si="481"/>
        <v>0</v>
      </c>
      <c r="CC593" s="19">
        <f t="shared" si="482"/>
        <v>25</v>
      </c>
    </row>
    <row r="594" spans="1:81" x14ac:dyDescent="0.25">
      <c r="A594" s="76">
        <v>20416</v>
      </c>
      <c r="B594" s="23" t="s">
        <v>78</v>
      </c>
      <c r="C594" s="23" t="s">
        <v>79</v>
      </c>
      <c r="D594" s="23" t="s">
        <v>22</v>
      </c>
      <c r="E594" s="23" t="s">
        <v>23</v>
      </c>
      <c r="F594" s="23" t="s">
        <v>905</v>
      </c>
      <c r="G594" s="23" t="s">
        <v>902</v>
      </c>
      <c r="H594" s="23" t="s">
        <v>4051</v>
      </c>
      <c r="I594" s="23" t="s">
        <v>1458</v>
      </c>
      <c r="J594" s="23" t="s">
        <v>20</v>
      </c>
      <c r="K594" s="23" t="s">
        <v>20</v>
      </c>
      <c r="L594" s="23" t="s">
        <v>611</v>
      </c>
      <c r="M594" s="77">
        <v>44562</v>
      </c>
      <c r="N594" s="77">
        <v>45292</v>
      </c>
      <c r="O594" s="23">
        <v>0</v>
      </c>
      <c r="P594" s="23">
        <v>150</v>
      </c>
      <c r="Q594" s="26">
        <f t="shared" si="462"/>
        <v>22143990.693140626</v>
      </c>
      <c r="R594" s="23">
        <v>22143.990693140626</v>
      </c>
      <c r="S594" s="23" t="s">
        <v>25</v>
      </c>
      <c r="T594" s="23"/>
      <c r="U594" s="78"/>
      <c r="V594" s="19" t="b">
        <f>AND(NOT(ISNUMBER(VLOOKUP(A594,PETPELP_1Sem2021!A:A,1,FALSE))),L594="Estudo/Consolidação")</f>
        <v>0</v>
      </c>
      <c r="W594" s="54" t="str">
        <f>IF(ISNUMBER(VLOOKUP(A594,'Leilões 2021'!A:P,16,FALSE)),VLOOKUP(A594,'Leilões 2021'!A:P,16,FALSE),"")</f>
        <v/>
      </c>
      <c r="X594" s="53">
        <f>IF(ISNUMBER(VLOOKUP(A594,PETPELP_1Sem2021!A:K,9,FALSE)),VLOOKUP(A594,PETPELP_1Sem2021!A:K,9,FALSE),"")</f>
        <v>2033</v>
      </c>
      <c r="Y594" s="53" t="str">
        <f>IF(ISNUMBER(VLOOKUP(A594,'Resposta dos GETs'!A:B,2,FALSE)),VLOOKUP(A594,'Resposta dos GETs'!A:B,2,FALSE),"")</f>
        <v/>
      </c>
      <c r="Z594" s="19"/>
      <c r="AB594" s="53">
        <f t="shared" si="458"/>
        <v>2024</v>
      </c>
      <c r="AC594" s="53">
        <f t="shared" si="459"/>
        <v>2033</v>
      </c>
      <c r="AD594" s="53">
        <f t="shared" si="460"/>
        <v>9999</v>
      </c>
      <c r="AV594" s="19" t="str">
        <f t="shared" si="463"/>
        <v>Estudo/Consolidação-2024</v>
      </c>
      <c r="AW594" s="19" t="str">
        <f t="shared" si="464"/>
        <v>Estudo/Consolidação-2033</v>
      </c>
      <c r="AX594" s="19" t="str">
        <f t="shared" si="465"/>
        <v>Estudo/Consolidação-9999</v>
      </c>
      <c r="AY594" s="53" t="b">
        <f t="shared" si="466"/>
        <v>0</v>
      </c>
      <c r="AZ594" t="b">
        <f t="shared" si="467"/>
        <v>0</v>
      </c>
      <c r="BA594" t="b">
        <f>AND(AZ594,ISNUMBER(VLOOKUP(A594,'PDE 2030-ref'!A:L,1,FALSE)))</f>
        <v>0</v>
      </c>
      <c r="BB594" s="90" t="b">
        <f>AND(AZ594,NOT(ISNUMBER(VLOOKUP(A594,'PDE 2030-ref'!A:L,1,FALSE))))</f>
        <v>0</v>
      </c>
      <c r="BE594" t="str">
        <f t="shared" si="461"/>
        <v>20416445624529222143,9906931406202420339999</v>
      </c>
      <c r="BM594" s="19">
        <f t="shared" si="468"/>
        <v>230</v>
      </c>
      <c r="BN594" s="19" t="str">
        <f t="shared" si="469"/>
        <v>Santa Catarina</v>
      </c>
      <c r="BO594" s="19" t="str">
        <f>IF(AND(AC594&gt;=2022,AC594&lt;=2031),CONCATENATE(D594,"-",IF(D594="SECC LT",VLOOKUP(K594,Regiões!A:B,2,FALSE),VLOOKUP(I594,Regiões!A:B,2,FALSE))),"fora")</f>
        <v>fora</v>
      </c>
      <c r="BP594" s="19" t="str">
        <f t="shared" si="470"/>
        <v>fora-2033</v>
      </c>
      <c r="BQ594" s="19" t="str">
        <f t="shared" si="471"/>
        <v>fora-Estudo/Consolidação</v>
      </c>
      <c r="BR594" t="str">
        <f t="shared" si="472"/>
        <v>fora-Estudo/Consolidação-2033</v>
      </c>
      <c r="BS594" s="19">
        <f t="shared" si="473"/>
        <v>11071995.346570313</v>
      </c>
      <c r="BT594" s="19">
        <f t="shared" si="474"/>
        <v>0</v>
      </c>
      <c r="BU594" s="19">
        <f t="shared" si="475"/>
        <v>75</v>
      </c>
      <c r="BV594" s="19" t="str">
        <f t="shared" si="476"/>
        <v>Santa Catarina</v>
      </c>
      <c r="BW594" s="19" t="str">
        <f>IF(AND(AC594&gt;=2022,AC594&lt;=2031),IF(D594="LT",CONCATENATE(D594,"-",VLOOKUP(J594,Regiões!A:B,2,FALSE)),BO594),"fora")</f>
        <v>fora</v>
      </c>
      <c r="BX594" s="19" t="str">
        <f t="shared" si="477"/>
        <v>fora-2033</v>
      </c>
      <c r="BY594" s="19" t="str">
        <f t="shared" si="478"/>
        <v>fora-Estudo/Consolidação</v>
      </c>
      <c r="BZ594" t="str">
        <f t="shared" si="479"/>
        <v>fora-Estudo/Consolidação-2033</v>
      </c>
      <c r="CA594" s="19">
        <f t="shared" si="480"/>
        <v>11071995.346570313</v>
      </c>
      <c r="CB594" s="19">
        <f t="shared" si="481"/>
        <v>0</v>
      </c>
      <c r="CC594" s="19">
        <f t="shared" si="482"/>
        <v>75</v>
      </c>
    </row>
    <row r="595" spans="1:81" x14ac:dyDescent="0.25">
      <c r="A595" s="73">
        <v>20597</v>
      </c>
      <c r="B595" s="26" t="s">
        <v>33</v>
      </c>
      <c r="C595" s="26" t="s">
        <v>1282</v>
      </c>
      <c r="D595" s="26" t="s">
        <v>22</v>
      </c>
      <c r="E595" s="26" t="s">
        <v>16</v>
      </c>
      <c r="F595" s="26" t="s">
        <v>1283</v>
      </c>
      <c r="G595" s="26" t="s">
        <v>1284</v>
      </c>
      <c r="H595" s="26" t="s">
        <v>4047</v>
      </c>
      <c r="I595" s="26" t="s">
        <v>1492</v>
      </c>
      <c r="J595" s="26" t="s">
        <v>20</v>
      </c>
      <c r="K595" s="26" t="s">
        <v>20</v>
      </c>
      <c r="L595" s="26" t="s">
        <v>540</v>
      </c>
      <c r="M595" s="77">
        <v>44562</v>
      </c>
      <c r="N595" s="74">
        <v>46082</v>
      </c>
      <c r="O595" s="23">
        <v>0</v>
      </c>
      <c r="P595" s="26">
        <v>100</v>
      </c>
      <c r="Q595" s="26">
        <f t="shared" si="462"/>
        <v>63929789.475167572</v>
      </c>
      <c r="R595" s="26">
        <v>63929.78947516757</v>
      </c>
      <c r="S595" s="26" t="s">
        <v>21</v>
      </c>
      <c r="T595" s="26"/>
      <c r="U595" s="75"/>
      <c r="V595" s="19" t="b">
        <f>AND(NOT(ISNUMBER(VLOOKUP(A595,PETPELP_1Sem2021!A:A,1,FALSE))),L595="Estudo/Consolidação")</f>
        <v>0</v>
      </c>
      <c r="W595" s="54" t="str">
        <f>IF(ISNUMBER(VLOOKUP(A595,'Leilões 2021'!A:P,16,FALSE)),VLOOKUP(A595,'Leilões 2021'!A:P,16,FALSE),"")</f>
        <v/>
      </c>
      <c r="X595" s="53" t="str">
        <f>IF(ISNUMBER(VLOOKUP(A595,PETPELP_1Sem2021!A:K,9,FALSE)),VLOOKUP(A595,PETPELP_1Sem2021!A:K,9,FALSE),"")</f>
        <v/>
      </c>
      <c r="Y595" s="53" t="str">
        <f>IF(ISNUMBER(VLOOKUP(A595,'Resposta dos GETs'!A:B,2,FALSE)),VLOOKUP(A595,'Resposta dos GETs'!A:B,2,FALSE),"")</f>
        <v/>
      </c>
      <c r="Z595" s="19"/>
      <c r="AB595" s="53">
        <f t="shared" si="458"/>
        <v>2026</v>
      </c>
      <c r="AC595" s="53">
        <f t="shared" si="459"/>
        <v>2026</v>
      </c>
      <c r="AD595" s="53">
        <f t="shared" si="460"/>
        <v>2026</v>
      </c>
      <c r="AV595" s="19" t="str">
        <f t="shared" si="463"/>
        <v>Outorga-2026</v>
      </c>
      <c r="AW595" s="19" t="str">
        <f t="shared" si="464"/>
        <v>Outorga-2026</v>
      </c>
      <c r="AX595" s="19" t="str">
        <f t="shared" si="465"/>
        <v>Outorga-2026</v>
      </c>
      <c r="AY595" s="53" t="b">
        <f t="shared" si="466"/>
        <v>0</v>
      </c>
      <c r="AZ595" t="b">
        <f t="shared" si="467"/>
        <v>1</v>
      </c>
      <c r="BA595" t="b">
        <f>AND(AZ595,ISNUMBER(VLOOKUP(A595,'PDE 2030-ref'!A:L,1,FALSE)))</f>
        <v>1</v>
      </c>
      <c r="BB595" s="90" t="b">
        <f>AND(AZ595,NOT(ISNUMBER(VLOOKUP(A595,'PDE 2030-ref'!A:L,1,FALSE))))</f>
        <v>0</v>
      </c>
      <c r="BE595" t="str">
        <f t="shared" si="461"/>
        <v>20597445624608263929,7894751676202620262026</v>
      </c>
      <c r="BM595" s="19">
        <f t="shared" si="468"/>
        <v>230</v>
      </c>
      <c r="BN595" s="19" t="str">
        <f t="shared" si="469"/>
        <v>Amazonas</v>
      </c>
      <c r="BO595" s="19" t="str">
        <f>IF(AND(AC595&gt;=2022,AC595&lt;=2031),CONCATENATE(D595,"-",IF(D595="SECC LT",VLOOKUP(K595,Regiões!A:B,2,FALSE),VLOOKUP(I595,Regiões!A:B,2,FALSE))),"fora")</f>
        <v>SE-Norte</v>
      </c>
      <c r="BP595" s="19" t="str">
        <f t="shared" si="470"/>
        <v>SE-Norte-2026</v>
      </c>
      <c r="BQ595" s="19" t="str">
        <f t="shared" si="471"/>
        <v>SE-Norte-Outorga</v>
      </c>
      <c r="BR595" t="str">
        <f t="shared" si="472"/>
        <v>SE-Norte-Outorga-2026</v>
      </c>
      <c r="BS595" s="19">
        <f t="shared" si="473"/>
        <v>31964894.737583786</v>
      </c>
      <c r="BT595" s="19">
        <f t="shared" si="474"/>
        <v>0</v>
      </c>
      <c r="BU595" s="19">
        <f t="shared" si="475"/>
        <v>50</v>
      </c>
      <c r="BV595" s="19" t="str">
        <f t="shared" si="476"/>
        <v>Amazonas</v>
      </c>
      <c r="BW595" s="19" t="str">
        <f>IF(AND(AC595&gt;=2022,AC595&lt;=2031),IF(D595="LT",CONCATENATE(D595,"-",VLOOKUP(J595,Regiões!A:B,2,FALSE)),BO595),"fora")</f>
        <v>SE-Norte</v>
      </c>
      <c r="BX595" s="19" t="str">
        <f t="shared" si="477"/>
        <v>SE-Norte-2026</v>
      </c>
      <c r="BY595" s="19" t="str">
        <f t="shared" si="478"/>
        <v>SE-Norte-Outorga</v>
      </c>
      <c r="BZ595" t="str">
        <f t="shared" si="479"/>
        <v>SE-Norte-Outorga-2026</v>
      </c>
      <c r="CA595" s="19">
        <f t="shared" si="480"/>
        <v>31964894.737583786</v>
      </c>
      <c r="CB595" s="19">
        <f t="shared" si="481"/>
        <v>0</v>
      </c>
      <c r="CC595" s="19">
        <f t="shared" si="482"/>
        <v>50</v>
      </c>
    </row>
    <row r="596" spans="1:81" x14ac:dyDescent="0.25">
      <c r="A596" s="76">
        <v>20642</v>
      </c>
      <c r="B596" s="23" t="s">
        <v>37</v>
      </c>
      <c r="C596" s="23" t="s">
        <v>308</v>
      </c>
      <c r="D596" s="23" t="s">
        <v>22</v>
      </c>
      <c r="E596" s="23" t="s">
        <v>23</v>
      </c>
      <c r="F596" s="23" t="s">
        <v>1285</v>
      </c>
      <c r="G596" s="23" t="s">
        <v>1286</v>
      </c>
      <c r="H596" s="23" t="s">
        <v>4052</v>
      </c>
      <c r="I596" s="23" t="s">
        <v>1466</v>
      </c>
      <c r="J596" s="23" t="s">
        <v>20</v>
      </c>
      <c r="K596" s="23" t="s">
        <v>20</v>
      </c>
      <c r="L596" s="23" t="s">
        <v>611</v>
      </c>
      <c r="M596" s="77">
        <v>45292</v>
      </c>
      <c r="N596" s="77">
        <v>45292</v>
      </c>
      <c r="O596" s="23">
        <v>0</v>
      </c>
      <c r="P596" s="23">
        <v>450</v>
      </c>
      <c r="Q596" s="26">
        <f t="shared" si="462"/>
        <v>96460566.718873248</v>
      </c>
      <c r="R596" s="23">
        <v>96460.566718873248</v>
      </c>
      <c r="S596" s="23" t="s">
        <v>25</v>
      </c>
      <c r="T596" s="23"/>
      <c r="U596" s="78"/>
      <c r="V596" s="19" t="b">
        <f>AND(NOT(ISNUMBER(VLOOKUP(A596,PETPELP_1Sem2021!A:A,1,FALSE))),L596="Estudo/Consolidação")</f>
        <v>0</v>
      </c>
      <c r="W596" s="54" t="str">
        <f>IF(ISNUMBER(VLOOKUP(A596,'Leilões 2021'!A:P,16,FALSE)),VLOOKUP(A596,'Leilões 2021'!A:P,16,FALSE),"")</f>
        <v/>
      </c>
      <c r="X596" s="53">
        <f>IF(ISNUMBER(VLOOKUP(A596,PETPELP_1Sem2021!A:K,9,FALSE)),VLOOKUP(A596,PETPELP_1Sem2021!A:K,9,FALSE),"")</f>
        <v>2024</v>
      </c>
      <c r="Y596" s="53" t="str">
        <f>IF(ISNUMBER(VLOOKUP(A596,'Resposta dos GETs'!A:B,2,FALSE)),VLOOKUP(A596,'Resposta dos GETs'!A:B,2,FALSE),"")</f>
        <v/>
      </c>
      <c r="Z596" s="19"/>
      <c r="AB596" s="53">
        <f t="shared" si="458"/>
        <v>2024</v>
      </c>
      <c r="AC596" s="53">
        <f t="shared" si="459"/>
        <v>2024</v>
      </c>
      <c r="AD596" s="53">
        <f t="shared" si="460"/>
        <v>9999</v>
      </c>
      <c r="AV596" s="19" t="str">
        <f t="shared" si="463"/>
        <v>Estudo/Consolidação-2024</v>
      </c>
      <c r="AW596" s="19" t="str">
        <f t="shared" si="464"/>
        <v>Estudo/Consolidação-2024</v>
      </c>
      <c r="AX596" s="19" t="str">
        <f t="shared" si="465"/>
        <v>Estudo/Consolidação-9999</v>
      </c>
      <c r="AY596" s="53" t="b">
        <f t="shared" si="466"/>
        <v>0</v>
      </c>
      <c r="AZ596" t="b">
        <f t="shared" si="467"/>
        <v>1</v>
      </c>
      <c r="BA596" t="b">
        <f>AND(AZ596,ISNUMBER(VLOOKUP(A596,'PDE 2030-ref'!A:L,1,FALSE)))</f>
        <v>1</v>
      </c>
      <c r="BB596" s="90" t="b">
        <f>AND(AZ596,NOT(ISNUMBER(VLOOKUP(A596,'PDE 2030-ref'!A:L,1,FALSE))))</f>
        <v>0</v>
      </c>
      <c r="BE596" t="str">
        <f t="shared" si="461"/>
        <v>20642452924529296460,5667188732202420249999</v>
      </c>
      <c r="BM596" s="19">
        <f t="shared" si="468"/>
        <v>230</v>
      </c>
      <c r="BN596" s="19" t="str">
        <f t="shared" si="469"/>
        <v>São Paulo</v>
      </c>
      <c r="BO596" s="19" t="str">
        <f>IF(AND(AC596&gt;=2022,AC596&lt;=2031),CONCATENATE(D596,"-",IF(D596="SECC LT",VLOOKUP(K596,Regiões!A:B,2,FALSE),VLOOKUP(I596,Regiões!A:B,2,FALSE))),"fora")</f>
        <v>SE-Sudeste/CO</v>
      </c>
      <c r="BP596" s="19" t="str">
        <f t="shared" si="470"/>
        <v>SE-Sudeste/CO-2024</v>
      </c>
      <c r="BQ596" s="19" t="str">
        <f t="shared" si="471"/>
        <v>SE-Sudeste/CO-Estudo/Consolidação</v>
      </c>
      <c r="BR596" t="str">
        <f t="shared" si="472"/>
        <v>SE-Sudeste/CO-Estudo/Consolidação-2024</v>
      </c>
      <c r="BS596" s="19">
        <f t="shared" si="473"/>
        <v>48230283.359436624</v>
      </c>
      <c r="BT596" s="19">
        <f t="shared" si="474"/>
        <v>0</v>
      </c>
      <c r="BU596" s="19">
        <f t="shared" si="475"/>
        <v>225</v>
      </c>
      <c r="BV596" s="19" t="str">
        <f t="shared" si="476"/>
        <v>São Paulo</v>
      </c>
      <c r="BW596" s="19" t="str">
        <f>IF(AND(AC596&gt;=2022,AC596&lt;=2031),IF(D596="LT",CONCATENATE(D596,"-",VLOOKUP(J596,Regiões!A:B,2,FALSE)),BO596),"fora")</f>
        <v>SE-Sudeste/CO</v>
      </c>
      <c r="BX596" s="19" t="str">
        <f t="shared" si="477"/>
        <v>SE-Sudeste/CO-2024</v>
      </c>
      <c r="BY596" s="19" t="str">
        <f t="shared" si="478"/>
        <v>SE-Sudeste/CO-Estudo/Consolidação</v>
      </c>
      <c r="BZ596" t="str">
        <f t="shared" si="479"/>
        <v>SE-Sudeste/CO-Estudo/Consolidação-2024</v>
      </c>
      <c r="CA596" s="19">
        <f t="shared" si="480"/>
        <v>48230283.359436624</v>
      </c>
      <c r="CB596" s="19">
        <f t="shared" si="481"/>
        <v>0</v>
      </c>
      <c r="CC596" s="19">
        <f t="shared" si="482"/>
        <v>225</v>
      </c>
    </row>
    <row r="597" spans="1:81" x14ac:dyDescent="0.25">
      <c r="A597" s="73">
        <v>20741</v>
      </c>
      <c r="B597" s="26" t="s">
        <v>13</v>
      </c>
      <c r="C597" s="26" t="s">
        <v>449</v>
      </c>
      <c r="D597" s="26" t="s">
        <v>22</v>
      </c>
      <c r="E597" s="26" t="s">
        <v>23</v>
      </c>
      <c r="F597" s="26" t="s">
        <v>450</v>
      </c>
      <c r="G597" s="26" t="s">
        <v>1287</v>
      </c>
      <c r="H597" s="26" t="s">
        <v>4052</v>
      </c>
      <c r="I597" s="26" t="s">
        <v>1472</v>
      </c>
      <c r="J597" s="26" t="s">
        <v>20</v>
      </c>
      <c r="K597" s="26" t="s">
        <v>20</v>
      </c>
      <c r="L597" s="26" t="s">
        <v>611</v>
      </c>
      <c r="M597" s="77">
        <v>45292</v>
      </c>
      <c r="N597" s="74">
        <v>46023</v>
      </c>
      <c r="O597" s="23">
        <v>0</v>
      </c>
      <c r="P597" s="26">
        <v>450</v>
      </c>
      <c r="Q597" s="26">
        <f t="shared" si="462"/>
        <v>64397813.341496043</v>
      </c>
      <c r="R597" s="26">
        <v>64397.813341496039</v>
      </c>
      <c r="S597" s="26" t="s">
        <v>115</v>
      </c>
      <c r="T597" s="26"/>
      <c r="U597" s="75"/>
      <c r="V597" s="19" t="b">
        <f>AND(NOT(ISNUMBER(VLOOKUP(A597,PETPELP_1Sem2021!A:A,1,FALSE))),L597="Estudo/Consolidação")</f>
        <v>0</v>
      </c>
      <c r="W597" s="54" t="str">
        <f>IF(ISNUMBER(VLOOKUP(A597,'Leilões 2021'!A:P,16,FALSE)),VLOOKUP(A597,'Leilões 2021'!A:P,16,FALSE),"")</f>
        <v/>
      </c>
      <c r="X597" s="53">
        <f>IF(ISNUMBER(VLOOKUP(A597,PETPELP_1Sem2021!A:K,9,FALSE)),VLOOKUP(A597,PETPELP_1Sem2021!A:K,9,FALSE),"")</f>
        <v>2030</v>
      </c>
      <c r="Y597" s="53">
        <f>IF(ISNUMBER(VLOOKUP(A597,'Resposta dos GETs'!A:B,2,FALSE)),VLOOKUP(A597,'Resposta dos GETs'!A:B,2,FALSE),"")</f>
        <v>2026</v>
      </c>
      <c r="Z597" s="19"/>
      <c r="AB597" s="53">
        <f t="shared" si="458"/>
        <v>2026</v>
      </c>
      <c r="AC597" s="53">
        <f t="shared" si="459"/>
        <v>2026</v>
      </c>
      <c r="AD597" s="53">
        <f t="shared" si="460"/>
        <v>9999</v>
      </c>
      <c r="AV597" s="19" t="str">
        <f t="shared" si="463"/>
        <v>Estudo/Consolidação-2026</v>
      </c>
      <c r="AW597" s="19" t="str">
        <f t="shared" si="464"/>
        <v>Estudo/Consolidação-2026</v>
      </c>
      <c r="AX597" s="19" t="str">
        <f t="shared" si="465"/>
        <v>Estudo/Consolidação-9999</v>
      </c>
      <c r="AY597" s="53" t="b">
        <f t="shared" si="466"/>
        <v>0</v>
      </c>
      <c r="AZ597" t="b">
        <f t="shared" si="467"/>
        <v>1</v>
      </c>
      <c r="BA597" t="b">
        <f>AND(AZ597,ISNUMBER(VLOOKUP(A597,'PDE 2030-ref'!A:L,1,FALSE)))</f>
        <v>1</v>
      </c>
      <c r="BB597" s="90" t="b">
        <f>AND(AZ597,NOT(ISNUMBER(VLOOKUP(A597,'PDE 2030-ref'!A:L,1,FALSE))))</f>
        <v>0</v>
      </c>
      <c r="BE597" t="str">
        <f t="shared" si="461"/>
        <v>20741452924602364397,813341496202620269999</v>
      </c>
      <c r="BM597" s="19">
        <f t="shared" si="468"/>
        <v>230</v>
      </c>
      <c r="BN597" s="19" t="str">
        <f t="shared" si="469"/>
        <v>Minas Gerais</v>
      </c>
      <c r="BO597" s="19" t="str">
        <f>IF(AND(AC597&gt;=2022,AC597&lt;=2031),CONCATENATE(D597,"-",IF(D597="SECC LT",VLOOKUP(K597,Regiões!A:B,2,FALSE),VLOOKUP(I597,Regiões!A:B,2,FALSE))),"fora")</f>
        <v>SE-Sudeste/CO</v>
      </c>
      <c r="BP597" s="19" t="str">
        <f t="shared" si="470"/>
        <v>SE-Sudeste/CO-2026</v>
      </c>
      <c r="BQ597" s="19" t="str">
        <f t="shared" si="471"/>
        <v>SE-Sudeste/CO-Estudo/Consolidação</v>
      </c>
      <c r="BR597" t="str">
        <f t="shared" si="472"/>
        <v>SE-Sudeste/CO-Estudo/Consolidação-2026</v>
      </c>
      <c r="BS597" s="19">
        <f t="shared" si="473"/>
        <v>32198906.670748021</v>
      </c>
      <c r="BT597" s="19">
        <f t="shared" si="474"/>
        <v>0</v>
      </c>
      <c r="BU597" s="19">
        <f t="shared" si="475"/>
        <v>225</v>
      </c>
      <c r="BV597" s="19" t="str">
        <f t="shared" si="476"/>
        <v>Minas Gerais</v>
      </c>
      <c r="BW597" s="19" t="str">
        <f>IF(AND(AC597&gt;=2022,AC597&lt;=2031),IF(D597="LT",CONCATENATE(D597,"-",VLOOKUP(J597,Regiões!A:B,2,FALSE)),BO597),"fora")</f>
        <v>SE-Sudeste/CO</v>
      </c>
      <c r="BX597" s="19" t="str">
        <f t="shared" si="477"/>
        <v>SE-Sudeste/CO-2026</v>
      </c>
      <c r="BY597" s="19" t="str">
        <f t="shared" si="478"/>
        <v>SE-Sudeste/CO-Estudo/Consolidação</v>
      </c>
      <c r="BZ597" t="str">
        <f t="shared" si="479"/>
        <v>SE-Sudeste/CO-Estudo/Consolidação-2026</v>
      </c>
      <c r="CA597" s="19">
        <f t="shared" si="480"/>
        <v>32198906.670748021</v>
      </c>
      <c r="CB597" s="19">
        <f t="shared" si="481"/>
        <v>0</v>
      </c>
      <c r="CC597" s="19">
        <f t="shared" si="482"/>
        <v>225</v>
      </c>
    </row>
    <row r="598" spans="1:81" x14ac:dyDescent="0.25">
      <c r="A598" s="76">
        <v>20892</v>
      </c>
      <c r="B598" s="23" t="s">
        <v>78</v>
      </c>
      <c r="C598" s="23" t="s">
        <v>118</v>
      </c>
      <c r="D598" s="23" t="s">
        <v>22</v>
      </c>
      <c r="E598" s="23" t="s">
        <v>23</v>
      </c>
      <c r="F598" s="23" t="s">
        <v>1288</v>
      </c>
      <c r="G598" s="23" t="s">
        <v>427</v>
      </c>
      <c r="H598" s="23" t="s">
        <v>4051</v>
      </c>
      <c r="I598" s="23" t="s">
        <v>1474</v>
      </c>
      <c r="J598" s="23" t="s">
        <v>20</v>
      </c>
      <c r="K598" s="23" t="s">
        <v>20</v>
      </c>
      <c r="L598" s="23" t="s">
        <v>611</v>
      </c>
      <c r="M598" s="77">
        <v>43831</v>
      </c>
      <c r="N598" s="77">
        <v>45292</v>
      </c>
      <c r="O598" s="23">
        <v>0</v>
      </c>
      <c r="P598" s="23">
        <v>83</v>
      </c>
      <c r="Q598" s="26">
        <f t="shared" si="462"/>
        <v>19905500.560697425</v>
      </c>
      <c r="R598" s="23">
        <v>19905.500560697426</v>
      </c>
      <c r="S598" s="23" t="s">
        <v>25</v>
      </c>
      <c r="T598" s="23"/>
      <c r="U598" s="78"/>
      <c r="V598" s="19" t="b">
        <f>AND(NOT(ISNUMBER(VLOOKUP(A598,PETPELP_1Sem2021!A:A,1,FALSE))),L598="Estudo/Consolidação")</f>
        <v>0</v>
      </c>
      <c r="W598" s="54" t="str">
        <f>IF(ISNUMBER(VLOOKUP(A598,'Leilões 2021'!A:P,16,FALSE)),VLOOKUP(A598,'Leilões 2021'!A:P,16,FALSE),"")</f>
        <v/>
      </c>
      <c r="X598" s="53">
        <f>IF(ISNUMBER(VLOOKUP(A598,PETPELP_1Sem2021!A:K,9,FALSE)),VLOOKUP(A598,PETPELP_1Sem2021!A:K,9,FALSE),"")</f>
        <v>2033</v>
      </c>
      <c r="Y598" s="53" t="str">
        <f>IF(ISNUMBER(VLOOKUP(A598,'Resposta dos GETs'!A:B,2,FALSE)),VLOOKUP(A598,'Resposta dos GETs'!A:B,2,FALSE),"")</f>
        <v/>
      </c>
      <c r="Z598" s="19"/>
      <c r="AB598" s="53">
        <f t="shared" si="458"/>
        <v>2024</v>
      </c>
      <c r="AC598" s="53">
        <f t="shared" si="459"/>
        <v>2033</v>
      </c>
      <c r="AD598" s="53">
        <f t="shared" si="460"/>
        <v>9999</v>
      </c>
      <c r="AV598" s="19" t="str">
        <f t="shared" si="463"/>
        <v>Estudo/Consolidação-2024</v>
      </c>
      <c r="AW598" s="19" t="str">
        <f t="shared" si="464"/>
        <v>Estudo/Consolidação-2033</v>
      </c>
      <c r="AX598" s="19" t="str">
        <f t="shared" si="465"/>
        <v>Estudo/Consolidação-9999</v>
      </c>
      <c r="AY598" s="53" t="b">
        <f t="shared" si="466"/>
        <v>0</v>
      </c>
      <c r="AZ598" t="b">
        <f t="shared" si="467"/>
        <v>0</v>
      </c>
      <c r="BA598" t="b">
        <f>AND(AZ598,ISNUMBER(VLOOKUP(A598,'PDE 2030-ref'!A:L,1,FALSE)))</f>
        <v>0</v>
      </c>
      <c r="BB598" s="90" t="b">
        <f>AND(AZ598,NOT(ISNUMBER(VLOOKUP(A598,'PDE 2030-ref'!A:L,1,FALSE))))</f>
        <v>0</v>
      </c>
      <c r="BE598" t="str">
        <f t="shared" si="461"/>
        <v>20892438314529219905,5005606974202420339999</v>
      </c>
      <c r="BM598" s="19">
        <f t="shared" si="468"/>
        <v>230</v>
      </c>
      <c r="BN598" s="19" t="str">
        <f t="shared" si="469"/>
        <v>Rio Grande do Sul</v>
      </c>
      <c r="BO598" s="19" t="str">
        <f>IF(AND(AC598&gt;=2022,AC598&lt;=2031),CONCATENATE(D598,"-",IF(D598="SECC LT",VLOOKUP(K598,Regiões!A:B,2,FALSE),VLOOKUP(I598,Regiões!A:B,2,FALSE))),"fora")</f>
        <v>fora</v>
      </c>
      <c r="BP598" s="19" t="str">
        <f t="shared" si="470"/>
        <v>fora-2033</v>
      </c>
      <c r="BQ598" s="19" t="str">
        <f t="shared" si="471"/>
        <v>fora-Estudo/Consolidação</v>
      </c>
      <c r="BR598" t="str">
        <f t="shared" si="472"/>
        <v>fora-Estudo/Consolidação-2033</v>
      </c>
      <c r="BS598" s="19">
        <f t="shared" si="473"/>
        <v>9952750.2803487126</v>
      </c>
      <c r="BT598" s="19">
        <f t="shared" si="474"/>
        <v>0</v>
      </c>
      <c r="BU598" s="19">
        <f t="shared" si="475"/>
        <v>41.5</v>
      </c>
      <c r="BV598" s="19" t="str">
        <f t="shared" si="476"/>
        <v>Rio Grande do Sul</v>
      </c>
      <c r="BW598" s="19" t="str">
        <f>IF(AND(AC598&gt;=2022,AC598&lt;=2031),IF(D598="LT",CONCATENATE(D598,"-",VLOOKUP(J598,Regiões!A:B,2,FALSE)),BO598),"fora")</f>
        <v>fora</v>
      </c>
      <c r="BX598" s="19" t="str">
        <f t="shared" si="477"/>
        <v>fora-2033</v>
      </c>
      <c r="BY598" s="19" t="str">
        <f t="shared" si="478"/>
        <v>fora-Estudo/Consolidação</v>
      </c>
      <c r="BZ598" t="str">
        <f t="shared" si="479"/>
        <v>fora-Estudo/Consolidação-2033</v>
      </c>
      <c r="CA598" s="19">
        <f t="shared" si="480"/>
        <v>9952750.2803487126</v>
      </c>
      <c r="CB598" s="19">
        <f t="shared" si="481"/>
        <v>0</v>
      </c>
      <c r="CC598" s="19">
        <f t="shared" si="482"/>
        <v>41.5</v>
      </c>
    </row>
    <row r="599" spans="1:81" x14ac:dyDescent="0.25">
      <c r="A599" s="73">
        <v>20893</v>
      </c>
      <c r="B599" s="26" t="s">
        <v>78</v>
      </c>
      <c r="C599" s="26" t="s">
        <v>118</v>
      </c>
      <c r="D599" s="26" t="s">
        <v>22</v>
      </c>
      <c r="E599" s="26" t="s">
        <v>23</v>
      </c>
      <c r="F599" s="26" t="s">
        <v>1289</v>
      </c>
      <c r="G599" s="26" t="s">
        <v>1290</v>
      </c>
      <c r="H599" s="26" t="s">
        <v>4051</v>
      </c>
      <c r="I599" s="26" t="s">
        <v>1474</v>
      </c>
      <c r="J599" s="26" t="s">
        <v>20</v>
      </c>
      <c r="K599" s="26" t="s">
        <v>20</v>
      </c>
      <c r="L599" s="26" t="s">
        <v>611</v>
      </c>
      <c r="M599" s="77">
        <v>43831</v>
      </c>
      <c r="N599" s="74">
        <v>45292</v>
      </c>
      <c r="O599" s="23">
        <v>0</v>
      </c>
      <c r="P599" s="26">
        <v>165</v>
      </c>
      <c r="Q599" s="26">
        <f t="shared" si="462"/>
        <v>30412876.765549738</v>
      </c>
      <c r="R599" s="26">
        <v>30412.87676554974</v>
      </c>
      <c r="S599" s="26" t="s">
        <v>25</v>
      </c>
      <c r="T599" s="26"/>
      <c r="U599" s="75"/>
      <c r="V599" s="19" t="b">
        <f>AND(NOT(ISNUMBER(VLOOKUP(A599,PETPELP_1Sem2021!A:A,1,FALSE))),L599="Estudo/Consolidação")</f>
        <v>0</v>
      </c>
      <c r="W599" s="54" t="str">
        <f>IF(ISNUMBER(VLOOKUP(A599,'Leilões 2021'!A:P,16,FALSE)),VLOOKUP(A599,'Leilões 2021'!A:P,16,FALSE),"")</f>
        <v/>
      </c>
      <c r="X599" s="53">
        <f>IF(ISNUMBER(VLOOKUP(A599,PETPELP_1Sem2021!A:K,9,FALSE)),VLOOKUP(A599,PETPELP_1Sem2021!A:K,9,FALSE),"")</f>
        <v>2029</v>
      </c>
      <c r="Y599" s="53" t="str">
        <f>IF(ISNUMBER(VLOOKUP(A599,'Resposta dos GETs'!A:B,2,FALSE)),VLOOKUP(A599,'Resposta dos GETs'!A:B,2,FALSE),"")</f>
        <v/>
      </c>
      <c r="Z599" s="19"/>
      <c r="AB599" s="53">
        <f t="shared" si="458"/>
        <v>2024</v>
      </c>
      <c r="AC599" s="53">
        <f t="shared" si="459"/>
        <v>2029</v>
      </c>
      <c r="AD599" s="53">
        <f t="shared" si="460"/>
        <v>9999</v>
      </c>
      <c r="AV599" s="19" t="str">
        <f t="shared" si="463"/>
        <v>Estudo/Consolidação-2024</v>
      </c>
      <c r="AW599" s="19" t="str">
        <f t="shared" si="464"/>
        <v>Estudo/Consolidação-2029</v>
      </c>
      <c r="AX599" s="19" t="str">
        <f t="shared" si="465"/>
        <v>Estudo/Consolidação-9999</v>
      </c>
      <c r="AY599" s="53" t="b">
        <f t="shared" si="466"/>
        <v>0</v>
      </c>
      <c r="AZ599" t="b">
        <f t="shared" si="467"/>
        <v>1</v>
      </c>
      <c r="BA599" t="b">
        <f>AND(AZ599,ISNUMBER(VLOOKUP(A599,'PDE 2030-ref'!A:L,1,FALSE)))</f>
        <v>1</v>
      </c>
      <c r="BB599" s="90" t="b">
        <f>AND(AZ599,NOT(ISNUMBER(VLOOKUP(A599,'PDE 2030-ref'!A:L,1,FALSE))))</f>
        <v>0</v>
      </c>
      <c r="BE599" t="str">
        <f t="shared" si="461"/>
        <v>20893438314529230412,8767655497202420299999</v>
      </c>
      <c r="BM599" s="19">
        <f t="shared" si="468"/>
        <v>230</v>
      </c>
      <c r="BN599" s="19" t="str">
        <f t="shared" si="469"/>
        <v>Rio Grande do Sul</v>
      </c>
      <c r="BO599" s="19" t="str">
        <f>IF(AND(AC599&gt;=2022,AC599&lt;=2031),CONCATENATE(D599,"-",IF(D599="SECC LT",VLOOKUP(K599,Regiões!A:B,2,FALSE),VLOOKUP(I599,Regiões!A:B,2,FALSE))),"fora")</f>
        <v>SE-Sul</v>
      </c>
      <c r="BP599" s="19" t="str">
        <f t="shared" si="470"/>
        <v>SE-Sul-2029</v>
      </c>
      <c r="BQ599" s="19" t="str">
        <f t="shared" si="471"/>
        <v>SE-Sul-Estudo/Consolidação</v>
      </c>
      <c r="BR599" t="str">
        <f t="shared" si="472"/>
        <v>SE-Sul-Estudo/Consolidação-2029</v>
      </c>
      <c r="BS599" s="19">
        <f t="shared" si="473"/>
        <v>15206438.382774869</v>
      </c>
      <c r="BT599" s="19">
        <f t="shared" si="474"/>
        <v>0</v>
      </c>
      <c r="BU599" s="19">
        <f t="shared" si="475"/>
        <v>82.5</v>
      </c>
      <c r="BV599" s="19" t="str">
        <f t="shared" si="476"/>
        <v>Rio Grande do Sul</v>
      </c>
      <c r="BW599" s="19" t="str">
        <f>IF(AND(AC599&gt;=2022,AC599&lt;=2031),IF(D599="LT",CONCATENATE(D599,"-",VLOOKUP(J599,Regiões!A:B,2,FALSE)),BO599),"fora")</f>
        <v>SE-Sul</v>
      </c>
      <c r="BX599" s="19" t="str">
        <f t="shared" si="477"/>
        <v>SE-Sul-2029</v>
      </c>
      <c r="BY599" s="19" t="str">
        <f t="shared" si="478"/>
        <v>SE-Sul-Estudo/Consolidação</v>
      </c>
      <c r="BZ599" t="str">
        <f t="shared" si="479"/>
        <v>SE-Sul-Estudo/Consolidação-2029</v>
      </c>
      <c r="CA599" s="19">
        <f t="shared" si="480"/>
        <v>15206438.382774869</v>
      </c>
      <c r="CB599" s="19">
        <f t="shared" si="481"/>
        <v>0</v>
      </c>
      <c r="CC599" s="19">
        <f t="shared" si="482"/>
        <v>82.5</v>
      </c>
    </row>
    <row r="600" spans="1:81" x14ac:dyDescent="0.25">
      <c r="A600" s="76">
        <v>20896</v>
      </c>
      <c r="B600" s="23" t="s">
        <v>78</v>
      </c>
      <c r="C600" s="23" t="s">
        <v>118</v>
      </c>
      <c r="D600" s="23" t="s">
        <v>22</v>
      </c>
      <c r="E600" s="23" t="s">
        <v>23</v>
      </c>
      <c r="F600" s="23" t="s">
        <v>932</v>
      </c>
      <c r="G600" s="23" t="s">
        <v>1051</v>
      </c>
      <c r="H600" s="23" t="s">
        <v>4051</v>
      </c>
      <c r="I600" s="23" t="s">
        <v>1474</v>
      </c>
      <c r="J600" s="23" t="s">
        <v>20</v>
      </c>
      <c r="K600" s="23" t="s">
        <v>20</v>
      </c>
      <c r="L600" s="23" t="s">
        <v>611</v>
      </c>
      <c r="M600" s="77">
        <v>46388</v>
      </c>
      <c r="N600" s="77">
        <v>46388</v>
      </c>
      <c r="O600" s="23">
        <v>0</v>
      </c>
      <c r="P600" s="23">
        <v>165</v>
      </c>
      <c r="Q600" s="26">
        <f t="shared" si="462"/>
        <v>38269055.967382044</v>
      </c>
      <c r="R600" s="23">
        <v>38269.055967382046</v>
      </c>
      <c r="S600" s="23" t="s">
        <v>25</v>
      </c>
      <c r="T600" s="23"/>
      <c r="U600" s="78"/>
      <c r="V600" s="19" t="b">
        <f>AND(NOT(ISNUMBER(VLOOKUP(A600,PETPELP_1Sem2021!A:A,1,FALSE))),L600="Estudo/Consolidação")</f>
        <v>0</v>
      </c>
      <c r="W600" s="54" t="str">
        <f>IF(ISNUMBER(VLOOKUP(A600,'Leilões 2021'!A:P,16,FALSE)),VLOOKUP(A600,'Leilões 2021'!A:P,16,FALSE),"")</f>
        <v/>
      </c>
      <c r="X600" s="53">
        <f>IF(ISNUMBER(VLOOKUP(A600,PETPELP_1Sem2021!A:K,9,FALSE)),VLOOKUP(A600,PETPELP_1Sem2021!A:K,9,FALSE),"")</f>
        <v>2033</v>
      </c>
      <c r="Y600" s="53" t="str">
        <f>IF(ISNUMBER(VLOOKUP(A600,'Resposta dos GETs'!A:B,2,FALSE)),VLOOKUP(A600,'Resposta dos GETs'!A:B,2,FALSE),"")</f>
        <v/>
      </c>
      <c r="Z600" s="19"/>
      <c r="AB600" s="53">
        <f t="shared" si="458"/>
        <v>2027</v>
      </c>
      <c r="AC600" s="53">
        <f t="shared" si="459"/>
        <v>2033</v>
      </c>
      <c r="AD600" s="53">
        <f t="shared" si="460"/>
        <v>9999</v>
      </c>
      <c r="AV600" s="19" t="str">
        <f t="shared" si="463"/>
        <v>Estudo/Consolidação-2027</v>
      </c>
      <c r="AW600" s="19" t="str">
        <f t="shared" si="464"/>
        <v>Estudo/Consolidação-2033</v>
      </c>
      <c r="AX600" s="19" t="str">
        <f t="shared" si="465"/>
        <v>Estudo/Consolidação-9999</v>
      </c>
      <c r="AY600" s="53" t="b">
        <f t="shared" si="466"/>
        <v>0</v>
      </c>
      <c r="AZ600" t="b">
        <f t="shared" si="467"/>
        <v>0</v>
      </c>
      <c r="BA600" t="b">
        <f>AND(AZ600,ISNUMBER(VLOOKUP(A600,'PDE 2030-ref'!A:L,1,FALSE)))</f>
        <v>0</v>
      </c>
      <c r="BB600" s="90" t="b">
        <f>AND(AZ600,NOT(ISNUMBER(VLOOKUP(A600,'PDE 2030-ref'!A:L,1,FALSE))))</f>
        <v>0</v>
      </c>
      <c r="BE600" t="str">
        <f t="shared" si="461"/>
        <v>20896463884638838269,055967382202720339999</v>
      </c>
      <c r="BM600" s="19">
        <f t="shared" si="468"/>
        <v>230</v>
      </c>
      <c r="BN600" s="19" t="str">
        <f t="shared" si="469"/>
        <v>Rio Grande do Sul</v>
      </c>
      <c r="BO600" s="19" t="str">
        <f>IF(AND(AC600&gt;=2022,AC600&lt;=2031),CONCATENATE(D600,"-",IF(D600="SECC LT",VLOOKUP(K600,Regiões!A:B,2,FALSE),VLOOKUP(I600,Regiões!A:B,2,FALSE))),"fora")</f>
        <v>fora</v>
      </c>
      <c r="BP600" s="19" t="str">
        <f t="shared" si="470"/>
        <v>fora-2033</v>
      </c>
      <c r="BQ600" s="19" t="str">
        <f t="shared" si="471"/>
        <v>fora-Estudo/Consolidação</v>
      </c>
      <c r="BR600" t="str">
        <f t="shared" si="472"/>
        <v>fora-Estudo/Consolidação-2033</v>
      </c>
      <c r="BS600" s="19">
        <f t="shared" si="473"/>
        <v>19134527.983691022</v>
      </c>
      <c r="BT600" s="19">
        <f t="shared" si="474"/>
        <v>0</v>
      </c>
      <c r="BU600" s="19">
        <f t="shared" si="475"/>
        <v>82.5</v>
      </c>
      <c r="BV600" s="19" t="str">
        <f t="shared" si="476"/>
        <v>Rio Grande do Sul</v>
      </c>
      <c r="BW600" s="19" t="str">
        <f>IF(AND(AC600&gt;=2022,AC600&lt;=2031),IF(D600="LT",CONCATENATE(D600,"-",VLOOKUP(J600,Regiões!A:B,2,FALSE)),BO600),"fora")</f>
        <v>fora</v>
      </c>
      <c r="BX600" s="19" t="str">
        <f t="shared" si="477"/>
        <v>fora-2033</v>
      </c>
      <c r="BY600" s="19" t="str">
        <f t="shared" si="478"/>
        <v>fora-Estudo/Consolidação</v>
      </c>
      <c r="BZ600" t="str">
        <f t="shared" si="479"/>
        <v>fora-Estudo/Consolidação-2033</v>
      </c>
      <c r="CA600" s="19">
        <f t="shared" si="480"/>
        <v>19134527.983691022</v>
      </c>
      <c r="CB600" s="19">
        <f t="shared" si="481"/>
        <v>0</v>
      </c>
      <c r="CC600" s="19">
        <f t="shared" si="482"/>
        <v>82.5</v>
      </c>
    </row>
    <row r="601" spans="1:81" x14ac:dyDescent="0.25">
      <c r="A601" s="73">
        <v>20897</v>
      </c>
      <c r="B601" s="26" t="s">
        <v>78</v>
      </c>
      <c r="C601" s="26" t="s">
        <v>118</v>
      </c>
      <c r="D601" s="26" t="s">
        <v>22</v>
      </c>
      <c r="E601" s="26" t="s">
        <v>23</v>
      </c>
      <c r="F601" s="26" t="s">
        <v>1291</v>
      </c>
      <c r="G601" s="26" t="s">
        <v>1292</v>
      </c>
      <c r="H601" s="26" t="s">
        <v>4051</v>
      </c>
      <c r="I601" s="26" t="s">
        <v>1474</v>
      </c>
      <c r="J601" s="26" t="s">
        <v>20</v>
      </c>
      <c r="K601" s="26" t="s">
        <v>20</v>
      </c>
      <c r="L601" s="26" t="s">
        <v>611</v>
      </c>
      <c r="M601" s="77">
        <v>43831</v>
      </c>
      <c r="N601" s="74">
        <v>45658</v>
      </c>
      <c r="O601" s="23">
        <v>0</v>
      </c>
      <c r="P601" s="26">
        <v>50</v>
      </c>
      <c r="Q601" s="26">
        <f t="shared" si="462"/>
        <v>17768712.879168574</v>
      </c>
      <c r="R601" s="26">
        <v>17768.712879168575</v>
      </c>
      <c r="S601" s="26" t="s">
        <v>25</v>
      </c>
      <c r="T601" s="26"/>
      <c r="U601" s="75"/>
      <c r="V601" s="19" t="b">
        <f>AND(NOT(ISNUMBER(VLOOKUP(A601,PETPELP_1Sem2021!A:A,1,FALSE))),L601="Estudo/Consolidação")</f>
        <v>0</v>
      </c>
      <c r="W601" s="54" t="str">
        <f>IF(ISNUMBER(VLOOKUP(A601,'Leilões 2021'!A:P,16,FALSE)),VLOOKUP(A601,'Leilões 2021'!A:P,16,FALSE),"")</f>
        <v/>
      </c>
      <c r="X601" s="53">
        <f>IF(ISNUMBER(VLOOKUP(A601,PETPELP_1Sem2021!A:K,9,FALSE)),VLOOKUP(A601,PETPELP_1Sem2021!A:K,9,FALSE),"")</f>
        <v>2025</v>
      </c>
      <c r="Y601" s="53" t="str">
        <f>IF(ISNUMBER(VLOOKUP(A601,'Resposta dos GETs'!A:B,2,FALSE)),VLOOKUP(A601,'Resposta dos GETs'!A:B,2,FALSE),"")</f>
        <v/>
      </c>
      <c r="Z601" s="19"/>
      <c r="AB601" s="53">
        <f t="shared" si="458"/>
        <v>2025</v>
      </c>
      <c r="AC601" s="53">
        <f t="shared" si="459"/>
        <v>2025</v>
      </c>
      <c r="AD601" s="53">
        <f t="shared" si="460"/>
        <v>9999</v>
      </c>
      <c r="AV601" s="19" t="str">
        <f t="shared" si="463"/>
        <v>Estudo/Consolidação-2025</v>
      </c>
      <c r="AW601" s="19" t="str">
        <f t="shared" si="464"/>
        <v>Estudo/Consolidação-2025</v>
      </c>
      <c r="AX601" s="19" t="str">
        <f t="shared" si="465"/>
        <v>Estudo/Consolidação-9999</v>
      </c>
      <c r="AY601" s="53" t="b">
        <f t="shared" si="466"/>
        <v>0</v>
      </c>
      <c r="AZ601" t="b">
        <f t="shared" si="467"/>
        <v>1</v>
      </c>
      <c r="BA601" t="b">
        <f>AND(AZ601,ISNUMBER(VLOOKUP(A601,'PDE 2030-ref'!A:L,1,FALSE)))</f>
        <v>1</v>
      </c>
      <c r="BB601" s="90" t="b">
        <f>AND(AZ601,NOT(ISNUMBER(VLOOKUP(A601,'PDE 2030-ref'!A:L,1,FALSE))))</f>
        <v>0</v>
      </c>
      <c r="BE601" t="str">
        <f t="shared" si="461"/>
        <v>20897438314565817768,7128791686202520259999</v>
      </c>
      <c r="BM601" s="19">
        <f t="shared" si="468"/>
        <v>230</v>
      </c>
      <c r="BN601" s="19" t="str">
        <f t="shared" si="469"/>
        <v>Rio Grande do Sul</v>
      </c>
      <c r="BO601" s="19" t="str">
        <f>IF(AND(AC601&gt;=2022,AC601&lt;=2031),CONCATENATE(D601,"-",IF(D601="SECC LT",VLOOKUP(K601,Regiões!A:B,2,FALSE),VLOOKUP(I601,Regiões!A:B,2,FALSE))),"fora")</f>
        <v>SE-Sul</v>
      </c>
      <c r="BP601" s="19" t="str">
        <f t="shared" si="470"/>
        <v>SE-Sul-2025</v>
      </c>
      <c r="BQ601" s="19" t="str">
        <f t="shared" si="471"/>
        <v>SE-Sul-Estudo/Consolidação</v>
      </c>
      <c r="BR601" t="str">
        <f t="shared" si="472"/>
        <v>SE-Sul-Estudo/Consolidação-2025</v>
      </c>
      <c r="BS601" s="19">
        <f t="shared" si="473"/>
        <v>8884356.4395842869</v>
      </c>
      <c r="BT601" s="19">
        <f t="shared" si="474"/>
        <v>0</v>
      </c>
      <c r="BU601" s="19">
        <f t="shared" si="475"/>
        <v>25</v>
      </c>
      <c r="BV601" s="19" t="str">
        <f t="shared" si="476"/>
        <v>Rio Grande do Sul</v>
      </c>
      <c r="BW601" s="19" t="str">
        <f>IF(AND(AC601&gt;=2022,AC601&lt;=2031),IF(D601="LT",CONCATENATE(D601,"-",VLOOKUP(J601,Regiões!A:B,2,FALSE)),BO601),"fora")</f>
        <v>SE-Sul</v>
      </c>
      <c r="BX601" s="19" t="str">
        <f t="shared" si="477"/>
        <v>SE-Sul-2025</v>
      </c>
      <c r="BY601" s="19" t="str">
        <f t="shared" si="478"/>
        <v>SE-Sul-Estudo/Consolidação</v>
      </c>
      <c r="BZ601" t="str">
        <f t="shared" si="479"/>
        <v>SE-Sul-Estudo/Consolidação-2025</v>
      </c>
      <c r="CA601" s="19">
        <f t="shared" si="480"/>
        <v>8884356.4395842869</v>
      </c>
      <c r="CB601" s="19">
        <f t="shared" si="481"/>
        <v>0</v>
      </c>
      <c r="CC601" s="19">
        <f t="shared" si="482"/>
        <v>25</v>
      </c>
    </row>
    <row r="602" spans="1:81" x14ac:dyDescent="0.25">
      <c r="A602" s="76">
        <v>20900</v>
      </c>
      <c r="B602" s="23" t="s">
        <v>78</v>
      </c>
      <c r="C602" s="23" t="s">
        <v>118</v>
      </c>
      <c r="D602" s="23" t="s">
        <v>22</v>
      </c>
      <c r="E602" s="23" t="s">
        <v>23</v>
      </c>
      <c r="F602" s="23" t="s">
        <v>1293</v>
      </c>
      <c r="G602" s="23" t="s">
        <v>1294</v>
      </c>
      <c r="H602" s="23" t="s">
        <v>4051</v>
      </c>
      <c r="I602" s="23" t="s">
        <v>1474</v>
      </c>
      <c r="J602" s="23" t="s">
        <v>20</v>
      </c>
      <c r="K602" s="23" t="s">
        <v>20</v>
      </c>
      <c r="L602" s="23" t="s">
        <v>611</v>
      </c>
      <c r="M602" s="77">
        <v>43831</v>
      </c>
      <c r="N602" s="77">
        <v>45505</v>
      </c>
      <c r="O602" s="23">
        <v>0</v>
      </c>
      <c r="P602" s="23">
        <v>165</v>
      </c>
      <c r="Q602" s="26">
        <f t="shared" si="462"/>
        <v>22673309.662190724</v>
      </c>
      <c r="R602" s="23">
        <v>22673.309662190724</v>
      </c>
      <c r="S602" s="23" t="s">
        <v>25</v>
      </c>
      <c r="T602" s="23"/>
      <c r="U602" s="78"/>
      <c r="V602" s="19" t="b">
        <f>AND(NOT(ISNUMBER(VLOOKUP(A602,PETPELP_1Sem2021!A:A,1,FALSE))),L602="Estudo/Consolidação")</f>
        <v>0</v>
      </c>
      <c r="W602" s="54" t="str">
        <f>IF(ISNUMBER(VLOOKUP(A602,'Leilões 2021'!A:P,16,FALSE)),VLOOKUP(A602,'Leilões 2021'!A:P,16,FALSE),"")</f>
        <v/>
      </c>
      <c r="X602" s="53">
        <f>IF(ISNUMBER(VLOOKUP(A602,PETPELP_1Sem2021!A:K,9,FALSE)),VLOOKUP(A602,PETPELP_1Sem2021!A:K,9,FALSE),"")</f>
        <v>2033</v>
      </c>
      <c r="Y602" s="53" t="str">
        <f>IF(ISNUMBER(VLOOKUP(A602,'Resposta dos GETs'!A:B,2,FALSE)),VLOOKUP(A602,'Resposta dos GETs'!A:B,2,FALSE),"")</f>
        <v/>
      </c>
      <c r="Z602" s="19"/>
      <c r="AB602" s="53">
        <f t="shared" si="458"/>
        <v>2024</v>
      </c>
      <c r="AC602" s="53">
        <f t="shared" si="459"/>
        <v>2033</v>
      </c>
      <c r="AD602" s="53">
        <f t="shared" si="460"/>
        <v>9999</v>
      </c>
      <c r="AV602" s="19" t="str">
        <f t="shared" si="463"/>
        <v>Estudo/Consolidação-2024</v>
      </c>
      <c r="AW602" s="19" t="str">
        <f t="shared" si="464"/>
        <v>Estudo/Consolidação-2033</v>
      </c>
      <c r="AX602" s="19" t="str">
        <f t="shared" si="465"/>
        <v>Estudo/Consolidação-9999</v>
      </c>
      <c r="AY602" s="53" t="b">
        <f t="shared" si="466"/>
        <v>0</v>
      </c>
      <c r="AZ602" t="b">
        <f t="shared" si="467"/>
        <v>0</v>
      </c>
      <c r="BA602" t="b">
        <f>AND(AZ602,ISNUMBER(VLOOKUP(A602,'PDE 2030-ref'!A:L,1,FALSE)))</f>
        <v>0</v>
      </c>
      <c r="BB602" s="90" t="b">
        <f>AND(AZ602,NOT(ISNUMBER(VLOOKUP(A602,'PDE 2030-ref'!A:L,1,FALSE))))</f>
        <v>0</v>
      </c>
      <c r="BE602" t="str">
        <f t="shared" si="461"/>
        <v>20900438314550522673,3096621907202420339999</v>
      </c>
      <c r="BM602" s="19">
        <f t="shared" si="468"/>
        <v>230</v>
      </c>
      <c r="BN602" s="19" t="str">
        <f t="shared" si="469"/>
        <v>Rio Grande do Sul</v>
      </c>
      <c r="BO602" s="19" t="str">
        <f>IF(AND(AC602&gt;=2022,AC602&lt;=2031),CONCATENATE(D602,"-",IF(D602="SECC LT",VLOOKUP(K602,Regiões!A:B,2,FALSE),VLOOKUP(I602,Regiões!A:B,2,FALSE))),"fora")</f>
        <v>fora</v>
      </c>
      <c r="BP602" s="19" t="str">
        <f t="shared" si="470"/>
        <v>fora-2033</v>
      </c>
      <c r="BQ602" s="19" t="str">
        <f t="shared" si="471"/>
        <v>fora-Estudo/Consolidação</v>
      </c>
      <c r="BR602" t="str">
        <f t="shared" si="472"/>
        <v>fora-Estudo/Consolidação-2033</v>
      </c>
      <c r="BS602" s="19">
        <f t="shared" si="473"/>
        <v>11336654.831095362</v>
      </c>
      <c r="BT602" s="19">
        <f t="shared" si="474"/>
        <v>0</v>
      </c>
      <c r="BU602" s="19">
        <f t="shared" si="475"/>
        <v>82.5</v>
      </c>
      <c r="BV602" s="19" t="str">
        <f t="shared" si="476"/>
        <v>Rio Grande do Sul</v>
      </c>
      <c r="BW602" s="19" t="str">
        <f>IF(AND(AC602&gt;=2022,AC602&lt;=2031),IF(D602="LT",CONCATENATE(D602,"-",VLOOKUP(J602,Regiões!A:B,2,FALSE)),BO602),"fora")</f>
        <v>fora</v>
      </c>
      <c r="BX602" s="19" t="str">
        <f t="shared" si="477"/>
        <v>fora-2033</v>
      </c>
      <c r="BY602" s="19" t="str">
        <f t="shared" si="478"/>
        <v>fora-Estudo/Consolidação</v>
      </c>
      <c r="BZ602" t="str">
        <f t="shared" si="479"/>
        <v>fora-Estudo/Consolidação-2033</v>
      </c>
      <c r="CA602" s="19">
        <f t="shared" si="480"/>
        <v>11336654.831095362</v>
      </c>
      <c r="CB602" s="19">
        <f t="shared" si="481"/>
        <v>0</v>
      </c>
      <c r="CC602" s="19">
        <f t="shared" si="482"/>
        <v>82.5</v>
      </c>
    </row>
    <row r="603" spans="1:81" x14ac:dyDescent="0.25">
      <c r="A603" s="73">
        <v>21037</v>
      </c>
      <c r="B603" s="26" t="s">
        <v>78</v>
      </c>
      <c r="C603" s="26" t="s">
        <v>118</v>
      </c>
      <c r="D603" s="26" t="s">
        <v>22</v>
      </c>
      <c r="E603" s="26" t="s">
        <v>23</v>
      </c>
      <c r="F603" s="26" t="s">
        <v>932</v>
      </c>
      <c r="G603" s="26" t="s">
        <v>933</v>
      </c>
      <c r="H603" s="26" t="s">
        <v>4051</v>
      </c>
      <c r="I603" s="26" t="s">
        <v>1474</v>
      </c>
      <c r="J603" s="26" t="s">
        <v>20</v>
      </c>
      <c r="K603" s="26" t="s">
        <v>20</v>
      </c>
      <c r="L603" s="26" t="s">
        <v>611</v>
      </c>
      <c r="M603" s="77">
        <v>43831</v>
      </c>
      <c r="N603" s="74">
        <v>45292</v>
      </c>
      <c r="O603" s="23">
        <v>0</v>
      </c>
      <c r="P603" s="26">
        <v>165</v>
      </c>
      <c r="Q603" s="26">
        <f t="shared" si="462"/>
        <v>137572523.12041</v>
      </c>
      <c r="R603" s="26">
        <v>137572.52312040998</v>
      </c>
      <c r="S603" s="26" t="s">
        <v>25</v>
      </c>
      <c r="T603" s="26"/>
      <c r="U603" s="75"/>
      <c r="V603" s="19" t="b">
        <f>AND(NOT(ISNUMBER(VLOOKUP(A603,PETPELP_1Sem2021!A:A,1,FALSE))),L603="Estudo/Consolidação")</f>
        <v>0</v>
      </c>
      <c r="W603" s="54" t="str">
        <f>IF(ISNUMBER(VLOOKUP(A603,'Leilões 2021'!A:P,16,FALSE)),VLOOKUP(A603,'Leilões 2021'!A:P,16,FALSE),"")</f>
        <v/>
      </c>
      <c r="X603" s="53">
        <f>IF(ISNUMBER(VLOOKUP(A603,PETPELP_1Sem2021!A:K,9,FALSE)),VLOOKUP(A603,PETPELP_1Sem2021!A:K,9,FALSE),"")</f>
        <v>2024</v>
      </c>
      <c r="Y603" s="53" t="str">
        <f>IF(ISNUMBER(VLOOKUP(A603,'Resposta dos GETs'!A:B,2,FALSE)),VLOOKUP(A603,'Resposta dos GETs'!A:B,2,FALSE),"")</f>
        <v/>
      </c>
      <c r="Z603" s="19"/>
      <c r="AB603" s="53">
        <f t="shared" si="458"/>
        <v>2024</v>
      </c>
      <c r="AC603" s="53">
        <f t="shared" si="459"/>
        <v>2024</v>
      </c>
      <c r="AD603" s="53">
        <f t="shared" si="460"/>
        <v>9999</v>
      </c>
      <c r="AV603" s="19" t="str">
        <f t="shared" si="463"/>
        <v>Estudo/Consolidação-2024</v>
      </c>
      <c r="AW603" s="19" t="str">
        <f t="shared" si="464"/>
        <v>Estudo/Consolidação-2024</v>
      </c>
      <c r="AX603" s="19" t="str">
        <f t="shared" si="465"/>
        <v>Estudo/Consolidação-9999</v>
      </c>
      <c r="AY603" s="53" t="b">
        <f t="shared" si="466"/>
        <v>0</v>
      </c>
      <c r="AZ603" t="b">
        <f t="shared" si="467"/>
        <v>1</v>
      </c>
      <c r="BA603" t="b">
        <f>AND(AZ603,ISNUMBER(VLOOKUP(A603,'PDE 2030-ref'!A:L,1,FALSE)))</f>
        <v>1</v>
      </c>
      <c r="BB603" s="90" t="b">
        <f>AND(AZ603,NOT(ISNUMBER(VLOOKUP(A603,'PDE 2030-ref'!A:L,1,FALSE))))</f>
        <v>0</v>
      </c>
      <c r="BE603" t="str">
        <f t="shared" si="461"/>
        <v>210374383145292137572,52312041202420249999</v>
      </c>
      <c r="BM603" s="19">
        <f t="shared" si="468"/>
        <v>230</v>
      </c>
      <c r="BN603" s="19" t="str">
        <f t="shared" si="469"/>
        <v>Rio Grande do Sul</v>
      </c>
      <c r="BO603" s="19" t="str">
        <f>IF(AND(AC603&gt;=2022,AC603&lt;=2031),CONCATENATE(D603,"-",IF(D603="SECC LT",VLOOKUP(K603,Regiões!A:B,2,FALSE),VLOOKUP(I603,Regiões!A:B,2,FALSE))),"fora")</f>
        <v>SE-Sul</v>
      </c>
      <c r="BP603" s="19" t="str">
        <f t="shared" si="470"/>
        <v>SE-Sul-2024</v>
      </c>
      <c r="BQ603" s="19" t="str">
        <f t="shared" si="471"/>
        <v>SE-Sul-Estudo/Consolidação</v>
      </c>
      <c r="BR603" t="str">
        <f t="shared" si="472"/>
        <v>SE-Sul-Estudo/Consolidação-2024</v>
      </c>
      <c r="BS603" s="19">
        <f t="shared" si="473"/>
        <v>68786261.560204998</v>
      </c>
      <c r="BT603" s="19">
        <f t="shared" si="474"/>
        <v>0</v>
      </c>
      <c r="BU603" s="19">
        <f t="shared" si="475"/>
        <v>82.5</v>
      </c>
      <c r="BV603" s="19" t="str">
        <f t="shared" si="476"/>
        <v>Rio Grande do Sul</v>
      </c>
      <c r="BW603" s="19" t="str">
        <f>IF(AND(AC603&gt;=2022,AC603&lt;=2031),IF(D603="LT",CONCATENATE(D603,"-",VLOOKUP(J603,Regiões!A:B,2,FALSE)),BO603),"fora")</f>
        <v>SE-Sul</v>
      </c>
      <c r="BX603" s="19" t="str">
        <f t="shared" si="477"/>
        <v>SE-Sul-2024</v>
      </c>
      <c r="BY603" s="19" t="str">
        <f t="shared" si="478"/>
        <v>SE-Sul-Estudo/Consolidação</v>
      </c>
      <c r="BZ603" t="str">
        <f t="shared" si="479"/>
        <v>SE-Sul-Estudo/Consolidação-2024</v>
      </c>
      <c r="CA603" s="19">
        <f t="shared" si="480"/>
        <v>68786261.560204998</v>
      </c>
      <c r="CB603" s="19">
        <f t="shared" si="481"/>
        <v>0</v>
      </c>
      <c r="CC603" s="19">
        <f t="shared" si="482"/>
        <v>82.5</v>
      </c>
    </row>
    <row r="604" spans="1:81" x14ac:dyDescent="0.25">
      <c r="A604" s="76">
        <v>21096</v>
      </c>
      <c r="B604" s="23" t="s">
        <v>13</v>
      </c>
      <c r="C604" s="23" t="s">
        <v>632</v>
      </c>
      <c r="D604" s="23" t="s">
        <v>22</v>
      </c>
      <c r="E604" s="23" t="s">
        <v>16</v>
      </c>
      <c r="F604" s="23" t="s">
        <v>934</v>
      </c>
      <c r="G604" s="23" t="s">
        <v>935</v>
      </c>
      <c r="H604" s="23" t="s">
        <v>4070</v>
      </c>
      <c r="I604" s="23" t="s">
        <v>1593</v>
      </c>
      <c r="J604" s="23" t="s">
        <v>20</v>
      </c>
      <c r="K604" s="23" t="s">
        <v>20</v>
      </c>
      <c r="L604" s="23" t="s">
        <v>611</v>
      </c>
      <c r="M604" s="77">
        <v>45292</v>
      </c>
      <c r="N604" s="77">
        <v>46388</v>
      </c>
      <c r="O604" s="23">
        <v>0</v>
      </c>
      <c r="P604" s="23">
        <v>300</v>
      </c>
      <c r="Q604" s="26">
        <f t="shared" si="462"/>
        <v>95971409.405007347</v>
      </c>
      <c r="R604" s="23">
        <v>95971.409405007347</v>
      </c>
      <c r="S604" s="23" t="s">
        <v>21</v>
      </c>
      <c r="T604" s="23"/>
      <c r="U604" s="78"/>
      <c r="V604" s="19" t="b">
        <f>AND(NOT(ISNUMBER(VLOOKUP(A604,PETPELP_1Sem2021!A:A,1,FALSE))),L604="Estudo/Consolidação")</f>
        <v>0</v>
      </c>
      <c r="W604" s="54" t="str">
        <f>IF(ISNUMBER(VLOOKUP(A604,'Leilões 2021'!A:P,16,FALSE)),VLOOKUP(A604,'Leilões 2021'!A:P,16,FALSE),"")</f>
        <v/>
      </c>
      <c r="X604" s="53">
        <f>IF(ISNUMBER(VLOOKUP(A604,PETPELP_1Sem2021!A:K,9,FALSE)),VLOOKUP(A604,PETPELP_1Sem2021!A:K,9,FALSE),"")</f>
        <v>2027</v>
      </c>
      <c r="Y604" s="53" t="str">
        <f>IF(ISNUMBER(VLOOKUP(A604,'Resposta dos GETs'!A:B,2,FALSE)),VLOOKUP(A604,'Resposta dos GETs'!A:B,2,FALSE),"")</f>
        <v/>
      </c>
      <c r="Z604" s="19"/>
      <c r="AB604" s="53">
        <f t="shared" si="458"/>
        <v>2027</v>
      </c>
      <c r="AC604" s="53">
        <f t="shared" si="459"/>
        <v>2027</v>
      </c>
      <c r="AD604" s="53">
        <f t="shared" si="460"/>
        <v>9999</v>
      </c>
      <c r="AV604" s="19" t="str">
        <f t="shared" si="463"/>
        <v>Estudo/Consolidação-2027</v>
      </c>
      <c r="AW604" s="19" t="str">
        <f t="shared" si="464"/>
        <v>Estudo/Consolidação-2027</v>
      </c>
      <c r="AX604" s="19" t="str">
        <f t="shared" si="465"/>
        <v>Estudo/Consolidação-9999</v>
      </c>
      <c r="AY604" s="53" t="b">
        <f t="shared" si="466"/>
        <v>0</v>
      </c>
      <c r="AZ604" t="b">
        <f t="shared" si="467"/>
        <v>1</v>
      </c>
      <c r="BA604" t="b">
        <f>AND(AZ604,ISNUMBER(VLOOKUP(A604,'PDE 2030-ref'!A:L,1,FALSE)))</f>
        <v>1</v>
      </c>
      <c r="BB604" s="90" t="b">
        <f>AND(AZ604,NOT(ISNUMBER(VLOOKUP(A604,'PDE 2030-ref'!A:L,1,FALSE))))</f>
        <v>0</v>
      </c>
      <c r="BE604" t="str">
        <f t="shared" si="461"/>
        <v>21096452924638895971,4094050073202720279999</v>
      </c>
      <c r="BM604" s="19">
        <f t="shared" si="468"/>
        <v>230</v>
      </c>
      <c r="BN604" s="19" t="str">
        <f t="shared" si="469"/>
        <v>Goiás</v>
      </c>
      <c r="BO604" s="19" t="str">
        <f>IF(AND(AC604&gt;=2022,AC604&lt;=2031),CONCATENATE(D604,"-",IF(D604="SECC LT",VLOOKUP(K604,Regiões!A:B,2,FALSE),VLOOKUP(I604,Regiões!A:B,2,FALSE))),"fora")</f>
        <v>SE-Sudeste/CO</v>
      </c>
      <c r="BP604" s="19" t="str">
        <f t="shared" si="470"/>
        <v>SE-Sudeste/CO-2027</v>
      </c>
      <c r="BQ604" s="19" t="str">
        <f t="shared" si="471"/>
        <v>SE-Sudeste/CO-Estudo/Consolidação</v>
      </c>
      <c r="BR604" t="str">
        <f t="shared" si="472"/>
        <v>SE-Sudeste/CO-Estudo/Consolidação-2027</v>
      </c>
      <c r="BS604" s="19">
        <f t="shared" si="473"/>
        <v>47985704.702503674</v>
      </c>
      <c r="BT604" s="19">
        <f t="shared" si="474"/>
        <v>0</v>
      </c>
      <c r="BU604" s="19">
        <f t="shared" si="475"/>
        <v>150</v>
      </c>
      <c r="BV604" s="19" t="str">
        <f t="shared" si="476"/>
        <v>Goiás</v>
      </c>
      <c r="BW604" s="19" t="str">
        <f>IF(AND(AC604&gt;=2022,AC604&lt;=2031),IF(D604="LT",CONCATENATE(D604,"-",VLOOKUP(J604,Regiões!A:B,2,FALSE)),BO604),"fora")</f>
        <v>SE-Sudeste/CO</v>
      </c>
      <c r="BX604" s="19" t="str">
        <f t="shared" si="477"/>
        <v>SE-Sudeste/CO-2027</v>
      </c>
      <c r="BY604" s="19" t="str">
        <f t="shared" si="478"/>
        <v>SE-Sudeste/CO-Estudo/Consolidação</v>
      </c>
      <c r="BZ604" t="str">
        <f t="shared" si="479"/>
        <v>SE-Sudeste/CO-Estudo/Consolidação-2027</v>
      </c>
      <c r="CA604" s="19">
        <f t="shared" si="480"/>
        <v>47985704.702503674</v>
      </c>
      <c r="CB604" s="19">
        <f t="shared" si="481"/>
        <v>0</v>
      </c>
      <c r="CC604" s="19">
        <f t="shared" si="482"/>
        <v>150</v>
      </c>
    </row>
    <row r="605" spans="1:81" x14ac:dyDescent="0.25">
      <c r="A605" s="73">
        <v>21244</v>
      </c>
      <c r="B605" s="26" t="s">
        <v>78</v>
      </c>
      <c r="C605" s="26" t="s">
        <v>132</v>
      </c>
      <c r="D605" s="26" t="s">
        <v>22</v>
      </c>
      <c r="E605" s="26" t="s">
        <v>23</v>
      </c>
      <c r="F605" s="26" t="s">
        <v>936</v>
      </c>
      <c r="G605" s="26" t="s">
        <v>894</v>
      </c>
      <c r="H605" s="26" t="s">
        <v>4051</v>
      </c>
      <c r="I605" s="26" t="s">
        <v>1456</v>
      </c>
      <c r="J605" s="26" t="s">
        <v>20</v>
      </c>
      <c r="K605" s="26" t="s">
        <v>20</v>
      </c>
      <c r="L605" s="26" t="s">
        <v>611</v>
      </c>
      <c r="M605" s="77">
        <v>43831</v>
      </c>
      <c r="N605" s="74">
        <v>48580</v>
      </c>
      <c r="O605" s="23">
        <v>0</v>
      </c>
      <c r="P605" s="26">
        <v>150</v>
      </c>
      <c r="Q605" s="26">
        <f t="shared" si="462"/>
        <v>22143990.693140626</v>
      </c>
      <c r="R605" s="26">
        <v>22143.990693140626</v>
      </c>
      <c r="S605" s="26" t="s">
        <v>25</v>
      </c>
      <c r="T605" s="26"/>
      <c r="U605" s="75"/>
      <c r="V605" s="19" t="b">
        <f>AND(NOT(ISNUMBER(VLOOKUP(A605,PETPELP_1Sem2021!A:A,1,FALSE))),L605="Estudo/Consolidação")</f>
        <v>0</v>
      </c>
      <c r="W605" s="54" t="str">
        <f>IF(ISNUMBER(VLOOKUP(A605,'Leilões 2021'!A:P,16,FALSE)),VLOOKUP(A605,'Leilões 2021'!A:P,16,FALSE),"")</f>
        <v/>
      </c>
      <c r="X605" s="53">
        <f>IF(ISNUMBER(VLOOKUP(A605,PETPELP_1Sem2021!A:K,9,FALSE)),VLOOKUP(A605,PETPELP_1Sem2021!A:K,9,FALSE),"")</f>
        <v>2033</v>
      </c>
      <c r="Y605" s="53" t="str">
        <f>IF(ISNUMBER(VLOOKUP(A605,'Resposta dos GETs'!A:B,2,FALSE)),VLOOKUP(A605,'Resposta dos GETs'!A:B,2,FALSE),"")</f>
        <v/>
      </c>
      <c r="Z605" s="19"/>
      <c r="AB605" s="53">
        <f t="shared" si="458"/>
        <v>2033</v>
      </c>
      <c r="AC605" s="53">
        <f t="shared" si="459"/>
        <v>2033</v>
      </c>
      <c r="AD605" s="53">
        <f t="shared" si="460"/>
        <v>9999</v>
      </c>
      <c r="AV605" s="19" t="str">
        <f t="shared" si="463"/>
        <v>Estudo/Consolidação-2033</v>
      </c>
      <c r="AW605" s="19" t="str">
        <f t="shared" si="464"/>
        <v>Estudo/Consolidação-2033</v>
      </c>
      <c r="AX605" s="19" t="str">
        <f t="shared" si="465"/>
        <v>Estudo/Consolidação-9999</v>
      </c>
      <c r="AY605" s="53" t="b">
        <f t="shared" si="466"/>
        <v>0</v>
      </c>
      <c r="AZ605" t="b">
        <f t="shared" si="467"/>
        <v>0</v>
      </c>
      <c r="BA605" t="b">
        <f>AND(AZ605,ISNUMBER(VLOOKUP(A605,'PDE 2030-ref'!A:L,1,FALSE)))</f>
        <v>0</v>
      </c>
      <c r="BB605" s="90" t="b">
        <f>AND(AZ605,NOT(ISNUMBER(VLOOKUP(A605,'PDE 2030-ref'!A:L,1,FALSE))))</f>
        <v>0</v>
      </c>
      <c r="BE605" t="str">
        <f t="shared" si="461"/>
        <v>21244438314858022143,9906931406203320339999</v>
      </c>
      <c r="BM605" s="19">
        <f t="shared" si="468"/>
        <v>230</v>
      </c>
      <c r="BN605" s="19" t="str">
        <f t="shared" si="469"/>
        <v>Paraná</v>
      </c>
      <c r="BO605" s="19" t="str">
        <f>IF(AND(AC605&gt;=2022,AC605&lt;=2031),CONCATENATE(D605,"-",IF(D605="SECC LT",VLOOKUP(K605,Regiões!A:B,2,FALSE),VLOOKUP(I605,Regiões!A:B,2,FALSE))),"fora")</f>
        <v>fora</v>
      </c>
      <c r="BP605" s="19" t="str">
        <f t="shared" si="470"/>
        <v>fora-2033</v>
      </c>
      <c r="BQ605" s="19" t="str">
        <f t="shared" si="471"/>
        <v>fora-Estudo/Consolidação</v>
      </c>
      <c r="BR605" t="str">
        <f t="shared" si="472"/>
        <v>fora-Estudo/Consolidação-2033</v>
      </c>
      <c r="BS605" s="19">
        <f t="shared" si="473"/>
        <v>11071995.346570313</v>
      </c>
      <c r="BT605" s="19">
        <f t="shared" si="474"/>
        <v>0</v>
      </c>
      <c r="BU605" s="19">
        <f t="shared" si="475"/>
        <v>75</v>
      </c>
      <c r="BV605" s="19" t="str">
        <f t="shared" si="476"/>
        <v>Paraná</v>
      </c>
      <c r="BW605" s="19" t="str">
        <f>IF(AND(AC605&gt;=2022,AC605&lt;=2031),IF(D605="LT",CONCATENATE(D605,"-",VLOOKUP(J605,Regiões!A:B,2,FALSE)),BO605),"fora")</f>
        <v>fora</v>
      </c>
      <c r="BX605" s="19" t="str">
        <f t="shared" si="477"/>
        <v>fora-2033</v>
      </c>
      <c r="BY605" s="19" t="str">
        <f t="shared" si="478"/>
        <v>fora-Estudo/Consolidação</v>
      </c>
      <c r="BZ605" t="str">
        <f t="shared" si="479"/>
        <v>fora-Estudo/Consolidação-2033</v>
      </c>
      <c r="CA605" s="19">
        <f t="shared" si="480"/>
        <v>11071995.346570313</v>
      </c>
      <c r="CB605" s="19">
        <f t="shared" si="481"/>
        <v>0</v>
      </c>
      <c r="CC605" s="19">
        <f t="shared" si="482"/>
        <v>75</v>
      </c>
    </row>
    <row r="606" spans="1:81" x14ac:dyDescent="0.25">
      <c r="A606" s="76">
        <v>21248</v>
      </c>
      <c r="B606" s="23" t="s">
        <v>78</v>
      </c>
      <c r="C606" s="23" t="s">
        <v>132</v>
      </c>
      <c r="D606" s="23" t="s">
        <v>22</v>
      </c>
      <c r="E606" s="23" t="s">
        <v>23</v>
      </c>
      <c r="F606" s="23" t="s">
        <v>937</v>
      </c>
      <c r="G606" s="23" t="s">
        <v>938</v>
      </c>
      <c r="H606" s="23" t="s">
        <v>4051</v>
      </c>
      <c r="I606" s="23" t="s">
        <v>1456</v>
      </c>
      <c r="J606" s="23" t="s">
        <v>20</v>
      </c>
      <c r="K606" s="23" t="s">
        <v>20</v>
      </c>
      <c r="L606" s="23" t="s">
        <v>611</v>
      </c>
      <c r="M606" s="77">
        <v>43831</v>
      </c>
      <c r="N606" s="77">
        <v>45292</v>
      </c>
      <c r="O606" s="23">
        <v>0</v>
      </c>
      <c r="P606" s="23">
        <v>672</v>
      </c>
      <c r="Q606" s="26">
        <f t="shared" si="462"/>
        <v>59054286.03606312</v>
      </c>
      <c r="R606" s="23">
        <v>59054.286036063117</v>
      </c>
      <c r="S606" s="23" t="s">
        <v>25</v>
      </c>
      <c r="T606" s="23"/>
      <c r="U606" s="78"/>
      <c r="V606" s="19" t="b">
        <f>AND(NOT(ISNUMBER(VLOOKUP(A606,PETPELP_1Sem2021!A:A,1,FALSE))),L606="Estudo/Consolidação")</f>
        <v>0</v>
      </c>
      <c r="W606" s="54" t="str">
        <f>IF(ISNUMBER(VLOOKUP(A606,'Leilões 2021'!A:P,16,FALSE)),VLOOKUP(A606,'Leilões 2021'!A:P,16,FALSE),"")</f>
        <v/>
      </c>
      <c r="X606" s="53">
        <f>IF(ISNUMBER(VLOOKUP(A606,PETPELP_1Sem2021!A:K,9,FALSE)),VLOOKUP(A606,PETPELP_1Sem2021!A:K,9,FALSE),"")</f>
        <v>2033</v>
      </c>
      <c r="Y606" s="53" t="str">
        <f>IF(ISNUMBER(VLOOKUP(A606,'Resposta dos GETs'!A:B,2,FALSE)),VLOOKUP(A606,'Resposta dos GETs'!A:B,2,FALSE),"")</f>
        <v/>
      </c>
      <c r="Z606" s="19"/>
      <c r="AB606" s="53">
        <f t="shared" si="458"/>
        <v>2024</v>
      </c>
      <c r="AC606" s="53">
        <f t="shared" si="459"/>
        <v>2033</v>
      </c>
      <c r="AD606" s="53">
        <f t="shared" si="460"/>
        <v>9999</v>
      </c>
      <c r="AV606" s="19" t="str">
        <f t="shared" si="463"/>
        <v>Estudo/Consolidação-2024</v>
      </c>
      <c r="AW606" s="19" t="str">
        <f t="shared" si="464"/>
        <v>Estudo/Consolidação-2033</v>
      </c>
      <c r="AX606" s="19" t="str">
        <f t="shared" si="465"/>
        <v>Estudo/Consolidação-9999</v>
      </c>
      <c r="AY606" s="53" t="b">
        <f t="shared" si="466"/>
        <v>0</v>
      </c>
      <c r="AZ606" t="b">
        <f t="shared" si="467"/>
        <v>0</v>
      </c>
      <c r="BA606" t="b">
        <f>AND(AZ606,ISNUMBER(VLOOKUP(A606,'PDE 2030-ref'!A:L,1,FALSE)))</f>
        <v>0</v>
      </c>
      <c r="BB606" s="90" t="b">
        <f>AND(AZ606,NOT(ISNUMBER(VLOOKUP(A606,'PDE 2030-ref'!A:L,1,FALSE))))</f>
        <v>0</v>
      </c>
      <c r="BE606" t="str">
        <f t="shared" si="461"/>
        <v>21248438314529259054,2860360631202420339999</v>
      </c>
      <c r="BM606" s="19">
        <f t="shared" si="468"/>
        <v>525</v>
      </c>
      <c r="BN606" s="19" t="str">
        <f t="shared" si="469"/>
        <v>Paraná</v>
      </c>
      <c r="BO606" s="19" t="str">
        <f>IF(AND(AC606&gt;=2022,AC606&lt;=2031),CONCATENATE(D606,"-",IF(D606="SECC LT",VLOOKUP(K606,Regiões!A:B,2,FALSE),VLOOKUP(I606,Regiões!A:B,2,FALSE))),"fora")</f>
        <v>fora</v>
      </c>
      <c r="BP606" s="19" t="str">
        <f t="shared" si="470"/>
        <v>fora-2033</v>
      </c>
      <c r="BQ606" s="19" t="str">
        <f t="shared" si="471"/>
        <v>fora-Estudo/Consolidação</v>
      </c>
      <c r="BR606" t="str">
        <f t="shared" si="472"/>
        <v>fora-Estudo/Consolidação-2033</v>
      </c>
      <c r="BS606" s="19">
        <f t="shared" si="473"/>
        <v>29527143.01803156</v>
      </c>
      <c r="BT606" s="19">
        <f t="shared" si="474"/>
        <v>0</v>
      </c>
      <c r="BU606" s="19">
        <f t="shared" si="475"/>
        <v>336</v>
      </c>
      <c r="BV606" s="19" t="str">
        <f t="shared" si="476"/>
        <v>Paraná</v>
      </c>
      <c r="BW606" s="19" t="str">
        <f>IF(AND(AC606&gt;=2022,AC606&lt;=2031),IF(D606="LT",CONCATENATE(D606,"-",VLOOKUP(J606,Regiões!A:B,2,FALSE)),BO606),"fora")</f>
        <v>fora</v>
      </c>
      <c r="BX606" s="19" t="str">
        <f t="shared" si="477"/>
        <v>fora-2033</v>
      </c>
      <c r="BY606" s="19" t="str">
        <f t="shared" si="478"/>
        <v>fora-Estudo/Consolidação</v>
      </c>
      <c r="BZ606" t="str">
        <f t="shared" si="479"/>
        <v>fora-Estudo/Consolidação-2033</v>
      </c>
      <c r="CA606" s="19">
        <f t="shared" si="480"/>
        <v>29527143.01803156</v>
      </c>
      <c r="CB606" s="19">
        <f t="shared" si="481"/>
        <v>0</v>
      </c>
      <c r="CC606" s="19">
        <f t="shared" si="482"/>
        <v>336</v>
      </c>
    </row>
    <row r="607" spans="1:81" x14ac:dyDescent="0.25">
      <c r="A607" s="73">
        <v>21249</v>
      </c>
      <c r="B607" s="26" t="s">
        <v>78</v>
      </c>
      <c r="C607" s="26" t="s">
        <v>132</v>
      </c>
      <c r="D607" s="26" t="s">
        <v>22</v>
      </c>
      <c r="E607" s="26" t="s">
        <v>23</v>
      </c>
      <c r="F607" s="26" t="s">
        <v>939</v>
      </c>
      <c r="G607" s="26" t="s">
        <v>940</v>
      </c>
      <c r="H607" s="26" t="s">
        <v>4051</v>
      </c>
      <c r="I607" s="26" t="s">
        <v>1456</v>
      </c>
      <c r="J607" s="26" t="s">
        <v>20</v>
      </c>
      <c r="K607" s="26" t="s">
        <v>20</v>
      </c>
      <c r="L607" s="26" t="s">
        <v>611</v>
      </c>
      <c r="M607" s="77">
        <v>43831</v>
      </c>
      <c r="N607" s="74">
        <v>45292</v>
      </c>
      <c r="O607" s="23">
        <v>0</v>
      </c>
      <c r="P607" s="26">
        <v>300</v>
      </c>
      <c r="Q607" s="26">
        <f t="shared" si="462"/>
        <v>16825050.433766812</v>
      </c>
      <c r="R607" s="26">
        <v>16825.050433766814</v>
      </c>
      <c r="S607" s="26" t="s">
        <v>115</v>
      </c>
      <c r="T607" s="26"/>
      <c r="U607" s="75"/>
      <c r="V607" s="19" t="b">
        <f>AND(NOT(ISNUMBER(VLOOKUP(A607,PETPELP_1Sem2021!A:A,1,FALSE))),L607="Estudo/Consolidação")</f>
        <v>0</v>
      </c>
      <c r="W607" s="54" t="str">
        <f>IF(ISNUMBER(VLOOKUP(A607,'Leilões 2021'!A:P,16,FALSE)),VLOOKUP(A607,'Leilões 2021'!A:P,16,FALSE),"")</f>
        <v/>
      </c>
      <c r="X607" s="53">
        <f>IF(ISNUMBER(VLOOKUP(A607,PETPELP_1Sem2021!A:K,9,FALSE)),VLOOKUP(A607,PETPELP_1Sem2021!A:K,9,FALSE),"")</f>
        <v>2024</v>
      </c>
      <c r="Y607" s="53" t="str">
        <f>IF(ISNUMBER(VLOOKUP(A607,'Resposta dos GETs'!A:B,2,FALSE)),VLOOKUP(A607,'Resposta dos GETs'!A:B,2,FALSE),"")</f>
        <v/>
      </c>
      <c r="Z607" s="19"/>
      <c r="AB607" s="53">
        <f t="shared" si="458"/>
        <v>2024</v>
      </c>
      <c r="AC607" s="53">
        <f t="shared" si="459"/>
        <v>2024</v>
      </c>
      <c r="AD607" s="53">
        <f t="shared" si="460"/>
        <v>9999</v>
      </c>
      <c r="AV607" s="19" t="str">
        <f t="shared" si="463"/>
        <v>Estudo/Consolidação-2024</v>
      </c>
      <c r="AW607" s="19" t="str">
        <f t="shared" si="464"/>
        <v>Estudo/Consolidação-2024</v>
      </c>
      <c r="AX607" s="19" t="str">
        <f t="shared" si="465"/>
        <v>Estudo/Consolidação-9999</v>
      </c>
      <c r="AY607" s="53" t="b">
        <f t="shared" si="466"/>
        <v>0</v>
      </c>
      <c r="AZ607" t="b">
        <f t="shared" si="467"/>
        <v>1</v>
      </c>
      <c r="BA607" t="b">
        <f>AND(AZ607,ISNUMBER(VLOOKUP(A607,'PDE 2030-ref'!A:L,1,FALSE)))</f>
        <v>1</v>
      </c>
      <c r="BB607" s="90" t="b">
        <f>AND(AZ607,NOT(ISNUMBER(VLOOKUP(A607,'PDE 2030-ref'!A:L,1,FALSE))))</f>
        <v>0</v>
      </c>
      <c r="BE607" t="str">
        <f t="shared" si="461"/>
        <v>21249438314529216825,0504337668202420249999</v>
      </c>
      <c r="BM607" s="19">
        <f t="shared" si="468"/>
        <v>230</v>
      </c>
      <c r="BN607" s="19" t="str">
        <f t="shared" si="469"/>
        <v>Paraná</v>
      </c>
      <c r="BO607" s="19" t="str">
        <f>IF(AND(AC607&gt;=2022,AC607&lt;=2031),CONCATENATE(D607,"-",IF(D607="SECC LT",VLOOKUP(K607,Regiões!A:B,2,FALSE),VLOOKUP(I607,Regiões!A:B,2,FALSE))),"fora")</f>
        <v>SE-Sul</v>
      </c>
      <c r="BP607" s="19" t="str">
        <f t="shared" si="470"/>
        <v>SE-Sul-2024</v>
      </c>
      <c r="BQ607" s="19" t="str">
        <f t="shared" si="471"/>
        <v>SE-Sul-Estudo/Consolidação</v>
      </c>
      <c r="BR607" t="str">
        <f t="shared" si="472"/>
        <v>SE-Sul-Estudo/Consolidação-2024</v>
      </c>
      <c r="BS607" s="19">
        <f t="shared" si="473"/>
        <v>8412525.216883406</v>
      </c>
      <c r="BT607" s="19">
        <f t="shared" si="474"/>
        <v>0</v>
      </c>
      <c r="BU607" s="19">
        <f t="shared" si="475"/>
        <v>150</v>
      </c>
      <c r="BV607" s="19" t="str">
        <f t="shared" si="476"/>
        <v>Paraná</v>
      </c>
      <c r="BW607" s="19" t="str">
        <f>IF(AND(AC607&gt;=2022,AC607&lt;=2031),IF(D607="LT",CONCATENATE(D607,"-",VLOOKUP(J607,Regiões!A:B,2,FALSE)),BO607),"fora")</f>
        <v>SE-Sul</v>
      </c>
      <c r="BX607" s="19" t="str">
        <f t="shared" si="477"/>
        <v>SE-Sul-2024</v>
      </c>
      <c r="BY607" s="19" t="str">
        <f t="shared" si="478"/>
        <v>SE-Sul-Estudo/Consolidação</v>
      </c>
      <c r="BZ607" t="str">
        <f t="shared" si="479"/>
        <v>SE-Sul-Estudo/Consolidação-2024</v>
      </c>
      <c r="CA607" s="19">
        <f t="shared" si="480"/>
        <v>8412525.216883406</v>
      </c>
      <c r="CB607" s="19">
        <f t="shared" si="481"/>
        <v>0</v>
      </c>
      <c r="CC607" s="19">
        <f t="shared" si="482"/>
        <v>150</v>
      </c>
    </row>
    <row r="608" spans="1:81" x14ac:dyDescent="0.25">
      <c r="A608" s="76">
        <v>21250</v>
      </c>
      <c r="B608" s="23" t="s">
        <v>78</v>
      </c>
      <c r="C608" s="23" t="s">
        <v>132</v>
      </c>
      <c r="D608" s="23" t="s">
        <v>22</v>
      </c>
      <c r="E608" s="23" t="s">
        <v>23</v>
      </c>
      <c r="F608" s="23" t="s">
        <v>941</v>
      </c>
      <c r="G608" s="23" t="s">
        <v>894</v>
      </c>
      <c r="H608" s="23" t="s">
        <v>4051</v>
      </c>
      <c r="I608" s="23" t="s">
        <v>1456</v>
      </c>
      <c r="J608" s="23" t="s">
        <v>20</v>
      </c>
      <c r="K608" s="23" t="s">
        <v>20</v>
      </c>
      <c r="L608" s="23" t="s">
        <v>611</v>
      </c>
      <c r="M608" s="77">
        <v>44562</v>
      </c>
      <c r="N608" s="77">
        <v>45292</v>
      </c>
      <c r="O608" s="23">
        <v>0</v>
      </c>
      <c r="P608" s="23">
        <v>150</v>
      </c>
      <c r="Q608" s="26">
        <f t="shared" si="462"/>
        <v>22143990.693140626</v>
      </c>
      <c r="R608" s="23">
        <v>22143.990693140626</v>
      </c>
      <c r="S608" s="23" t="s">
        <v>25</v>
      </c>
      <c r="T608" s="23"/>
      <c r="U608" s="78"/>
      <c r="V608" s="19" t="b">
        <f>AND(NOT(ISNUMBER(VLOOKUP(A608,PETPELP_1Sem2021!A:A,1,FALSE))),L608="Estudo/Consolidação")</f>
        <v>0</v>
      </c>
      <c r="W608" s="54" t="str">
        <f>IF(ISNUMBER(VLOOKUP(A608,'Leilões 2021'!A:P,16,FALSE)),VLOOKUP(A608,'Leilões 2021'!A:P,16,FALSE),"")</f>
        <v/>
      </c>
      <c r="X608" s="53">
        <f>IF(ISNUMBER(VLOOKUP(A608,PETPELP_1Sem2021!A:K,9,FALSE)),VLOOKUP(A608,PETPELP_1Sem2021!A:K,9,FALSE),"")</f>
        <v>2033</v>
      </c>
      <c r="Y608" s="53" t="str">
        <f>IF(ISNUMBER(VLOOKUP(A608,'Resposta dos GETs'!A:B,2,FALSE)),VLOOKUP(A608,'Resposta dos GETs'!A:B,2,FALSE),"")</f>
        <v/>
      </c>
      <c r="Z608" s="19"/>
      <c r="AB608" s="53">
        <f t="shared" si="458"/>
        <v>2024</v>
      </c>
      <c r="AC608" s="53">
        <f t="shared" si="459"/>
        <v>2033</v>
      </c>
      <c r="AD608" s="53">
        <f t="shared" si="460"/>
        <v>9999</v>
      </c>
      <c r="AV608" s="19" t="str">
        <f t="shared" si="463"/>
        <v>Estudo/Consolidação-2024</v>
      </c>
      <c r="AW608" s="19" t="str">
        <f t="shared" si="464"/>
        <v>Estudo/Consolidação-2033</v>
      </c>
      <c r="AX608" s="19" t="str">
        <f t="shared" si="465"/>
        <v>Estudo/Consolidação-9999</v>
      </c>
      <c r="AY608" s="53" t="b">
        <f t="shared" si="466"/>
        <v>0</v>
      </c>
      <c r="AZ608" t="b">
        <f t="shared" si="467"/>
        <v>0</v>
      </c>
      <c r="BA608" t="b">
        <f>AND(AZ608,ISNUMBER(VLOOKUP(A608,'PDE 2030-ref'!A:L,1,FALSE)))</f>
        <v>0</v>
      </c>
      <c r="BB608" s="90" t="b">
        <f>AND(AZ608,NOT(ISNUMBER(VLOOKUP(A608,'PDE 2030-ref'!A:L,1,FALSE))))</f>
        <v>0</v>
      </c>
      <c r="BE608" t="str">
        <f t="shared" si="461"/>
        <v>21250445624529222143,9906931406202420339999</v>
      </c>
      <c r="BM608" s="19">
        <f t="shared" si="468"/>
        <v>525</v>
      </c>
      <c r="BN608" s="19" t="str">
        <f t="shared" si="469"/>
        <v>Paraná</v>
      </c>
      <c r="BO608" s="19" t="str">
        <f>IF(AND(AC608&gt;=2022,AC608&lt;=2031),CONCATENATE(D608,"-",IF(D608="SECC LT",VLOOKUP(K608,Regiões!A:B,2,FALSE),VLOOKUP(I608,Regiões!A:B,2,FALSE))),"fora")</f>
        <v>fora</v>
      </c>
      <c r="BP608" s="19" t="str">
        <f t="shared" si="470"/>
        <v>fora-2033</v>
      </c>
      <c r="BQ608" s="19" t="str">
        <f t="shared" si="471"/>
        <v>fora-Estudo/Consolidação</v>
      </c>
      <c r="BR608" t="str">
        <f t="shared" si="472"/>
        <v>fora-Estudo/Consolidação-2033</v>
      </c>
      <c r="BS608" s="19">
        <f t="shared" si="473"/>
        <v>11071995.346570313</v>
      </c>
      <c r="BT608" s="19">
        <f t="shared" si="474"/>
        <v>0</v>
      </c>
      <c r="BU608" s="19">
        <f t="shared" si="475"/>
        <v>75</v>
      </c>
      <c r="BV608" s="19" t="str">
        <f t="shared" si="476"/>
        <v>Paraná</v>
      </c>
      <c r="BW608" s="19" t="str">
        <f>IF(AND(AC608&gt;=2022,AC608&lt;=2031),IF(D608="LT",CONCATENATE(D608,"-",VLOOKUP(J608,Regiões!A:B,2,FALSE)),BO608),"fora")</f>
        <v>fora</v>
      </c>
      <c r="BX608" s="19" t="str">
        <f t="shared" si="477"/>
        <v>fora-2033</v>
      </c>
      <c r="BY608" s="19" t="str">
        <f t="shared" si="478"/>
        <v>fora-Estudo/Consolidação</v>
      </c>
      <c r="BZ608" t="str">
        <f t="shared" si="479"/>
        <v>fora-Estudo/Consolidação-2033</v>
      </c>
      <c r="CA608" s="19">
        <f t="shared" si="480"/>
        <v>11071995.346570313</v>
      </c>
      <c r="CB608" s="19">
        <f t="shared" si="481"/>
        <v>0</v>
      </c>
      <c r="CC608" s="19">
        <f t="shared" si="482"/>
        <v>75</v>
      </c>
    </row>
    <row r="609" spans="1:81" x14ac:dyDescent="0.25">
      <c r="A609" s="73">
        <v>21251</v>
      </c>
      <c r="B609" s="26" t="s">
        <v>78</v>
      </c>
      <c r="C609" s="26" t="s">
        <v>132</v>
      </c>
      <c r="D609" s="26" t="s">
        <v>22</v>
      </c>
      <c r="E609" s="26" t="s">
        <v>23</v>
      </c>
      <c r="F609" s="26" t="s">
        <v>942</v>
      </c>
      <c r="G609" s="26" t="s">
        <v>943</v>
      </c>
      <c r="H609" s="26" t="s">
        <v>4051</v>
      </c>
      <c r="I609" s="26" t="s">
        <v>1456</v>
      </c>
      <c r="J609" s="26" t="s">
        <v>20</v>
      </c>
      <c r="K609" s="26" t="s">
        <v>20</v>
      </c>
      <c r="L609" s="26" t="s">
        <v>611</v>
      </c>
      <c r="M609" s="77">
        <v>43831</v>
      </c>
      <c r="N609" s="74">
        <v>45292</v>
      </c>
      <c r="O609" s="23">
        <v>0</v>
      </c>
      <c r="P609" s="26">
        <v>50</v>
      </c>
      <c r="Q609" s="26">
        <f t="shared" si="462"/>
        <v>17768712.879168574</v>
      </c>
      <c r="R609" s="26">
        <v>17768.712879168575</v>
      </c>
      <c r="S609" s="26" t="s">
        <v>25</v>
      </c>
      <c r="T609" s="26"/>
      <c r="U609" s="75"/>
      <c r="V609" s="19" t="b">
        <f>AND(NOT(ISNUMBER(VLOOKUP(A609,PETPELP_1Sem2021!A:A,1,FALSE))),L609="Estudo/Consolidação")</f>
        <v>0</v>
      </c>
      <c r="W609" s="54" t="str">
        <f>IF(ISNUMBER(VLOOKUP(A609,'Leilões 2021'!A:P,16,FALSE)),VLOOKUP(A609,'Leilões 2021'!A:P,16,FALSE),"")</f>
        <v/>
      </c>
      <c r="X609" s="53">
        <f>IF(ISNUMBER(VLOOKUP(A609,PETPELP_1Sem2021!A:K,9,FALSE)),VLOOKUP(A609,PETPELP_1Sem2021!A:K,9,FALSE),"")</f>
        <v>2024</v>
      </c>
      <c r="Y609" s="53" t="str">
        <f>IF(ISNUMBER(VLOOKUP(A609,'Resposta dos GETs'!A:B,2,FALSE)),VLOOKUP(A609,'Resposta dos GETs'!A:B,2,FALSE),"")</f>
        <v/>
      </c>
      <c r="Z609" s="19"/>
      <c r="AB609" s="53">
        <f t="shared" si="458"/>
        <v>2024</v>
      </c>
      <c r="AC609" s="53">
        <f t="shared" si="459"/>
        <v>2024</v>
      </c>
      <c r="AD609" s="53">
        <f t="shared" si="460"/>
        <v>9999</v>
      </c>
      <c r="AV609" s="19" t="str">
        <f t="shared" si="463"/>
        <v>Estudo/Consolidação-2024</v>
      </c>
      <c r="AW609" s="19" t="str">
        <f t="shared" si="464"/>
        <v>Estudo/Consolidação-2024</v>
      </c>
      <c r="AX609" s="19" t="str">
        <f t="shared" si="465"/>
        <v>Estudo/Consolidação-9999</v>
      </c>
      <c r="AY609" s="53" t="b">
        <f t="shared" si="466"/>
        <v>0</v>
      </c>
      <c r="AZ609" t="b">
        <f t="shared" si="467"/>
        <v>1</v>
      </c>
      <c r="BA609" t="b">
        <f>AND(AZ609,ISNUMBER(VLOOKUP(A609,'PDE 2030-ref'!A:L,1,FALSE)))</f>
        <v>1</v>
      </c>
      <c r="BB609" s="90" t="b">
        <f>AND(AZ609,NOT(ISNUMBER(VLOOKUP(A609,'PDE 2030-ref'!A:L,1,FALSE))))</f>
        <v>0</v>
      </c>
      <c r="BE609" t="str">
        <f t="shared" si="461"/>
        <v>21251438314529217768,7128791686202420249999</v>
      </c>
      <c r="BM609" s="19">
        <f t="shared" si="468"/>
        <v>230</v>
      </c>
      <c r="BN609" s="19" t="str">
        <f t="shared" si="469"/>
        <v>Paraná</v>
      </c>
      <c r="BO609" s="19" t="str">
        <f>IF(AND(AC609&gt;=2022,AC609&lt;=2031),CONCATENATE(D609,"-",IF(D609="SECC LT",VLOOKUP(K609,Regiões!A:B,2,FALSE),VLOOKUP(I609,Regiões!A:B,2,FALSE))),"fora")</f>
        <v>SE-Sul</v>
      </c>
      <c r="BP609" s="19" t="str">
        <f t="shared" si="470"/>
        <v>SE-Sul-2024</v>
      </c>
      <c r="BQ609" s="19" t="str">
        <f t="shared" si="471"/>
        <v>SE-Sul-Estudo/Consolidação</v>
      </c>
      <c r="BR609" t="str">
        <f t="shared" si="472"/>
        <v>SE-Sul-Estudo/Consolidação-2024</v>
      </c>
      <c r="BS609" s="19">
        <f t="shared" si="473"/>
        <v>8884356.4395842869</v>
      </c>
      <c r="BT609" s="19">
        <f t="shared" si="474"/>
        <v>0</v>
      </c>
      <c r="BU609" s="19">
        <f t="shared" si="475"/>
        <v>25</v>
      </c>
      <c r="BV609" s="19" t="str">
        <f t="shared" si="476"/>
        <v>Paraná</v>
      </c>
      <c r="BW609" s="19" t="str">
        <f>IF(AND(AC609&gt;=2022,AC609&lt;=2031),IF(D609="LT",CONCATENATE(D609,"-",VLOOKUP(J609,Regiões!A:B,2,FALSE)),BO609),"fora")</f>
        <v>SE-Sul</v>
      </c>
      <c r="BX609" s="19" t="str">
        <f t="shared" si="477"/>
        <v>SE-Sul-2024</v>
      </c>
      <c r="BY609" s="19" t="str">
        <f t="shared" si="478"/>
        <v>SE-Sul-Estudo/Consolidação</v>
      </c>
      <c r="BZ609" t="str">
        <f t="shared" si="479"/>
        <v>SE-Sul-Estudo/Consolidação-2024</v>
      </c>
      <c r="CA609" s="19">
        <f t="shared" si="480"/>
        <v>8884356.4395842869</v>
      </c>
      <c r="CB609" s="19">
        <f t="shared" si="481"/>
        <v>0</v>
      </c>
      <c r="CC609" s="19">
        <f t="shared" si="482"/>
        <v>25</v>
      </c>
    </row>
    <row r="610" spans="1:81" x14ac:dyDescent="0.25">
      <c r="A610" s="76">
        <v>18594</v>
      </c>
      <c r="B610" s="23" t="s">
        <v>78</v>
      </c>
      <c r="C610" s="23" t="s">
        <v>389</v>
      </c>
      <c r="D610" s="23" t="s">
        <v>22</v>
      </c>
      <c r="E610" s="23" t="s">
        <v>23</v>
      </c>
      <c r="F610" s="23" t="s">
        <v>930</v>
      </c>
      <c r="G610" s="23" t="s">
        <v>875</v>
      </c>
      <c r="H610" s="23" t="s">
        <v>4051</v>
      </c>
      <c r="I610" s="23" t="s">
        <v>1458</v>
      </c>
      <c r="J610" s="23" t="s">
        <v>20</v>
      </c>
      <c r="K610" s="23" t="s">
        <v>20</v>
      </c>
      <c r="L610" s="23" t="s">
        <v>611</v>
      </c>
      <c r="M610" s="77">
        <v>44197</v>
      </c>
      <c r="N610" s="77">
        <v>45292</v>
      </c>
      <c r="O610" s="23">
        <v>0</v>
      </c>
      <c r="P610" s="26">
        <v>0</v>
      </c>
      <c r="Q610" s="26">
        <f t="shared" si="462"/>
        <v>11790026.643461157</v>
      </c>
      <c r="R610" s="23">
        <v>11790.026643461157</v>
      </c>
      <c r="S610" s="23" t="s">
        <v>25</v>
      </c>
      <c r="T610" s="23"/>
      <c r="U610" s="78"/>
      <c r="V610" s="19" t="b">
        <f>AND(NOT(ISNUMBER(VLOOKUP(A610,PETPELP_1Sem2021!A:A,1,FALSE))),L610="Estudo/Consolidação")</f>
        <v>0</v>
      </c>
      <c r="W610" s="54" t="str">
        <f>IF(ISNUMBER(VLOOKUP(A610,'Leilões 2021'!A:P,16,FALSE)),VLOOKUP(A610,'Leilões 2021'!A:P,16,FALSE),"")</f>
        <v/>
      </c>
      <c r="X610" s="53">
        <f>IF(ISNUMBER(VLOOKUP(A610,PETPELP_1Sem2021!A:K,9,FALSE)),VLOOKUP(A610,PETPELP_1Sem2021!A:K,9,FALSE),"")</f>
        <v>2033</v>
      </c>
      <c r="Y610" s="53" t="str">
        <f>IF(ISNUMBER(VLOOKUP(A610,'Resposta dos GETs'!A:B,2,FALSE)),VLOOKUP(A610,'Resposta dos GETs'!A:B,2,FALSE),"")</f>
        <v/>
      </c>
      <c r="Z610" s="19"/>
      <c r="AB610" s="53">
        <f t="shared" si="458"/>
        <v>2024</v>
      </c>
      <c r="AC610" s="53">
        <f t="shared" si="459"/>
        <v>2033</v>
      </c>
      <c r="AD610" s="53">
        <f t="shared" si="460"/>
        <v>9999</v>
      </c>
      <c r="AV610" s="19" t="str">
        <f t="shared" si="463"/>
        <v>Estudo/Consolidação-2024</v>
      </c>
      <c r="AW610" s="19" t="str">
        <f t="shared" si="464"/>
        <v>Estudo/Consolidação-2033</v>
      </c>
      <c r="AX610" s="19" t="str">
        <f t="shared" si="465"/>
        <v>Estudo/Consolidação-9999</v>
      </c>
      <c r="AY610" s="53" t="b">
        <f t="shared" si="466"/>
        <v>0</v>
      </c>
      <c r="AZ610" t="b">
        <f t="shared" si="467"/>
        <v>0</v>
      </c>
      <c r="BA610" t="b">
        <f>AND(AZ610,ISNUMBER(VLOOKUP(A610,'PDE 2030-ref'!A:L,1,FALSE)))</f>
        <v>0</v>
      </c>
      <c r="BB610" s="90" t="b">
        <f>AND(AZ610,NOT(ISNUMBER(VLOOKUP(A610,'PDE 2030-ref'!A:L,1,FALSE))))</f>
        <v>0</v>
      </c>
      <c r="BE610" t="str">
        <f t="shared" si="461"/>
        <v>18594441974529211790,0266434612202420339999</v>
      </c>
      <c r="BM610" s="19">
        <f t="shared" si="468"/>
        <v>230</v>
      </c>
      <c r="BN610" s="19" t="str">
        <f t="shared" si="469"/>
        <v>Santa Catarina</v>
      </c>
      <c r="BO610" s="19" t="str">
        <f>IF(AND(AC610&gt;=2022,AC610&lt;=2031),CONCATENATE(D610,"-",IF(D610="SECC LT",VLOOKUP(K610,Regiões!A:B,2,FALSE),VLOOKUP(I610,Regiões!A:B,2,FALSE))),"fora")</f>
        <v>fora</v>
      </c>
      <c r="BP610" s="19" t="str">
        <f t="shared" si="470"/>
        <v>fora-2033</v>
      </c>
      <c r="BQ610" s="19" t="str">
        <f t="shared" si="471"/>
        <v>fora-Estudo/Consolidação</v>
      </c>
      <c r="BR610" t="str">
        <f t="shared" si="472"/>
        <v>fora-Estudo/Consolidação-2033</v>
      </c>
      <c r="BS610" s="19">
        <f t="shared" si="473"/>
        <v>5895013.3217305783</v>
      </c>
      <c r="BT610" s="19">
        <f t="shared" si="474"/>
        <v>0</v>
      </c>
      <c r="BU610" s="19">
        <f t="shared" si="475"/>
        <v>0</v>
      </c>
      <c r="BV610" s="19" t="str">
        <f t="shared" si="476"/>
        <v>Santa Catarina</v>
      </c>
      <c r="BW610" s="19" t="str">
        <f>IF(AND(AC610&gt;=2022,AC610&lt;=2031),IF(D610="LT",CONCATENATE(D610,"-",VLOOKUP(J610,Regiões!A:B,2,FALSE)),BO610),"fora")</f>
        <v>fora</v>
      </c>
      <c r="BX610" s="19" t="str">
        <f t="shared" si="477"/>
        <v>fora-2033</v>
      </c>
      <c r="BY610" s="19" t="str">
        <f t="shared" si="478"/>
        <v>fora-Estudo/Consolidação</v>
      </c>
      <c r="BZ610" t="str">
        <f t="shared" si="479"/>
        <v>fora-Estudo/Consolidação-2033</v>
      </c>
      <c r="CA610" s="19">
        <f t="shared" si="480"/>
        <v>5895013.3217305783</v>
      </c>
      <c r="CB610" s="19">
        <f t="shared" si="481"/>
        <v>0</v>
      </c>
      <c r="CC610" s="19">
        <f t="shared" si="482"/>
        <v>0</v>
      </c>
    </row>
    <row r="611" spans="1:81" x14ac:dyDescent="0.25">
      <c r="A611" s="73">
        <v>19291</v>
      </c>
      <c r="B611" s="26" t="s">
        <v>78</v>
      </c>
      <c r="C611" s="26" t="s">
        <v>469</v>
      </c>
      <c r="D611" s="26" t="s">
        <v>22</v>
      </c>
      <c r="E611" s="26" t="s">
        <v>23</v>
      </c>
      <c r="F611" s="26" t="s">
        <v>923</v>
      </c>
      <c r="G611" s="26" t="s">
        <v>924</v>
      </c>
      <c r="H611" s="26" t="s">
        <v>4051</v>
      </c>
      <c r="I611" s="26" t="s">
        <v>1456</v>
      </c>
      <c r="J611" s="26" t="s">
        <v>20</v>
      </c>
      <c r="K611" s="26" t="s">
        <v>20</v>
      </c>
      <c r="L611" s="26" t="s">
        <v>611</v>
      </c>
      <c r="M611" s="77">
        <v>43101</v>
      </c>
      <c r="N611" s="74">
        <v>48580</v>
      </c>
      <c r="O611" s="23">
        <v>0</v>
      </c>
      <c r="P611" s="26">
        <v>450</v>
      </c>
      <c r="Q611" s="26">
        <f t="shared" si="462"/>
        <v>50060434.725514807</v>
      </c>
      <c r="R611" s="26">
        <v>50060.43472551481</v>
      </c>
      <c r="S611" s="26" t="s">
        <v>115</v>
      </c>
      <c r="T611" s="26"/>
      <c r="U611" s="75"/>
      <c r="V611" s="19" t="b">
        <f>AND(NOT(ISNUMBER(VLOOKUP(A611,PETPELP_1Sem2021!A:A,1,FALSE))),L611="Estudo/Consolidação")</f>
        <v>0</v>
      </c>
      <c r="W611" s="54" t="str">
        <f>IF(ISNUMBER(VLOOKUP(A611,'Leilões 2021'!A:P,16,FALSE)),VLOOKUP(A611,'Leilões 2021'!A:P,16,FALSE),"")</f>
        <v/>
      </c>
      <c r="X611" s="53">
        <f>IF(ISNUMBER(VLOOKUP(A611,PETPELP_1Sem2021!A:K,9,FALSE)),VLOOKUP(A611,PETPELP_1Sem2021!A:K,9,FALSE),"")</f>
        <v>2033</v>
      </c>
      <c r="Y611" s="53" t="str">
        <f>IF(ISNUMBER(VLOOKUP(A611,'Resposta dos GETs'!A:B,2,FALSE)),VLOOKUP(A611,'Resposta dos GETs'!A:B,2,FALSE),"")</f>
        <v/>
      </c>
      <c r="Z611" s="19"/>
      <c r="AB611" s="53">
        <f t="shared" si="458"/>
        <v>2033</v>
      </c>
      <c r="AC611" s="53">
        <f t="shared" si="459"/>
        <v>2033</v>
      </c>
      <c r="AD611" s="53">
        <f t="shared" si="460"/>
        <v>9999</v>
      </c>
      <c r="AV611" s="19" t="str">
        <f t="shared" si="463"/>
        <v>Estudo/Consolidação-2033</v>
      </c>
      <c r="AW611" s="19" t="str">
        <f t="shared" si="464"/>
        <v>Estudo/Consolidação-2033</v>
      </c>
      <c r="AX611" s="19" t="str">
        <f t="shared" si="465"/>
        <v>Estudo/Consolidação-9999</v>
      </c>
      <c r="AY611" s="53" t="b">
        <f t="shared" si="466"/>
        <v>0</v>
      </c>
      <c r="AZ611" t="b">
        <f t="shared" si="467"/>
        <v>0</v>
      </c>
      <c r="BA611" t="b">
        <f>AND(AZ611,ISNUMBER(VLOOKUP(A611,'PDE 2030-ref'!A:L,1,FALSE)))</f>
        <v>0</v>
      </c>
      <c r="BB611" s="90" t="b">
        <f>AND(AZ611,NOT(ISNUMBER(VLOOKUP(A611,'PDE 2030-ref'!A:L,1,FALSE))))</f>
        <v>0</v>
      </c>
      <c r="BE611" t="str">
        <f t="shared" si="461"/>
        <v>19291431014858050060,4347255148203320339999</v>
      </c>
      <c r="BM611" s="19">
        <f t="shared" si="468"/>
        <v>230</v>
      </c>
      <c r="BN611" s="19" t="str">
        <f t="shared" si="469"/>
        <v>Paraná</v>
      </c>
      <c r="BO611" s="19" t="str">
        <f>IF(AND(AC611&gt;=2022,AC611&lt;=2031),CONCATENATE(D611,"-",IF(D611="SECC LT",VLOOKUP(K611,Regiões!A:B,2,FALSE),VLOOKUP(I611,Regiões!A:B,2,FALSE))),"fora")</f>
        <v>fora</v>
      </c>
      <c r="BP611" s="19" t="str">
        <f t="shared" si="470"/>
        <v>fora-2033</v>
      </c>
      <c r="BQ611" s="19" t="str">
        <f t="shared" si="471"/>
        <v>fora-Estudo/Consolidação</v>
      </c>
      <c r="BR611" t="str">
        <f t="shared" si="472"/>
        <v>fora-Estudo/Consolidação-2033</v>
      </c>
      <c r="BS611" s="19">
        <f t="shared" si="473"/>
        <v>25030217.362757403</v>
      </c>
      <c r="BT611" s="19">
        <f t="shared" si="474"/>
        <v>0</v>
      </c>
      <c r="BU611" s="19">
        <f t="shared" si="475"/>
        <v>225</v>
      </c>
      <c r="BV611" s="19" t="str">
        <f t="shared" si="476"/>
        <v>Paraná</v>
      </c>
      <c r="BW611" s="19" t="str">
        <f>IF(AND(AC611&gt;=2022,AC611&lt;=2031),IF(D611="LT",CONCATENATE(D611,"-",VLOOKUP(J611,Regiões!A:B,2,FALSE)),BO611),"fora")</f>
        <v>fora</v>
      </c>
      <c r="BX611" s="19" t="str">
        <f t="shared" si="477"/>
        <v>fora-2033</v>
      </c>
      <c r="BY611" s="19" t="str">
        <f t="shared" si="478"/>
        <v>fora-Estudo/Consolidação</v>
      </c>
      <c r="BZ611" t="str">
        <f t="shared" si="479"/>
        <v>fora-Estudo/Consolidação-2033</v>
      </c>
      <c r="CA611" s="19">
        <f t="shared" si="480"/>
        <v>25030217.362757403</v>
      </c>
      <c r="CB611" s="19">
        <f t="shared" si="481"/>
        <v>0</v>
      </c>
      <c r="CC611" s="19">
        <f t="shared" si="482"/>
        <v>225</v>
      </c>
    </row>
    <row r="612" spans="1:81" x14ac:dyDescent="0.25">
      <c r="A612" s="76">
        <v>19317</v>
      </c>
      <c r="B612" s="23" t="s">
        <v>78</v>
      </c>
      <c r="C612" s="23" t="s">
        <v>88</v>
      </c>
      <c r="D612" s="23" t="s">
        <v>22</v>
      </c>
      <c r="E612" s="23" t="s">
        <v>23</v>
      </c>
      <c r="F612" s="23" t="s">
        <v>97</v>
      </c>
      <c r="G612" s="23" t="s">
        <v>925</v>
      </c>
      <c r="H612" s="23" t="s">
        <v>4051</v>
      </c>
      <c r="I612" s="23" t="s">
        <v>1458</v>
      </c>
      <c r="J612" s="23" t="s">
        <v>20</v>
      </c>
      <c r="K612" s="23" t="s">
        <v>20</v>
      </c>
      <c r="L612" s="23" t="s">
        <v>611</v>
      </c>
      <c r="M612" s="77">
        <v>46388</v>
      </c>
      <c r="N612" s="77">
        <v>46388</v>
      </c>
      <c r="O612" s="23">
        <v>0</v>
      </c>
      <c r="P612" s="23">
        <v>225</v>
      </c>
      <c r="Q612" s="26">
        <f t="shared" si="462"/>
        <v>24665050.669838727</v>
      </c>
      <c r="R612" s="23">
        <v>24665.050669838725</v>
      </c>
      <c r="S612" s="23" t="s">
        <v>25</v>
      </c>
      <c r="T612" s="23"/>
      <c r="U612" s="78"/>
      <c r="V612" s="19" t="b">
        <f>AND(NOT(ISNUMBER(VLOOKUP(A612,PETPELP_1Sem2021!A:A,1,FALSE))),L612="Estudo/Consolidação")</f>
        <v>0</v>
      </c>
      <c r="W612" s="54" t="str">
        <f>IF(ISNUMBER(VLOOKUP(A612,'Leilões 2021'!A:P,16,FALSE)),VLOOKUP(A612,'Leilões 2021'!A:P,16,FALSE),"")</f>
        <v/>
      </c>
      <c r="X612" s="53">
        <f>IF(ISNUMBER(VLOOKUP(A612,PETPELP_1Sem2021!A:K,9,FALSE)),VLOOKUP(A612,PETPELP_1Sem2021!A:K,9,FALSE),"")</f>
        <v>2031</v>
      </c>
      <c r="Y612" s="53" t="str">
        <f>IF(ISNUMBER(VLOOKUP(A612,'Resposta dos GETs'!A:B,2,FALSE)),VLOOKUP(A612,'Resposta dos GETs'!A:B,2,FALSE),"")</f>
        <v/>
      </c>
      <c r="Z612" s="19"/>
      <c r="AB612" s="53">
        <f t="shared" si="458"/>
        <v>2027</v>
      </c>
      <c r="AC612" s="53">
        <f t="shared" si="459"/>
        <v>2031</v>
      </c>
      <c r="AD612" s="53">
        <f t="shared" si="460"/>
        <v>9999</v>
      </c>
      <c r="AV612" s="19" t="str">
        <f t="shared" si="463"/>
        <v>Estudo/Consolidação-2027</v>
      </c>
      <c r="AW612" s="19" t="str">
        <f t="shared" si="464"/>
        <v>Estudo/Consolidação-2031</v>
      </c>
      <c r="AX612" s="19" t="str">
        <f t="shared" si="465"/>
        <v>Estudo/Consolidação-9999</v>
      </c>
      <c r="AY612" s="53" t="b">
        <f t="shared" si="466"/>
        <v>0</v>
      </c>
      <c r="AZ612" t="b">
        <f t="shared" si="467"/>
        <v>1</v>
      </c>
      <c r="BA612" t="b">
        <f>AND(AZ612,ISNUMBER(VLOOKUP(A612,'PDE 2030-ref'!A:L,1,FALSE)))</f>
        <v>0</v>
      </c>
      <c r="BB612" s="90" t="b">
        <f>AND(AZ612,NOT(ISNUMBER(VLOOKUP(A612,'PDE 2030-ref'!A:L,1,FALSE))))</f>
        <v>1</v>
      </c>
      <c r="BE612" t="str">
        <f t="shared" si="461"/>
        <v>19317463884638824665,0506698387202720319999</v>
      </c>
      <c r="BM612" s="19">
        <f t="shared" si="468"/>
        <v>525</v>
      </c>
      <c r="BN612" s="19" t="str">
        <f t="shared" si="469"/>
        <v>Santa Catarina</v>
      </c>
      <c r="BO612" s="19" t="str">
        <f>IF(AND(AC612&gt;=2022,AC612&lt;=2031),CONCATENATE(D612,"-",IF(D612="SECC LT",VLOOKUP(K612,Regiões!A:B,2,FALSE),VLOOKUP(I612,Regiões!A:B,2,FALSE))),"fora")</f>
        <v>SE-Sul</v>
      </c>
      <c r="BP612" s="19" t="str">
        <f t="shared" si="470"/>
        <v>SE-Sul-2031</v>
      </c>
      <c r="BQ612" s="19" t="str">
        <f t="shared" si="471"/>
        <v>SE-Sul-Estudo/Consolidação</v>
      </c>
      <c r="BR612" t="str">
        <f t="shared" si="472"/>
        <v>SE-Sul-Estudo/Consolidação-2031</v>
      </c>
      <c r="BS612" s="19">
        <f t="shared" si="473"/>
        <v>12332525.334919363</v>
      </c>
      <c r="BT612" s="19">
        <f t="shared" si="474"/>
        <v>0</v>
      </c>
      <c r="BU612" s="19">
        <f t="shared" si="475"/>
        <v>112.5</v>
      </c>
      <c r="BV612" s="19" t="str">
        <f t="shared" si="476"/>
        <v>Santa Catarina</v>
      </c>
      <c r="BW612" s="19" t="str">
        <f>IF(AND(AC612&gt;=2022,AC612&lt;=2031),IF(D612="LT",CONCATENATE(D612,"-",VLOOKUP(J612,Regiões!A:B,2,FALSE)),BO612),"fora")</f>
        <v>SE-Sul</v>
      </c>
      <c r="BX612" s="19" t="str">
        <f t="shared" si="477"/>
        <v>SE-Sul-2031</v>
      </c>
      <c r="BY612" s="19" t="str">
        <f t="shared" si="478"/>
        <v>SE-Sul-Estudo/Consolidação</v>
      </c>
      <c r="BZ612" t="str">
        <f t="shared" si="479"/>
        <v>SE-Sul-Estudo/Consolidação-2031</v>
      </c>
      <c r="CA612" s="19">
        <f t="shared" si="480"/>
        <v>12332525.334919363</v>
      </c>
      <c r="CB612" s="19">
        <f t="shared" si="481"/>
        <v>0</v>
      </c>
      <c r="CC612" s="19">
        <f t="shared" si="482"/>
        <v>112.5</v>
      </c>
    </row>
    <row r="613" spans="1:81" x14ac:dyDescent="0.25">
      <c r="A613" s="73">
        <v>19319</v>
      </c>
      <c r="B613" s="26" t="s">
        <v>78</v>
      </c>
      <c r="C613" s="26" t="s">
        <v>88</v>
      </c>
      <c r="D613" s="26" t="s">
        <v>22</v>
      </c>
      <c r="E613" s="26" t="s">
        <v>23</v>
      </c>
      <c r="F613" s="26" t="s">
        <v>373</v>
      </c>
      <c r="G613" s="26" t="s">
        <v>925</v>
      </c>
      <c r="H613" s="26" t="s">
        <v>4051</v>
      </c>
      <c r="I613" s="26" t="s">
        <v>1458</v>
      </c>
      <c r="J613" s="26" t="s">
        <v>20</v>
      </c>
      <c r="K613" s="26" t="s">
        <v>20</v>
      </c>
      <c r="L613" s="26" t="s">
        <v>611</v>
      </c>
      <c r="M613" s="77">
        <v>46388</v>
      </c>
      <c r="N613" s="74">
        <v>46388</v>
      </c>
      <c r="O613" s="23">
        <v>0</v>
      </c>
      <c r="P613" s="26">
        <v>225</v>
      </c>
      <c r="Q613" s="26">
        <f t="shared" si="462"/>
        <v>24665050.669838727</v>
      </c>
      <c r="R613" s="26">
        <v>24665.050669838725</v>
      </c>
      <c r="S613" s="26" t="s">
        <v>25</v>
      </c>
      <c r="T613" s="26"/>
      <c r="U613" s="75"/>
      <c r="V613" s="19" t="b">
        <f>AND(NOT(ISNUMBER(VLOOKUP(A613,PETPELP_1Sem2021!A:A,1,FALSE))),L613="Estudo/Consolidação")</f>
        <v>0</v>
      </c>
      <c r="W613" s="54" t="str">
        <f>IF(ISNUMBER(VLOOKUP(A613,'Leilões 2021'!A:P,16,FALSE)),VLOOKUP(A613,'Leilões 2021'!A:P,16,FALSE),"")</f>
        <v/>
      </c>
      <c r="X613" s="53">
        <f>IF(ISNUMBER(VLOOKUP(A613,PETPELP_1Sem2021!A:K,9,FALSE)),VLOOKUP(A613,PETPELP_1Sem2021!A:K,9,FALSE),"")</f>
        <v>2033</v>
      </c>
      <c r="Y613" s="53" t="str">
        <f>IF(ISNUMBER(VLOOKUP(A613,'Resposta dos GETs'!A:B,2,FALSE)),VLOOKUP(A613,'Resposta dos GETs'!A:B,2,FALSE),"")</f>
        <v/>
      </c>
      <c r="Z613" s="19"/>
      <c r="AB613" s="53">
        <f t="shared" si="458"/>
        <v>2027</v>
      </c>
      <c r="AC613" s="53">
        <f t="shared" si="459"/>
        <v>2033</v>
      </c>
      <c r="AD613" s="53">
        <f t="shared" si="460"/>
        <v>9999</v>
      </c>
      <c r="AV613" s="19" t="str">
        <f t="shared" si="463"/>
        <v>Estudo/Consolidação-2027</v>
      </c>
      <c r="AW613" s="19" t="str">
        <f t="shared" si="464"/>
        <v>Estudo/Consolidação-2033</v>
      </c>
      <c r="AX613" s="19" t="str">
        <f t="shared" si="465"/>
        <v>Estudo/Consolidação-9999</v>
      </c>
      <c r="AY613" s="53" t="b">
        <f t="shared" si="466"/>
        <v>0</v>
      </c>
      <c r="AZ613" t="b">
        <f t="shared" si="467"/>
        <v>0</v>
      </c>
      <c r="BA613" t="b">
        <f>AND(AZ613,ISNUMBER(VLOOKUP(A613,'PDE 2030-ref'!A:L,1,FALSE)))</f>
        <v>0</v>
      </c>
      <c r="BB613" s="90" t="b">
        <f>AND(AZ613,NOT(ISNUMBER(VLOOKUP(A613,'PDE 2030-ref'!A:L,1,FALSE))))</f>
        <v>0</v>
      </c>
      <c r="BE613" t="str">
        <f t="shared" si="461"/>
        <v>19319463884638824665,0506698387202720339999</v>
      </c>
      <c r="BM613" s="19">
        <f t="shared" si="468"/>
        <v>230</v>
      </c>
      <c r="BN613" s="19" t="str">
        <f t="shared" si="469"/>
        <v>Santa Catarina</v>
      </c>
      <c r="BO613" s="19" t="str">
        <f>IF(AND(AC613&gt;=2022,AC613&lt;=2031),CONCATENATE(D613,"-",IF(D613="SECC LT",VLOOKUP(K613,Regiões!A:B,2,FALSE),VLOOKUP(I613,Regiões!A:B,2,FALSE))),"fora")</f>
        <v>fora</v>
      </c>
      <c r="BP613" s="19" t="str">
        <f t="shared" si="470"/>
        <v>fora-2033</v>
      </c>
      <c r="BQ613" s="19" t="str">
        <f t="shared" si="471"/>
        <v>fora-Estudo/Consolidação</v>
      </c>
      <c r="BR613" t="str">
        <f t="shared" si="472"/>
        <v>fora-Estudo/Consolidação-2033</v>
      </c>
      <c r="BS613" s="19">
        <f t="shared" si="473"/>
        <v>12332525.334919363</v>
      </c>
      <c r="BT613" s="19">
        <f t="shared" si="474"/>
        <v>0</v>
      </c>
      <c r="BU613" s="19">
        <f t="shared" si="475"/>
        <v>112.5</v>
      </c>
      <c r="BV613" s="19" t="str">
        <f t="shared" si="476"/>
        <v>Santa Catarina</v>
      </c>
      <c r="BW613" s="19" t="str">
        <f>IF(AND(AC613&gt;=2022,AC613&lt;=2031),IF(D613="LT",CONCATENATE(D613,"-",VLOOKUP(J613,Regiões!A:B,2,FALSE)),BO613),"fora")</f>
        <v>fora</v>
      </c>
      <c r="BX613" s="19" t="str">
        <f t="shared" si="477"/>
        <v>fora-2033</v>
      </c>
      <c r="BY613" s="19" t="str">
        <f t="shared" si="478"/>
        <v>fora-Estudo/Consolidação</v>
      </c>
      <c r="BZ613" t="str">
        <f t="shared" si="479"/>
        <v>fora-Estudo/Consolidação-2033</v>
      </c>
      <c r="CA613" s="19">
        <f t="shared" si="480"/>
        <v>12332525.334919363</v>
      </c>
      <c r="CB613" s="19">
        <f t="shared" si="481"/>
        <v>0</v>
      </c>
      <c r="CC613" s="19">
        <f t="shared" si="482"/>
        <v>112.5</v>
      </c>
    </row>
    <row r="614" spans="1:81" x14ac:dyDescent="0.25">
      <c r="A614" s="76">
        <v>19320</v>
      </c>
      <c r="B614" s="23" t="s">
        <v>78</v>
      </c>
      <c r="C614" s="23" t="s">
        <v>88</v>
      </c>
      <c r="D614" s="23" t="s">
        <v>22</v>
      </c>
      <c r="E614" s="23" t="s">
        <v>16</v>
      </c>
      <c r="F614" s="23" t="s">
        <v>926</v>
      </c>
      <c r="G614" s="23" t="s">
        <v>927</v>
      </c>
      <c r="H614" s="23" t="s">
        <v>4051</v>
      </c>
      <c r="I614" s="23" t="s">
        <v>1458</v>
      </c>
      <c r="J614" s="23" t="s">
        <v>20</v>
      </c>
      <c r="K614" s="23" t="s">
        <v>20</v>
      </c>
      <c r="L614" s="23" t="s">
        <v>611</v>
      </c>
      <c r="M614" s="77">
        <v>45292</v>
      </c>
      <c r="N614" s="77">
        <v>46388</v>
      </c>
      <c r="O614" s="23">
        <v>0</v>
      </c>
      <c r="P614" s="23">
        <v>450</v>
      </c>
      <c r="Q614" s="26">
        <f t="shared" si="462"/>
        <v>85002815.924574435</v>
      </c>
      <c r="R614" s="23">
        <v>85002.815924574432</v>
      </c>
      <c r="S614" s="23" t="s">
        <v>21</v>
      </c>
      <c r="T614" s="23"/>
      <c r="U614" s="78"/>
      <c r="V614" s="19" t="b">
        <f>AND(NOT(ISNUMBER(VLOOKUP(A614,PETPELP_1Sem2021!A:A,1,FALSE))),L614="Estudo/Consolidação")</f>
        <v>0</v>
      </c>
      <c r="W614" s="54" t="str">
        <f>IF(ISNUMBER(VLOOKUP(A614,'Leilões 2021'!A:P,16,FALSE)),VLOOKUP(A614,'Leilões 2021'!A:P,16,FALSE),"")</f>
        <v/>
      </c>
      <c r="X614" s="53">
        <f>IF(ISNUMBER(VLOOKUP(A614,PETPELP_1Sem2021!A:K,9,FALSE)),VLOOKUP(A614,PETPELP_1Sem2021!A:K,9,FALSE),"")</f>
        <v>2031</v>
      </c>
      <c r="Y614" s="53" t="str">
        <f>IF(ISNUMBER(VLOOKUP(A614,'Resposta dos GETs'!A:B,2,FALSE)),VLOOKUP(A614,'Resposta dos GETs'!A:B,2,FALSE),"")</f>
        <v/>
      </c>
      <c r="Z614" s="19"/>
      <c r="AB614" s="53">
        <f t="shared" si="458"/>
        <v>2027</v>
      </c>
      <c r="AC614" s="53">
        <f t="shared" si="459"/>
        <v>2031</v>
      </c>
      <c r="AD614" s="53">
        <f t="shared" si="460"/>
        <v>9999</v>
      </c>
      <c r="AV614" s="19" t="str">
        <f t="shared" si="463"/>
        <v>Estudo/Consolidação-2027</v>
      </c>
      <c r="AW614" s="19" t="str">
        <f t="shared" si="464"/>
        <v>Estudo/Consolidação-2031</v>
      </c>
      <c r="AX614" s="19" t="str">
        <f t="shared" si="465"/>
        <v>Estudo/Consolidação-9999</v>
      </c>
      <c r="AY614" s="53" t="b">
        <f t="shared" si="466"/>
        <v>0</v>
      </c>
      <c r="AZ614" t="b">
        <f t="shared" si="467"/>
        <v>1</v>
      </c>
      <c r="BA614" t="b">
        <f>AND(AZ614,ISNUMBER(VLOOKUP(A614,'PDE 2030-ref'!A:L,1,FALSE)))</f>
        <v>0</v>
      </c>
      <c r="BB614" s="90" t="b">
        <f>AND(AZ614,NOT(ISNUMBER(VLOOKUP(A614,'PDE 2030-ref'!A:L,1,FALSE))))</f>
        <v>1</v>
      </c>
      <c r="BE614" t="str">
        <f t="shared" si="461"/>
        <v>19320452924638885002,8159245744202720319999</v>
      </c>
      <c r="BM614" s="19">
        <f t="shared" si="468"/>
        <v>230</v>
      </c>
      <c r="BN614" s="19" t="str">
        <f t="shared" si="469"/>
        <v>Santa Catarina</v>
      </c>
      <c r="BO614" s="19" t="str">
        <f>IF(AND(AC614&gt;=2022,AC614&lt;=2031),CONCATENATE(D614,"-",IF(D614="SECC LT",VLOOKUP(K614,Regiões!A:B,2,FALSE),VLOOKUP(I614,Regiões!A:B,2,FALSE))),"fora")</f>
        <v>SE-Sul</v>
      </c>
      <c r="BP614" s="19" t="str">
        <f t="shared" si="470"/>
        <v>SE-Sul-2031</v>
      </c>
      <c r="BQ614" s="19" t="str">
        <f t="shared" si="471"/>
        <v>SE-Sul-Estudo/Consolidação</v>
      </c>
      <c r="BR614" t="str">
        <f t="shared" si="472"/>
        <v>SE-Sul-Estudo/Consolidação-2031</v>
      </c>
      <c r="BS614" s="19">
        <f t="shared" si="473"/>
        <v>42501407.962287217</v>
      </c>
      <c r="BT614" s="19">
        <f t="shared" si="474"/>
        <v>0</v>
      </c>
      <c r="BU614" s="19">
        <f t="shared" si="475"/>
        <v>225</v>
      </c>
      <c r="BV614" s="19" t="str">
        <f t="shared" si="476"/>
        <v>Santa Catarina</v>
      </c>
      <c r="BW614" s="19" t="str">
        <f>IF(AND(AC614&gt;=2022,AC614&lt;=2031),IF(D614="LT",CONCATENATE(D614,"-",VLOOKUP(J614,Regiões!A:B,2,FALSE)),BO614),"fora")</f>
        <v>SE-Sul</v>
      </c>
      <c r="BX614" s="19" t="str">
        <f t="shared" si="477"/>
        <v>SE-Sul-2031</v>
      </c>
      <c r="BY614" s="19" t="str">
        <f t="shared" si="478"/>
        <v>SE-Sul-Estudo/Consolidação</v>
      </c>
      <c r="BZ614" t="str">
        <f t="shared" si="479"/>
        <v>SE-Sul-Estudo/Consolidação-2031</v>
      </c>
      <c r="CA614" s="19">
        <f t="shared" si="480"/>
        <v>42501407.962287217</v>
      </c>
      <c r="CB614" s="19">
        <f t="shared" si="481"/>
        <v>0</v>
      </c>
      <c r="CC614" s="19">
        <f t="shared" si="482"/>
        <v>225</v>
      </c>
    </row>
    <row r="615" spans="1:81" x14ac:dyDescent="0.25">
      <c r="A615" s="73">
        <v>19323</v>
      </c>
      <c r="B615" s="26" t="s">
        <v>78</v>
      </c>
      <c r="C615" s="26" t="s">
        <v>88</v>
      </c>
      <c r="D615" s="26" t="s">
        <v>22</v>
      </c>
      <c r="E615" s="26" t="s">
        <v>23</v>
      </c>
      <c r="F615" s="26" t="s">
        <v>325</v>
      </c>
      <c r="G615" s="26" t="s">
        <v>925</v>
      </c>
      <c r="H615" s="26" t="s">
        <v>4051</v>
      </c>
      <c r="I615" s="26" t="s">
        <v>1458</v>
      </c>
      <c r="J615" s="26" t="s">
        <v>20</v>
      </c>
      <c r="K615" s="26" t="s">
        <v>20</v>
      </c>
      <c r="L615" s="26" t="s">
        <v>611</v>
      </c>
      <c r="M615" s="77">
        <v>46388</v>
      </c>
      <c r="N615" s="74">
        <v>46388</v>
      </c>
      <c r="O615" s="23">
        <v>0</v>
      </c>
      <c r="P615" s="26">
        <v>225</v>
      </c>
      <c r="Q615" s="26">
        <f t="shared" si="462"/>
        <v>24665050.669838727</v>
      </c>
      <c r="R615" s="26">
        <v>24665.050669838725</v>
      </c>
      <c r="S615" s="26" t="s">
        <v>25</v>
      </c>
      <c r="T615" s="26"/>
      <c r="U615" s="75"/>
      <c r="V615" s="19" t="b">
        <f>AND(NOT(ISNUMBER(VLOOKUP(A615,PETPELP_1Sem2021!A:A,1,FALSE))),L615="Estudo/Consolidação")</f>
        <v>0</v>
      </c>
      <c r="W615" s="54" t="str">
        <f>IF(ISNUMBER(VLOOKUP(A615,'Leilões 2021'!A:P,16,FALSE)),VLOOKUP(A615,'Leilões 2021'!A:P,16,FALSE),"")</f>
        <v/>
      </c>
      <c r="X615" s="53">
        <f>IF(ISNUMBER(VLOOKUP(A615,PETPELP_1Sem2021!A:K,9,FALSE)),VLOOKUP(A615,PETPELP_1Sem2021!A:K,9,FALSE),"")</f>
        <v>2033</v>
      </c>
      <c r="Y615" s="53" t="str">
        <f>IF(ISNUMBER(VLOOKUP(A615,'Resposta dos GETs'!A:B,2,FALSE)),VLOOKUP(A615,'Resposta dos GETs'!A:B,2,FALSE),"")</f>
        <v/>
      </c>
      <c r="Z615" s="19"/>
      <c r="AB615" s="53">
        <f t="shared" si="458"/>
        <v>2027</v>
      </c>
      <c r="AC615" s="53">
        <f t="shared" si="459"/>
        <v>2033</v>
      </c>
      <c r="AD615" s="53">
        <f t="shared" si="460"/>
        <v>9999</v>
      </c>
      <c r="AV615" s="19" t="str">
        <f t="shared" si="463"/>
        <v>Estudo/Consolidação-2027</v>
      </c>
      <c r="AW615" s="19" t="str">
        <f t="shared" si="464"/>
        <v>Estudo/Consolidação-2033</v>
      </c>
      <c r="AX615" s="19" t="str">
        <f t="shared" si="465"/>
        <v>Estudo/Consolidação-9999</v>
      </c>
      <c r="AY615" s="53" t="b">
        <f t="shared" si="466"/>
        <v>0</v>
      </c>
      <c r="AZ615" t="b">
        <f t="shared" si="467"/>
        <v>0</v>
      </c>
      <c r="BA615" t="b">
        <f>AND(AZ615,ISNUMBER(VLOOKUP(A615,'PDE 2030-ref'!A:L,1,FALSE)))</f>
        <v>0</v>
      </c>
      <c r="BB615" s="90" t="b">
        <f>AND(AZ615,NOT(ISNUMBER(VLOOKUP(A615,'PDE 2030-ref'!A:L,1,FALSE))))</f>
        <v>0</v>
      </c>
      <c r="BE615" t="str">
        <f t="shared" si="461"/>
        <v>19323463884638824665,0506698387202720339999</v>
      </c>
      <c r="BM615" s="19">
        <f t="shared" si="468"/>
        <v>230</v>
      </c>
      <c r="BN615" s="19" t="str">
        <f t="shared" si="469"/>
        <v>Santa Catarina</v>
      </c>
      <c r="BO615" s="19" t="str">
        <f>IF(AND(AC615&gt;=2022,AC615&lt;=2031),CONCATENATE(D615,"-",IF(D615="SECC LT",VLOOKUP(K615,Regiões!A:B,2,FALSE),VLOOKUP(I615,Regiões!A:B,2,FALSE))),"fora")</f>
        <v>fora</v>
      </c>
      <c r="BP615" s="19" t="str">
        <f t="shared" si="470"/>
        <v>fora-2033</v>
      </c>
      <c r="BQ615" s="19" t="str">
        <f t="shared" si="471"/>
        <v>fora-Estudo/Consolidação</v>
      </c>
      <c r="BR615" t="str">
        <f t="shared" si="472"/>
        <v>fora-Estudo/Consolidação-2033</v>
      </c>
      <c r="BS615" s="19">
        <f t="shared" si="473"/>
        <v>12332525.334919363</v>
      </c>
      <c r="BT615" s="19">
        <f t="shared" si="474"/>
        <v>0</v>
      </c>
      <c r="BU615" s="19">
        <f t="shared" si="475"/>
        <v>112.5</v>
      </c>
      <c r="BV615" s="19" t="str">
        <f t="shared" si="476"/>
        <v>Santa Catarina</v>
      </c>
      <c r="BW615" s="19" t="str">
        <f>IF(AND(AC615&gt;=2022,AC615&lt;=2031),IF(D615="LT",CONCATENATE(D615,"-",VLOOKUP(J615,Regiões!A:B,2,FALSE)),BO615),"fora")</f>
        <v>fora</v>
      </c>
      <c r="BX615" s="19" t="str">
        <f t="shared" si="477"/>
        <v>fora-2033</v>
      </c>
      <c r="BY615" s="19" t="str">
        <f t="shared" si="478"/>
        <v>fora-Estudo/Consolidação</v>
      </c>
      <c r="BZ615" t="str">
        <f t="shared" si="479"/>
        <v>fora-Estudo/Consolidação-2033</v>
      </c>
      <c r="CA615" s="19">
        <f t="shared" si="480"/>
        <v>12332525.334919363</v>
      </c>
      <c r="CB615" s="19">
        <f t="shared" si="481"/>
        <v>0</v>
      </c>
      <c r="CC615" s="19">
        <f t="shared" si="482"/>
        <v>112.5</v>
      </c>
    </row>
    <row r="616" spans="1:81" x14ac:dyDescent="0.25">
      <c r="A616" s="76">
        <v>19325</v>
      </c>
      <c r="B616" s="23" t="s">
        <v>78</v>
      </c>
      <c r="C616" s="23" t="s">
        <v>88</v>
      </c>
      <c r="D616" s="23" t="s">
        <v>22</v>
      </c>
      <c r="E616" s="23" t="s">
        <v>23</v>
      </c>
      <c r="F616" s="23" t="s">
        <v>99</v>
      </c>
      <c r="G616" s="23" t="s">
        <v>925</v>
      </c>
      <c r="H616" s="23" t="s">
        <v>4051</v>
      </c>
      <c r="I616" s="23" t="s">
        <v>1458</v>
      </c>
      <c r="J616" s="23" t="s">
        <v>20</v>
      </c>
      <c r="K616" s="23" t="s">
        <v>20</v>
      </c>
      <c r="L616" s="23" t="s">
        <v>611</v>
      </c>
      <c r="M616" s="77">
        <v>45292</v>
      </c>
      <c r="N616" s="77">
        <v>45292</v>
      </c>
      <c r="O616" s="23">
        <v>0</v>
      </c>
      <c r="P616" s="23">
        <v>225</v>
      </c>
      <c r="Q616" s="26">
        <f t="shared" si="462"/>
        <v>24665050.669838727</v>
      </c>
      <c r="R616" s="23">
        <v>24665.050669838725</v>
      </c>
      <c r="S616" s="23" t="s">
        <v>25</v>
      </c>
      <c r="T616" s="23"/>
      <c r="U616" s="78"/>
      <c r="V616" s="19" t="b">
        <f>AND(NOT(ISNUMBER(VLOOKUP(A616,PETPELP_1Sem2021!A:A,1,FALSE))),L616="Estudo/Consolidação")</f>
        <v>0</v>
      </c>
      <c r="W616" s="54" t="str">
        <f>IF(ISNUMBER(VLOOKUP(A616,'Leilões 2021'!A:P,16,FALSE)),VLOOKUP(A616,'Leilões 2021'!A:P,16,FALSE),"")</f>
        <v/>
      </c>
      <c r="X616" s="53">
        <f>IF(ISNUMBER(VLOOKUP(A616,PETPELP_1Sem2021!A:K,9,FALSE)),VLOOKUP(A616,PETPELP_1Sem2021!A:K,9,FALSE),"")</f>
        <v>2031</v>
      </c>
      <c r="Y616" s="53" t="str">
        <f>IF(ISNUMBER(VLOOKUP(A616,'Resposta dos GETs'!A:B,2,FALSE)),VLOOKUP(A616,'Resposta dos GETs'!A:B,2,FALSE),"")</f>
        <v/>
      </c>
      <c r="Z616" s="19"/>
      <c r="AB616" s="53">
        <f t="shared" si="458"/>
        <v>2024</v>
      </c>
      <c r="AC616" s="53">
        <f t="shared" si="459"/>
        <v>2031</v>
      </c>
      <c r="AD616" s="53">
        <f t="shared" si="460"/>
        <v>9999</v>
      </c>
      <c r="AV616" s="19" t="str">
        <f t="shared" si="463"/>
        <v>Estudo/Consolidação-2024</v>
      </c>
      <c r="AW616" s="19" t="str">
        <f t="shared" si="464"/>
        <v>Estudo/Consolidação-2031</v>
      </c>
      <c r="AX616" s="19" t="str">
        <f t="shared" si="465"/>
        <v>Estudo/Consolidação-9999</v>
      </c>
      <c r="AY616" s="53" t="b">
        <f t="shared" si="466"/>
        <v>0</v>
      </c>
      <c r="AZ616" t="b">
        <f t="shared" si="467"/>
        <v>1</v>
      </c>
      <c r="BA616" t="b">
        <f>AND(AZ616,ISNUMBER(VLOOKUP(A616,'PDE 2030-ref'!A:L,1,FALSE)))</f>
        <v>0</v>
      </c>
      <c r="BB616" s="90" t="b">
        <f>AND(AZ616,NOT(ISNUMBER(VLOOKUP(A616,'PDE 2030-ref'!A:L,1,FALSE))))</f>
        <v>1</v>
      </c>
      <c r="BE616" t="str">
        <f t="shared" si="461"/>
        <v>19325452924529224665,0506698387202420319999</v>
      </c>
      <c r="BM616" s="19">
        <f t="shared" si="468"/>
        <v>525</v>
      </c>
      <c r="BN616" s="19" t="str">
        <f t="shared" si="469"/>
        <v>Santa Catarina</v>
      </c>
      <c r="BO616" s="19" t="str">
        <f>IF(AND(AC616&gt;=2022,AC616&lt;=2031),CONCATENATE(D616,"-",IF(D616="SECC LT",VLOOKUP(K616,Regiões!A:B,2,FALSE),VLOOKUP(I616,Regiões!A:B,2,FALSE))),"fora")</f>
        <v>SE-Sul</v>
      </c>
      <c r="BP616" s="19" t="str">
        <f t="shared" si="470"/>
        <v>SE-Sul-2031</v>
      </c>
      <c r="BQ616" s="19" t="str">
        <f t="shared" si="471"/>
        <v>SE-Sul-Estudo/Consolidação</v>
      </c>
      <c r="BR616" t="str">
        <f t="shared" si="472"/>
        <v>SE-Sul-Estudo/Consolidação-2031</v>
      </c>
      <c r="BS616" s="19">
        <f t="shared" si="473"/>
        <v>12332525.334919363</v>
      </c>
      <c r="BT616" s="19">
        <f t="shared" si="474"/>
        <v>0</v>
      </c>
      <c r="BU616" s="19">
        <f t="shared" si="475"/>
        <v>112.5</v>
      </c>
      <c r="BV616" s="19" t="str">
        <f t="shared" si="476"/>
        <v>Santa Catarina</v>
      </c>
      <c r="BW616" s="19" t="str">
        <f>IF(AND(AC616&gt;=2022,AC616&lt;=2031),IF(D616="LT",CONCATENATE(D616,"-",VLOOKUP(J616,Regiões!A:B,2,FALSE)),BO616),"fora")</f>
        <v>SE-Sul</v>
      </c>
      <c r="BX616" s="19" t="str">
        <f t="shared" si="477"/>
        <v>SE-Sul-2031</v>
      </c>
      <c r="BY616" s="19" t="str">
        <f t="shared" si="478"/>
        <v>SE-Sul-Estudo/Consolidação</v>
      </c>
      <c r="BZ616" t="str">
        <f t="shared" si="479"/>
        <v>SE-Sul-Estudo/Consolidação-2031</v>
      </c>
      <c r="CA616" s="19">
        <f t="shared" si="480"/>
        <v>12332525.334919363</v>
      </c>
      <c r="CB616" s="19">
        <f t="shared" si="481"/>
        <v>0</v>
      </c>
      <c r="CC616" s="19">
        <f t="shared" si="482"/>
        <v>112.5</v>
      </c>
    </row>
    <row r="617" spans="1:81" x14ac:dyDescent="0.25">
      <c r="A617" s="73">
        <v>19326</v>
      </c>
      <c r="B617" s="26" t="s">
        <v>78</v>
      </c>
      <c r="C617" s="26" t="s">
        <v>88</v>
      </c>
      <c r="D617" s="26" t="s">
        <v>22</v>
      </c>
      <c r="E617" s="26" t="s">
        <v>23</v>
      </c>
      <c r="F617" s="26" t="s">
        <v>99</v>
      </c>
      <c r="G617" s="26" t="s">
        <v>928</v>
      </c>
      <c r="H617" s="26" t="s">
        <v>4051</v>
      </c>
      <c r="I617" s="26" t="s">
        <v>1458</v>
      </c>
      <c r="J617" s="26" t="s">
        <v>20</v>
      </c>
      <c r="K617" s="26" t="s">
        <v>20</v>
      </c>
      <c r="L617" s="26" t="s">
        <v>611</v>
      </c>
      <c r="M617" s="77">
        <v>46388</v>
      </c>
      <c r="N617" s="74">
        <v>46388</v>
      </c>
      <c r="O617" s="23">
        <v>0</v>
      </c>
      <c r="P617" s="26">
        <v>672</v>
      </c>
      <c r="Q617" s="26">
        <f t="shared" si="462"/>
        <v>74512367.873005554</v>
      </c>
      <c r="R617" s="26">
        <v>74512.367873005554</v>
      </c>
      <c r="S617" s="26" t="s">
        <v>25</v>
      </c>
      <c r="T617" s="26"/>
      <c r="U617" s="75"/>
      <c r="V617" s="19" t="b">
        <f>AND(NOT(ISNUMBER(VLOOKUP(A617,PETPELP_1Sem2021!A:A,1,FALSE))),L617="Estudo/Consolidação")</f>
        <v>0</v>
      </c>
      <c r="W617" s="54" t="str">
        <f>IF(ISNUMBER(VLOOKUP(A617,'Leilões 2021'!A:P,16,FALSE)),VLOOKUP(A617,'Leilões 2021'!A:P,16,FALSE),"")</f>
        <v/>
      </c>
      <c r="X617" s="53">
        <f>IF(ISNUMBER(VLOOKUP(A617,PETPELP_1Sem2021!A:K,9,FALSE)),VLOOKUP(A617,PETPELP_1Sem2021!A:K,9,FALSE),"")</f>
        <v>2033</v>
      </c>
      <c r="Y617" s="53" t="str">
        <f>IF(ISNUMBER(VLOOKUP(A617,'Resposta dos GETs'!A:B,2,FALSE)),VLOOKUP(A617,'Resposta dos GETs'!A:B,2,FALSE),"")</f>
        <v/>
      </c>
      <c r="Z617" s="19"/>
      <c r="AB617" s="53">
        <f t="shared" si="458"/>
        <v>2027</v>
      </c>
      <c r="AC617" s="53">
        <f t="shared" si="459"/>
        <v>2033</v>
      </c>
      <c r="AD617" s="53">
        <f t="shared" si="460"/>
        <v>9999</v>
      </c>
      <c r="AV617" s="19" t="str">
        <f t="shared" si="463"/>
        <v>Estudo/Consolidação-2027</v>
      </c>
      <c r="AW617" s="19" t="str">
        <f t="shared" si="464"/>
        <v>Estudo/Consolidação-2033</v>
      </c>
      <c r="AX617" s="19" t="str">
        <f t="shared" si="465"/>
        <v>Estudo/Consolidação-9999</v>
      </c>
      <c r="AY617" s="53" t="b">
        <f t="shared" si="466"/>
        <v>0</v>
      </c>
      <c r="AZ617" t="b">
        <f t="shared" si="467"/>
        <v>0</v>
      </c>
      <c r="BA617" t="b">
        <f>AND(AZ617,ISNUMBER(VLOOKUP(A617,'PDE 2030-ref'!A:L,1,FALSE)))</f>
        <v>0</v>
      </c>
      <c r="BB617" s="90" t="b">
        <f>AND(AZ617,NOT(ISNUMBER(VLOOKUP(A617,'PDE 2030-ref'!A:L,1,FALSE))))</f>
        <v>0</v>
      </c>
      <c r="BE617" t="str">
        <f t="shared" si="461"/>
        <v>19326463884638874512,3678730056202720339999</v>
      </c>
      <c r="BM617" s="19">
        <f t="shared" si="468"/>
        <v>525</v>
      </c>
      <c r="BN617" s="19" t="str">
        <f t="shared" si="469"/>
        <v>Santa Catarina</v>
      </c>
      <c r="BO617" s="19" t="str">
        <f>IF(AND(AC617&gt;=2022,AC617&lt;=2031),CONCATENATE(D617,"-",IF(D617="SECC LT",VLOOKUP(K617,Regiões!A:B,2,FALSE),VLOOKUP(I617,Regiões!A:B,2,FALSE))),"fora")</f>
        <v>fora</v>
      </c>
      <c r="BP617" s="19" t="str">
        <f t="shared" si="470"/>
        <v>fora-2033</v>
      </c>
      <c r="BQ617" s="19" t="str">
        <f t="shared" si="471"/>
        <v>fora-Estudo/Consolidação</v>
      </c>
      <c r="BR617" t="str">
        <f t="shared" si="472"/>
        <v>fora-Estudo/Consolidação-2033</v>
      </c>
      <c r="BS617" s="19">
        <f t="shared" si="473"/>
        <v>37256183.936502777</v>
      </c>
      <c r="BT617" s="19">
        <f t="shared" si="474"/>
        <v>0</v>
      </c>
      <c r="BU617" s="19">
        <f t="shared" si="475"/>
        <v>336</v>
      </c>
      <c r="BV617" s="19" t="str">
        <f t="shared" si="476"/>
        <v>Santa Catarina</v>
      </c>
      <c r="BW617" s="19" t="str">
        <f>IF(AND(AC617&gt;=2022,AC617&lt;=2031),IF(D617="LT",CONCATENATE(D617,"-",VLOOKUP(J617,Regiões!A:B,2,FALSE)),BO617),"fora")</f>
        <v>fora</v>
      </c>
      <c r="BX617" s="19" t="str">
        <f t="shared" si="477"/>
        <v>fora-2033</v>
      </c>
      <c r="BY617" s="19" t="str">
        <f t="shared" si="478"/>
        <v>fora-Estudo/Consolidação</v>
      </c>
      <c r="BZ617" t="str">
        <f t="shared" si="479"/>
        <v>fora-Estudo/Consolidação-2033</v>
      </c>
      <c r="CA617" s="19">
        <f t="shared" si="480"/>
        <v>37256183.936502777</v>
      </c>
      <c r="CB617" s="19">
        <f t="shared" si="481"/>
        <v>0</v>
      </c>
      <c r="CC617" s="19">
        <f t="shared" si="482"/>
        <v>336</v>
      </c>
    </row>
    <row r="618" spans="1:81" x14ac:dyDescent="0.25">
      <c r="A618" s="76">
        <v>19327</v>
      </c>
      <c r="B618" s="23" t="s">
        <v>78</v>
      </c>
      <c r="C618" s="23" t="s">
        <v>88</v>
      </c>
      <c r="D618" s="23" t="s">
        <v>22</v>
      </c>
      <c r="E618" s="23" t="s">
        <v>16</v>
      </c>
      <c r="F618" s="23" t="s">
        <v>929</v>
      </c>
      <c r="G618" s="23" t="s">
        <v>927</v>
      </c>
      <c r="H618" s="23" t="s">
        <v>4051</v>
      </c>
      <c r="I618" s="23" t="s">
        <v>1458</v>
      </c>
      <c r="J618" s="23" t="s">
        <v>20</v>
      </c>
      <c r="K618" s="23" t="s">
        <v>20</v>
      </c>
      <c r="L618" s="23" t="s">
        <v>611</v>
      </c>
      <c r="M618" s="77">
        <v>46388</v>
      </c>
      <c r="N618" s="77">
        <v>46388</v>
      </c>
      <c r="O618" s="23">
        <v>0</v>
      </c>
      <c r="P618" s="23">
        <v>450</v>
      </c>
      <c r="Q618" s="26">
        <f t="shared" si="462"/>
        <v>85002815.924574435</v>
      </c>
      <c r="R618" s="23">
        <v>85002.815924574432</v>
      </c>
      <c r="S618" s="23" t="s">
        <v>21</v>
      </c>
      <c r="T618" s="23"/>
      <c r="U618" s="78"/>
      <c r="V618" s="19" t="b">
        <f>AND(NOT(ISNUMBER(VLOOKUP(A618,PETPELP_1Sem2021!A:A,1,FALSE))),L618="Estudo/Consolidação")</f>
        <v>0</v>
      </c>
      <c r="W618" s="54" t="str">
        <f>IF(ISNUMBER(VLOOKUP(A618,'Leilões 2021'!A:P,16,FALSE)),VLOOKUP(A618,'Leilões 2021'!A:P,16,FALSE),"")</f>
        <v/>
      </c>
      <c r="X618" s="53">
        <f>IF(ISNUMBER(VLOOKUP(A618,PETPELP_1Sem2021!A:K,9,FALSE)),VLOOKUP(A618,PETPELP_1Sem2021!A:K,9,FALSE),"")</f>
        <v>2033</v>
      </c>
      <c r="Y618" s="53" t="str">
        <f>IF(ISNUMBER(VLOOKUP(A618,'Resposta dos GETs'!A:B,2,FALSE)),VLOOKUP(A618,'Resposta dos GETs'!A:B,2,FALSE),"")</f>
        <v/>
      </c>
      <c r="Z618" s="19"/>
      <c r="AB618" s="53">
        <f t="shared" si="458"/>
        <v>2027</v>
      </c>
      <c r="AC618" s="53">
        <f t="shared" si="459"/>
        <v>2033</v>
      </c>
      <c r="AD618" s="53">
        <f t="shared" si="460"/>
        <v>9999</v>
      </c>
      <c r="AV618" s="19" t="str">
        <f t="shared" si="463"/>
        <v>Estudo/Consolidação-2027</v>
      </c>
      <c r="AW618" s="19" t="str">
        <f t="shared" si="464"/>
        <v>Estudo/Consolidação-2033</v>
      </c>
      <c r="AX618" s="19" t="str">
        <f t="shared" si="465"/>
        <v>Estudo/Consolidação-9999</v>
      </c>
      <c r="AY618" s="53" t="b">
        <f t="shared" si="466"/>
        <v>0</v>
      </c>
      <c r="AZ618" t="b">
        <f t="shared" si="467"/>
        <v>0</v>
      </c>
      <c r="BA618" t="b">
        <f>AND(AZ618,ISNUMBER(VLOOKUP(A618,'PDE 2030-ref'!A:L,1,FALSE)))</f>
        <v>0</v>
      </c>
      <c r="BB618" s="90" t="b">
        <f>AND(AZ618,NOT(ISNUMBER(VLOOKUP(A618,'PDE 2030-ref'!A:L,1,FALSE))))</f>
        <v>0</v>
      </c>
      <c r="BE618" t="str">
        <f t="shared" si="461"/>
        <v>19327463884638885002,8159245744202720339999</v>
      </c>
      <c r="BM618" s="19">
        <f t="shared" si="468"/>
        <v>230</v>
      </c>
      <c r="BN618" s="19" t="str">
        <f t="shared" si="469"/>
        <v>Santa Catarina</v>
      </c>
      <c r="BO618" s="19" t="str">
        <f>IF(AND(AC618&gt;=2022,AC618&lt;=2031),CONCATENATE(D618,"-",IF(D618="SECC LT",VLOOKUP(K618,Regiões!A:B,2,FALSE),VLOOKUP(I618,Regiões!A:B,2,FALSE))),"fora")</f>
        <v>fora</v>
      </c>
      <c r="BP618" s="19" t="str">
        <f t="shared" si="470"/>
        <v>fora-2033</v>
      </c>
      <c r="BQ618" s="19" t="str">
        <f t="shared" si="471"/>
        <v>fora-Estudo/Consolidação</v>
      </c>
      <c r="BR618" t="str">
        <f t="shared" si="472"/>
        <v>fora-Estudo/Consolidação-2033</v>
      </c>
      <c r="BS618" s="19">
        <f t="shared" si="473"/>
        <v>42501407.962287217</v>
      </c>
      <c r="BT618" s="19">
        <f t="shared" si="474"/>
        <v>0</v>
      </c>
      <c r="BU618" s="19">
        <f t="shared" si="475"/>
        <v>225</v>
      </c>
      <c r="BV618" s="19" t="str">
        <f t="shared" si="476"/>
        <v>Santa Catarina</v>
      </c>
      <c r="BW618" s="19" t="str">
        <f>IF(AND(AC618&gt;=2022,AC618&lt;=2031),IF(D618="LT",CONCATENATE(D618,"-",VLOOKUP(J618,Regiões!A:B,2,FALSE)),BO618),"fora")</f>
        <v>fora</v>
      </c>
      <c r="BX618" s="19" t="str">
        <f t="shared" si="477"/>
        <v>fora-2033</v>
      </c>
      <c r="BY618" s="19" t="str">
        <f t="shared" si="478"/>
        <v>fora-Estudo/Consolidação</v>
      </c>
      <c r="BZ618" t="str">
        <f t="shared" si="479"/>
        <v>fora-Estudo/Consolidação-2033</v>
      </c>
      <c r="CA618" s="19">
        <f t="shared" si="480"/>
        <v>42501407.962287217</v>
      </c>
      <c r="CB618" s="19">
        <f t="shared" si="481"/>
        <v>0</v>
      </c>
      <c r="CC618" s="19">
        <f t="shared" si="482"/>
        <v>225</v>
      </c>
    </row>
    <row r="619" spans="1:81" x14ac:dyDescent="0.25">
      <c r="A619" s="73">
        <v>19342</v>
      </c>
      <c r="B619" s="26" t="s">
        <v>78</v>
      </c>
      <c r="C619" s="26" t="s">
        <v>88</v>
      </c>
      <c r="D619" s="26" t="s">
        <v>22</v>
      </c>
      <c r="E619" s="26" t="s">
        <v>23</v>
      </c>
      <c r="F619" s="26" t="s">
        <v>930</v>
      </c>
      <c r="G619" s="26" t="s">
        <v>931</v>
      </c>
      <c r="H619" s="26" t="s">
        <v>4051</v>
      </c>
      <c r="I619" s="26" t="s">
        <v>1458</v>
      </c>
      <c r="J619" s="26" t="s">
        <v>20</v>
      </c>
      <c r="K619" s="26" t="s">
        <v>20</v>
      </c>
      <c r="L619" s="26" t="s">
        <v>611</v>
      </c>
      <c r="M619" s="77">
        <v>45292</v>
      </c>
      <c r="N619" s="74">
        <v>45292</v>
      </c>
      <c r="O619" s="23">
        <v>0</v>
      </c>
      <c r="P619" s="26">
        <v>150</v>
      </c>
      <c r="Q619" s="26">
        <f t="shared" si="462"/>
        <v>22143990.693140626</v>
      </c>
      <c r="R619" s="26">
        <v>22143.990693140626</v>
      </c>
      <c r="S619" s="26" t="s">
        <v>25</v>
      </c>
      <c r="T619" s="26"/>
      <c r="U619" s="75"/>
      <c r="V619" s="19" t="b">
        <f>AND(NOT(ISNUMBER(VLOOKUP(A619,PETPELP_1Sem2021!A:A,1,FALSE))),L619="Estudo/Consolidação")</f>
        <v>0</v>
      </c>
      <c r="W619" s="54" t="str">
        <f>IF(ISNUMBER(VLOOKUP(A619,'Leilões 2021'!A:P,16,FALSE)),VLOOKUP(A619,'Leilões 2021'!A:P,16,FALSE),"")</f>
        <v/>
      </c>
      <c r="X619" s="53">
        <f>IF(ISNUMBER(VLOOKUP(A619,PETPELP_1Sem2021!A:K,9,FALSE)),VLOOKUP(A619,PETPELP_1Sem2021!A:K,9,FALSE),"")</f>
        <v>2031</v>
      </c>
      <c r="Y619" s="53" t="str">
        <f>IF(ISNUMBER(VLOOKUP(A619,'Resposta dos GETs'!A:B,2,FALSE)),VLOOKUP(A619,'Resposta dos GETs'!A:B,2,FALSE),"")</f>
        <v/>
      </c>
      <c r="Z619" s="19"/>
      <c r="AB619" s="53">
        <f t="shared" si="458"/>
        <v>2024</v>
      </c>
      <c r="AC619" s="53">
        <f t="shared" si="459"/>
        <v>2031</v>
      </c>
      <c r="AD619" s="53">
        <f t="shared" si="460"/>
        <v>9999</v>
      </c>
      <c r="AV619" s="19" t="str">
        <f t="shared" si="463"/>
        <v>Estudo/Consolidação-2024</v>
      </c>
      <c r="AW619" s="19" t="str">
        <f t="shared" si="464"/>
        <v>Estudo/Consolidação-2031</v>
      </c>
      <c r="AX619" s="19" t="str">
        <f t="shared" si="465"/>
        <v>Estudo/Consolidação-9999</v>
      </c>
      <c r="AY619" s="53" t="b">
        <f t="shared" si="466"/>
        <v>0</v>
      </c>
      <c r="AZ619" t="b">
        <f t="shared" si="467"/>
        <v>1</v>
      </c>
      <c r="BA619" t="b">
        <f>AND(AZ619,ISNUMBER(VLOOKUP(A619,'PDE 2030-ref'!A:L,1,FALSE)))</f>
        <v>0</v>
      </c>
      <c r="BB619" s="90" t="b">
        <f>AND(AZ619,NOT(ISNUMBER(VLOOKUP(A619,'PDE 2030-ref'!A:L,1,FALSE))))</f>
        <v>1</v>
      </c>
      <c r="BE619" t="str">
        <f t="shared" si="461"/>
        <v>19342452924529222143,9906931406202420319999</v>
      </c>
      <c r="BM619" s="19">
        <f t="shared" si="468"/>
        <v>230</v>
      </c>
      <c r="BN619" s="19" t="str">
        <f t="shared" si="469"/>
        <v>Santa Catarina</v>
      </c>
      <c r="BO619" s="19" t="str">
        <f>IF(AND(AC619&gt;=2022,AC619&lt;=2031),CONCATENATE(D619,"-",IF(D619="SECC LT",VLOOKUP(K619,Regiões!A:B,2,FALSE),VLOOKUP(I619,Regiões!A:B,2,FALSE))),"fora")</f>
        <v>SE-Sul</v>
      </c>
      <c r="BP619" s="19" t="str">
        <f t="shared" si="470"/>
        <v>SE-Sul-2031</v>
      </c>
      <c r="BQ619" s="19" t="str">
        <f t="shared" si="471"/>
        <v>SE-Sul-Estudo/Consolidação</v>
      </c>
      <c r="BR619" t="str">
        <f t="shared" si="472"/>
        <v>SE-Sul-Estudo/Consolidação-2031</v>
      </c>
      <c r="BS619" s="19">
        <f t="shared" si="473"/>
        <v>11071995.346570313</v>
      </c>
      <c r="BT619" s="19">
        <f t="shared" si="474"/>
        <v>0</v>
      </c>
      <c r="BU619" s="19">
        <f t="shared" si="475"/>
        <v>75</v>
      </c>
      <c r="BV619" s="19" t="str">
        <f t="shared" si="476"/>
        <v>Santa Catarina</v>
      </c>
      <c r="BW619" s="19" t="str">
        <f>IF(AND(AC619&gt;=2022,AC619&lt;=2031),IF(D619="LT",CONCATENATE(D619,"-",VLOOKUP(J619,Regiões!A:B,2,FALSE)),BO619),"fora")</f>
        <v>SE-Sul</v>
      </c>
      <c r="BX619" s="19" t="str">
        <f t="shared" si="477"/>
        <v>SE-Sul-2031</v>
      </c>
      <c r="BY619" s="19" t="str">
        <f t="shared" si="478"/>
        <v>SE-Sul-Estudo/Consolidação</v>
      </c>
      <c r="BZ619" t="str">
        <f t="shared" si="479"/>
        <v>SE-Sul-Estudo/Consolidação-2031</v>
      </c>
      <c r="CA619" s="19">
        <f t="shared" si="480"/>
        <v>11071995.346570313</v>
      </c>
      <c r="CB619" s="19">
        <f t="shared" si="481"/>
        <v>0</v>
      </c>
      <c r="CC619" s="19">
        <f t="shared" si="482"/>
        <v>75</v>
      </c>
    </row>
    <row r="620" spans="1:81" x14ac:dyDescent="0.25">
      <c r="A620" s="76">
        <v>23727</v>
      </c>
      <c r="B620" s="23" t="s">
        <v>78</v>
      </c>
      <c r="C620" s="23" t="s">
        <v>660</v>
      </c>
      <c r="D620" s="23" t="s">
        <v>22</v>
      </c>
      <c r="E620" s="23" t="s">
        <v>16</v>
      </c>
      <c r="F620" s="23" t="s">
        <v>996</v>
      </c>
      <c r="G620" s="23" t="s">
        <v>997</v>
      </c>
      <c r="H620" s="23" t="s">
        <v>4051</v>
      </c>
      <c r="I620" s="23" t="s">
        <v>1474</v>
      </c>
      <c r="J620" s="23" t="s">
        <v>20</v>
      </c>
      <c r="K620" s="23" t="s">
        <v>20</v>
      </c>
      <c r="L620" s="23" t="s">
        <v>611</v>
      </c>
      <c r="M620" s="77">
        <v>45292</v>
      </c>
      <c r="N620" s="77">
        <v>46082</v>
      </c>
      <c r="O620" s="23">
        <v>0</v>
      </c>
      <c r="P620" s="23">
        <v>300</v>
      </c>
      <c r="Q620" s="26">
        <f t="shared" si="462"/>
        <v>68151187.015257135</v>
      </c>
      <c r="R620" s="23">
        <v>68151.187015257135</v>
      </c>
      <c r="S620" s="23" t="s">
        <v>21</v>
      </c>
      <c r="T620" s="23"/>
      <c r="U620" s="78"/>
      <c r="V620" s="19" t="b">
        <f>AND(NOT(ISNUMBER(VLOOKUP(A620,PETPELP_1Sem2021!A:A,1,FALSE))),L620="Estudo/Consolidação")</f>
        <v>0</v>
      </c>
      <c r="W620" s="54" t="str">
        <f>IF(ISNUMBER(VLOOKUP(A620,'Leilões 2021'!A:P,16,FALSE)),VLOOKUP(A620,'Leilões 2021'!A:P,16,FALSE),"")</f>
        <v/>
      </c>
      <c r="X620" s="53">
        <f>IF(ISNUMBER(VLOOKUP(A620,PETPELP_1Sem2021!A:K,9,FALSE)),VLOOKUP(A620,PETPELP_1Sem2021!A:K,9,FALSE),"")</f>
        <v>2031</v>
      </c>
      <c r="Y620" s="53" t="str">
        <f>IF(ISNUMBER(VLOOKUP(A620,'Resposta dos GETs'!A:B,2,FALSE)),VLOOKUP(A620,'Resposta dos GETs'!A:B,2,FALSE),"")</f>
        <v/>
      </c>
      <c r="Z620" s="19"/>
      <c r="AB620" s="53">
        <f t="shared" si="458"/>
        <v>2026</v>
      </c>
      <c r="AC620" s="53">
        <f t="shared" si="459"/>
        <v>2031</v>
      </c>
      <c r="AD620" s="53">
        <f t="shared" si="460"/>
        <v>9999</v>
      </c>
      <c r="AV620" s="19" t="str">
        <f t="shared" si="463"/>
        <v>Estudo/Consolidação-2026</v>
      </c>
      <c r="AW620" s="19" t="str">
        <f t="shared" si="464"/>
        <v>Estudo/Consolidação-2031</v>
      </c>
      <c r="AX620" s="19" t="str">
        <f t="shared" si="465"/>
        <v>Estudo/Consolidação-9999</v>
      </c>
      <c r="AY620" s="53" t="b">
        <f t="shared" si="466"/>
        <v>0</v>
      </c>
      <c r="AZ620" t="b">
        <f t="shared" si="467"/>
        <v>1</v>
      </c>
      <c r="BA620" t="b">
        <f>AND(AZ620,ISNUMBER(VLOOKUP(A620,'PDE 2030-ref'!A:L,1,FALSE)))</f>
        <v>0</v>
      </c>
      <c r="BB620" s="90" t="b">
        <f>AND(AZ620,NOT(ISNUMBER(VLOOKUP(A620,'PDE 2030-ref'!A:L,1,FALSE))))</f>
        <v>1</v>
      </c>
      <c r="BE620" t="str">
        <f t="shared" si="461"/>
        <v>23727452924608268151,1870152571202620319999</v>
      </c>
      <c r="BM620" s="19">
        <f t="shared" si="468"/>
        <v>230</v>
      </c>
      <c r="BN620" s="19" t="str">
        <f t="shared" si="469"/>
        <v>Rio Grande do Sul</v>
      </c>
      <c r="BO620" s="19" t="str">
        <f>IF(AND(AC620&gt;=2022,AC620&lt;=2031),CONCATENATE(D620,"-",IF(D620="SECC LT",VLOOKUP(K620,Regiões!A:B,2,FALSE),VLOOKUP(I620,Regiões!A:B,2,FALSE))),"fora")</f>
        <v>SE-Sul</v>
      </c>
      <c r="BP620" s="19" t="str">
        <f t="shared" si="470"/>
        <v>SE-Sul-2031</v>
      </c>
      <c r="BQ620" s="19" t="str">
        <f t="shared" si="471"/>
        <v>SE-Sul-Estudo/Consolidação</v>
      </c>
      <c r="BR620" t="str">
        <f t="shared" si="472"/>
        <v>SE-Sul-Estudo/Consolidação-2031</v>
      </c>
      <c r="BS620" s="19">
        <f t="shared" si="473"/>
        <v>34075593.507628568</v>
      </c>
      <c r="BT620" s="19">
        <f t="shared" si="474"/>
        <v>0</v>
      </c>
      <c r="BU620" s="19">
        <f t="shared" si="475"/>
        <v>150</v>
      </c>
      <c r="BV620" s="19" t="str">
        <f t="shared" si="476"/>
        <v>Rio Grande do Sul</v>
      </c>
      <c r="BW620" s="19" t="str">
        <f>IF(AND(AC620&gt;=2022,AC620&lt;=2031),IF(D620="LT",CONCATENATE(D620,"-",VLOOKUP(J620,Regiões!A:B,2,FALSE)),BO620),"fora")</f>
        <v>SE-Sul</v>
      </c>
      <c r="BX620" s="19" t="str">
        <f t="shared" si="477"/>
        <v>SE-Sul-2031</v>
      </c>
      <c r="BY620" s="19" t="str">
        <f t="shared" si="478"/>
        <v>SE-Sul-Estudo/Consolidação</v>
      </c>
      <c r="BZ620" t="str">
        <f t="shared" si="479"/>
        <v>SE-Sul-Estudo/Consolidação-2031</v>
      </c>
      <c r="CA620" s="19">
        <f t="shared" si="480"/>
        <v>34075593.507628568</v>
      </c>
      <c r="CB620" s="19">
        <f t="shared" si="481"/>
        <v>0</v>
      </c>
      <c r="CC620" s="19">
        <f t="shared" si="482"/>
        <v>150</v>
      </c>
    </row>
    <row r="621" spans="1:81" x14ac:dyDescent="0.25">
      <c r="A621" s="73">
        <v>23730</v>
      </c>
      <c r="B621" s="26" t="s">
        <v>78</v>
      </c>
      <c r="C621" s="26" t="s">
        <v>660</v>
      </c>
      <c r="D621" s="26" t="s">
        <v>22</v>
      </c>
      <c r="E621" s="26" t="s">
        <v>16</v>
      </c>
      <c r="F621" s="26" t="s">
        <v>998</v>
      </c>
      <c r="G621" s="26" t="s">
        <v>999</v>
      </c>
      <c r="H621" s="26" t="s">
        <v>4051</v>
      </c>
      <c r="I621" s="26" t="s">
        <v>1474</v>
      </c>
      <c r="J621" s="26" t="s">
        <v>20</v>
      </c>
      <c r="K621" s="26" t="s">
        <v>20</v>
      </c>
      <c r="L621" s="26" t="s">
        <v>611</v>
      </c>
      <c r="M621" s="77">
        <v>45292</v>
      </c>
      <c r="N621" s="74">
        <v>46082</v>
      </c>
      <c r="O621" s="23">
        <v>0</v>
      </c>
      <c r="P621" s="26">
        <v>450</v>
      </c>
      <c r="Q621" s="26">
        <f t="shared" si="462"/>
        <v>92493556.255012289</v>
      </c>
      <c r="R621" s="26">
        <v>92493.556255012285</v>
      </c>
      <c r="S621" s="26" t="s">
        <v>21</v>
      </c>
      <c r="T621" s="26"/>
      <c r="U621" s="75"/>
      <c r="V621" s="19" t="b">
        <f>AND(NOT(ISNUMBER(VLOOKUP(A621,PETPELP_1Sem2021!A:A,1,FALSE))),L621="Estudo/Consolidação")</f>
        <v>0</v>
      </c>
      <c r="W621" s="54" t="str">
        <f>IF(ISNUMBER(VLOOKUP(A621,'Leilões 2021'!A:P,16,FALSE)),VLOOKUP(A621,'Leilões 2021'!A:P,16,FALSE),"")</f>
        <v/>
      </c>
      <c r="X621" s="53">
        <f>IF(ISNUMBER(VLOOKUP(A621,PETPELP_1Sem2021!A:K,9,FALSE)),VLOOKUP(A621,PETPELP_1Sem2021!A:K,9,FALSE),"")</f>
        <v>2030</v>
      </c>
      <c r="Y621" s="53" t="str">
        <f>IF(ISNUMBER(VLOOKUP(A621,'Resposta dos GETs'!A:B,2,FALSE)),VLOOKUP(A621,'Resposta dos GETs'!A:B,2,FALSE),"")</f>
        <v/>
      </c>
      <c r="Z621" s="19"/>
      <c r="AB621" s="53">
        <f t="shared" si="458"/>
        <v>2026</v>
      </c>
      <c r="AC621" s="53">
        <f t="shared" si="459"/>
        <v>2030</v>
      </c>
      <c r="AD621" s="53">
        <f t="shared" si="460"/>
        <v>9999</v>
      </c>
      <c r="AV621" s="19" t="str">
        <f t="shared" si="463"/>
        <v>Estudo/Consolidação-2026</v>
      </c>
      <c r="AW621" s="19" t="str">
        <f t="shared" si="464"/>
        <v>Estudo/Consolidação-2030</v>
      </c>
      <c r="AX621" s="19" t="str">
        <f t="shared" si="465"/>
        <v>Estudo/Consolidação-9999</v>
      </c>
      <c r="AY621" s="53" t="b">
        <f t="shared" si="466"/>
        <v>0</v>
      </c>
      <c r="AZ621" t="b">
        <f t="shared" si="467"/>
        <v>1</v>
      </c>
      <c r="BA621" t="b">
        <f>AND(AZ621,ISNUMBER(VLOOKUP(A621,'PDE 2030-ref'!A:L,1,FALSE)))</f>
        <v>1</v>
      </c>
      <c r="BB621" s="90" t="b">
        <f>AND(AZ621,NOT(ISNUMBER(VLOOKUP(A621,'PDE 2030-ref'!A:L,1,FALSE))))</f>
        <v>0</v>
      </c>
      <c r="BE621" t="str">
        <f t="shared" si="461"/>
        <v>23730452924608292493,5562550123202620309999</v>
      </c>
      <c r="BM621" s="19">
        <f t="shared" si="468"/>
        <v>230</v>
      </c>
      <c r="BN621" s="19" t="str">
        <f t="shared" si="469"/>
        <v>Rio Grande do Sul</v>
      </c>
      <c r="BO621" s="19" t="str">
        <f>IF(AND(AC621&gt;=2022,AC621&lt;=2031),CONCATENATE(D621,"-",IF(D621="SECC LT",VLOOKUP(K621,Regiões!A:B,2,FALSE),VLOOKUP(I621,Regiões!A:B,2,FALSE))),"fora")</f>
        <v>SE-Sul</v>
      </c>
      <c r="BP621" s="19" t="str">
        <f t="shared" si="470"/>
        <v>SE-Sul-2030</v>
      </c>
      <c r="BQ621" s="19" t="str">
        <f t="shared" si="471"/>
        <v>SE-Sul-Estudo/Consolidação</v>
      </c>
      <c r="BR621" t="str">
        <f t="shared" si="472"/>
        <v>SE-Sul-Estudo/Consolidação-2030</v>
      </c>
      <c r="BS621" s="19">
        <f t="shared" si="473"/>
        <v>46246778.127506144</v>
      </c>
      <c r="BT621" s="19">
        <f t="shared" si="474"/>
        <v>0</v>
      </c>
      <c r="BU621" s="19">
        <f t="shared" si="475"/>
        <v>225</v>
      </c>
      <c r="BV621" s="19" t="str">
        <f t="shared" si="476"/>
        <v>Rio Grande do Sul</v>
      </c>
      <c r="BW621" s="19" t="str">
        <f>IF(AND(AC621&gt;=2022,AC621&lt;=2031),IF(D621="LT",CONCATENATE(D621,"-",VLOOKUP(J621,Regiões!A:B,2,FALSE)),BO621),"fora")</f>
        <v>SE-Sul</v>
      </c>
      <c r="BX621" s="19" t="str">
        <f t="shared" si="477"/>
        <v>SE-Sul-2030</v>
      </c>
      <c r="BY621" s="19" t="str">
        <f t="shared" si="478"/>
        <v>SE-Sul-Estudo/Consolidação</v>
      </c>
      <c r="BZ621" t="str">
        <f t="shared" si="479"/>
        <v>SE-Sul-Estudo/Consolidação-2030</v>
      </c>
      <c r="CA621" s="19">
        <f t="shared" si="480"/>
        <v>46246778.127506144</v>
      </c>
      <c r="CB621" s="19">
        <f t="shared" si="481"/>
        <v>0</v>
      </c>
      <c r="CC621" s="19">
        <f t="shared" si="482"/>
        <v>225</v>
      </c>
    </row>
    <row r="622" spans="1:81" x14ac:dyDescent="0.25">
      <c r="A622" s="76">
        <v>23735</v>
      </c>
      <c r="B622" s="23" t="s">
        <v>78</v>
      </c>
      <c r="C622" s="23" t="s">
        <v>660</v>
      </c>
      <c r="D622" s="23" t="s">
        <v>22</v>
      </c>
      <c r="E622" s="23" t="s">
        <v>16</v>
      </c>
      <c r="F622" s="23" t="s">
        <v>1000</v>
      </c>
      <c r="G622" s="23" t="s">
        <v>1001</v>
      </c>
      <c r="H622" s="23" t="s">
        <v>4051</v>
      </c>
      <c r="I622" s="23" t="s">
        <v>1458</v>
      </c>
      <c r="J622" s="23" t="s">
        <v>20</v>
      </c>
      <c r="K622" s="23" t="s">
        <v>20</v>
      </c>
      <c r="L622" s="23" t="s">
        <v>611</v>
      </c>
      <c r="M622" s="77">
        <v>45292</v>
      </c>
      <c r="N622" s="77">
        <v>46082</v>
      </c>
      <c r="O622" s="23">
        <v>0</v>
      </c>
      <c r="P622" s="26">
        <v>0</v>
      </c>
      <c r="Q622" s="26">
        <f t="shared" si="462"/>
        <v>133980731.21468921</v>
      </c>
      <c r="R622" s="23">
        <v>133980.73121468921</v>
      </c>
      <c r="S622" s="23" t="s">
        <v>21</v>
      </c>
      <c r="T622" s="23"/>
      <c r="U622" s="78"/>
      <c r="V622" s="19" t="b">
        <f>AND(NOT(ISNUMBER(VLOOKUP(A622,PETPELP_1Sem2021!A:A,1,FALSE))),L622="Estudo/Consolidação")</f>
        <v>0</v>
      </c>
      <c r="W622" s="54" t="str">
        <f>IF(ISNUMBER(VLOOKUP(A622,'Leilões 2021'!A:P,16,FALSE)),VLOOKUP(A622,'Leilões 2021'!A:P,16,FALSE),"")</f>
        <v/>
      </c>
      <c r="X622" s="53">
        <f>IF(ISNUMBER(VLOOKUP(A622,PETPELP_1Sem2021!A:K,9,FALSE)),VLOOKUP(A622,PETPELP_1Sem2021!A:K,9,FALSE),"")</f>
        <v>2030</v>
      </c>
      <c r="Y622" s="53" t="str">
        <f>IF(ISNUMBER(VLOOKUP(A622,'Resposta dos GETs'!A:B,2,FALSE)),VLOOKUP(A622,'Resposta dos GETs'!A:B,2,FALSE),"")</f>
        <v/>
      </c>
      <c r="Z622" s="19"/>
      <c r="AB622" s="53">
        <f t="shared" si="458"/>
        <v>2026</v>
      </c>
      <c r="AC622" s="53">
        <f t="shared" si="459"/>
        <v>2030</v>
      </c>
      <c r="AD622" s="53">
        <f t="shared" si="460"/>
        <v>9999</v>
      </c>
      <c r="AV622" s="19" t="str">
        <f t="shared" si="463"/>
        <v>Estudo/Consolidação-2026</v>
      </c>
      <c r="AW622" s="19" t="str">
        <f t="shared" si="464"/>
        <v>Estudo/Consolidação-2030</v>
      </c>
      <c r="AX622" s="19" t="str">
        <f t="shared" si="465"/>
        <v>Estudo/Consolidação-9999</v>
      </c>
      <c r="AY622" s="53" t="b">
        <f t="shared" si="466"/>
        <v>0</v>
      </c>
      <c r="AZ622" t="b">
        <f t="shared" si="467"/>
        <v>1</v>
      </c>
      <c r="BA622" t="b">
        <f>AND(AZ622,ISNUMBER(VLOOKUP(A622,'PDE 2030-ref'!A:L,1,FALSE)))</f>
        <v>1</v>
      </c>
      <c r="BB622" s="90" t="b">
        <f>AND(AZ622,NOT(ISNUMBER(VLOOKUP(A622,'PDE 2030-ref'!A:L,1,FALSE))))</f>
        <v>0</v>
      </c>
      <c r="BE622" t="str">
        <f t="shared" si="461"/>
        <v>237354529246082133980,731214689202620309999</v>
      </c>
      <c r="BM622" s="19">
        <f t="shared" si="468"/>
        <v>525</v>
      </c>
      <c r="BN622" s="19" t="str">
        <f t="shared" si="469"/>
        <v>Santa Catarina</v>
      </c>
      <c r="BO622" s="19" t="str">
        <f>IF(AND(AC622&gt;=2022,AC622&lt;=2031),CONCATENATE(D622,"-",IF(D622="SECC LT",VLOOKUP(K622,Regiões!A:B,2,FALSE),VLOOKUP(I622,Regiões!A:B,2,FALSE))),"fora")</f>
        <v>SE-Sul</v>
      </c>
      <c r="BP622" s="19" t="str">
        <f t="shared" si="470"/>
        <v>SE-Sul-2030</v>
      </c>
      <c r="BQ622" s="19" t="str">
        <f t="shared" si="471"/>
        <v>SE-Sul-Estudo/Consolidação</v>
      </c>
      <c r="BR622" t="str">
        <f t="shared" si="472"/>
        <v>SE-Sul-Estudo/Consolidação-2030</v>
      </c>
      <c r="BS622" s="19">
        <f t="shared" si="473"/>
        <v>66990365.607344605</v>
      </c>
      <c r="BT622" s="19">
        <f t="shared" si="474"/>
        <v>0</v>
      </c>
      <c r="BU622" s="19">
        <f t="shared" si="475"/>
        <v>0</v>
      </c>
      <c r="BV622" s="19" t="str">
        <f t="shared" si="476"/>
        <v>Santa Catarina</v>
      </c>
      <c r="BW622" s="19" t="str">
        <f>IF(AND(AC622&gt;=2022,AC622&lt;=2031),IF(D622="LT",CONCATENATE(D622,"-",VLOOKUP(J622,Regiões!A:B,2,FALSE)),BO622),"fora")</f>
        <v>SE-Sul</v>
      </c>
      <c r="BX622" s="19" t="str">
        <f t="shared" si="477"/>
        <v>SE-Sul-2030</v>
      </c>
      <c r="BY622" s="19" t="str">
        <f t="shared" si="478"/>
        <v>SE-Sul-Estudo/Consolidação</v>
      </c>
      <c r="BZ622" t="str">
        <f t="shared" si="479"/>
        <v>SE-Sul-Estudo/Consolidação-2030</v>
      </c>
      <c r="CA622" s="19">
        <f t="shared" si="480"/>
        <v>66990365.607344605</v>
      </c>
      <c r="CB622" s="19">
        <f t="shared" si="481"/>
        <v>0</v>
      </c>
      <c r="CC622" s="19">
        <f t="shared" si="482"/>
        <v>0</v>
      </c>
    </row>
    <row r="623" spans="1:81" x14ac:dyDescent="0.25">
      <c r="A623" s="73">
        <v>23740</v>
      </c>
      <c r="B623" s="26" t="s">
        <v>78</v>
      </c>
      <c r="C623" s="26" t="s">
        <v>660</v>
      </c>
      <c r="D623" s="26" t="s">
        <v>22</v>
      </c>
      <c r="E623" s="26" t="s">
        <v>16</v>
      </c>
      <c r="F623" s="26" t="s">
        <v>1002</v>
      </c>
      <c r="G623" s="26" t="s">
        <v>1003</v>
      </c>
      <c r="H623" s="26" t="s">
        <v>4051</v>
      </c>
      <c r="I623" s="26" t="s">
        <v>1474</v>
      </c>
      <c r="J623" s="26" t="s">
        <v>20</v>
      </c>
      <c r="K623" s="26" t="s">
        <v>20</v>
      </c>
      <c r="L623" s="26" t="s">
        <v>611</v>
      </c>
      <c r="M623" s="77">
        <v>45292</v>
      </c>
      <c r="N623" s="74">
        <v>46082</v>
      </c>
      <c r="O623" s="23">
        <v>0</v>
      </c>
      <c r="P623" s="26">
        <v>1344</v>
      </c>
      <c r="Q623" s="26">
        <f t="shared" si="462"/>
        <v>288978354.83836621</v>
      </c>
      <c r="R623" s="26">
        <v>288978.35483836621</v>
      </c>
      <c r="S623" s="26" t="s">
        <v>21</v>
      </c>
      <c r="T623" s="26"/>
      <c r="U623" s="75"/>
      <c r="V623" s="19" t="b">
        <f>AND(NOT(ISNUMBER(VLOOKUP(A623,PETPELP_1Sem2021!A:A,1,FALSE))),L623="Estudo/Consolidação")</f>
        <v>0</v>
      </c>
      <c r="W623" s="54" t="str">
        <f>IF(ISNUMBER(VLOOKUP(A623,'Leilões 2021'!A:P,16,FALSE)),VLOOKUP(A623,'Leilões 2021'!A:P,16,FALSE),"")</f>
        <v/>
      </c>
      <c r="X623" s="53">
        <f>IF(ISNUMBER(VLOOKUP(A623,PETPELP_1Sem2021!A:K,9,FALSE)),VLOOKUP(A623,PETPELP_1Sem2021!A:K,9,FALSE),"")</f>
        <v>2033</v>
      </c>
      <c r="Y623" s="53" t="str">
        <f>IF(ISNUMBER(VLOOKUP(A623,'Resposta dos GETs'!A:B,2,FALSE)),VLOOKUP(A623,'Resposta dos GETs'!A:B,2,FALSE),"")</f>
        <v/>
      </c>
      <c r="Z623" s="19"/>
      <c r="AB623" s="53">
        <f t="shared" si="458"/>
        <v>2026</v>
      </c>
      <c r="AC623" s="53">
        <f t="shared" si="459"/>
        <v>2033</v>
      </c>
      <c r="AD623" s="53">
        <f t="shared" si="460"/>
        <v>9999</v>
      </c>
      <c r="AV623" s="19" t="str">
        <f t="shared" si="463"/>
        <v>Estudo/Consolidação-2026</v>
      </c>
      <c r="AW623" s="19" t="str">
        <f t="shared" si="464"/>
        <v>Estudo/Consolidação-2033</v>
      </c>
      <c r="AX623" s="19" t="str">
        <f t="shared" si="465"/>
        <v>Estudo/Consolidação-9999</v>
      </c>
      <c r="AY623" s="53" t="b">
        <f t="shared" si="466"/>
        <v>0</v>
      </c>
      <c r="AZ623" t="b">
        <f t="shared" si="467"/>
        <v>0</v>
      </c>
      <c r="BA623" t="b">
        <f>AND(AZ623,ISNUMBER(VLOOKUP(A623,'PDE 2030-ref'!A:L,1,FALSE)))</f>
        <v>0</v>
      </c>
      <c r="BB623" s="90" t="b">
        <f>AND(AZ623,NOT(ISNUMBER(VLOOKUP(A623,'PDE 2030-ref'!A:L,1,FALSE))))</f>
        <v>0</v>
      </c>
      <c r="BE623" t="str">
        <f t="shared" si="461"/>
        <v>237404529246082288978,354838366202620339999</v>
      </c>
      <c r="BM623" s="19">
        <f t="shared" si="468"/>
        <v>525</v>
      </c>
      <c r="BN623" s="19" t="str">
        <f t="shared" si="469"/>
        <v>Rio Grande do Sul</v>
      </c>
      <c r="BO623" s="19" t="str">
        <f>IF(AND(AC623&gt;=2022,AC623&lt;=2031),CONCATENATE(D623,"-",IF(D623="SECC LT",VLOOKUP(K623,Regiões!A:B,2,FALSE),VLOOKUP(I623,Regiões!A:B,2,FALSE))),"fora")</f>
        <v>fora</v>
      </c>
      <c r="BP623" s="19" t="str">
        <f t="shared" si="470"/>
        <v>fora-2033</v>
      </c>
      <c r="BQ623" s="19" t="str">
        <f t="shared" si="471"/>
        <v>fora-Estudo/Consolidação</v>
      </c>
      <c r="BR623" t="str">
        <f t="shared" si="472"/>
        <v>fora-Estudo/Consolidação-2033</v>
      </c>
      <c r="BS623" s="19">
        <f t="shared" si="473"/>
        <v>144489177.41918311</v>
      </c>
      <c r="BT623" s="19">
        <f t="shared" si="474"/>
        <v>0</v>
      </c>
      <c r="BU623" s="19">
        <f t="shared" si="475"/>
        <v>672</v>
      </c>
      <c r="BV623" s="19" t="str">
        <f t="shared" si="476"/>
        <v>Rio Grande do Sul</v>
      </c>
      <c r="BW623" s="19" t="str">
        <f>IF(AND(AC623&gt;=2022,AC623&lt;=2031),IF(D623="LT",CONCATENATE(D623,"-",VLOOKUP(J623,Regiões!A:B,2,FALSE)),BO623),"fora")</f>
        <v>fora</v>
      </c>
      <c r="BX623" s="19" t="str">
        <f t="shared" si="477"/>
        <v>fora-2033</v>
      </c>
      <c r="BY623" s="19" t="str">
        <f t="shared" si="478"/>
        <v>fora-Estudo/Consolidação</v>
      </c>
      <c r="BZ623" t="str">
        <f t="shared" si="479"/>
        <v>fora-Estudo/Consolidação-2033</v>
      </c>
      <c r="CA623" s="19">
        <f t="shared" si="480"/>
        <v>144489177.41918311</v>
      </c>
      <c r="CB623" s="19">
        <f t="shared" si="481"/>
        <v>0</v>
      </c>
      <c r="CC623" s="19">
        <f t="shared" si="482"/>
        <v>672</v>
      </c>
    </row>
    <row r="624" spans="1:81" x14ac:dyDescent="0.25">
      <c r="A624" s="76">
        <v>23741</v>
      </c>
      <c r="B624" s="23" t="s">
        <v>78</v>
      </c>
      <c r="C624" s="23" t="s">
        <v>660</v>
      </c>
      <c r="D624" s="23" t="s">
        <v>22</v>
      </c>
      <c r="E624" s="23" t="s">
        <v>23</v>
      </c>
      <c r="F624" s="23" t="s">
        <v>1002</v>
      </c>
      <c r="G624" s="23" t="s">
        <v>1004</v>
      </c>
      <c r="H624" s="23" t="s">
        <v>4051</v>
      </c>
      <c r="I624" s="23" t="s">
        <v>1474</v>
      </c>
      <c r="J624" s="23" t="s">
        <v>20</v>
      </c>
      <c r="K624" s="23" t="s">
        <v>20</v>
      </c>
      <c r="L624" s="23" t="s">
        <v>611</v>
      </c>
      <c r="M624" s="77">
        <v>47484</v>
      </c>
      <c r="N624" s="77">
        <v>47484</v>
      </c>
      <c r="O624" s="23">
        <v>0</v>
      </c>
      <c r="P624" s="23">
        <v>838</v>
      </c>
      <c r="Q624" s="26">
        <f t="shared" si="462"/>
        <v>98865287.157457903</v>
      </c>
      <c r="R624" s="23">
        <v>98865.287157457904</v>
      </c>
      <c r="S624" s="23" t="s">
        <v>25</v>
      </c>
      <c r="T624" s="23"/>
      <c r="U624" s="78"/>
      <c r="V624" s="19" t="b">
        <f>AND(NOT(ISNUMBER(VLOOKUP(A624,PETPELP_1Sem2021!A:A,1,FALSE))),L624="Estudo/Consolidação")</f>
        <v>0</v>
      </c>
      <c r="W624" s="54" t="str">
        <f>IF(ISNUMBER(VLOOKUP(A624,'Leilões 2021'!A:P,16,FALSE)),VLOOKUP(A624,'Leilões 2021'!A:P,16,FALSE),"")</f>
        <v/>
      </c>
      <c r="X624" s="53">
        <f>IF(ISNUMBER(VLOOKUP(A624,PETPELP_1Sem2021!A:K,9,FALSE)),VLOOKUP(A624,PETPELP_1Sem2021!A:K,9,FALSE),"")</f>
        <v>2033</v>
      </c>
      <c r="Y624" s="53" t="str">
        <f>IF(ISNUMBER(VLOOKUP(A624,'Resposta dos GETs'!A:B,2,FALSE)),VLOOKUP(A624,'Resposta dos GETs'!A:B,2,FALSE),"")</f>
        <v/>
      </c>
      <c r="Z624" s="19"/>
      <c r="AB624" s="53">
        <f t="shared" si="458"/>
        <v>2030</v>
      </c>
      <c r="AC624" s="53">
        <f t="shared" si="459"/>
        <v>2033</v>
      </c>
      <c r="AD624" s="53">
        <f t="shared" si="460"/>
        <v>9999</v>
      </c>
      <c r="AV624" s="19" t="str">
        <f t="shared" si="463"/>
        <v>Estudo/Consolidação-2030</v>
      </c>
      <c r="AW624" s="19" t="str">
        <f t="shared" si="464"/>
        <v>Estudo/Consolidação-2033</v>
      </c>
      <c r="AX624" s="19" t="str">
        <f t="shared" si="465"/>
        <v>Estudo/Consolidação-9999</v>
      </c>
      <c r="AY624" s="53" t="b">
        <f t="shared" si="466"/>
        <v>0</v>
      </c>
      <c r="AZ624" t="b">
        <f t="shared" si="467"/>
        <v>0</v>
      </c>
      <c r="BA624" t="b">
        <f>AND(AZ624,ISNUMBER(VLOOKUP(A624,'PDE 2030-ref'!A:L,1,FALSE)))</f>
        <v>0</v>
      </c>
      <c r="BB624" s="90" t="b">
        <f>AND(AZ624,NOT(ISNUMBER(VLOOKUP(A624,'PDE 2030-ref'!A:L,1,FALSE))))</f>
        <v>0</v>
      </c>
      <c r="BE624" t="str">
        <f t="shared" si="461"/>
        <v>23741474844748498865,2871574579203020339999</v>
      </c>
      <c r="BM624" s="19">
        <f t="shared" si="468"/>
        <v>525</v>
      </c>
      <c r="BN624" s="19" t="str">
        <f t="shared" si="469"/>
        <v>Rio Grande do Sul</v>
      </c>
      <c r="BO624" s="19" t="str">
        <f>IF(AND(AC624&gt;=2022,AC624&lt;=2031),CONCATENATE(D624,"-",IF(D624="SECC LT",VLOOKUP(K624,Regiões!A:B,2,FALSE),VLOOKUP(I624,Regiões!A:B,2,FALSE))),"fora")</f>
        <v>fora</v>
      </c>
      <c r="BP624" s="19" t="str">
        <f t="shared" si="470"/>
        <v>fora-2033</v>
      </c>
      <c r="BQ624" s="19" t="str">
        <f t="shared" si="471"/>
        <v>fora-Estudo/Consolidação</v>
      </c>
      <c r="BR624" t="str">
        <f t="shared" si="472"/>
        <v>fora-Estudo/Consolidação-2033</v>
      </c>
      <c r="BS624" s="19">
        <f t="shared" si="473"/>
        <v>49432643.578728952</v>
      </c>
      <c r="BT624" s="19">
        <f t="shared" si="474"/>
        <v>0</v>
      </c>
      <c r="BU624" s="19">
        <f t="shared" si="475"/>
        <v>419</v>
      </c>
      <c r="BV624" s="19" t="str">
        <f t="shared" si="476"/>
        <v>Rio Grande do Sul</v>
      </c>
      <c r="BW624" s="19" t="str">
        <f>IF(AND(AC624&gt;=2022,AC624&lt;=2031),IF(D624="LT",CONCATENATE(D624,"-",VLOOKUP(J624,Regiões!A:B,2,FALSE)),BO624),"fora")</f>
        <v>fora</v>
      </c>
      <c r="BX624" s="19" t="str">
        <f t="shared" si="477"/>
        <v>fora-2033</v>
      </c>
      <c r="BY624" s="19" t="str">
        <f t="shared" si="478"/>
        <v>fora-Estudo/Consolidação</v>
      </c>
      <c r="BZ624" t="str">
        <f t="shared" si="479"/>
        <v>fora-Estudo/Consolidação-2033</v>
      </c>
      <c r="CA624" s="19">
        <f t="shared" si="480"/>
        <v>49432643.578728952</v>
      </c>
      <c r="CB624" s="19">
        <f t="shared" si="481"/>
        <v>0</v>
      </c>
      <c r="CC624" s="19">
        <f t="shared" si="482"/>
        <v>419</v>
      </c>
    </row>
    <row r="625" spans="1:81" x14ac:dyDescent="0.25">
      <c r="A625" s="73">
        <v>23748</v>
      </c>
      <c r="B625" s="26" t="s">
        <v>78</v>
      </c>
      <c r="C625" s="26" t="s">
        <v>660</v>
      </c>
      <c r="D625" s="26" t="s">
        <v>22</v>
      </c>
      <c r="E625" s="26" t="s">
        <v>23</v>
      </c>
      <c r="F625" s="26" t="s">
        <v>969</v>
      </c>
      <c r="G625" s="26" t="s">
        <v>1005</v>
      </c>
      <c r="H625" s="26" t="s">
        <v>4051</v>
      </c>
      <c r="I625" s="26" t="s">
        <v>1474</v>
      </c>
      <c r="J625" s="26" t="s">
        <v>20</v>
      </c>
      <c r="K625" s="26" t="s">
        <v>20</v>
      </c>
      <c r="L625" s="26" t="s">
        <v>611</v>
      </c>
      <c r="M625" s="77">
        <v>46388</v>
      </c>
      <c r="N625" s="74">
        <v>46388</v>
      </c>
      <c r="O625" s="23">
        <v>0</v>
      </c>
      <c r="P625" s="26">
        <v>165</v>
      </c>
      <c r="Q625" s="26">
        <f t="shared" si="462"/>
        <v>30764293.430441823</v>
      </c>
      <c r="R625" s="26">
        <v>30764.293430441823</v>
      </c>
      <c r="S625" s="26" t="s">
        <v>25</v>
      </c>
      <c r="T625" s="26"/>
      <c r="U625" s="75"/>
      <c r="V625" s="19" t="b">
        <f>AND(NOT(ISNUMBER(VLOOKUP(A625,PETPELP_1Sem2021!A:A,1,FALSE))),L625="Estudo/Consolidação")</f>
        <v>0</v>
      </c>
      <c r="W625" s="54" t="str">
        <f>IF(ISNUMBER(VLOOKUP(A625,'Leilões 2021'!A:P,16,FALSE)),VLOOKUP(A625,'Leilões 2021'!A:P,16,FALSE),"")</f>
        <v/>
      </c>
      <c r="X625" s="53">
        <f>IF(ISNUMBER(VLOOKUP(A625,PETPELP_1Sem2021!A:K,9,FALSE)),VLOOKUP(A625,PETPELP_1Sem2021!A:K,9,FALSE),"")</f>
        <v>2033</v>
      </c>
      <c r="Y625" s="53" t="str">
        <f>IF(ISNUMBER(VLOOKUP(A625,'Resposta dos GETs'!A:B,2,FALSE)),VLOOKUP(A625,'Resposta dos GETs'!A:B,2,FALSE),"")</f>
        <v/>
      </c>
      <c r="Z625" s="19"/>
      <c r="AB625" s="53">
        <f t="shared" si="458"/>
        <v>2027</v>
      </c>
      <c r="AC625" s="53">
        <f t="shared" si="459"/>
        <v>2033</v>
      </c>
      <c r="AD625" s="53">
        <f t="shared" si="460"/>
        <v>9999</v>
      </c>
      <c r="AV625" s="19" t="str">
        <f t="shared" si="463"/>
        <v>Estudo/Consolidação-2027</v>
      </c>
      <c r="AW625" s="19" t="str">
        <f t="shared" si="464"/>
        <v>Estudo/Consolidação-2033</v>
      </c>
      <c r="AX625" s="19" t="str">
        <f t="shared" si="465"/>
        <v>Estudo/Consolidação-9999</v>
      </c>
      <c r="AY625" s="53" t="b">
        <f t="shared" si="466"/>
        <v>0</v>
      </c>
      <c r="AZ625" t="b">
        <f t="shared" si="467"/>
        <v>0</v>
      </c>
      <c r="BA625" t="b">
        <f>AND(AZ625,ISNUMBER(VLOOKUP(A625,'PDE 2030-ref'!A:L,1,FALSE)))</f>
        <v>0</v>
      </c>
      <c r="BB625" s="90" t="b">
        <f>AND(AZ625,NOT(ISNUMBER(VLOOKUP(A625,'PDE 2030-ref'!A:L,1,FALSE))))</f>
        <v>0</v>
      </c>
      <c r="BE625" t="str">
        <f t="shared" si="461"/>
        <v>23748463884638830764,2934304418202720339999</v>
      </c>
      <c r="BM625" s="19">
        <f t="shared" si="468"/>
        <v>230</v>
      </c>
      <c r="BN625" s="19" t="str">
        <f t="shared" si="469"/>
        <v>Rio Grande do Sul</v>
      </c>
      <c r="BO625" s="19" t="str">
        <f>IF(AND(AC625&gt;=2022,AC625&lt;=2031),CONCATENATE(D625,"-",IF(D625="SECC LT",VLOOKUP(K625,Regiões!A:B,2,FALSE),VLOOKUP(I625,Regiões!A:B,2,FALSE))),"fora")</f>
        <v>fora</v>
      </c>
      <c r="BP625" s="19" t="str">
        <f t="shared" si="470"/>
        <v>fora-2033</v>
      </c>
      <c r="BQ625" s="19" t="str">
        <f t="shared" si="471"/>
        <v>fora-Estudo/Consolidação</v>
      </c>
      <c r="BR625" t="str">
        <f t="shared" si="472"/>
        <v>fora-Estudo/Consolidação-2033</v>
      </c>
      <c r="BS625" s="19">
        <f t="shared" si="473"/>
        <v>15382146.715220911</v>
      </c>
      <c r="BT625" s="19">
        <f t="shared" si="474"/>
        <v>0</v>
      </c>
      <c r="BU625" s="19">
        <f t="shared" si="475"/>
        <v>82.5</v>
      </c>
      <c r="BV625" s="19" t="str">
        <f t="shared" si="476"/>
        <v>Rio Grande do Sul</v>
      </c>
      <c r="BW625" s="19" t="str">
        <f>IF(AND(AC625&gt;=2022,AC625&lt;=2031),IF(D625="LT",CONCATENATE(D625,"-",VLOOKUP(J625,Regiões!A:B,2,FALSE)),BO625),"fora")</f>
        <v>fora</v>
      </c>
      <c r="BX625" s="19" t="str">
        <f t="shared" si="477"/>
        <v>fora-2033</v>
      </c>
      <c r="BY625" s="19" t="str">
        <f t="shared" si="478"/>
        <v>fora-Estudo/Consolidação</v>
      </c>
      <c r="BZ625" t="str">
        <f t="shared" si="479"/>
        <v>fora-Estudo/Consolidação-2033</v>
      </c>
      <c r="CA625" s="19">
        <f t="shared" si="480"/>
        <v>15382146.715220911</v>
      </c>
      <c r="CB625" s="19">
        <f t="shared" si="481"/>
        <v>0</v>
      </c>
      <c r="CC625" s="19">
        <f t="shared" si="482"/>
        <v>82.5</v>
      </c>
    </row>
    <row r="626" spans="1:81" x14ac:dyDescent="0.25">
      <c r="A626" s="76">
        <v>23749</v>
      </c>
      <c r="B626" s="23" t="s">
        <v>78</v>
      </c>
      <c r="C626" s="23" t="s">
        <v>660</v>
      </c>
      <c r="D626" s="23" t="s">
        <v>22</v>
      </c>
      <c r="E626" s="23" t="s">
        <v>16</v>
      </c>
      <c r="F626" s="23" t="s">
        <v>1006</v>
      </c>
      <c r="G626" s="23" t="s">
        <v>1007</v>
      </c>
      <c r="H626" s="23" t="s">
        <v>4051</v>
      </c>
      <c r="I626" s="23" t="s">
        <v>1474</v>
      </c>
      <c r="J626" s="23" t="s">
        <v>20</v>
      </c>
      <c r="K626" s="23" t="s">
        <v>20</v>
      </c>
      <c r="L626" s="23" t="s">
        <v>611</v>
      </c>
      <c r="M626" s="77">
        <v>46388</v>
      </c>
      <c r="N626" s="77">
        <v>46388</v>
      </c>
      <c r="O626" s="23">
        <v>0</v>
      </c>
      <c r="P626" s="23">
        <v>300</v>
      </c>
      <c r="Q626" s="26">
        <f t="shared" si="462"/>
        <v>100105286.45804918</v>
      </c>
      <c r="R626" s="23">
        <v>100105.28645804917</v>
      </c>
      <c r="S626" s="23" t="s">
        <v>21</v>
      </c>
      <c r="T626" s="23"/>
      <c r="U626" s="78"/>
      <c r="V626" s="19" t="b">
        <f>AND(NOT(ISNUMBER(VLOOKUP(A626,PETPELP_1Sem2021!A:A,1,FALSE))),L626="Estudo/Consolidação")</f>
        <v>0</v>
      </c>
      <c r="W626" s="54" t="str">
        <f>IF(ISNUMBER(VLOOKUP(A626,'Leilões 2021'!A:P,16,FALSE)),VLOOKUP(A626,'Leilões 2021'!A:P,16,FALSE),"")</f>
        <v/>
      </c>
      <c r="X626" s="53">
        <f>IF(ISNUMBER(VLOOKUP(A626,PETPELP_1Sem2021!A:K,9,FALSE)),VLOOKUP(A626,PETPELP_1Sem2021!A:K,9,FALSE),"")</f>
        <v>2030</v>
      </c>
      <c r="Y626" s="53" t="str">
        <f>IF(ISNUMBER(VLOOKUP(A626,'Resposta dos GETs'!A:B,2,FALSE)),VLOOKUP(A626,'Resposta dos GETs'!A:B,2,FALSE),"")</f>
        <v/>
      </c>
      <c r="Z626" s="19"/>
      <c r="AB626" s="53">
        <f t="shared" si="458"/>
        <v>2027</v>
      </c>
      <c r="AC626" s="53">
        <f t="shared" si="459"/>
        <v>2030</v>
      </c>
      <c r="AD626" s="53">
        <f t="shared" si="460"/>
        <v>9999</v>
      </c>
      <c r="AV626" s="19" t="str">
        <f t="shared" si="463"/>
        <v>Estudo/Consolidação-2027</v>
      </c>
      <c r="AW626" s="19" t="str">
        <f t="shared" si="464"/>
        <v>Estudo/Consolidação-2030</v>
      </c>
      <c r="AX626" s="19" t="str">
        <f t="shared" si="465"/>
        <v>Estudo/Consolidação-9999</v>
      </c>
      <c r="AY626" s="53" t="b">
        <f t="shared" si="466"/>
        <v>0</v>
      </c>
      <c r="AZ626" t="b">
        <f t="shared" si="467"/>
        <v>1</v>
      </c>
      <c r="BA626" t="b">
        <f>AND(AZ626,ISNUMBER(VLOOKUP(A626,'PDE 2030-ref'!A:L,1,FALSE)))</f>
        <v>1</v>
      </c>
      <c r="BB626" s="90" t="b">
        <f>AND(AZ626,NOT(ISNUMBER(VLOOKUP(A626,'PDE 2030-ref'!A:L,1,FALSE))))</f>
        <v>0</v>
      </c>
      <c r="BE626" t="str">
        <f t="shared" si="461"/>
        <v>237494638846388100105,286458049202720309999</v>
      </c>
      <c r="BM626" s="19">
        <f t="shared" si="468"/>
        <v>230</v>
      </c>
      <c r="BN626" s="19" t="str">
        <f t="shared" si="469"/>
        <v>Rio Grande do Sul</v>
      </c>
      <c r="BO626" s="19" t="str">
        <f>IF(AND(AC626&gt;=2022,AC626&lt;=2031),CONCATENATE(D626,"-",IF(D626="SECC LT",VLOOKUP(K626,Regiões!A:B,2,FALSE),VLOOKUP(I626,Regiões!A:B,2,FALSE))),"fora")</f>
        <v>SE-Sul</v>
      </c>
      <c r="BP626" s="19" t="str">
        <f t="shared" si="470"/>
        <v>SE-Sul-2030</v>
      </c>
      <c r="BQ626" s="19" t="str">
        <f t="shared" si="471"/>
        <v>SE-Sul-Estudo/Consolidação</v>
      </c>
      <c r="BR626" t="str">
        <f t="shared" si="472"/>
        <v>SE-Sul-Estudo/Consolidação-2030</v>
      </c>
      <c r="BS626" s="19">
        <f t="shared" si="473"/>
        <v>50052643.229024589</v>
      </c>
      <c r="BT626" s="19">
        <f t="shared" si="474"/>
        <v>0</v>
      </c>
      <c r="BU626" s="19">
        <f t="shared" si="475"/>
        <v>150</v>
      </c>
      <c r="BV626" s="19" t="str">
        <f t="shared" si="476"/>
        <v>Rio Grande do Sul</v>
      </c>
      <c r="BW626" s="19" t="str">
        <f>IF(AND(AC626&gt;=2022,AC626&lt;=2031),IF(D626="LT",CONCATENATE(D626,"-",VLOOKUP(J626,Regiões!A:B,2,FALSE)),BO626),"fora")</f>
        <v>SE-Sul</v>
      </c>
      <c r="BX626" s="19" t="str">
        <f t="shared" si="477"/>
        <v>SE-Sul-2030</v>
      </c>
      <c r="BY626" s="19" t="str">
        <f t="shared" si="478"/>
        <v>SE-Sul-Estudo/Consolidação</v>
      </c>
      <c r="BZ626" t="str">
        <f t="shared" si="479"/>
        <v>SE-Sul-Estudo/Consolidação-2030</v>
      </c>
      <c r="CA626" s="19">
        <f t="shared" si="480"/>
        <v>50052643.229024589</v>
      </c>
      <c r="CB626" s="19">
        <f t="shared" si="481"/>
        <v>0</v>
      </c>
      <c r="CC626" s="19">
        <f t="shared" si="482"/>
        <v>150</v>
      </c>
    </row>
    <row r="627" spans="1:81" x14ac:dyDescent="0.25">
      <c r="A627" s="76">
        <v>18607</v>
      </c>
      <c r="B627" s="23" t="s">
        <v>78</v>
      </c>
      <c r="C627" s="23" t="s">
        <v>398</v>
      </c>
      <c r="D627" s="23" t="s">
        <v>22</v>
      </c>
      <c r="E627" s="23" t="s">
        <v>23</v>
      </c>
      <c r="F627" s="23" t="s">
        <v>1252</v>
      </c>
      <c r="G627" s="23" t="s">
        <v>1019</v>
      </c>
      <c r="H627" s="23" t="s">
        <v>4051</v>
      </c>
      <c r="I627" s="23" t="s">
        <v>1456</v>
      </c>
      <c r="J627" s="23" t="s">
        <v>20</v>
      </c>
      <c r="K627" s="23" t="s">
        <v>20</v>
      </c>
      <c r="L627" s="23" t="s">
        <v>611</v>
      </c>
      <c r="M627" s="77">
        <v>42736</v>
      </c>
      <c r="N627" s="77">
        <v>45292</v>
      </c>
      <c r="O627" s="23">
        <v>0</v>
      </c>
      <c r="P627" s="23">
        <v>150</v>
      </c>
      <c r="Q627" s="26">
        <f t="shared" si="462"/>
        <v>22143990.693140626</v>
      </c>
      <c r="R627" s="23">
        <v>22143.990693140626</v>
      </c>
      <c r="S627" s="23" t="s">
        <v>25</v>
      </c>
      <c r="T627" s="23"/>
      <c r="U627" s="78"/>
      <c r="V627" s="19" t="b">
        <f>AND(NOT(ISNUMBER(VLOOKUP(A627,PETPELP_1Sem2021!A:A,1,FALSE))),L627="Estudo/Consolidação")</f>
        <v>0</v>
      </c>
      <c r="W627" s="54" t="str">
        <f>IF(ISNUMBER(VLOOKUP(A627,'Leilões 2021'!A:P,16,FALSE)),VLOOKUP(A627,'Leilões 2021'!A:P,16,FALSE),"")</f>
        <v/>
      </c>
      <c r="X627" s="53">
        <f>IF(ISNUMBER(VLOOKUP(A627,PETPELP_1Sem2021!A:K,9,FALSE)),VLOOKUP(A627,PETPELP_1Sem2021!A:K,9,FALSE),"")</f>
        <v>2024</v>
      </c>
      <c r="Y627" s="53" t="str">
        <f>IF(ISNUMBER(VLOOKUP(A627,'Resposta dos GETs'!A:B,2,FALSE)),VLOOKUP(A627,'Resposta dos GETs'!A:B,2,FALSE),"")</f>
        <v/>
      </c>
      <c r="Z627" s="19"/>
      <c r="AB627" s="53">
        <f t="shared" si="458"/>
        <v>2024</v>
      </c>
      <c r="AC627" s="53">
        <f t="shared" si="459"/>
        <v>2024</v>
      </c>
      <c r="AD627" s="53">
        <f t="shared" si="460"/>
        <v>9999</v>
      </c>
      <c r="AV627" s="19" t="str">
        <f t="shared" si="463"/>
        <v>Estudo/Consolidação-2024</v>
      </c>
      <c r="AW627" s="19" t="str">
        <f t="shared" si="464"/>
        <v>Estudo/Consolidação-2024</v>
      </c>
      <c r="AX627" s="19" t="str">
        <f t="shared" si="465"/>
        <v>Estudo/Consolidação-9999</v>
      </c>
      <c r="AY627" s="53" t="b">
        <f t="shared" si="466"/>
        <v>0</v>
      </c>
      <c r="AZ627" t="b">
        <f t="shared" si="467"/>
        <v>1</v>
      </c>
      <c r="BA627" t="b">
        <f>AND(AZ627,ISNUMBER(VLOOKUP(A627,'PDE 2030-ref'!A:L,1,FALSE)))</f>
        <v>1</v>
      </c>
      <c r="BB627" s="90" t="b">
        <f>AND(AZ627,NOT(ISNUMBER(VLOOKUP(A627,'PDE 2030-ref'!A:L,1,FALSE))))</f>
        <v>0</v>
      </c>
      <c r="BE627" t="str">
        <f t="shared" si="461"/>
        <v>18607427364529222143,9906931406202420249999</v>
      </c>
      <c r="BM627" s="19">
        <f t="shared" si="468"/>
        <v>230</v>
      </c>
      <c r="BN627" s="19" t="str">
        <f t="shared" si="469"/>
        <v>Paraná</v>
      </c>
      <c r="BO627" s="19" t="str">
        <f>IF(AND(AC627&gt;=2022,AC627&lt;=2031),CONCATENATE(D627,"-",IF(D627="SECC LT",VLOOKUP(K627,Regiões!A:B,2,FALSE),VLOOKUP(I627,Regiões!A:B,2,FALSE))),"fora")</f>
        <v>SE-Sul</v>
      </c>
      <c r="BP627" s="19" t="str">
        <f t="shared" si="470"/>
        <v>SE-Sul-2024</v>
      </c>
      <c r="BQ627" s="19" t="str">
        <f t="shared" si="471"/>
        <v>SE-Sul-Estudo/Consolidação</v>
      </c>
      <c r="BR627" t="str">
        <f t="shared" si="472"/>
        <v>SE-Sul-Estudo/Consolidação-2024</v>
      </c>
      <c r="BS627" s="19">
        <f t="shared" si="473"/>
        <v>11071995.346570313</v>
      </c>
      <c r="BT627" s="19">
        <f t="shared" si="474"/>
        <v>0</v>
      </c>
      <c r="BU627" s="19">
        <f t="shared" si="475"/>
        <v>75</v>
      </c>
      <c r="BV627" s="19" t="str">
        <f t="shared" si="476"/>
        <v>Paraná</v>
      </c>
      <c r="BW627" s="19" t="str">
        <f>IF(AND(AC627&gt;=2022,AC627&lt;=2031),IF(D627="LT",CONCATENATE(D627,"-",VLOOKUP(J627,Regiões!A:B,2,FALSE)),BO627),"fora")</f>
        <v>SE-Sul</v>
      </c>
      <c r="BX627" s="19" t="str">
        <f t="shared" si="477"/>
        <v>SE-Sul-2024</v>
      </c>
      <c r="BY627" s="19" t="str">
        <f t="shared" si="478"/>
        <v>SE-Sul-Estudo/Consolidação</v>
      </c>
      <c r="BZ627" t="str">
        <f t="shared" si="479"/>
        <v>SE-Sul-Estudo/Consolidação-2024</v>
      </c>
      <c r="CA627" s="19">
        <f t="shared" si="480"/>
        <v>11071995.346570313</v>
      </c>
      <c r="CB627" s="19">
        <f t="shared" si="481"/>
        <v>0</v>
      </c>
      <c r="CC627" s="19">
        <f t="shared" si="482"/>
        <v>75</v>
      </c>
    </row>
    <row r="628" spans="1:81" x14ac:dyDescent="0.25">
      <c r="A628" s="73">
        <v>18631</v>
      </c>
      <c r="B628" s="26" t="s">
        <v>78</v>
      </c>
      <c r="C628" s="26" t="s">
        <v>195</v>
      </c>
      <c r="D628" s="26" t="s">
        <v>22</v>
      </c>
      <c r="E628" s="26" t="s">
        <v>23</v>
      </c>
      <c r="F628" s="26" t="s">
        <v>198</v>
      </c>
      <c r="G628" s="26" t="s">
        <v>894</v>
      </c>
      <c r="H628" s="26" t="s">
        <v>4051</v>
      </c>
      <c r="I628" s="26" t="s">
        <v>1458</v>
      </c>
      <c r="J628" s="26" t="s">
        <v>20</v>
      </c>
      <c r="K628" s="26" t="s">
        <v>20</v>
      </c>
      <c r="L628" s="26" t="s">
        <v>611</v>
      </c>
      <c r="M628" s="77">
        <v>46023</v>
      </c>
      <c r="N628" s="74">
        <v>46023</v>
      </c>
      <c r="O628" s="23">
        <v>0</v>
      </c>
      <c r="P628" s="26">
        <v>150</v>
      </c>
      <c r="Q628" s="26">
        <f t="shared" si="462"/>
        <v>22143990.693140626</v>
      </c>
      <c r="R628" s="26">
        <v>22143.990693140626</v>
      </c>
      <c r="S628" s="26" t="s">
        <v>25</v>
      </c>
      <c r="T628" s="26"/>
      <c r="U628" s="75"/>
      <c r="V628" s="19" t="b">
        <f>AND(NOT(ISNUMBER(VLOOKUP(A628,PETPELP_1Sem2021!A:A,1,FALSE))),L628="Estudo/Consolidação")</f>
        <v>0</v>
      </c>
      <c r="W628" s="54" t="str">
        <f>IF(ISNUMBER(VLOOKUP(A628,'Leilões 2021'!A:P,16,FALSE)),VLOOKUP(A628,'Leilões 2021'!A:P,16,FALSE),"")</f>
        <v/>
      </c>
      <c r="X628" s="53">
        <f>IF(ISNUMBER(VLOOKUP(A628,PETPELP_1Sem2021!A:K,9,FALSE)),VLOOKUP(A628,PETPELP_1Sem2021!A:K,9,FALSE),"")</f>
        <v>2031</v>
      </c>
      <c r="Y628" s="53" t="str">
        <f>IF(ISNUMBER(VLOOKUP(A628,'Resposta dos GETs'!A:B,2,FALSE)),VLOOKUP(A628,'Resposta dos GETs'!A:B,2,FALSE),"")</f>
        <v/>
      </c>
      <c r="Z628" s="19"/>
      <c r="AB628" s="53">
        <f t="shared" si="458"/>
        <v>2026</v>
      </c>
      <c r="AC628" s="53">
        <f t="shared" si="459"/>
        <v>2031</v>
      </c>
      <c r="AD628" s="53">
        <f t="shared" si="460"/>
        <v>9999</v>
      </c>
      <c r="AV628" s="19" t="str">
        <f t="shared" si="463"/>
        <v>Estudo/Consolidação-2026</v>
      </c>
      <c r="AW628" s="19" t="str">
        <f t="shared" si="464"/>
        <v>Estudo/Consolidação-2031</v>
      </c>
      <c r="AX628" s="19" t="str">
        <f t="shared" si="465"/>
        <v>Estudo/Consolidação-9999</v>
      </c>
      <c r="AY628" s="53" t="b">
        <f t="shared" si="466"/>
        <v>0</v>
      </c>
      <c r="AZ628" t="b">
        <f t="shared" si="467"/>
        <v>1</v>
      </c>
      <c r="BA628" t="b">
        <f>AND(AZ628,ISNUMBER(VLOOKUP(A628,'PDE 2030-ref'!A:L,1,FALSE)))</f>
        <v>0</v>
      </c>
      <c r="BB628" s="90" t="b">
        <f>AND(AZ628,NOT(ISNUMBER(VLOOKUP(A628,'PDE 2030-ref'!A:L,1,FALSE))))</f>
        <v>1</v>
      </c>
      <c r="BE628" t="str">
        <f t="shared" si="461"/>
        <v>18631460234602322143,9906931406202620319999</v>
      </c>
      <c r="BM628" s="19">
        <f t="shared" si="468"/>
        <v>230</v>
      </c>
      <c r="BN628" s="19" t="str">
        <f t="shared" si="469"/>
        <v>Santa Catarina</v>
      </c>
      <c r="BO628" s="19" t="str">
        <f>IF(AND(AC628&gt;=2022,AC628&lt;=2031),CONCATENATE(D628,"-",IF(D628="SECC LT",VLOOKUP(K628,Regiões!A:B,2,FALSE),VLOOKUP(I628,Regiões!A:B,2,FALSE))),"fora")</f>
        <v>SE-Sul</v>
      </c>
      <c r="BP628" s="19" t="str">
        <f t="shared" si="470"/>
        <v>SE-Sul-2031</v>
      </c>
      <c r="BQ628" s="19" t="str">
        <f t="shared" si="471"/>
        <v>SE-Sul-Estudo/Consolidação</v>
      </c>
      <c r="BR628" t="str">
        <f t="shared" si="472"/>
        <v>SE-Sul-Estudo/Consolidação-2031</v>
      </c>
      <c r="BS628" s="19">
        <f t="shared" si="473"/>
        <v>11071995.346570313</v>
      </c>
      <c r="BT628" s="19">
        <f t="shared" si="474"/>
        <v>0</v>
      </c>
      <c r="BU628" s="19">
        <f t="shared" si="475"/>
        <v>75</v>
      </c>
      <c r="BV628" s="19" t="str">
        <f t="shared" si="476"/>
        <v>Santa Catarina</v>
      </c>
      <c r="BW628" s="19" t="str">
        <f>IF(AND(AC628&gt;=2022,AC628&lt;=2031),IF(D628="LT",CONCATENATE(D628,"-",VLOOKUP(J628,Regiões!A:B,2,FALSE)),BO628),"fora")</f>
        <v>SE-Sul</v>
      </c>
      <c r="BX628" s="19" t="str">
        <f t="shared" si="477"/>
        <v>SE-Sul-2031</v>
      </c>
      <c r="BY628" s="19" t="str">
        <f t="shared" si="478"/>
        <v>SE-Sul-Estudo/Consolidação</v>
      </c>
      <c r="BZ628" t="str">
        <f t="shared" si="479"/>
        <v>SE-Sul-Estudo/Consolidação-2031</v>
      </c>
      <c r="CA628" s="19">
        <f t="shared" si="480"/>
        <v>11071995.346570313</v>
      </c>
      <c r="CB628" s="19">
        <f t="shared" si="481"/>
        <v>0</v>
      </c>
      <c r="CC628" s="19">
        <f t="shared" si="482"/>
        <v>75</v>
      </c>
    </row>
    <row r="629" spans="1:81" x14ac:dyDescent="0.25">
      <c r="A629" s="76">
        <v>18633</v>
      </c>
      <c r="B629" s="23" t="s">
        <v>78</v>
      </c>
      <c r="C629" s="23" t="s">
        <v>195</v>
      </c>
      <c r="D629" s="23" t="s">
        <v>22</v>
      </c>
      <c r="E629" s="23" t="s">
        <v>16</v>
      </c>
      <c r="F629" s="23" t="s">
        <v>1016</v>
      </c>
      <c r="G629" s="23" t="s">
        <v>1017</v>
      </c>
      <c r="H629" s="23" t="s">
        <v>4051</v>
      </c>
      <c r="I629" s="23" t="s">
        <v>1458</v>
      </c>
      <c r="J629" s="23" t="s">
        <v>20</v>
      </c>
      <c r="K629" s="23" t="s">
        <v>20</v>
      </c>
      <c r="L629" s="23" t="s">
        <v>611</v>
      </c>
      <c r="M629" s="77">
        <v>46023</v>
      </c>
      <c r="N629" s="77">
        <v>46388</v>
      </c>
      <c r="O629" s="23">
        <v>0</v>
      </c>
      <c r="P629" s="23">
        <v>150</v>
      </c>
      <c r="Q629" s="26">
        <f t="shared" si="462"/>
        <v>52043873.438981824</v>
      </c>
      <c r="R629" s="23">
        <v>52043.87343898182</v>
      </c>
      <c r="S629" s="23" t="s">
        <v>21</v>
      </c>
      <c r="T629" s="23"/>
      <c r="U629" s="78"/>
      <c r="V629" s="19" t="b">
        <f>AND(NOT(ISNUMBER(VLOOKUP(A629,PETPELP_1Sem2021!A:A,1,FALSE))),L629="Estudo/Consolidação")</f>
        <v>0</v>
      </c>
      <c r="W629" s="54" t="str">
        <f>IF(ISNUMBER(VLOOKUP(A629,'Leilões 2021'!A:P,16,FALSE)),VLOOKUP(A629,'Leilões 2021'!A:P,16,FALSE),"")</f>
        <v/>
      </c>
      <c r="X629" s="53">
        <f>IF(ISNUMBER(VLOOKUP(A629,PETPELP_1Sem2021!A:K,9,FALSE)),VLOOKUP(A629,PETPELP_1Sem2021!A:K,9,FALSE),"")</f>
        <v>2031</v>
      </c>
      <c r="Y629" s="53" t="str">
        <f>IF(ISNUMBER(VLOOKUP(A629,'Resposta dos GETs'!A:B,2,FALSE)),VLOOKUP(A629,'Resposta dos GETs'!A:B,2,FALSE),"")</f>
        <v/>
      </c>
      <c r="Z629" s="19"/>
      <c r="AB629" s="53">
        <f t="shared" si="458"/>
        <v>2027</v>
      </c>
      <c r="AC629" s="53">
        <f t="shared" si="459"/>
        <v>2031</v>
      </c>
      <c r="AD629" s="53">
        <f t="shared" si="460"/>
        <v>9999</v>
      </c>
      <c r="AV629" s="19" t="str">
        <f t="shared" si="463"/>
        <v>Estudo/Consolidação-2027</v>
      </c>
      <c r="AW629" s="19" t="str">
        <f t="shared" si="464"/>
        <v>Estudo/Consolidação-2031</v>
      </c>
      <c r="AX629" s="19" t="str">
        <f t="shared" si="465"/>
        <v>Estudo/Consolidação-9999</v>
      </c>
      <c r="AY629" s="53" t="b">
        <f t="shared" si="466"/>
        <v>0</v>
      </c>
      <c r="AZ629" t="b">
        <f t="shared" si="467"/>
        <v>1</v>
      </c>
      <c r="BA629" t="b">
        <f>AND(AZ629,ISNUMBER(VLOOKUP(A629,'PDE 2030-ref'!A:L,1,FALSE)))</f>
        <v>0</v>
      </c>
      <c r="BB629" s="90" t="b">
        <f>AND(AZ629,NOT(ISNUMBER(VLOOKUP(A629,'PDE 2030-ref'!A:L,1,FALSE))))</f>
        <v>1</v>
      </c>
      <c r="BE629" t="str">
        <f t="shared" si="461"/>
        <v>18633460234638852043,8734389818202720319999</v>
      </c>
      <c r="BM629" s="19">
        <f t="shared" si="468"/>
        <v>230</v>
      </c>
      <c r="BN629" s="19" t="str">
        <f t="shared" si="469"/>
        <v>Santa Catarina</v>
      </c>
      <c r="BO629" s="19" t="str">
        <f>IF(AND(AC629&gt;=2022,AC629&lt;=2031),CONCATENATE(D629,"-",IF(D629="SECC LT",VLOOKUP(K629,Regiões!A:B,2,FALSE),VLOOKUP(I629,Regiões!A:B,2,FALSE))),"fora")</f>
        <v>SE-Sul</v>
      </c>
      <c r="BP629" s="19" t="str">
        <f t="shared" si="470"/>
        <v>SE-Sul-2031</v>
      </c>
      <c r="BQ629" s="19" t="str">
        <f t="shared" si="471"/>
        <v>SE-Sul-Estudo/Consolidação</v>
      </c>
      <c r="BR629" t="str">
        <f t="shared" si="472"/>
        <v>SE-Sul-Estudo/Consolidação-2031</v>
      </c>
      <c r="BS629" s="19">
        <f t="shared" si="473"/>
        <v>26021936.719490912</v>
      </c>
      <c r="BT629" s="19">
        <f t="shared" si="474"/>
        <v>0</v>
      </c>
      <c r="BU629" s="19">
        <f t="shared" si="475"/>
        <v>75</v>
      </c>
      <c r="BV629" s="19" t="str">
        <f t="shared" si="476"/>
        <v>Santa Catarina</v>
      </c>
      <c r="BW629" s="19" t="str">
        <f>IF(AND(AC629&gt;=2022,AC629&lt;=2031),IF(D629="LT",CONCATENATE(D629,"-",VLOOKUP(J629,Regiões!A:B,2,FALSE)),BO629),"fora")</f>
        <v>SE-Sul</v>
      </c>
      <c r="BX629" s="19" t="str">
        <f t="shared" si="477"/>
        <v>SE-Sul-2031</v>
      </c>
      <c r="BY629" s="19" t="str">
        <f t="shared" si="478"/>
        <v>SE-Sul-Estudo/Consolidação</v>
      </c>
      <c r="BZ629" t="str">
        <f t="shared" si="479"/>
        <v>SE-Sul-Estudo/Consolidação-2031</v>
      </c>
      <c r="CA629" s="19">
        <f t="shared" si="480"/>
        <v>26021936.719490912</v>
      </c>
      <c r="CB629" s="19">
        <f t="shared" si="481"/>
        <v>0</v>
      </c>
      <c r="CC629" s="19">
        <f t="shared" si="482"/>
        <v>75</v>
      </c>
    </row>
    <row r="630" spans="1:81" x14ac:dyDescent="0.25">
      <c r="A630" s="73">
        <v>18637</v>
      </c>
      <c r="B630" s="26" t="s">
        <v>78</v>
      </c>
      <c r="C630" s="26" t="s">
        <v>422</v>
      </c>
      <c r="D630" s="26" t="s">
        <v>22</v>
      </c>
      <c r="E630" s="26" t="s">
        <v>23</v>
      </c>
      <c r="F630" s="26" t="s">
        <v>1018</v>
      </c>
      <c r="G630" s="26" t="s">
        <v>1019</v>
      </c>
      <c r="H630" s="26" t="s">
        <v>4051</v>
      </c>
      <c r="I630" s="26" t="s">
        <v>1504</v>
      </c>
      <c r="J630" s="26" t="s">
        <v>20</v>
      </c>
      <c r="K630" s="26" t="s">
        <v>20</v>
      </c>
      <c r="L630" s="26" t="s">
        <v>611</v>
      </c>
      <c r="M630" s="77">
        <v>45292</v>
      </c>
      <c r="N630" s="74">
        <v>45292</v>
      </c>
      <c r="O630" s="23">
        <v>0</v>
      </c>
      <c r="P630" s="26">
        <v>150</v>
      </c>
      <c r="Q630" s="26">
        <f t="shared" si="462"/>
        <v>22414624.918051798</v>
      </c>
      <c r="R630" s="26">
        <v>22414.624918051799</v>
      </c>
      <c r="S630" s="26" t="s">
        <v>25</v>
      </c>
      <c r="T630" s="26"/>
      <c r="U630" s="75"/>
      <c r="V630" s="19" t="b">
        <f>AND(NOT(ISNUMBER(VLOOKUP(A630,PETPELP_1Sem2021!A:A,1,FALSE))),L630="Estudo/Consolidação")</f>
        <v>0</v>
      </c>
      <c r="W630" s="54" t="str">
        <f>IF(ISNUMBER(VLOOKUP(A630,'Leilões 2021'!A:P,16,FALSE)),VLOOKUP(A630,'Leilões 2021'!A:P,16,FALSE),"")</f>
        <v/>
      </c>
      <c r="X630" s="53">
        <f>IF(ISNUMBER(VLOOKUP(A630,PETPELP_1Sem2021!A:K,9,FALSE)),VLOOKUP(A630,PETPELP_1Sem2021!A:K,9,FALSE),"")</f>
        <v>2033</v>
      </c>
      <c r="Y630" s="53" t="str">
        <f>IF(ISNUMBER(VLOOKUP(A630,'Resposta dos GETs'!A:B,2,FALSE)),VLOOKUP(A630,'Resposta dos GETs'!A:B,2,FALSE),"")</f>
        <v/>
      </c>
      <c r="Z630" s="19"/>
      <c r="AB630" s="53">
        <f t="shared" si="458"/>
        <v>2024</v>
      </c>
      <c r="AC630" s="53">
        <f t="shared" si="459"/>
        <v>2033</v>
      </c>
      <c r="AD630" s="53">
        <f t="shared" si="460"/>
        <v>9999</v>
      </c>
      <c r="AV630" s="19" t="str">
        <f t="shared" si="463"/>
        <v>Estudo/Consolidação-2024</v>
      </c>
      <c r="AW630" s="19" t="str">
        <f t="shared" si="464"/>
        <v>Estudo/Consolidação-2033</v>
      </c>
      <c r="AX630" s="19" t="str">
        <f t="shared" si="465"/>
        <v>Estudo/Consolidação-9999</v>
      </c>
      <c r="AY630" s="53" t="b">
        <f t="shared" si="466"/>
        <v>0</v>
      </c>
      <c r="AZ630" t="b">
        <f t="shared" si="467"/>
        <v>0</v>
      </c>
      <c r="BA630" t="b">
        <f>AND(AZ630,ISNUMBER(VLOOKUP(A630,'PDE 2030-ref'!A:L,1,FALSE)))</f>
        <v>0</v>
      </c>
      <c r="BB630" s="90" t="b">
        <f>AND(AZ630,NOT(ISNUMBER(VLOOKUP(A630,'PDE 2030-ref'!A:L,1,FALSE))))</f>
        <v>0</v>
      </c>
      <c r="BE630" t="str">
        <f t="shared" si="461"/>
        <v>18637452924529222414,6249180518202420339999</v>
      </c>
      <c r="BM630" s="19">
        <f t="shared" si="468"/>
        <v>230</v>
      </c>
      <c r="BN630" s="19" t="str">
        <f t="shared" si="469"/>
        <v>Mato Grosso do Sul</v>
      </c>
      <c r="BO630" s="19" t="str">
        <f>IF(AND(AC630&gt;=2022,AC630&lt;=2031),CONCATENATE(D630,"-",IF(D630="SECC LT",VLOOKUP(K630,Regiões!A:B,2,FALSE),VLOOKUP(I630,Regiões!A:B,2,FALSE))),"fora")</f>
        <v>fora</v>
      </c>
      <c r="BP630" s="19" t="str">
        <f t="shared" si="470"/>
        <v>fora-2033</v>
      </c>
      <c r="BQ630" s="19" t="str">
        <f t="shared" si="471"/>
        <v>fora-Estudo/Consolidação</v>
      </c>
      <c r="BR630" t="str">
        <f t="shared" si="472"/>
        <v>fora-Estudo/Consolidação-2033</v>
      </c>
      <c r="BS630" s="19">
        <f t="shared" si="473"/>
        <v>11207312.459025899</v>
      </c>
      <c r="BT630" s="19">
        <f t="shared" si="474"/>
        <v>0</v>
      </c>
      <c r="BU630" s="19">
        <f t="shared" si="475"/>
        <v>75</v>
      </c>
      <c r="BV630" s="19" t="str">
        <f t="shared" si="476"/>
        <v>Mato Grosso do Sul</v>
      </c>
      <c r="BW630" s="19" t="str">
        <f>IF(AND(AC630&gt;=2022,AC630&lt;=2031),IF(D630="LT",CONCATENATE(D630,"-",VLOOKUP(J630,Regiões!A:B,2,FALSE)),BO630),"fora")</f>
        <v>fora</v>
      </c>
      <c r="BX630" s="19" t="str">
        <f t="shared" si="477"/>
        <v>fora-2033</v>
      </c>
      <c r="BY630" s="19" t="str">
        <f t="shared" si="478"/>
        <v>fora-Estudo/Consolidação</v>
      </c>
      <c r="BZ630" t="str">
        <f t="shared" si="479"/>
        <v>fora-Estudo/Consolidação-2033</v>
      </c>
      <c r="CA630" s="19">
        <f t="shared" si="480"/>
        <v>11207312.459025899</v>
      </c>
      <c r="CB630" s="19">
        <f t="shared" si="481"/>
        <v>0</v>
      </c>
      <c r="CC630" s="19">
        <f t="shared" si="482"/>
        <v>75</v>
      </c>
    </row>
    <row r="631" spans="1:81" x14ac:dyDescent="0.25">
      <c r="A631" s="76">
        <v>18641</v>
      </c>
      <c r="B631" s="23" t="s">
        <v>78</v>
      </c>
      <c r="C631" s="23" t="s">
        <v>422</v>
      </c>
      <c r="D631" s="23" t="s">
        <v>22</v>
      </c>
      <c r="E631" s="23" t="s">
        <v>23</v>
      </c>
      <c r="F631" s="23" t="s">
        <v>1020</v>
      </c>
      <c r="G631" s="23" t="s">
        <v>1021</v>
      </c>
      <c r="H631" s="23" t="s">
        <v>4051</v>
      </c>
      <c r="I631" s="23" t="s">
        <v>1504</v>
      </c>
      <c r="J631" s="23" t="s">
        <v>20</v>
      </c>
      <c r="K631" s="23" t="s">
        <v>20</v>
      </c>
      <c r="L631" s="23" t="s">
        <v>611</v>
      </c>
      <c r="M631" s="77">
        <v>44562</v>
      </c>
      <c r="N631" s="77">
        <v>45292</v>
      </c>
      <c r="O631" s="23">
        <v>0</v>
      </c>
      <c r="P631" s="26">
        <v>0</v>
      </c>
      <c r="Q631" s="26">
        <f t="shared" si="462"/>
        <v>12275454.261627909</v>
      </c>
      <c r="R631" s="23">
        <v>12275.454261627909</v>
      </c>
      <c r="S631" s="23" t="s">
        <v>25</v>
      </c>
      <c r="T631" s="23"/>
      <c r="U631" s="78"/>
      <c r="V631" s="19" t="b">
        <f>AND(NOT(ISNUMBER(VLOOKUP(A631,PETPELP_1Sem2021!A:A,1,FALSE))),L631="Estudo/Consolidação")</f>
        <v>0</v>
      </c>
      <c r="W631" s="54" t="str">
        <f>IF(ISNUMBER(VLOOKUP(A631,'Leilões 2021'!A:P,16,FALSE)),VLOOKUP(A631,'Leilões 2021'!A:P,16,FALSE),"")</f>
        <v/>
      </c>
      <c r="X631" s="53">
        <f>IF(ISNUMBER(VLOOKUP(A631,PETPELP_1Sem2021!A:K,9,FALSE)),VLOOKUP(A631,PETPELP_1Sem2021!A:K,9,FALSE),"")</f>
        <v>2028</v>
      </c>
      <c r="Y631" s="53" t="str">
        <f>IF(ISNUMBER(VLOOKUP(A631,'Resposta dos GETs'!A:B,2,FALSE)),VLOOKUP(A631,'Resposta dos GETs'!A:B,2,FALSE),"")</f>
        <v/>
      </c>
      <c r="Z631" s="19"/>
      <c r="AB631" s="53">
        <f t="shared" si="458"/>
        <v>2024</v>
      </c>
      <c r="AC631" s="53">
        <f t="shared" si="459"/>
        <v>2028</v>
      </c>
      <c r="AD631" s="53">
        <f t="shared" si="460"/>
        <v>9999</v>
      </c>
      <c r="AV631" s="19" t="str">
        <f t="shared" si="463"/>
        <v>Estudo/Consolidação-2024</v>
      </c>
      <c r="AW631" s="19" t="str">
        <f t="shared" si="464"/>
        <v>Estudo/Consolidação-2028</v>
      </c>
      <c r="AX631" s="19" t="str">
        <f t="shared" si="465"/>
        <v>Estudo/Consolidação-9999</v>
      </c>
      <c r="AY631" s="53" t="b">
        <f t="shared" si="466"/>
        <v>0</v>
      </c>
      <c r="AZ631" t="b">
        <f t="shared" si="467"/>
        <v>1</v>
      </c>
      <c r="BA631" t="b">
        <f>AND(AZ631,ISNUMBER(VLOOKUP(A631,'PDE 2030-ref'!A:L,1,FALSE)))</f>
        <v>1</v>
      </c>
      <c r="BB631" s="90" t="b">
        <f>AND(AZ631,NOT(ISNUMBER(VLOOKUP(A631,'PDE 2030-ref'!A:L,1,FALSE))))</f>
        <v>0</v>
      </c>
      <c r="BE631" t="str">
        <f t="shared" si="461"/>
        <v>18641445624529212275,4542616279202420289999</v>
      </c>
      <c r="BM631" s="19">
        <f t="shared" si="468"/>
        <v>230</v>
      </c>
      <c r="BN631" s="19" t="str">
        <f t="shared" si="469"/>
        <v>Mato Grosso do Sul</v>
      </c>
      <c r="BO631" s="19" t="str">
        <f>IF(AND(AC631&gt;=2022,AC631&lt;=2031),CONCATENATE(D631,"-",IF(D631="SECC LT",VLOOKUP(K631,Regiões!A:B,2,FALSE),VLOOKUP(I631,Regiões!A:B,2,FALSE))),"fora")</f>
        <v>SE-Sul</v>
      </c>
      <c r="BP631" s="19" t="str">
        <f t="shared" si="470"/>
        <v>SE-Sul-2028</v>
      </c>
      <c r="BQ631" s="19" t="str">
        <f t="shared" si="471"/>
        <v>SE-Sul-Estudo/Consolidação</v>
      </c>
      <c r="BR631" t="str">
        <f t="shared" si="472"/>
        <v>SE-Sul-Estudo/Consolidação-2028</v>
      </c>
      <c r="BS631" s="19">
        <f t="shared" si="473"/>
        <v>6137727.1308139544</v>
      </c>
      <c r="BT631" s="19">
        <f t="shared" si="474"/>
        <v>0</v>
      </c>
      <c r="BU631" s="19">
        <f t="shared" si="475"/>
        <v>0</v>
      </c>
      <c r="BV631" s="19" t="str">
        <f t="shared" si="476"/>
        <v>Mato Grosso do Sul</v>
      </c>
      <c r="BW631" s="19" t="str">
        <f>IF(AND(AC631&gt;=2022,AC631&lt;=2031),IF(D631="LT",CONCATENATE(D631,"-",VLOOKUP(J631,Regiões!A:B,2,FALSE)),BO631),"fora")</f>
        <v>SE-Sul</v>
      </c>
      <c r="BX631" s="19" t="str">
        <f t="shared" si="477"/>
        <v>SE-Sul-2028</v>
      </c>
      <c r="BY631" s="19" t="str">
        <f t="shared" si="478"/>
        <v>SE-Sul-Estudo/Consolidação</v>
      </c>
      <c r="BZ631" t="str">
        <f t="shared" si="479"/>
        <v>SE-Sul-Estudo/Consolidação-2028</v>
      </c>
      <c r="CA631" s="19">
        <f t="shared" si="480"/>
        <v>6137727.1308139544</v>
      </c>
      <c r="CB631" s="19">
        <f t="shared" si="481"/>
        <v>0</v>
      </c>
      <c r="CC631" s="19">
        <f t="shared" si="482"/>
        <v>0</v>
      </c>
    </row>
    <row r="632" spans="1:81" x14ac:dyDescent="0.25">
      <c r="A632" s="73">
        <v>18642</v>
      </c>
      <c r="B632" s="26" t="s">
        <v>78</v>
      </c>
      <c r="C632" s="26" t="s">
        <v>422</v>
      </c>
      <c r="D632" s="26" t="s">
        <v>22</v>
      </c>
      <c r="E632" s="26" t="s">
        <v>23</v>
      </c>
      <c r="F632" s="26" t="s">
        <v>1020</v>
      </c>
      <c r="G632" s="26" t="s">
        <v>1022</v>
      </c>
      <c r="H632" s="26" t="s">
        <v>4051</v>
      </c>
      <c r="I632" s="26" t="s">
        <v>1504</v>
      </c>
      <c r="J632" s="26" t="s">
        <v>20</v>
      </c>
      <c r="K632" s="26" t="s">
        <v>20</v>
      </c>
      <c r="L632" s="26" t="s">
        <v>611</v>
      </c>
      <c r="M632" s="77">
        <v>45292</v>
      </c>
      <c r="N632" s="74">
        <v>45292</v>
      </c>
      <c r="O632" s="23">
        <v>0</v>
      </c>
      <c r="P632" s="26">
        <v>150</v>
      </c>
      <c r="Q632" s="26">
        <f t="shared" si="462"/>
        <v>22414624.918051798</v>
      </c>
      <c r="R632" s="26">
        <v>22414.624918051799</v>
      </c>
      <c r="S632" s="26" t="s">
        <v>25</v>
      </c>
      <c r="T632" s="26"/>
      <c r="U632" s="75"/>
      <c r="V632" s="19" t="b">
        <f>AND(NOT(ISNUMBER(VLOOKUP(A632,PETPELP_1Sem2021!A:A,1,FALSE))),L632="Estudo/Consolidação")</f>
        <v>0</v>
      </c>
      <c r="W632" s="54" t="str">
        <f>IF(ISNUMBER(VLOOKUP(A632,'Leilões 2021'!A:P,16,FALSE)),VLOOKUP(A632,'Leilões 2021'!A:P,16,FALSE),"")</f>
        <v/>
      </c>
      <c r="X632" s="53">
        <f>IF(ISNUMBER(VLOOKUP(A632,PETPELP_1Sem2021!A:K,9,FALSE)),VLOOKUP(A632,PETPELP_1Sem2021!A:K,9,FALSE),"")</f>
        <v>2033</v>
      </c>
      <c r="Y632" s="53" t="str">
        <f>IF(ISNUMBER(VLOOKUP(A632,'Resposta dos GETs'!A:B,2,FALSE)),VLOOKUP(A632,'Resposta dos GETs'!A:B,2,FALSE),"")</f>
        <v/>
      </c>
      <c r="Z632" s="19"/>
      <c r="AB632" s="53">
        <f t="shared" si="458"/>
        <v>2024</v>
      </c>
      <c r="AC632" s="53">
        <f t="shared" si="459"/>
        <v>2033</v>
      </c>
      <c r="AD632" s="53">
        <f t="shared" si="460"/>
        <v>9999</v>
      </c>
      <c r="AV632" s="19" t="str">
        <f t="shared" si="463"/>
        <v>Estudo/Consolidação-2024</v>
      </c>
      <c r="AW632" s="19" t="str">
        <f t="shared" si="464"/>
        <v>Estudo/Consolidação-2033</v>
      </c>
      <c r="AX632" s="19" t="str">
        <f t="shared" si="465"/>
        <v>Estudo/Consolidação-9999</v>
      </c>
      <c r="AY632" s="53" t="b">
        <f t="shared" si="466"/>
        <v>0</v>
      </c>
      <c r="AZ632" t="b">
        <f t="shared" si="467"/>
        <v>0</v>
      </c>
      <c r="BA632" t="b">
        <f>AND(AZ632,ISNUMBER(VLOOKUP(A632,'PDE 2030-ref'!A:L,1,FALSE)))</f>
        <v>0</v>
      </c>
      <c r="BB632" s="90" t="b">
        <f>AND(AZ632,NOT(ISNUMBER(VLOOKUP(A632,'PDE 2030-ref'!A:L,1,FALSE))))</f>
        <v>0</v>
      </c>
      <c r="BE632" t="str">
        <f t="shared" si="461"/>
        <v>18642452924529222414,6249180518202420339999</v>
      </c>
      <c r="BM632" s="19">
        <f t="shared" si="468"/>
        <v>230</v>
      </c>
      <c r="BN632" s="19" t="str">
        <f t="shared" si="469"/>
        <v>Mato Grosso do Sul</v>
      </c>
      <c r="BO632" s="19" t="str">
        <f>IF(AND(AC632&gt;=2022,AC632&lt;=2031),CONCATENATE(D632,"-",IF(D632="SECC LT",VLOOKUP(K632,Regiões!A:B,2,FALSE),VLOOKUP(I632,Regiões!A:B,2,FALSE))),"fora")</f>
        <v>fora</v>
      </c>
      <c r="BP632" s="19" t="str">
        <f t="shared" si="470"/>
        <v>fora-2033</v>
      </c>
      <c r="BQ632" s="19" t="str">
        <f t="shared" si="471"/>
        <v>fora-Estudo/Consolidação</v>
      </c>
      <c r="BR632" t="str">
        <f t="shared" si="472"/>
        <v>fora-Estudo/Consolidação-2033</v>
      </c>
      <c r="BS632" s="19">
        <f t="shared" si="473"/>
        <v>11207312.459025899</v>
      </c>
      <c r="BT632" s="19">
        <f t="shared" si="474"/>
        <v>0</v>
      </c>
      <c r="BU632" s="19">
        <f t="shared" si="475"/>
        <v>75</v>
      </c>
      <c r="BV632" s="19" t="str">
        <f t="shared" si="476"/>
        <v>Mato Grosso do Sul</v>
      </c>
      <c r="BW632" s="19" t="str">
        <f>IF(AND(AC632&gt;=2022,AC632&lt;=2031),IF(D632="LT",CONCATENATE(D632,"-",VLOOKUP(J632,Regiões!A:B,2,FALSE)),BO632),"fora")</f>
        <v>fora</v>
      </c>
      <c r="BX632" s="19" t="str">
        <f t="shared" si="477"/>
        <v>fora-2033</v>
      </c>
      <c r="BY632" s="19" t="str">
        <f t="shared" si="478"/>
        <v>fora-Estudo/Consolidação</v>
      </c>
      <c r="BZ632" t="str">
        <f t="shared" si="479"/>
        <v>fora-Estudo/Consolidação-2033</v>
      </c>
      <c r="CA632" s="19">
        <f t="shared" si="480"/>
        <v>11207312.459025899</v>
      </c>
      <c r="CB632" s="19">
        <f t="shared" si="481"/>
        <v>0</v>
      </c>
      <c r="CC632" s="19">
        <f t="shared" si="482"/>
        <v>75</v>
      </c>
    </row>
    <row r="633" spans="1:81" x14ac:dyDescent="0.25">
      <c r="A633" s="76">
        <v>18644</v>
      </c>
      <c r="B633" s="23" t="s">
        <v>78</v>
      </c>
      <c r="C633" s="23" t="s">
        <v>422</v>
      </c>
      <c r="D633" s="23" t="s">
        <v>22</v>
      </c>
      <c r="E633" s="23" t="s">
        <v>23</v>
      </c>
      <c r="F633" s="23" t="s">
        <v>1023</v>
      </c>
      <c r="G633" s="23" t="s">
        <v>902</v>
      </c>
      <c r="H633" s="23" t="s">
        <v>4051</v>
      </c>
      <c r="I633" s="23" t="s">
        <v>1504</v>
      </c>
      <c r="J633" s="23" t="s">
        <v>20</v>
      </c>
      <c r="K633" s="23" t="s">
        <v>20</v>
      </c>
      <c r="L633" s="23" t="s">
        <v>611</v>
      </c>
      <c r="M633" s="77">
        <v>44562</v>
      </c>
      <c r="N633" s="77">
        <v>45292</v>
      </c>
      <c r="O633" s="23">
        <v>0</v>
      </c>
      <c r="P633" s="23">
        <v>150</v>
      </c>
      <c r="Q633" s="26">
        <f t="shared" si="462"/>
        <v>22414624.918051798</v>
      </c>
      <c r="R633" s="23">
        <v>22414.624918051799</v>
      </c>
      <c r="S633" s="23" t="s">
        <v>25</v>
      </c>
      <c r="T633" s="23"/>
      <c r="U633" s="78"/>
      <c r="V633" s="19" t="b">
        <f>AND(NOT(ISNUMBER(VLOOKUP(A633,PETPELP_1Sem2021!A:A,1,FALSE))),L633="Estudo/Consolidação")</f>
        <v>0</v>
      </c>
      <c r="W633" s="54" t="str">
        <f>IF(ISNUMBER(VLOOKUP(A633,'Leilões 2021'!A:P,16,FALSE)),VLOOKUP(A633,'Leilões 2021'!A:P,16,FALSE),"")</f>
        <v/>
      </c>
      <c r="X633" s="53">
        <f>IF(ISNUMBER(VLOOKUP(A633,PETPELP_1Sem2021!A:K,9,FALSE)),VLOOKUP(A633,PETPELP_1Sem2021!A:K,9,FALSE),"")</f>
        <v>2028</v>
      </c>
      <c r="Y633" s="53" t="str">
        <f>IF(ISNUMBER(VLOOKUP(A633,'Resposta dos GETs'!A:B,2,FALSE)),VLOOKUP(A633,'Resposta dos GETs'!A:B,2,FALSE),"")</f>
        <v/>
      </c>
      <c r="Z633" s="19"/>
      <c r="AB633" s="53">
        <f t="shared" si="458"/>
        <v>2024</v>
      </c>
      <c r="AC633" s="53">
        <f t="shared" si="459"/>
        <v>2028</v>
      </c>
      <c r="AD633" s="53">
        <f t="shared" si="460"/>
        <v>9999</v>
      </c>
      <c r="AV633" s="19" t="str">
        <f t="shared" si="463"/>
        <v>Estudo/Consolidação-2024</v>
      </c>
      <c r="AW633" s="19" t="str">
        <f t="shared" si="464"/>
        <v>Estudo/Consolidação-2028</v>
      </c>
      <c r="AX633" s="19" t="str">
        <f t="shared" si="465"/>
        <v>Estudo/Consolidação-9999</v>
      </c>
      <c r="AY633" s="53" t="b">
        <f t="shared" si="466"/>
        <v>0</v>
      </c>
      <c r="AZ633" t="b">
        <f t="shared" si="467"/>
        <v>1</v>
      </c>
      <c r="BA633" t="b">
        <f>AND(AZ633,ISNUMBER(VLOOKUP(A633,'PDE 2030-ref'!A:L,1,FALSE)))</f>
        <v>1</v>
      </c>
      <c r="BB633" s="90" t="b">
        <f>AND(AZ633,NOT(ISNUMBER(VLOOKUP(A633,'PDE 2030-ref'!A:L,1,FALSE))))</f>
        <v>0</v>
      </c>
      <c r="BE633" t="str">
        <f t="shared" si="461"/>
        <v>18644445624529222414,6249180518202420289999</v>
      </c>
      <c r="BM633" s="19">
        <f t="shared" si="468"/>
        <v>230</v>
      </c>
      <c r="BN633" s="19" t="str">
        <f t="shared" si="469"/>
        <v>Mato Grosso do Sul</v>
      </c>
      <c r="BO633" s="19" t="str">
        <f>IF(AND(AC633&gt;=2022,AC633&lt;=2031),CONCATENATE(D633,"-",IF(D633="SECC LT",VLOOKUP(K633,Regiões!A:B,2,FALSE),VLOOKUP(I633,Regiões!A:B,2,FALSE))),"fora")</f>
        <v>SE-Sul</v>
      </c>
      <c r="BP633" s="19" t="str">
        <f t="shared" si="470"/>
        <v>SE-Sul-2028</v>
      </c>
      <c r="BQ633" s="19" t="str">
        <f t="shared" si="471"/>
        <v>SE-Sul-Estudo/Consolidação</v>
      </c>
      <c r="BR633" t="str">
        <f t="shared" si="472"/>
        <v>SE-Sul-Estudo/Consolidação-2028</v>
      </c>
      <c r="BS633" s="19">
        <f t="shared" si="473"/>
        <v>11207312.459025899</v>
      </c>
      <c r="BT633" s="19">
        <f t="shared" si="474"/>
        <v>0</v>
      </c>
      <c r="BU633" s="19">
        <f t="shared" si="475"/>
        <v>75</v>
      </c>
      <c r="BV633" s="19" t="str">
        <f t="shared" si="476"/>
        <v>Mato Grosso do Sul</v>
      </c>
      <c r="BW633" s="19" t="str">
        <f>IF(AND(AC633&gt;=2022,AC633&lt;=2031),IF(D633="LT",CONCATENATE(D633,"-",VLOOKUP(J633,Regiões!A:B,2,FALSE)),BO633),"fora")</f>
        <v>SE-Sul</v>
      </c>
      <c r="BX633" s="19" t="str">
        <f t="shared" si="477"/>
        <v>SE-Sul-2028</v>
      </c>
      <c r="BY633" s="19" t="str">
        <f t="shared" si="478"/>
        <v>SE-Sul-Estudo/Consolidação</v>
      </c>
      <c r="BZ633" t="str">
        <f t="shared" si="479"/>
        <v>SE-Sul-Estudo/Consolidação-2028</v>
      </c>
      <c r="CA633" s="19">
        <f t="shared" si="480"/>
        <v>11207312.459025899</v>
      </c>
      <c r="CB633" s="19">
        <f t="shared" si="481"/>
        <v>0</v>
      </c>
      <c r="CC633" s="19">
        <f t="shared" si="482"/>
        <v>75</v>
      </c>
    </row>
    <row r="634" spans="1:81" x14ac:dyDescent="0.25">
      <c r="A634" s="73">
        <v>18645</v>
      </c>
      <c r="B634" s="26" t="s">
        <v>78</v>
      </c>
      <c r="C634" s="26" t="s">
        <v>422</v>
      </c>
      <c r="D634" s="26" t="s">
        <v>22</v>
      </c>
      <c r="E634" s="26" t="s">
        <v>23</v>
      </c>
      <c r="F634" s="26" t="s">
        <v>1023</v>
      </c>
      <c r="G634" s="26" t="s">
        <v>1024</v>
      </c>
      <c r="H634" s="26" t="s">
        <v>4051</v>
      </c>
      <c r="I634" s="26" t="s">
        <v>1504</v>
      </c>
      <c r="J634" s="26" t="s">
        <v>20</v>
      </c>
      <c r="K634" s="26" t="s">
        <v>20</v>
      </c>
      <c r="L634" s="26" t="s">
        <v>611</v>
      </c>
      <c r="M634" s="77">
        <v>46388</v>
      </c>
      <c r="N634" s="74">
        <v>46388</v>
      </c>
      <c r="O634" s="23">
        <v>0</v>
      </c>
      <c r="P634" s="26">
        <v>0</v>
      </c>
      <c r="Q634" s="26">
        <f t="shared" si="462"/>
        <v>24550908.523255788</v>
      </c>
      <c r="R634" s="26">
        <v>24550.908523255788</v>
      </c>
      <c r="S634" s="26" t="s">
        <v>25</v>
      </c>
      <c r="T634" s="26"/>
      <c r="U634" s="75"/>
      <c r="V634" s="19" t="b">
        <f>AND(NOT(ISNUMBER(VLOOKUP(A634,PETPELP_1Sem2021!A:A,1,FALSE))),L634="Estudo/Consolidação")</f>
        <v>0</v>
      </c>
      <c r="W634" s="54" t="str">
        <f>IF(ISNUMBER(VLOOKUP(A634,'Leilões 2021'!A:P,16,FALSE)),VLOOKUP(A634,'Leilões 2021'!A:P,16,FALSE),"")</f>
        <v/>
      </c>
      <c r="X634" s="53">
        <f>IF(ISNUMBER(VLOOKUP(A634,PETPELP_1Sem2021!A:K,9,FALSE)),VLOOKUP(A634,PETPELP_1Sem2021!A:K,9,FALSE),"")</f>
        <v>2031</v>
      </c>
      <c r="Y634" s="53" t="str">
        <f>IF(ISNUMBER(VLOOKUP(A634,'Resposta dos GETs'!A:B,2,FALSE)),VLOOKUP(A634,'Resposta dos GETs'!A:B,2,FALSE),"")</f>
        <v/>
      </c>
      <c r="Z634" s="19"/>
      <c r="AB634" s="53">
        <f t="shared" si="458"/>
        <v>2027</v>
      </c>
      <c r="AC634" s="53">
        <f t="shared" si="459"/>
        <v>2031</v>
      </c>
      <c r="AD634" s="53">
        <f t="shared" si="460"/>
        <v>9999</v>
      </c>
      <c r="AV634" s="19" t="str">
        <f t="shared" si="463"/>
        <v>Estudo/Consolidação-2027</v>
      </c>
      <c r="AW634" s="19" t="str">
        <f t="shared" si="464"/>
        <v>Estudo/Consolidação-2031</v>
      </c>
      <c r="AX634" s="19" t="str">
        <f t="shared" si="465"/>
        <v>Estudo/Consolidação-9999</v>
      </c>
      <c r="AY634" s="53" t="b">
        <f t="shared" si="466"/>
        <v>0</v>
      </c>
      <c r="AZ634" t="b">
        <f t="shared" si="467"/>
        <v>1</v>
      </c>
      <c r="BA634" t="b">
        <f>AND(AZ634,ISNUMBER(VLOOKUP(A634,'PDE 2030-ref'!A:L,1,FALSE)))</f>
        <v>0</v>
      </c>
      <c r="BB634" s="90" t="b">
        <f>AND(AZ634,NOT(ISNUMBER(VLOOKUP(A634,'PDE 2030-ref'!A:L,1,FALSE))))</f>
        <v>1</v>
      </c>
      <c r="BE634" t="str">
        <f t="shared" si="461"/>
        <v>18645463884638824550,9085232558202720319999</v>
      </c>
      <c r="BM634" s="19">
        <f t="shared" si="468"/>
        <v>230</v>
      </c>
      <c r="BN634" s="19" t="str">
        <f t="shared" si="469"/>
        <v>Mato Grosso do Sul</v>
      </c>
      <c r="BO634" s="19" t="str">
        <f>IF(AND(AC634&gt;=2022,AC634&lt;=2031),CONCATENATE(D634,"-",IF(D634="SECC LT",VLOOKUP(K634,Regiões!A:B,2,FALSE),VLOOKUP(I634,Regiões!A:B,2,FALSE))),"fora")</f>
        <v>SE-Sul</v>
      </c>
      <c r="BP634" s="19" t="str">
        <f t="shared" si="470"/>
        <v>SE-Sul-2031</v>
      </c>
      <c r="BQ634" s="19" t="str">
        <f t="shared" si="471"/>
        <v>SE-Sul-Estudo/Consolidação</v>
      </c>
      <c r="BR634" t="str">
        <f t="shared" si="472"/>
        <v>SE-Sul-Estudo/Consolidação-2031</v>
      </c>
      <c r="BS634" s="19">
        <f t="shared" si="473"/>
        <v>12275454.261627894</v>
      </c>
      <c r="BT634" s="19">
        <f t="shared" si="474"/>
        <v>0</v>
      </c>
      <c r="BU634" s="19">
        <f t="shared" si="475"/>
        <v>0</v>
      </c>
      <c r="BV634" s="19" t="str">
        <f t="shared" si="476"/>
        <v>Mato Grosso do Sul</v>
      </c>
      <c r="BW634" s="19" t="str">
        <f>IF(AND(AC634&gt;=2022,AC634&lt;=2031),IF(D634="LT",CONCATENATE(D634,"-",VLOOKUP(J634,Regiões!A:B,2,FALSE)),BO634),"fora")</f>
        <v>SE-Sul</v>
      </c>
      <c r="BX634" s="19" t="str">
        <f t="shared" si="477"/>
        <v>SE-Sul-2031</v>
      </c>
      <c r="BY634" s="19" t="str">
        <f t="shared" si="478"/>
        <v>SE-Sul-Estudo/Consolidação</v>
      </c>
      <c r="BZ634" t="str">
        <f t="shared" si="479"/>
        <v>SE-Sul-Estudo/Consolidação-2031</v>
      </c>
      <c r="CA634" s="19">
        <f t="shared" si="480"/>
        <v>12275454.261627894</v>
      </c>
      <c r="CB634" s="19">
        <f t="shared" si="481"/>
        <v>0</v>
      </c>
      <c r="CC634" s="19">
        <f t="shared" si="482"/>
        <v>0</v>
      </c>
    </row>
    <row r="635" spans="1:81" x14ac:dyDescent="0.25">
      <c r="A635" s="76">
        <v>18649</v>
      </c>
      <c r="B635" s="23" t="s">
        <v>78</v>
      </c>
      <c r="C635" s="23" t="s">
        <v>422</v>
      </c>
      <c r="D635" s="23" t="s">
        <v>22</v>
      </c>
      <c r="E635" s="23" t="s">
        <v>16</v>
      </c>
      <c r="F635" s="23" t="s">
        <v>1025</v>
      </c>
      <c r="G635" s="23" t="s">
        <v>1026</v>
      </c>
      <c r="H635" s="23" t="s">
        <v>4051</v>
      </c>
      <c r="I635" s="23" t="s">
        <v>1504</v>
      </c>
      <c r="J635" s="23" t="s">
        <v>20</v>
      </c>
      <c r="K635" s="23" t="s">
        <v>20</v>
      </c>
      <c r="L635" s="23" t="s">
        <v>611</v>
      </c>
      <c r="M635" s="77">
        <v>45292</v>
      </c>
      <c r="N635" s="77">
        <v>46388</v>
      </c>
      <c r="O635" s="23">
        <v>0</v>
      </c>
      <c r="P635" s="23">
        <v>300</v>
      </c>
      <c r="Q635" s="26">
        <f t="shared" si="462"/>
        <v>68894170.913094938</v>
      </c>
      <c r="R635" s="23">
        <v>68894.170913094931</v>
      </c>
      <c r="S635" s="23" t="s">
        <v>21</v>
      </c>
      <c r="T635" s="23"/>
      <c r="U635" s="78"/>
      <c r="V635" s="19" t="b">
        <f>AND(NOT(ISNUMBER(VLOOKUP(A635,PETPELP_1Sem2021!A:A,1,FALSE))),L635="Estudo/Consolidação")</f>
        <v>0</v>
      </c>
      <c r="W635" s="54" t="str">
        <f>IF(ISNUMBER(VLOOKUP(A635,'Leilões 2021'!A:P,16,FALSE)),VLOOKUP(A635,'Leilões 2021'!A:P,16,FALSE),"")</f>
        <v/>
      </c>
      <c r="X635" s="53">
        <f>IF(ISNUMBER(VLOOKUP(A635,PETPELP_1Sem2021!A:K,9,FALSE)),VLOOKUP(A635,PETPELP_1Sem2021!A:K,9,FALSE),"")</f>
        <v>2033</v>
      </c>
      <c r="Y635" s="53" t="str">
        <f>IF(ISNUMBER(VLOOKUP(A635,'Resposta dos GETs'!A:B,2,FALSE)),VLOOKUP(A635,'Resposta dos GETs'!A:B,2,FALSE),"")</f>
        <v/>
      </c>
      <c r="Z635" s="19"/>
      <c r="AB635" s="53">
        <f t="shared" si="458"/>
        <v>2027</v>
      </c>
      <c r="AC635" s="53">
        <f t="shared" si="459"/>
        <v>2033</v>
      </c>
      <c r="AD635" s="53">
        <f t="shared" si="460"/>
        <v>9999</v>
      </c>
      <c r="AV635" s="19" t="str">
        <f t="shared" si="463"/>
        <v>Estudo/Consolidação-2027</v>
      </c>
      <c r="AW635" s="19" t="str">
        <f t="shared" si="464"/>
        <v>Estudo/Consolidação-2033</v>
      </c>
      <c r="AX635" s="19" t="str">
        <f t="shared" si="465"/>
        <v>Estudo/Consolidação-9999</v>
      </c>
      <c r="AY635" s="53" t="b">
        <f t="shared" si="466"/>
        <v>0</v>
      </c>
      <c r="AZ635" t="b">
        <f t="shared" si="467"/>
        <v>0</v>
      </c>
      <c r="BA635" t="b">
        <f>AND(AZ635,ISNUMBER(VLOOKUP(A635,'PDE 2030-ref'!A:L,1,FALSE)))</f>
        <v>0</v>
      </c>
      <c r="BB635" s="90" t="b">
        <f>AND(AZ635,NOT(ISNUMBER(VLOOKUP(A635,'PDE 2030-ref'!A:L,1,FALSE))))</f>
        <v>0</v>
      </c>
      <c r="BE635" t="str">
        <f t="shared" si="461"/>
        <v>18649452924638868894,1709130949202720339999</v>
      </c>
      <c r="BM635" s="19">
        <f t="shared" si="468"/>
        <v>230</v>
      </c>
      <c r="BN635" s="19" t="str">
        <f t="shared" si="469"/>
        <v>Mato Grosso do Sul</v>
      </c>
      <c r="BO635" s="19" t="str">
        <f>IF(AND(AC635&gt;=2022,AC635&lt;=2031),CONCATENATE(D635,"-",IF(D635="SECC LT",VLOOKUP(K635,Regiões!A:B,2,FALSE),VLOOKUP(I635,Regiões!A:B,2,FALSE))),"fora")</f>
        <v>fora</v>
      </c>
      <c r="BP635" s="19" t="str">
        <f t="shared" si="470"/>
        <v>fora-2033</v>
      </c>
      <c r="BQ635" s="19" t="str">
        <f t="shared" si="471"/>
        <v>fora-Estudo/Consolidação</v>
      </c>
      <c r="BR635" t="str">
        <f t="shared" si="472"/>
        <v>fora-Estudo/Consolidação-2033</v>
      </c>
      <c r="BS635" s="19">
        <f t="shared" si="473"/>
        <v>34447085.456547469</v>
      </c>
      <c r="BT635" s="19">
        <f t="shared" si="474"/>
        <v>0</v>
      </c>
      <c r="BU635" s="19">
        <f t="shared" si="475"/>
        <v>150</v>
      </c>
      <c r="BV635" s="19" t="str">
        <f t="shared" si="476"/>
        <v>Mato Grosso do Sul</v>
      </c>
      <c r="BW635" s="19" t="str">
        <f>IF(AND(AC635&gt;=2022,AC635&lt;=2031),IF(D635="LT",CONCATENATE(D635,"-",VLOOKUP(J635,Regiões!A:B,2,FALSE)),BO635),"fora")</f>
        <v>fora</v>
      </c>
      <c r="BX635" s="19" t="str">
        <f t="shared" si="477"/>
        <v>fora-2033</v>
      </c>
      <c r="BY635" s="19" t="str">
        <f t="shared" si="478"/>
        <v>fora-Estudo/Consolidação</v>
      </c>
      <c r="BZ635" t="str">
        <f t="shared" si="479"/>
        <v>fora-Estudo/Consolidação-2033</v>
      </c>
      <c r="CA635" s="19">
        <f t="shared" si="480"/>
        <v>34447085.456547469</v>
      </c>
      <c r="CB635" s="19">
        <f t="shared" si="481"/>
        <v>0</v>
      </c>
      <c r="CC635" s="19">
        <f t="shared" si="482"/>
        <v>150</v>
      </c>
    </row>
    <row r="636" spans="1:81" x14ac:dyDescent="0.25">
      <c r="A636" s="73">
        <v>18650</v>
      </c>
      <c r="B636" s="26" t="s">
        <v>78</v>
      </c>
      <c r="C636" s="26" t="s">
        <v>422</v>
      </c>
      <c r="D636" s="26" t="s">
        <v>22</v>
      </c>
      <c r="E636" s="26" t="s">
        <v>23</v>
      </c>
      <c r="F636" s="26" t="s">
        <v>1027</v>
      </c>
      <c r="G636" s="26" t="s">
        <v>1021</v>
      </c>
      <c r="H636" s="26" t="s">
        <v>4051</v>
      </c>
      <c r="I636" s="26" t="s">
        <v>1504</v>
      </c>
      <c r="J636" s="26" t="s">
        <v>20</v>
      </c>
      <c r="K636" s="26" t="s">
        <v>20</v>
      </c>
      <c r="L636" s="26" t="s">
        <v>611</v>
      </c>
      <c r="M636" s="77">
        <v>46388</v>
      </c>
      <c r="N636" s="74">
        <v>46388</v>
      </c>
      <c r="O636" s="23">
        <v>0</v>
      </c>
      <c r="P636" s="26">
        <v>0</v>
      </c>
      <c r="Q636" s="26">
        <f t="shared" si="462"/>
        <v>12275454.261627909</v>
      </c>
      <c r="R636" s="26">
        <v>12275.454261627909</v>
      </c>
      <c r="S636" s="26" t="s">
        <v>25</v>
      </c>
      <c r="T636" s="26"/>
      <c r="U636" s="75"/>
      <c r="V636" s="19" t="b">
        <f>AND(NOT(ISNUMBER(VLOOKUP(A636,PETPELP_1Sem2021!A:A,1,FALSE))),L636="Estudo/Consolidação")</f>
        <v>0</v>
      </c>
      <c r="W636" s="54" t="str">
        <f>IF(ISNUMBER(VLOOKUP(A636,'Leilões 2021'!A:P,16,FALSE)),VLOOKUP(A636,'Leilões 2021'!A:P,16,FALSE),"")</f>
        <v/>
      </c>
      <c r="X636" s="53">
        <f>IF(ISNUMBER(VLOOKUP(A636,PETPELP_1Sem2021!A:K,9,FALSE)),VLOOKUP(A636,PETPELP_1Sem2021!A:K,9,FALSE),"")</f>
        <v>2033</v>
      </c>
      <c r="Y636" s="53" t="str">
        <f>IF(ISNUMBER(VLOOKUP(A636,'Resposta dos GETs'!A:B,2,FALSE)),VLOOKUP(A636,'Resposta dos GETs'!A:B,2,FALSE),"")</f>
        <v/>
      </c>
      <c r="Z636" s="19"/>
      <c r="AB636" s="53">
        <f t="shared" si="458"/>
        <v>2027</v>
      </c>
      <c r="AC636" s="53">
        <f t="shared" si="459"/>
        <v>2033</v>
      </c>
      <c r="AD636" s="53">
        <f t="shared" si="460"/>
        <v>9999</v>
      </c>
      <c r="AV636" s="19" t="str">
        <f t="shared" si="463"/>
        <v>Estudo/Consolidação-2027</v>
      </c>
      <c r="AW636" s="19" t="str">
        <f t="shared" si="464"/>
        <v>Estudo/Consolidação-2033</v>
      </c>
      <c r="AX636" s="19" t="str">
        <f t="shared" si="465"/>
        <v>Estudo/Consolidação-9999</v>
      </c>
      <c r="AY636" s="53" t="b">
        <f t="shared" si="466"/>
        <v>0</v>
      </c>
      <c r="AZ636" t="b">
        <f t="shared" si="467"/>
        <v>0</v>
      </c>
      <c r="BA636" t="b">
        <f>AND(AZ636,ISNUMBER(VLOOKUP(A636,'PDE 2030-ref'!A:L,1,FALSE)))</f>
        <v>0</v>
      </c>
      <c r="BB636" s="90" t="b">
        <f>AND(AZ636,NOT(ISNUMBER(VLOOKUP(A636,'PDE 2030-ref'!A:L,1,FALSE))))</f>
        <v>0</v>
      </c>
      <c r="BE636" t="str">
        <f t="shared" si="461"/>
        <v>18650463884638812275,4542616279202720339999</v>
      </c>
      <c r="BM636" s="19">
        <f t="shared" si="468"/>
        <v>230</v>
      </c>
      <c r="BN636" s="19" t="str">
        <f t="shared" si="469"/>
        <v>Mato Grosso do Sul</v>
      </c>
      <c r="BO636" s="19" t="str">
        <f>IF(AND(AC636&gt;=2022,AC636&lt;=2031),CONCATENATE(D636,"-",IF(D636="SECC LT",VLOOKUP(K636,Regiões!A:B,2,FALSE),VLOOKUP(I636,Regiões!A:B,2,FALSE))),"fora")</f>
        <v>fora</v>
      </c>
      <c r="BP636" s="19" t="str">
        <f t="shared" si="470"/>
        <v>fora-2033</v>
      </c>
      <c r="BQ636" s="19" t="str">
        <f t="shared" si="471"/>
        <v>fora-Estudo/Consolidação</v>
      </c>
      <c r="BR636" t="str">
        <f t="shared" si="472"/>
        <v>fora-Estudo/Consolidação-2033</v>
      </c>
      <c r="BS636" s="19">
        <f t="shared" si="473"/>
        <v>6137727.1308139544</v>
      </c>
      <c r="BT636" s="19">
        <f t="shared" si="474"/>
        <v>0</v>
      </c>
      <c r="BU636" s="19">
        <f t="shared" si="475"/>
        <v>0</v>
      </c>
      <c r="BV636" s="19" t="str">
        <f t="shared" si="476"/>
        <v>Mato Grosso do Sul</v>
      </c>
      <c r="BW636" s="19" t="str">
        <f>IF(AND(AC636&gt;=2022,AC636&lt;=2031),IF(D636="LT",CONCATENATE(D636,"-",VLOOKUP(J636,Regiões!A:B,2,FALSE)),BO636),"fora")</f>
        <v>fora</v>
      </c>
      <c r="BX636" s="19" t="str">
        <f t="shared" si="477"/>
        <v>fora-2033</v>
      </c>
      <c r="BY636" s="19" t="str">
        <f t="shared" si="478"/>
        <v>fora-Estudo/Consolidação</v>
      </c>
      <c r="BZ636" t="str">
        <f t="shared" si="479"/>
        <v>fora-Estudo/Consolidação-2033</v>
      </c>
      <c r="CA636" s="19">
        <f t="shared" si="480"/>
        <v>6137727.1308139544</v>
      </c>
      <c r="CB636" s="19">
        <f t="shared" si="481"/>
        <v>0</v>
      </c>
      <c r="CC636" s="19">
        <f t="shared" si="482"/>
        <v>0</v>
      </c>
    </row>
    <row r="637" spans="1:81" x14ac:dyDescent="0.25">
      <c r="A637" s="76">
        <v>18651</v>
      </c>
      <c r="B637" s="23" t="s">
        <v>78</v>
      </c>
      <c r="C637" s="23" t="s">
        <v>422</v>
      </c>
      <c r="D637" s="23" t="s">
        <v>22</v>
      </c>
      <c r="E637" s="23" t="s">
        <v>16</v>
      </c>
      <c r="F637" s="23" t="s">
        <v>1028</v>
      </c>
      <c r="G637" s="23" t="s">
        <v>1029</v>
      </c>
      <c r="H637" s="23" t="s">
        <v>4051</v>
      </c>
      <c r="I637" s="23" t="s">
        <v>1504</v>
      </c>
      <c r="J637" s="23" t="s">
        <v>20</v>
      </c>
      <c r="K637" s="23" t="s">
        <v>20</v>
      </c>
      <c r="L637" s="23" t="s">
        <v>611</v>
      </c>
      <c r="M637" s="77">
        <v>46388</v>
      </c>
      <c r="N637" s="77">
        <v>46388</v>
      </c>
      <c r="O637" s="23">
        <v>0</v>
      </c>
      <c r="P637" s="23">
        <v>300</v>
      </c>
      <c r="Q637" s="26">
        <f t="shared" si="462"/>
        <v>79072640.54299444</v>
      </c>
      <c r="R637" s="23">
        <v>79072.640542994443</v>
      </c>
      <c r="S637" s="23" t="s">
        <v>21</v>
      </c>
      <c r="T637" s="23"/>
      <c r="U637" s="78"/>
      <c r="V637" s="19" t="b">
        <f>AND(NOT(ISNUMBER(VLOOKUP(A637,PETPELP_1Sem2021!A:A,1,FALSE))),L637="Estudo/Consolidação")</f>
        <v>0</v>
      </c>
      <c r="W637" s="54" t="str">
        <f>IF(ISNUMBER(VLOOKUP(A637,'Leilões 2021'!A:P,16,FALSE)),VLOOKUP(A637,'Leilões 2021'!A:P,16,FALSE),"")</f>
        <v/>
      </c>
      <c r="X637" s="53">
        <f>IF(ISNUMBER(VLOOKUP(A637,PETPELP_1Sem2021!A:K,9,FALSE)),VLOOKUP(A637,PETPELP_1Sem2021!A:K,9,FALSE),"")</f>
        <v>2033</v>
      </c>
      <c r="Y637" s="53" t="str">
        <f>IF(ISNUMBER(VLOOKUP(A637,'Resposta dos GETs'!A:B,2,FALSE)),VLOOKUP(A637,'Resposta dos GETs'!A:B,2,FALSE),"")</f>
        <v/>
      </c>
      <c r="Z637" s="19"/>
      <c r="AB637" s="53">
        <f t="shared" si="458"/>
        <v>2027</v>
      </c>
      <c r="AC637" s="53">
        <f t="shared" si="459"/>
        <v>2033</v>
      </c>
      <c r="AD637" s="53">
        <f t="shared" si="460"/>
        <v>9999</v>
      </c>
      <c r="AV637" s="19" t="str">
        <f t="shared" si="463"/>
        <v>Estudo/Consolidação-2027</v>
      </c>
      <c r="AW637" s="19" t="str">
        <f t="shared" si="464"/>
        <v>Estudo/Consolidação-2033</v>
      </c>
      <c r="AX637" s="19" t="str">
        <f t="shared" si="465"/>
        <v>Estudo/Consolidação-9999</v>
      </c>
      <c r="AY637" s="53" t="b">
        <f t="shared" si="466"/>
        <v>0</v>
      </c>
      <c r="AZ637" t="b">
        <f t="shared" si="467"/>
        <v>0</v>
      </c>
      <c r="BA637" t="b">
        <f>AND(AZ637,ISNUMBER(VLOOKUP(A637,'PDE 2030-ref'!A:L,1,FALSE)))</f>
        <v>0</v>
      </c>
      <c r="BB637" s="90" t="b">
        <f>AND(AZ637,NOT(ISNUMBER(VLOOKUP(A637,'PDE 2030-ref'!A:L,1,FALSE))))</f>
        <v>0</v>
      </c>
      <c r="BE637" t="str">
        <f t="shared" si="461"/>
        <v>18651463884638879072,6405429944202720339999</v>
      </c>
      <c r="BM637" s="19">
        <f t="shared" si="468"/>
        <v>230</v>
      </c>
      <c r="BN637" s="19" t="str">
        <f t="shared" si="469"/>
        <v>Mato Grosso do Sul</v>
      </c>
      <c r="BO637" s="19" t="str">
        <f>IF(AND(AC637&gt;=2022,AC637&lt;=2031),CONCATENATE(D637,"-",IF(D637="SECC LT",VLOOKUP(K637,Regiões!A:B,2,FALSE),VLOOKUP(I637,Regiões!A:B,2,FALSE))),"fora")</f>
        <v>fora</v>
      </c>
      <c r="BP637" s="19" t="str">
        <f t="shared" si="470"/>
        <v>fora-2033</v>
      </c>
      <c r="BQ637" s="19" t="str">
        <f t="shared" si="471"/>
        <v>fora-Estudo/Consolidação</v>
      </c>
      <c r="BR637" t="str">
        <f t="shared" si="472"/>
        <v>fora-Estudo/Consolidação-2033</v>
      </c>
      <c r="BS637" s="19">
        <f t="shared" si="473"/>
        <v>39536320.27149722</v>
      </c>
      <c r="BT637" s="19">
        <f t="shared" si="474"/>
        <v>0</v>
      </c>
      <c r="BU637" s="19">
        <f t="shared" si="475"/>
        <v>150</v>
      </c>
      <c r="BV637" s="19" t="str">
        <f t="shared" si="476"/>
        <v>Mato Grosso do Sul</v>
      </c>
      <c r="BW637" s="19" t="str">
        <f>IF(AND(AC637&gt;=2022,AC637&lt;=2031),IF(D637="LT",CONCATENATE(D637,"-",VLOOKUP(J637,Regiões!A:B,2,FALSE)),BO637),"fora")</f>
        <v>fora</v>
      </c>
      <c r="BX637" s="19" t="str">
        <f t="shared" si="477"/>
        <v>fora-2033</v>
      </c>
      <c r="BY637" s="19" t="str">
        <f t="shared" si="478"/>
        <v>fora-Estudo/Consolidação</v>
      </c>
      <c r="BZ637" t="str">
        <f t="shared" si="479"/>
        <v>fora-Estudo/Consolidação-2033</v>
      </c>
      <c r="CA637" s="19">
        <f t="shared" si="480"/>
        <v>39536320.27149722</v>
      </c>
      <c r="CB637" s="19">
        <f t="shared" si="481"/>
        <v>0</v>
      </c>
      <c r="CC637" s="19">
        <f t="shared" si="482"/>
        <v>150</v>
      </c>
    </row>
    <row r="638" spans="1:81" x14ac:dyDescent="0.25">
      <c r="A638" s="73">
        <v>18934</v>
      </c>
      <c r="B638" s="26" t="s">
        <v>78</v>
      </c>
      <c r="C638" s="26" t="s">
        <v>1049</v>
      </c>
      <c r="D638" s="26" t="s">
        <v>22</v>
      </c>
      <c r="E638" s="26" t="s">
        <v>23</v>
      </c>
      <c r="F638" s="26" t="s">
        <v>1050</v>
      </c>
      <c r="G638" s="26" t="s">
        <v>1051</v>
      </c>
      <c r="H638" s="26" t="s">
        <v>4051</v>
      </c>
      <c r="I638" s="26" t="s">
        <v>1474</v>
      </c>
      <c r="J638" s="26" t="s">
        <v>20</v>
      </c>
      <c r="K638" s="26" t="s">
        <v>20</v>
      </c>
      <c r="L638" s="26" t="s">
        <v>611</v>
      </c>
      <c r="M638" s="77">
        <v>43101</v>
      </c>
      <c r="N638" s="74">
        <v>45292</v>
      </c>
      <c r="O638" s="23">
        <v>0</v>
      </c>
      <c r="P638" s="26">
        <v>165</v>
      </c>
      <c r="Q638" s="26">
        <f t="shared" si="462"/>
        <v>30136590.237346824</v>
      </c>
      <c r="R638" s="26">
        <v>30136.590237346823</v>
      </c>
      <c r="S638" s="26" t="s">
        <v>25</v>
      </c>
      <c r="T638" s="26"/>
      <c r="U638" s="75"/>
      <c r="V638" s="19" t="b">
        <f>AND(NOT(ISNUMBER(VLOOKUP(A638,PETPELP_1Sem2021!A:A,1,FALSE))),L638="Estudo/Consolidação")</f>
        <v>0</v>
      </c>
      <c r="W638" s="54" t="str">
        <f>IF(ISNUMBER(VLOOKUP(A638,'Leilões 2021'!A:P,16,FALSE)),VLOOKUP(A638,'Leilões 2021'!A:P,16,FALSE),"")</f>
        <v/>
      </c>
      <c r="X638" s="53">
        <f>IF(ISNUMBER(VLOOKUP(A638,PETPELP_1Sem2021!A:K,9,FALSE)),VLOOKUP(A638,PETPELP_1Sem2021!A:K,9,FALSE),"")</f>
        <v>2033</v>
      </c>
      <c r="Y638" s="53" t="str">
        <f>IF(ISNUMBER(VLOOKUP(A638,'Resposta dos GETs'!A:B,2,FALSE)),VLOOKUP(A638,'Resposta dos GETs'!A:B,2,FALSE),"")</f>
        <v/>
      </c>
      <c r="Z638" s="19"/>
      <c r="AB638" s="53">
        <f t="shared" si="458"/>
        <v>2024</v>
      </c>
      <c r="AC638" s="53">
        <f t="shared" si="459"/>
        <v>2033</v>
      </c>
      <c r="AD638" s="53">
        <f t="shared" si="460"/>
        <v>9999</v>
      </c>
      <c r="AV638" s="19" t="str">
        <f t="shared" si="463"/>
        <v>Estudo/Consolidação-2024</v>
      </c>
      <c r="AW638" s="19" t="str">
        <f t="shared" si="464"/>
        <v>Estudo/Consolidação-2033</v>
      </c>
      <c r="AX638" s="19" t="str">
        <f t="shared" si="465"/>
        <v>Estudo/Consolidação-9999</v>
      </c>
      <c r="AY638" s="53" t="b">
        <f t="shared" si="466"/>
        <v>0</v>
      </c>
      <c r="AZ638" t="b">
        <f t="shared" si="467"/>
        <v>0</v>
      </c>
      <c r="BA638" t="b">
        <f>AND(AZ638,ISNUMBER(VLOOKUP(A638,'PDE 2030-ref'!A:L,1,FALSE)))</f>
        <v>0</v>
      </c>
      <c r="BB638" s="90" t="b">
        <f>AND(AZ638,NOT(ISNUMBER(VLOOKUP(A638,'PDE 2030-ref'!A:L,1,FALSE))))</f>
        <v>0</v>
      </c>
      <c r="BE638" t="str">
        <f t="shared" si="461"/>
        <v>18934431014529230136,5902373468202420339999</v>
      </c>
      <c r="BM638" s="19">
        <f t="shared" si="468"/>
        <v>230</v>
      </c>
      <c r="BN638" s="19" t="str">
        <f t="shared" si="469"/>
        <v>Rio Grande do Sul</v>
      </c>
      <c r="BO638" s="19" t="str">
        <f>IF(AND(AC638&gt;=2022,AC638&lt;=2031),CONCATENATE(D638,"-",IF(D638="SECC LT",VLOOKUP(K638,Regiões!A:B,2,FALSE),VLOOKUP(I638,Regiões!A:B,2,FALSE))),"fora")</f>
        <v>fora</v>
      </c>
      <c r="BP638" s="19" t="str">
        <f t="shared" si="470"/>
        <v>fora-2033</v>
      </c>
      <c r="BQ638" s="19" t="str">
        <f t="shared" si="471"/>
        <v>fora-Estudo/Consolidação</v>
      </c>
      <c r="BR638" t="str">
        <f t="shared" si="472"/>
        <v>fora-Estudo/Consolidação-2033</v>
      </c>
      <c r="BS638" s="19">
        <f t="shared" si="473"/>
        <v>15068295.118673412</v>
      </c>
      <c r="BT638" s="19">
        <f t="shared" si="474"/>
        <v>0</v>
      </c>
      <c r="BU638" s="19">
        <f t="shared" si="475"/>
        <v>82.5</v>
      </c>
      <c r="BV638" s="19" t="str">
        <f t="shared" si="476"/>
        <v>Rio Grande do Sul</v>
      </c>
      <c r="BW638" s="19" t="str">
        <f>IF(AND(AC638&gt;=2022,AC638&lt;=2031),IF(D638="LT",CONCATENATE(D638,"-",VLOOKUP(J638,Regiões!A:B,2,FALSE)),BO638),"fora")</f>
        <v>fora</v>
      </c>
      <c r="BX638" s="19" t="str">
        <f t="shared" si="477"/>
        <v>fora-2033</v>
      </c>
      <c r="BY638" s="19" t="str">
        <f t="shared" si="478"/>
        <v>fora-Estudo/Consolidação</v>
      </c>
      <c r="BZ638" t="str">
        <f t="shared" si="479"/>
        <v>fora-Estudo/Consolidação-2033</v>
      </c>
      <c r="CA638" s="19">
        <f t="shared" si="480"/>
        <v>15068295.118673412</v>
      </c>
      <c r="CB638" s="19">
        <f t="shared" si="481"/>
        <v>0</v>
      </c>
      <c r="CC638" s="19">
        <f t="shared" si="482"/>
        <v>82.5</v>
      </c>
    </row>
    <row r="639" spans="1:81" x14ac:dyDescent="0.25">
      <c r="A639" s="76">
        <v>18938</v>
      </c>
      <c r="B639" s="23" t="s">
        <v>78</v>
      </c>
      <c r="C639" s="23" t="s">
        <v>1052</v>
      </c>
      <c r="D639" s="23" t="s">
        <v>22</v>
      </c>
      <c r="E639" s="23" t="s">
        <v>23</v>
      </c>
      <c r="F639" s="23" t="s">
        <v>1053</v>
      </c>
      <c r="G639" s="23" t="s">
        <v>1054</v>
      </c>
      <c r="H639" s="23" t="s">
        <v>4051</v>
      </c>
      <c r="I639" s="23" t="s">
        <v>1474</v>
      </c>
      <c r="J639" s="23" t="s">
        <v>20</v>
      </c>
      <c r="K639" s="23" t="s">
        <v>20</v>
      </c>
      <c r="L639" s="23" t="s">
        <v>611</v>
      </c>
      <c r="M639" s="77">
        <v>42370</v>
      </c>
      <c r="N639" s="77">
        <v>45292</v>
      </c>
      <c r="O639" s="23">
        <v>0</v>
      </c>
      <c r="P639" s="23">
        <v>114.99</v>
      </c>
      <c r="Q639" s="26">
        <f t="shared" si="462"/>
        <v>28145297.088965125</v>
      </c>
      <c r="R639" s="23">
        <v>28145.297088965126</v>
      </c>
      <c r="S639" s="23" t="s">
        <v>25</v>
      </c>
      <c r="T639" s="23"/>
      <c r="U639" s="78"/>
      <c r="V639" s="19" t="b">
        <f>AND(NOT(ISNUMBER(VLOOKUP(A639,PETPELP_1Sem2021!A:A,1,FALSE))),L639="Estudo/Consolidação")</f>
        <v>0</v>
      </c>
      <c r="W639" s="54" t="str">
        <f>IF(ISNUMBER(VLOOKUP(A639,'Leilões 2021'!A:P,16,FALSE)),VLOOKUP(A639,'Leilões 2021'!A:P,16,FALSE),"")</f>
        <v/>
      </c>
      <c r="X639" s="53">
        <f>IF(ISNUMBER(VLOOKUP(A639,PETPELP_1Sem2021!A:K,9,FALSE)),VLOOKUP(A639,PETPELP_1Sem2021!A:K,9,FALSE),"")</f>
        <v>2031</v>
      </c>
      <c r="Y639" s="53" t="str">
        <f>IF(ISNUMBER(VLOOKUP(A639,'Resposta dos GETs'!A:B,2,FALSE)),VLOOKUP(A639,'Resposta dos GETs'!A:B,2,FALSE),"")</f>
        <v/>
      </c>
      <c r="Z639" s="19"/>
      <c r="AB639" s="53">
        <f t="shared" si="458"/>
        <v>2024</v>
      </c>
      <c r="AC639" s="53">
        <f t="shared" si="459"/>
        <v>2031</v>
      </c>
      <c r="AD639" s="53">
        <f t="shared" si="460"/>
        <v>9999</v>
      </c>
      <c r="AV639" s="19" t="str">
        <f t="shared" si="463"/>
        <v>Estudo/Consolidação-2024</v>
      </c>
      <c r="AW639" s="19" t="str">
        <f t="shared" si="464"/>
        <v>Estudo/Consolidação-2031</v>
      </c>
      <c r="AX639" s="19" t="str">
        <f t="shared" si="465"/>
        <v>Estudo/Consolidação-9999</v>
      </c>
      <c r="AY639" s="53" t="b">
        <f t="shared" si="466"/>
        <v>0</v>
      </c>
      <c r="AZ639" t="b">
        <f t="shared" si="467"/>
        <v>1</v>
      </c>
      <c r="BA639" t="b">
        <f>AND(AZ639,ISNUMBER(VLOOKUP(A639,'PDE 2030-ref'!A:L,1,FALSE)))</f>
        <v>0</v>
      </c>
      <c r="BB639" s="90" t="b">
        <f>AND(AZ639,NOT(ISNUMBER(VLOOKUP(A639,'PDE 2030-ref'!A:L,1,FALSE))))</f>
        <v>1</v>
      </c>
      <c r="BE639" t="str">
        <f t="shared" si="461"/>
        <v>18938423704529228145,2970889651202420319999</v>
      </c>
      <c r="BM639" s="19">
        <f t="shared" si="468"/>
        <v>230</v>
      </c>
      <c r="BN639" s="19" t="str">
        <f t="shared" si="469"/>
        <v>Rio Grande do Sul</v>
      </c>
      <c r="BO639" s="19" t="str">
        <f>IF(AND(AC639&gt;=2022,AC639&lt;=2031),CONCATENATE(D639,"-",IF(D639="SECC LT",VLOOKUP(K639,Regiões!A:B,2,FALSE),VLOOKUP(I639,Regiões!A:B,2,FALSE))),"fora")</f>
        <v>SE-Sul</v>
      </c>
      <c r="BP639" s="19" t="str">
        <f t="shared" si="470"/>
        <v>SE-Sul-2031</v>
      </c>
      <c r="BQ639" s="19" t="str">
        <f t="shared" si="471"/>
        <v>SE-Sul-Estudo/Consolidação</v>
      </c>
      <c r="BR639" t="str">
        <f t="shared" si="472"/>
        <v>SE-Sul-Estudo/Consolidação-2031</v>
      </c>
      <c r="BS639" s="19">
        <f t="shared" si="473"/>
        <v>14072648.544482563</v>
      </c>
      <c r="BT639" s="19">
        <f t="shared" si="474"/>
        <v>0</v>
      </c>
      <c r="BU639" s="19">
        <f t="shared" si="475"/>
        <v>57.494999999999997</v>
      </c>
      <c r="BV639" s="19" t="str">
        <f t="shared" si="476"/>
        <v>Rio Grande do Sul</v>
      </c>
      <c r="BW639" s="19" t="str">
        <f>IF(AND(AC639&gt;=2022,AC639&lt;=2031),IF(D639="LT",CONCATENATE(D639,"-",VLOOKUP(J639,Regiões!A:B,2,FALSE)),BO639),"fora")</f>
        <v>SE-Sul</v>
      </c>
      <c r="BX639" s="19" t="str">
        <f t="shared" si="477"/>
        <v>SE-Sul-2031</v>
      </c>
      <c r="BY639" s="19" t="str">
        <f t="shared" si="478"/>
        <v>SE-Sul-Estudo/Consolidação</v>
      </c>
      <c r="BZ639" t="str">
        <f t="shared" si="479"/>
        <v>SE-Sul-Estudo/Consolidação-2031</v>
      </c>
      <c r="CA639" s="19">
        <f t="shared" si="480"/>
        <v>14072648.544482563</v>
      </c>
      <c r="CB639" s="19">
        <f t="shared" si="481"/>
        <v>0</v>
      </c>
      <c r="CC639" s="19">
        <f t="shared" si="482"/>
        <v>57.494999999999997</v>
      </c>
    </row>
    <row r="640" spans="1:81" x14ac:dyDescent="0.25">
      <c r="A640" s="73">
        <v>18944</v>
      </c>
      <c r="B640" s="26" t="s">
        <v>78</v>
      </c>
      <c r="C640" s="26" t="s">
        <v>2107</v>
      </c>
      <c r="D640" s="26" t="s">
        <v>22</v>
      </c>
      <c r="E640" s="26" t="s">
        <v>23</v>
      </c>
      <c r="F640" s="26" t="s">
        <v>2108</v>
      </c>
      <c r="G640" s="26" t="s">
        <v>2109</v>
      </c>
      <c r="H640" s="26" t="s">
        <v>4051</v>
      </c>
      <c r="I640" s="26" t="s">
        <v>1474</v>
      </c>
      <c r="J640" s="26" t="s">
        <v>20</v>
      </c>
      <c r="K640" s="26" t="s">
        <v>20</v>
      </c>
      <c r="L640" s="26" t="s">
        <v>611</v>
      </c>
      <c r="M640" s="77">
        <v>42370</v>
      </c>
      <c r="N640" s="74">
        <v>48580</v>
      </c>
      <c r="O640" s="23">
        <v>0</v>
      </c>
      <c r="P640" s="26">
        <v>83</v>
      </c>
      <c r="Q640" s="26">
        <f t="shared" si="462"/>
        <v>19905500.560697425</v>
      </c>
      <c r="R640" s="26">
        <v>19905.500560697426</v>
      </c>
      <c r="S640" s="26" t="s">
        <v>25</v>
      </c>
      <c r="T640" s="26"/>
      <c r="U640" s="75"/>
      <c r="V640" s="19" t="b">
        <f>AND(NOT(ISNUMBER(VLOOKUP(A640,PETPELP_1Sem2021!A:A,1,FALSE))),L640="Estudo/Consolidação")</f>
        <v>1</v>
      </c>
      <c r="W640" s="54" t="str">
        <f>IF(ISNUMBER(VLOOKUP(A640,'Leilões 2021'!A:P,16,FALSE)),VLOOKUP(A640,'Leilões 2021'!A:P,16,FALSE),"")</f>
        <v/>
      </c>
      <c r="X640" s="53" t="str">
        <f>IF(ISNUMBER(VLOOKUP(A640,PETPELP_1Sem2021!A:K,9,FALSE)),VLOOKUP(A640,PETPELP_1Sem2021!A:K,9,FALSE),"")</f>
        <v/>
      </c>
      <c r="Y640" s="53" t="str">
        <f>IF(ISNUMBER(VLOOKUP(A640,'Resposta dos GETs'!A:B,2,FALSE)),VLOOKUP(A640,'Resposta dos GETs'!A:B,2,FALSE),"")</f>
        <v/>
      </c>
      <c r="Z640" s="19"/>
      <c r="AB640" s="53">
        <f t="shared" si="458"/>
        <v>2033</v>
      </c>
      <c r="AC640" s="53">
        <f t="shared" si="459"/>
        <v>2033</v>
      </c>
      <c r="AD640" s="53">
        <f t="shared" si="460"/>
        <v>9999</v>
      </c>
      <c r="AV640" s="19" t="str">
        <f t="shared" si="463"/>
        <v>Estudo/Consolidação-2033</v>
      </c>
      <c r="AW640" s="19" t="str">
        <f t="shared" si="464"/>
        <v>Estudo/Consolidação-2033</v>
      </c>
      <c r="AX640" s="19" t="str">
        <f t="shared" si="465"/>
        <v>Estudo/Consolidação-9999</v>
      </c>
      <c r="AY640" s="53" t="b">
        <f t="shared" si="466"/>
        <v>0</v>
      </c>
      <c r="AZ640" t="b">
        <f t="shared" si="467"/>
        <v>0</v>
      </c>
      <c r="BA640" t="b">
        <f>AND(AZ640,ISNUMBER(VLOOKUP(A640,'PDE 2030-ref'!A:L,1,FALSE)))</f>
        <v>0</v>
      </c>
      <c r="BB640" s="90" t="b">
        <f>AND(AZ640,NOT(ISNUMBER(VLOOKUP(A640,'PDE 2030-ref'!A:L,1,FALSE))))</f>
        <v>0</v>
      </c>
      <c r="BE640" t="str">
        <f t="shared" si="461"/>
        <v>18944423704858019905,5005606974203320339999</v>
      </c>
      <c r="BM640" s="19">
        <f t="shared" si="468"/>
        <v>230</v>
      </c>
      <c r="BN640" s="19" t="str">
        <f t="shared" si="469"/>
        <v>Rio Grande do Sul</v>
      </c>
      <c r="BO640" s="19" t="str">
        <f>IF(AND(AC640&gt;=2022,AC640&lt;=2031),CONCATENATE(D640,"-",IF(D640="SECC LT",VLOOKUP(K640,Regiões!A:B,2,FALSE),VLOOKUP(I640,Regiões!A:B,2,FALSE))),"fora")</f>
        <v>fora</v>
      </c>
      <c r="BP640" s="19" t="str">
        <f t="shared" si="470"/>
        <v>fora-2033</v>
      </c>
      <c r="BQ640" s="19" t="str">
        <f t="shared" si="471"/>
        <v>fora-Estudo/Consolidação</v>
      </c>
      <c r="BR640" t="str">
        <f t="shared" si="472"/>
        <v>fora-Estudo/Consolidação-2033</v>
      </c>
      <c r="BS640" s="19">
        <f t="shared" si="473"/>
        <v>9952750.2803487126</v>
      </c>
      <c r="BT640" s="19">
        <f t="shared" si="474"/>
        <v>0</v>
      </c>
      <c r="BU640" s="19">
        <f t="shared" si="475"/>
        <v>41.5</v>
      </c>
      <c r="BV640" s="19" t="str">
        <f t="shared" si="476"/>
        <v>Rio Grande do Sul</v>
      </c>
      <c r="BW640" s="19" t="str">
        <f>IF(AND(AC640&gt;=2022,AC640&lt;=2031),IF(D640="LT",CONCATENATE(D640,"-",VLOOKUP(J640,Regiões!A:B,2,FALSE)),BO640),"fora")</f>
        <v>fora</v>
      </c>
      <c r="BX640" s="19" t="str">
        <f t="shared" si="477"/>
        <v>fora-2033</v>
      </c>
      <c r="BY640" s="19" t="str">
        <f t="shared" si="478"/>
        <v>fora-Estudo/Consolidação</v>
      </c>
      <c r="BZ640" t="str">
        <f t="shared" si="479"/>
        <v>fora-Estudo/Consolidação-2033</v>
      </c>
      <c r="CA640" s="19">
        <f t="shared" si="480"/>
        <v>9952750.2803487126</v>
      </c>
      <c r="CB640" s="19">
        <f t="shared" si="481"/>
        <v>0</v>
      </c>
      <c r="CC640" s="19">
        <f t="shared" si="482"/>
        <v>41.5</v>
      </c>
    </row>
    <row r="641" spans="1:81" x14ac:dyDescent="0.25">
      <c r="A641" s="76">
        <v>18952</v>
      </c>
      <c r="B641" s="23" t="s">
        <v>33</v>
      </c>
      <c r="C641" s="23" t="s">
        <v>246</v>
      </c>
      <c r="D641" s="23" t="s">
        <v>22</v>
      </c>
      <c r="E641" s="23" t="s">
        <v>23</v>
      </c>
      <c r="F641" s="23" t="s">
        <v>1055</v>
      </c>
      <c r="G641" s="23" t="s">
        <v>1056</v>
      </c>
      <c r="H641" s="23" t="s">
        <v>4047</v>
      </c>
      <c r="I641" s="23" t="s">
        <v>1492</v>
      </c>
      <c r="J641" s="23" t="s">
        <v>20</v>
      </c>
      <c r="K641" s="23" t="s">
        <v>20</v>
      </c>
      <c r="L641" s="23" t="s">
        <v>611</v>
      </c>
      <c r="M641" s="77">
        <v>43466</v>
      </c>
      <c r="N641" s="77">
        <v>46023</v>
      </c>
      <c r="O641" s="23">
        <v>0</v>
      </c>
      <c r="P641" s="23">
        <v>600</v>
      </c>
      <c r="Q641" s="26">
        <f t="shared" si="462"/>
        <v>57316383.347573735</v>
      </c>
      <c r="R641" s="23">
        <v>57316.383347573734</v>
      </c>
      <c r="S641" s="23" t="s">
        <v>25</v>
      </c>
      <c r="T641" s="23"/>
      <c r="U641" s="78"/>
      <c r="V641" s="19" t="b">
        <f>AND(NOT(ISNUMBER(VLOOKUP(A641,PETPELP_1Sem2021!A:A,1,FALSE))),L641="Estudo/Consolidação")</f>
        <v>0</v>
      </c>
      <c r="W641" s="54" t="str">
        <f>IF(ISNUMBER(VLOOKUP(A641,'Leilões 2021'!A:P,16,FALSE)),VLOOKUP(A641,'Leilões 2021'!A:P,16,FALSE),"")</f>
        <v/>
      </c>
      <c r="X641" s="53">
        <f>IF(ISNUMBER(VLOOKUP(A641,PETPELP_1Sem2021!A:K,9,FALSE)),VLOOKUP(A641,PETPELP_1Sem2021!A:K,9,FALSE),"")</f>
        <v>2028</v>
      </c>
      <c r="Y641" s="53" t="str">
        <f>IF(ISNUMBER(VLOOKUP(A641,'Resposta dos GETs'!A:B,2,FALSE)),VLOOKUP(A641,'Resposta dos GETs'!A:B,2,FALSE),"")</f>
        <v/>
      </c>
      <c r="Z641" s="19"/>
      <c r="AB641" s="53">
        <f t="shared" si="458"/>
        <v>2026</v>
      </c>
      <c r="AC641" s="53">
        <f t="shared" si="459"/>
        <v>2028</v>
      </c>
      <c r="AD641" s="53">
        <f t="shared" si="460"/>
        <v>9999</v>
      </c>
      <c r="AV641" s="19" t="str">
        <f t="shared" si="463"/>
        <v>Estudo/Consolidação-2026</v>
      </c>
      <c r="AW641" s="19" t="str">
        <f t="shared" si="464"/>
        <v>Estudo/Consolidação-2028</v>
      </c>
      <c r="AX641" s="19" t="str">
        <f t="shared" si="465"/>
        <v>Estudo/Consolidação-9999</v>
      </c>
      <c r="AY641" s="53" t="b">
        <f t="shared" si="466"/>
        <v>0</v>
      </c>
      <c r="AZ641" t="b">
        <f t="shared" si="467"/>
        <v>1</v>
      </c>
      <c r="BA641" t="b">
        <f>AND(AZ641,ISNUMBER(VLOOKUP(A641,'PDE 2030-ref'!A:L,1,FALSE)))</f>
        <v>1</v>
      </c>
      <c r="BB641" s="90" t="b">
        <f>AND(AZ641,NOT(ISNUMBER(VLOOKUP(A641,'PDE 2030-ref'!A:L,1,FALSE))))</f>
        <v>0</v>
      </c>
      <c r="BE641" t="str">
        <f t="shared" si="461"/>
        <v>18952434664602357316,3833475737202620289999</v>
      </c>
      <c r="BM641" s="19">
        <f t="shared" si="468"/>
        <v>500</v>
      </c>
      <c r="BN641" s="19" t="str">
        <f t="shared" si="469"/>
        <v>Amazonas</v>
      </c>
      <c r="BO641" s="19" t="str">
        <f>IF(AND(AC641&gt;=2022,AC641&lt;=2031),CONCATENATE(D641,"-",IF(D641="SECC LT",VLOOKUP(K641,Regiões!A:B,2,FALSE),VLOOKUP(I641,Regiões!A:B,2,FALSE))),"fora")</f>
        <v>SE-Norte</v>
      </c>
      <c r="BP641" s="19" t="str">
        <f t="shared" si="470"/>
        <v>SE-Norte-2028</v>
      </c>
      <c r="BQ641" s="19" t="str">
        <f t="shared" si="471"/>
        <v>SE-Norte-Estudo/Consolidação</v>
      </c>
      <c r="BR641" t="str">
        <f t="shared" si="472"/>
        <v>SE-Norte-Estudo/Consolidação-2028</v>
      </c>
      <c r="BS641" s="19">
        <f t="shared" si="473"/>
        <v>28658191.673786867</v>
      </c>
      <c r="BT641" s="19">
        <f t="shared" si="474"/>
        <v>0</v>
      </c>
      <c r="BU641" s="19">
        <f t="shared" si="475"/>
        <v>300</v>
      </c>
      <c r="BV641" s="19" t="str">
        <f t="shared" si="476"/>
        <v>Amazonas</v>
      </c>
      <c r="BW641" s="19" t="str">
        <f>IF(AND(AC641&gt;=2022,AC641&lt;=2031),IF(D641="LT",CONCATENATE(D641,"-",VLOOKUP(J641,Regiões!A:B,2,FALSE)),BO641),"fora")</f>
        <v>SE-Norte</v>
      </c>
      <c r="BX641" s="19" t="str">
        <f t="shared" si="477"/>
        <v>SE-Norte-2028</v>
      </c>
      <c r="BY641" s="19" t="str">
        <f t="shared" si="478"/>
        <v>SE-Norte-Estudo/Consolidação</v>
      </c>
      <c r="BZ641" t="str">
        <f t="shared" si="479"/>
        <v>SE-Norte-Estudo/Consolidação-2028</v>
      </c>
      <c r="CA641" s="19">
        <f t="shared" si="480"/>
        <v>28658191.673786867</v>
      </c>
      <c r="CB641" s="19">
        <f t="shared" si="481"/>
        <v>0</v>
      </c>
      <c r="CC641" s="19">
        <f t="shared" si="482"/>
        <v>300</v>
      </c>
    </row>
    <row r="642" spans="1:81" x14ac:dyDescent="0.25">
      <c r="A642" s="73">
        <v>18953</v>
      </c>
      <c r="B642" s="26" t="s">
        <v>33</v>
      </c>
      <c r="C642" s="26" t="s">
        <v>246</v>
      </c>
      <c r="D642" s="26" t="s">
        <v>22</v>
      </c>
      <c r="E642" s="26" t="s">
        <v>16</v>
      </c>
      <c r="F642" s="26" t="s">
        <v>1057</v>
      </c>
      <c r="G642" s="26" t="s">
        <v>1058</v>
      </c>
      <c r="H642" s="26" t="s">
        <v>4047</v>
      </c>
      <c r="I642" s="26" t="s">
        <v>1492</v>
      </c>
      <c r="J642" s="26" t="s">
        <v>20</v>
      </c>
      <c r="K642" s="26" t="s">
        <v>20</v>
      </c>
      <c r="L642" s="26" t="s">
        <v>540</v>
      </c>
      <c r="M642" s="77">
        <v>43466</v>
      </c>
      <c r="N642" s="74">
        <v>46082</v>
      </c>
      <c r="O642" s="23">
        <v>0</v>
      </c>
      <c r="P642" s="26">
        <v>600</v>
      </c>
      <c r="Q642" s="26">
        <f t="shared" si="462"/>
        <v>120696820.84636708</v>
      </c>
      <c r="R642" s="26">
        <v>120696.82084636707</v>
      </c>
      <c r="S642" s="26" t="s">
        <v>21</v>
      </c>
      <c r="T642" s="26"/>
      <c r="U642" s="75"/>
      <c r="V642" s="19" t="b">
        <f>AND(NOT(ISNUMBER(VLOOKUP(A642,PETPELP_1Sem2021!A:A,1,FALSE))),L642="Estudo/Consolidação")</f>
        <v>0</v>
      </c>
      <c r="W642" s="54" t="str">
        <f>IF(ISNUMBER(VLOOKUP(A642,'Leilões 2021'!A:P,16,FALSE)),VLOOKUP(A642,'Leilões 2021'!A:P,16,FALSE),"")</f>
        <v/>
      </c>
      <c r="X642" s="53" t="str">
        <f>IF(ISNUMBER(VLOOKUP(A642,PETPELP_1Sem2021!A:K,9,FALSE)),VLOOKUP(A642,PETPELP_1Sem2021!A:K,9,FALSE),"")</f>
        <v/>
      </c>
      <c r="Y642" s="53" t="str">
        <f>IF(ISNUMBER(VLOOKUP(A642,'Resposta dos GETs'!A:B,2,FALSE)),VLOOKUP(A642,'Resposta dos GETs'!A:B,2,FALSE),"")</f>
        <v/>
      </c>
      <c r="Z642" s="19"/>
      <c r="AB642" s="53">
        <f t="shared" ref="AB642:AB705" si="483">IF(ISNUMBER(U642),YEAR(U642),IF(ISNUMBER(W642),YEAR(W642),IF(L642="Estudo/Consolidação",YEAR(N642),AC642)))</f>
        <v>2026</v>
      </c>
      <c r="AC642" s="53">
        <f t="shared" ref="AC642:AC705" si="484">IF(ISNUMBER(U642),YEAR(U642),IF(ISNUMBER(W642),YEAR(W642),IF(ISNUMBER(Y642),Y642,IF(ISNUMBER(X642),X642,YEAR(N642)))))</f>
        <v>2026</v>
      </c>
      <c r="AD642" s="53">
        <f t="shared" ref="AD642:AD705" si="485">IF(ISNUMBER(U642),YEAR(U642),IF(L642="Estudo/Consolidação",9999,AC642))</f>
        <v>2026</v>
      </c>
      <c r="AV642" s="19" t="str">
        <f t="shared" si="463"/>
        <v>Outorga-2026</v>
      </c>
      <c r="AW642" s="19" t="str">
        <f t="shared" si="464"/>
        <v>Outorga-2026</v>
      </c>
      <c r="AX642" s="19" t="str">
        <f t="shared" si="465"/>
        <v>Outorga-2026</v>
      </c>
      <c r="AY642" s="53" t="b">
        <f t="shared" si="466"/>
        <v>0</v>
      </c>
      <c r="AZ642" t="b">
        <f t="shared" si="467"/>
        <v>1</v>
      </c>
      <c r="BA642" t="b">
        <f>AND(AZ642,ISNUMBER(VLOOKUP(A642,'PDE 2030-ref'!A:L,1,FALSE)))</f>
        <v>1</v>
      </c>
      <c r="BB642" s="90" t="b">
        <f>AND(AZ642,NOT(ISNUMBER(VLOOKUP(A642,'PDE 2030-ref'!A:L,1,FALSE))))</f>
        <v>0</v>
      </c>
      <c r="BE642" t="str">
        <f t="shared" ref="BE642:BE705" si="486">CONCATENATE(A642,M642,N642,R642,T642,U642,AB642,AC642,AD642)</f>
        <v>189534346646082120696,820846367202620262026</v>
      </c>
      <c r="BM642" s="19">
        <f t="shared" si="468"/>
        <v>230</v>
      </c>
      <c r="BN642" s="19" t="str">
        <f t="shared" si="469"/>
        <v>Amazonas</v>
      </c>
      <c r="BO642" s="19" t="str">
        <f>IF(AND(AC642&gt;=2022,AC642&lt;=2031),CONCATENATE(D642,"-",IF(D642="SECC LT",VLOOKUP(K642,Regiões!A:B,2,FALSE),VLOOKUP(I642,Regiões!A:B,2,FALSE))),"fora")</f>
        <v>SE-Norte</v>
      </c>
      <c r="BP642" s="19" t="str">
        <f t="shared" si="470"/>
        <v>SE-Norte-2026</v>
      </c>
      <c r="BQ642" s="19" t="str">
        <f t="shared" si="471"/>
        <v>SE-Norte-Outorga</v>
      </c>
      <c r="BR642" t="str">
        <f t="shared" si="472"/>
        <v>SE-Norte-Outorga-2026</v>
      </c>
      <c r="BS642" s="19">
        <f t="shared" si="473"/>
        <v>60348410.423183538</v>
      </c>
      <c r="BT642" s="19">
        <f t="shared" si="474"/>
        <v>0</v>
      </c>
      <c r="BU642" s="19">
        <f t="shared" si="475"/>
        <v>300</v>
      </c>
      <c r="BV642" s="19" t="str">
        <f t="shared" si="476"/>
        <v>Amazonas</v>
      </c>
      <c r="BW642" s="19" t="str">
        <f>IF(AND(AC642&gt;=2022,AC642&lt;=2031),IF(D642="LT",CONCATENATE(D642,"-",VLOOKUP(J642,Regiões!A:B,2,FALSE)),BO642),"fora")</f>
        <v>SE-Norte</v>
      </c>
      <c r="BX642" s="19" t="str">
        <f t="shared" si="477"/>
        <v>SE-Norte-2026</v>
      </c>
      <c r="BY642" s="19" t="str">
        <f t="shared" si="478"/>
        <v>SE-Norte-Outorga</v>
      </c>
      <c r="BZ642" t="str">
        <f t="shared" si="479"/>
        <v>SE-Norte-Outorga-2026</v>
      </c>
      <c r="CA642" s="19">
        <f t="shared" si="480"/>
        <v>60348410.423183538</v>
      </c>
      <c r="CB642" s="19">
        <f t="shared" si="481"/>
        <v>0</v>
      </c>
      <c r="CC642" s="19">
        <f t="shared" si="482"/>
        <v>300</v>
      </c>
    </row>
    <row r="643" spans="1:81" x14ac:dyDescent="0.25">
      <c r="A643" s="76">
        <v>18954</v>
      </c>
      <c r="B643" s="23" t="s">
        <v>33</v>
      </c>
      <c r="C643" s="23" t="s">
        <v>246</v>
      </c>
      <c r="D643" s="23" t="s">
        <v>22</v>
      </c>
      <c r="E643" s="23" t="s">
        <v>23</v>
      </c>
      <c r="F643" s="23" t="s">
        <v>1059</v>
      </c>
      <c r="G643" s="23" t="s">
        <v>1060</v>
      </c>
      <c r="H643" s="23" t="s">
        <v>4047</v>
      </c>
      <c r="I643" s="23" t="s">
        <v>1492</v>
      </c>
      <c r="J643" s="23" t="s">
        <v>20</v>
      </c>
      <c r="K643" s="23" t="s">
        <v>20</v>
      </c>
      <c r="L643" s="23" t="s">
        <v>611</v>
      </c>
      <c r="M643" s="77">
        <v>45658</v>
      </c>
      <c r="N643" s="77">
        <v>45658</v>
      </c>
      <c r="O643" s="23">
        <v>0</v>
      </c>
      <c r="P643" s="23">
        <v>150</v>
      </c>
      <c r="Q643" s="26">
        <f t="shared" ref="Q643:Q706" si="487">R643*1000</f>
        <v>21167556.120484248</v>
      </c>
      <c r="R643" s="23">
        <v>21167.556120484249</v>
      </c>
      <c r="S643" s="23" t="s">
        <v>25</v>
      </c>
      <c r="T643" s="23"/>
      <c r="U643" s="78"/>
      <c r="V643" s="19" t="b">
        <f>AND(NOT(ISNUMBER(VLOOKUP(A643,PETPELP_1Sem2021!A:A,1,FALSE))),L643="Estudo/Consolidação")</f>
        <v>0</v>
      </c>
      <c r="W643" s="54" t="str">
        <f>IF(ISNUMBER(VLOOKUP(A643,'Leilões 2021'!A:P,16,FALSE)),VLOOKUP(A643,'Leilões 2021'!A:P,16,FALSE),"")</f>
        <v/>
      </c>
      <c r="X643" s="53">
        <f>IF(ISNUMBER(VLOOKUP(A643,PETPELP_1Sem2021!A:K,9,FALSE)),VLOOKUP(A643,PETPELP_1Sem2021!A:K,9,FALSE),"")</f>
        <v>2025</v>
      </c>
      <c r="Y643" s="53" t="str">
        <f>IF(ISNUMBER(VLOOKUP(A643,'Resposta dos GETs'!A:B,2,FALSE)),VLOOKUP(A643,'Resposta dos GETs'!A:B,2,FALSE),"")</f>
        <v/>
      </c>
      <c r="Z643" s="19"/>
      <c r="AB643" s="53">
        <f t="shared" si="483"/>
        <v>2025</v>
      </c>
      <c r="AC643" s="53">
        <f t="shared" si="484"/>
        <v>2025</v>
      </c>
      <c r="AD643" s="53">
        <f t="shared" si="485"/>
        <v>9999</v>
      </c>
      <c r="AV643" s="19" t="str">
        <f t="shared" ref="AV643:AV706" si="488">CONCATENATE($L643,"-",AB643)</f>
        <v>Estudo/Consolidação-2025</v>
      </c>
      <c r="AW643" s="19" t="str">
        <f t="shared" ref="AW643:AW706" si="489">CONCATENATE($L643,"-",AC643)</f>
        <v>Estudo/Consolidação-2025</v>
      </c>
      <c r="AX643" s="19" t="str">
        <f t="shared" ref="AX643:AX706" si="490">CONCATENATE($L643,"-",AD643)</f>
        <v>Estudo/Consolidação-9999</v>
      </c>
      <c r="AY643" s="53" t="b">
        <f t="shared" ref="AY643:AY706" si="491">AC643&lt;2022</f>
        <v>0</v>
      </c>
      <c r="AZ643" t="b">
        <f t="shared" ref="AZ643:AZ706" si="492">AND(AC643&gt;=2022,AC643&lt;=2031)</f>
        <v>1</v>
      </c>
      <c r="BA643" t="b">
        <f>AND(AZ643,ISNUMBER(VLOOKUP(A643,'PDE 2030-ref'!A:L,1,FALSE)))</f>
        <v>1</v>
      </c>
      <c r="BB643" s="90" t="b">
        <f>AND(AZ643,NOT(ISNUMBER(VLOOKUP(A643,'PDE 2030-ref'!A:L,1,FALSE))))</f>
        <v>0</v>
      </c>
      <c r="BE643" t="str">
        <f t="shared" si="486"/>
        <v>18954456584565821167,5561204842202520259999</v>
      </c>
      <c r="BM643" s="19">
        <f t="shared" ref="BM643:BM706" si="493">VALUE(IF(D643="SECC LT",RIGHT(LEFT(F643,11),3),RIGHT(LEFT(F643,6),3)))</f>
        <v>230</v>
      </c>
      <c r="BN643" s="19" t="str">
        <f t="shared" ref="BN643:BN706" si="494">IF(D643="SECC LT",K643,I643)</f>
        <v>Amazonas</v>
      </c>
      <c r="BO643" s="19" t="str">
        <f>IF(AND(AC643&gt;=2022,AC643&lt;=2031),CONCATENATE(D643,"-",IF(D643="SECC LT",VLOOKUP(K643,Regiões!A:B,2,FALSE),VLOOKUP(I643,Regiões!A:B,2,FALSE))),"fora")</f>
        <v>SE-Norte</v>
      </c>
      <c r="BP643" s="19" t="str">
        <f t="shared" ref="BP643:BP706" si="495">CONCATENATE(BO643,"-",AC643)</f>
        <v>SE-Norte-2025</v>
      </c>
      <c r="BQ643" s="19" t="str">
        <f t="shared" ref="BQ643:BQ706" si="496">CONCATENATE(BO643,"-",L643)</f>
        <v>SE-Norte-Estudo/Consolidação</v>
      </c>
      <c r="BR643" t="str">
        <f t="shared" ref="BR643:BR706" si="497">CONCATENATE(BQ643,"-",AC643)</f>
        <v>SE-Norte-Estudo/Consolidação-2025</v>
      </c>
      <c r="BS643" s="19">
        <f t="shared" ref="BS643:BS706" si="498">Q643/2</f>
        <v>10583778.060242124</v>
      </c>
      <c r="BT643" s="19">
        <f t="shared" ref="BT643:BT706" si="499">O643/2</f>
        <v>0</v>
      </c>
      <c r="BU643" s="19">
        <f t="shared" ref="BU643:BU706" si="500">P643/2</f>
        <v>75</v>
      </c>
      <c r="BV643" s="19" t="str">
        <f t="shared" ref="BV643:BV706" si="501">IF(D643="LT",J643,BN643)</f>
        <v>Amazonas</v>
      </c>
      <c r="BW643" s="19" t="str">
        <f>IF(AND(AC643&gt;=2022,AC643&lt;=2031),IF(D643="LT",CONCATENATE(D643,"-",VLOOKUP(J643,Regiões!A:B,2,FALSE)),BO643),"fora")</f>
        <v>SE-Norte</v>
      </c>
      <c r="BX643" s="19" t="str">
        <f t="shared" ref="BX643:BX706" si="502">CONCATENATE(BW643,"-",AC643)</f>
        <v>SE-Norte-2025</v>
      </c>
      <c r="BY643" s="19" t="str">
        <f t="shared" ref="BY643:BY706" si="503">CONCATENATE(BW643,"-",L643)</f>
        <v>SE-Norte-Estudo/Consolidação</v>
      </c>
      <c r="BZ643" t="str">
        <f t="shared" ref="BZ643:BZ706" si="504">CONCATENATE(BY643,"-",AC643)</f>
        <v>SE-Norte-Estudo/Consolidação-2025</v>
      </c>
      <c r="CA643" s="19">
        <f t="shared" ref="CA643:CA706" si="505">Q643/2</f>
        <v>10583778.060242124</v>
      </c>
      <c r="CB643" s="19">
        <f t="shared" ref="CB643:CB706" si="506">O643/2</f>
        <v>0</v>
      </c>
      <c r="CC643" s="19">
        <f t="shared" ref="CC643:CC706" si="507">P643/2</f>
        <v>75</v>
      </c>
    </row>
    <row r="644" spans="1:81" x14ac:dyDescent="0.25">
      <c r="A644" s="73">
        <v>18955</v>
      </c>
      <c r="B644" s="26" t="s">
        <v>33</v>
      </c>
      <c r="C644" s="26" t="s">
        <v>246</v>
      </c>
      <c r="D644" s="26" t="s">
        <v>22</v>
      </c>
      <c r="E644" s="26" t="s">
        <v>23</v>
      </c>
      <c r="F644" s="26" t="s">
        <v>1061</v>
      </c>
      <c r="G644" s="26" t="s">
        <v>1062</v>
      </c>
      <c r="H644" s="26" t="s">
        <v>4047</v>
      </c>
      <c r="I644" s="26" t="s">
        <v>1492</v>
      </c>
      <c r="J644" s="26" t="s">
        <v>20</v>
      </c>
      <c r="K644" s="26" t="s">
        <v>20</v>
      </c>
      <c r="L644" s="26" t="s">
        <v>611</v>
      </c>
      <c r="M644" s="77">
        <v>46023</v>
      </c>
      <c r="N644" s="74">
        <v>46082</v>
      </c>
      <c r="O644" s="23">
        <v>0</v>
      </c>
      <c r="P644" s="26">
        <v>150</v>
      </c>
      <c r="Q644" s="26">
        <f t="shared" si="487"/>
        <v>22098157.477631435</v>
      </c>
      <c r="R644" s="26">
        <v>22098.157477631434</v>
      </c>
      <c r="S644" s="26" t="s">
        <v>25</v>
      </c>
      <c r="T644" s="26"/>
      <c r="U644" s="75"/>
      <c r="V644" s="19" t="b">
        <f>AND(NOT(ISNUMBER(VLOOKUP(A644,PETPELP_1Sem2021!A:A,1,FALSE))),L644="Estudo/Consolidação")</f>
        <v>0</v>
      </c>
      <c r="W644" s="54" t="str">
        <f>IF(ISNUMBER(VLOOKUP(A644,'Leilões 2021'!A:P,16,FALSE)),VLOOKUP(A644,'Leilões 2021'!A:P,16,FALSE),"")</f>
        <v/>
      </c>
      <c r="X644" s="53">
        <f>IF(ISNUMBER(VLOOKUP(A644,PETPELP_1Sem2021!A:K,9,FALSE)),VLOOKUP(A644,PETPELP_1Sem2021!A:K,9,FALSE),"")</f>
        <v>2026</v>
      </c>
      <c r="Y644" s="53" t="str">
        <f>IF(ISNUMBER(VLOOKUP(A644,'Resposta dos GETs'!A:B,2,FALSE)),VLOOKUP(A644,'Resposta dos GETs'!A:B,2,FALSE),"")</f>
        <v/>
      </c>
      <c r="Z644" s="19"/>
      <c r="AB644" s="53">
        <f t="shared" si="483"/>
        <v>2026</v>
      </c>
      <c r="AC644" s="53">
        <f t="shared" si="484"/>
        <v>2026</v>
      </c>
      <c r="AD644" s="53">
        <f t="shared" si="485"/>
        <v>9999</v>
      </c>
      <c r="AV644" s="19" t="str">
        <f t="shared" si="488"/>
        <v>Estudo/Consolidação-2026</v>
      </c>
      <c r="AW644" s="19" t="str">
        <f t="shared" si="489"/>
        <v>Estudo/Consolidação-2026</v>
      </c>
      <c r="AX644" s="19" t="str">
        <f t="shared" si="490"/>
        <v>Estudo/Consolidação-9999</v>
      </c>
      <c r="AY644" s="53" t="b">
        <f t="shared" si="491"/>
        <v>0</v>
      </c>
      <c r="AZ644" t="b">
        <f t="shared" si="492"/>
        <v>1</v>
      </c>
      <c r="BA644" t="b">
        <f>AND(AZ644,ISNUMBER(VLOOKUP(A644,'PDE 2030-ref'!A:L,1,FALSE)))</f>
        <v>1</v>
      </c>
      <c r="BB644" s="90" t="b">
        <f>AND(AZ644,NOT(ISNUMBER(VLOOKUP(A644,'PDE 2030-ref'!A:L,1,FALSE))))</f>
        <v>0</v>
      </c>
      <c r="BE644" t="str">
        <f t="shared" si="486"/>
        <v>18955460234608222098,1574776314202620269999</v>
      </c>
      <c r="BM644" s="19">
        <f t="shared" si="493"/>
        <v>230</v>
      </c>
      <c r="BN644" s="19" t="str">
        <f t="shared" si="494"/>
        <v>Amazonas</v>
      </c>
      <c r="BO644" s="19" t="str">
        <f>IF(AND(AC644&gt;=2022,AC644&lt;=2031),CONCATENATE(D644,"-",IF(D644="SECC LT",VLOOKUP(K644,Regiões!A:B,2,FALSE),VLOOKUP(I644,Regiões!A:B,2,FALSE))),"fora")</f>
        <v>SE-Norte</v>
      </c>
      <c r="BP644" s="19" t="str">
        <f t="shared" si="495"/>
        <v>SE-Norte-2026</v>
      </c>
      <c r="BQ644" s="19" t="str">
        <f t="shared" si="496"/>
        <v>SE-Norte-Estudo/Consolidação</v>
      </c>
      <c r="BR644" t="str">
        <f t="shared" si="497"/>
        <v>SE-Norte-Estudo/Consolidação-2026</v>
      </c>
      <c r="BS644" s="19">
        <f t="shared" si="498"/>
        <v>11049078.738815717</v>
      </c>
      <c r="BT644" s="19">
        <f t="shared" si="499"/>
        <v>0</v>
      </c>
      <c r="BU644" s="19">
        <f t="shared" si="500"/>
        <v>75</v>
      </c>
      <c r="BV644" s="19" t="str">
        <f t="shared" si="501"/>
        <v>Amazonas</v>
      </c>
      <c r="BW644" s="19" t="str">
        <f>IF(AND(AC644&gt;=2022,AC644&lt;=2031),IF(D644="LT",CONCATENATE(D644,"-",VLOOKUP(J644,Regiões!A:B,2,FALSE)),BO644),"fora")</f>
        <v>SE-Norte</v>
      </c>
      <c r="BX644" s="19" t="str">
        <f t="shared" si="502"/>
        <v>SE-Norte-2026</v>
      </c>
      <c r="BY644" s="19" t="str">
        <f t="shared" si="503"/>
        <v>SE-Norte-Estudo/Consolidação</v>
      </c>
      <c r="BZ644" t="str">
        <f t="shared" si="504"/>
        <v>SE-Norte-Estudo/Consolidação-2026</v>
      </c>
      <c r="CA644" s="19">
        <f t="shared" si="505"/>
        <v>11049078.738815717</v>
      </c>
      <c r="CB644" s="19">
        <f t="shared" si="506"/>
        <v>0</v>
      </c>
      <c r="CC644" s="19">
        <f t="shared" si="507"/>
        <v>75</v>
      </c>
    </row>
    <row r="645" spans="1:81" x14ac:dyDescent="0.25">
      <c r="A645" s="76">
        <v>18956</v>
      </c>
      <c r="B645" s="23" t="s">
        <v>33</v>
      </c>
      <c r="C645" s="23" t="s">
        <v>246</v>
      </c>
      <c r="D645" s="23" t="s">
        <v>22</v>
      </c>
      <c r="E645" s="23" t="s">
        <v>23</v>
      </c>
      <c r="F645" s="23" t="s">
        <v>1063</v>
      </c>
      <c r="G645" s="23" t="s">
        <v>1064</v>
      </c>
      <c r="H645" s="23" t="s">
        <v>4047</v>
      </c>
      <c r="I645" s="23" t="s">
        <v>1492</v>
      </c>
      <c r="J645" s="23" t="s">
        <v>20</v>
      </c>
      <c r="K645" s="23" t="s">
        <v>20</v>
      </c>
      <c r="L645" s="23" t="s">
        <v>611</v>
      </c>
      <c r="M645" s="77">
        <v>46023</v>
      </c>
      <c r="N645" s="77">
        <v>46023</v>
      </c>
      <c r="O645" s="23">
        <v>0</v>
      </c>
      <c r="P645" s="23">
        <v>150</v>
      </c>
      <c r="Q645" s="26">
        <f t="shared" si="487"/>
        <v>22098157.477631435</v>
      </c>
      <c r="R645" s="23">
        <v>22098.157477631434</v>
      </c>
      <c r="S645" s="23" t="s">
        <v>25</v>
      </c>
      <c r="T645" s="23"/>
      <c r="U645" s="78"/>
      <c r="V645" s="19" t="b">
        <f>AND(NOT(ISNUMBER(VLOOKUP(A645,PETPELP_1Sem2021!A:A,1,FALSE))),L645="Estudo/Consolidação")</f>
        <v>0</v>
      </c>
      <c r="W645" s="54" t="str">
        <f>IF(ISNUMBER(VLOOKUP(A645,'Leilões 2021'!A:P,16,FALSE)),VLOOKUP(A645,'Leilões 2021'!A:P,16,FALSE),"")</f>
        <v/>
      </c>
      <c r="X645" s="53">
        <f>IF(ISNUMBER(VLOOKUP(A645,PETPELP_1Sem2021!A:K,9,FALSE)),VLOOKUP(A645,PETPELP_1Sem2021!A:K,9,FALSE),"")</f>
        <v>2026</v>
      </c>
      <c r="Y645" s="53" t="str">
        <f>IF(ISNUMBER(VLOOKUP(A645,'Resposta dos GETs'!A:B,2,FALSE)),VLOOKUP(A645,'Resposta dos GETs'!A:B,2,FALSE),"")</f>
        <v/>
      </c>
      <c r="Z645" s="19"/>
      <c r="AB645" s="53">
        <f t="shared" si="483"/>
        <v>2026</v>
      </c>
      <c r="AC645" s="53">
        <f t="shared" si="484"/>
        <v>2026</v>
      </c>
      <c r="AD645" s="53">
        <f t="shared" si="485"/>
        <v>9999</v>
      </c>
      <c r="AV645" s="19" t="str">
        <f t="shared" si="488"/>
        <v>Estudo/Consolidação-2026</v>
      </c>
      <c r="AW645" s="19" t="str">
        <f t="shared" si="489"/>
        <v>Estudo/Consolidação-2026</v>
      </c>
      <c r="AX645" s="19" t="str">
        <f t="shared" si="490"/>
        <v>Estudo/Consolidação-9999</v>
      </c>
      <c r="AY645" s="53" t="b">
        <f t="shared" si="491"/>
        <v>0</v>
      </c>
      <c r="AZ645" t="b">
        <f t="shared" si="492"/>
        <v>1</v>
      </c>
      <c r="BA645" t="b">
        <f>AND(AZ645,ISNUMBER(VLOOKUP(A645,'PDE 2030-ref'!A:L,1,FALSE)))</f>
        <v>1</v>
      </c>
      <c r="BB645" s="90" t="b">
        <f>AND(AZ645,NOT(ISNUMBER(VLOOKUP(A645,'PDE 2030-ref'!A:L,1,FALSE))))</f>
        <v>0</v>
      </c>
      <c r="BE645" t="str">
        <f t="shared" si="486"/>
        <v>18956460234602322098,1574776314202620269999</v>
      </c>
      <c r="BM645" s="19">
        <f t="shared" si="493"/>
        <v>230</v>
      </c>
      <c r="BN645" s="19" t="str">
        <f t="shared" si="494"/>
        <v>Amazonas</v>
      </c>
      <c r="BO645" s="19" t="str">
        <f>IF(AND(AC645&gt;=2022,AC645&lt;=2031),CONCATENATE(D645,"-",IF(D645="SECC LT",VLOOKUP(K645,Regiões!A:B,2,FALSE),VLOOKUP(I645,Regiões!A:B,2,FALSE))),"fora")</f>
        <v>SE-Norte</v>
      </c>
      <c r="BP645" s="19" t="str">
        <f t="shared" si="495"/>
        <v>SE-Norte-2026</v>
      </c>
      <c r="BQ645" s="19" t="str">
        <f t="shared" si="496"/>
        <v>SE-Norte-Estudo/Consolidação</v>
      </c>
      <c r="BR645" t="str">
        <f t="shared" si="497"/>
        <v>SE-Norte-Estudo/Consolidação-2026</v>
      </c>
      <c r="BS645" s="19">
        <f t="shared" si="498"/>
        <v>11049078.738815717</v>
      </c>
      <c r="BT645" s="19">
        <f t="shared" si="499"/>
        <v>0</v>
      </c>
      <c r="BU645" s="19">
        <f t="shared" si="500"/>
        <v>75</v>
      </c>
      <c r="BV645" s="19" t="str">
        <f t="shared" si="501"/>
        <v>Amazonas</v>
      </c>
      <c r="BW645" s="19" t="str">
        <f>IF(AND(AC645&gt;=2022,AC645&lt;=2031),IF(D645="LT",CONCATENATE(D645,"-",VLOOKUP(J645,Regiões!A:B,2,FALSE)),BO645),"fora")</f>
        <v>SE-Norte</v>
      </c>
      <c r="BX645" s="19" t="str">
        <f t="shared" si="502"/>
        <v>SE-Norte-2026</v>
      </c>
      <c r="BY645" s="19" t="str">
        <f t="shared" si="503"/>
        <v>SE-Norte-Estudo/Consolidação</v>
      </c>
      <c r="BZ645" t="str">
        <f t="shared" si="504"/>
        <v>SE-Norte-Estudo/Consolidação-2026</v>
      </c>
      <c r="CA645" s="19">
        <f t="shared" si="505"/>
        <v>11049078.738815717</v>
      </c>
      <c r="CB645" s="19">
        <f t="shared" si="506"/>
        <v>0</v>
      </c>
      <c r="CC645" s="19">
        <f t="shared" si="507"/>
        <v>75</v>
      </c>
    </row>
    <row r="646" spans="1:81" x14ac:dyDescent="0.25">
      <c r="A646" s="73">
        <v>18957</v>
      </c>
      <c r="B646" s="26" t="s">
        <v>33</v>
      </c>
      <c r="C646" s="26" t="s">
        <v>246</v>
      </c>
      <c r="D646" s="26" t="s">
        <v>22</v>
      </c>
      <c r="E646" s="26" t="s">
        <v>23</v>
      </c>
      <c r="F646" s="26" t="s">
        <v>1057</v>
      </c>
      <c r="G646" s="26" t="s">
        <v>1065</v>
      </c>
      <c r="H646" s="26" t="s">
        <v>4047</v>
      </c>
      <c r="I646" s="26" t="s">
        <v>1492</v>
      </c>
      <c r="J646" s="26" t="s">
        <v>20</v>
      </c>
      <c r="K646" s="26" t="s">
        <v>20</v>
      </c>
      <c r="L646" s="26" t="s">
        <v>611</v>
      </c>
      <c r="M646" s="77">
        <v>46388</v>
      </c>
      <c r="N646" s="74">
        <v>46388</v>
      </c>
      <c r="O646" s="23">
        <v>0</v>
      </c>
      <c r="P646" s="26">
        <v>300</v>
      </c>
      <c r="Q646" s="26">
        <f t="shared" si="487"/>
        <v>36274998.701929338</v>
      </c>
      <c r="R646" s="26">
        <v>36274.99870192934</v>
      </c>
      <c r="S646" s="26" t="s">
        <v>25</v>
      </c>
      <c r="T646" s="26"/>
      <c r="U646" s="75"/>
      <c r="V646" s="19" t="b">
        <f>AND(NOT(ISNUMBER(VLOOKUP(A646,PETPELP_1Sem2021!A:A,1,FALSE))),L646="Estudo/Consolidação")</f>
        <v>0</v>
      </c>
      <c r="W646" s="54" t="str">
        <f>IF(ISNUMBER(VLOOKUP(A646,'Leilões 2021'!A:P,16,FALSE)),VLOOKUP(A646,'Leilões 2021'!A:P,16,FALSE),"")</f>
        <v/>
      </c>
      <c r="X646" s="53">
        <f>IF(ISNUMBER(VLOOKUP(A646,PETPELP_1Sem2021!A:K,9,FALSE)),VLOOKUP(A646,PETPELP_1Sem2021!A:K,9,FALSE),"")</f>
        <v>2027</v>
      </c>
      <c r="Y646" s="53" t="str">
        <f>IF(ISNUMBER(VLOOKUP(A646,'Resposta dos GETs'!A:B,2,FALSE)),VLOOKUP(A646,'Resposta dos GETs'!A:B,2,FALSE),"")</f>
        <v/>
      </c>
      <c r="Z646" s="19"/>
      <c r="AB646" s="53">
        <f t="shared" si="483"/>
        <v>2027</v>
      </c>
      <c r="AC646" s="53">
        <f t="shared" si="484"/>
        <v>2027</v>
      </c>
      <c r="AD646" s="53">
        <f t="shared" si="485"/>
        <v>9999</v>
      </c>
      <c r="AV646" s="19" t="str">
        <f t="shared" si="488"/>
        <v>Estudo/Consolidação-2027</v>
      </c>
      <c r="AW646" s="19" t="str">
        <f t="shared" si="489"/>
        <v>Estudo/Consolidação-2027</v>
      </c>
      <c r="AX646" s="19" t="str">
        <f t="shared" si="490"/>
        <v>Estudo/Consolidação-9999</v>
      </c>
      <c r="AY646" s="53" t="b">
        <f t="shared" si="491"/>
        <v>0</v>
      </c>
      <c r="AZ646" t="b">
        <f t="shared" si="492"/>
        <v>1</v>
      </c>
      <c r="BA646" t="b">
        <f>AND(AZ646,ISNUMBER(VLOOKUP(A646,'PDE 2030-ref'!A:L,1,FALSE)))</f>
        <v>1</v>
      </c>
      <c r="BB646" s="90" t="b">
        <f>AND(AZ646,NOT(ISNUMBER(VLOOKUP(A646,'PDE 2030-ref'!A:L,1,FALSE))))</f>
        <v>0</v>
      </c>
      <c r="BE646" t="str">
        <f t="shared" si="486"/>
        <v>18957463884638836274,9987019293202720279999</v>
      </c>
      <c r="BM646" s="19">
        <f t="shared" si="493"/>
        <v>230</v>
      </c>
      <c r="BN646" s="19" t="str">
        <f t="shared" si="494"/>
        <v>Amazonas</v>
      </c>
      <c r="BO646" s="19" t="str">
        <f>IF(AND(AC646&gt;=2022,AC646&lt;=2031),CONCATENATE(D646,"-",IF(D646="SECC LT",VLOOKUP(K646,Regiões!A:B,2,FALSE),VLOOKUP(I646,Regiões!A:B,2,FALSE))),"fora")</f>
        <v>SE-Norte</v>
      </c>
      <c r="BP646" s="19" t="str">
        <f t="shared" si="495"/>
        <v>SE-Norte-2027</v>
      </c>
      <c r="BQ646" s="19" t="str">
        <f t="shared" si="496"/>
        <v>SE-Norte-Estudo/Consolidação</v>
      </c>
      <c r="BR646" t="str">
        <f t="shared" si="497"/>
        <v>SE-Norte-Estudo/Consolidação-2027</v>
      </c>
      <c r="BS646" s="19">
        <f t="shared" si="498"/>
        <v>18137499.350964669</v>
      </c>
      <c r="BT646" s="19">
        <f t="shared" si="499"/>
        <v>0</v>
      </c>
      <c r="BU646" s="19">
        <f t="shared" si="500"/>
        <v>150</v>
      </c>
      <c r="BV646" s="19" t="str">
        <f t="shared" si="501"/>
        <v>Amazonas</v>
      </c>
      <c r="BW646" s="19" t="str">
        <f>IF(AND(AC646&gt;=2022,AC646&lt;=2031),IF(D646="LT",CONCATENATE(D646,"-",VLOOKUP(J646,Regiões!A:B,2,FALSE)),BO646),"fora")</f>
        <v>SE-Norte</v>
      </c>
      <c r="BX646" s="19" t="str">
        <f t="shared" si="502"/>
        <v>SE-Norte-2027</v>
      </c>
      <c r="BY646" s="19" t="str">
        <f t="shared" si="503"/>
        <v>SE-Norte-Estudo/Consolidação</v>
      </c>
      <c r="BZ646" t="str">
        <f t="shared" si="504"/>
        <v>SE-Norte-Estudo/Consolidação-2027</v>
      </c>
      <c r="CA646" s="19">
        <f t="shared" si="505"/>
        <v>18137499.350964669</v>
      </c>
      <c r="CB646" s="19">
        <f t="shared" si="506"/>
        <v>0</v>
      </c>
      <c r="CC646" s="19">
        <f t="shared" si="507"/>
        <v>150</v>
      </c>
    </row>
    <row r="647" spans="1:81" x14ac:dyDescent="0.25">
      <c r="A647" s="76">
        <v>18958</v>
      </c>
      <c r="B647" s="23" t="s">
        <v>33</v>
      </c>
      <c r="C647" s="23" t="s">
        <v>246</v>
      </c>
      <c r="D647" s="23" t="s">
        <v>22</v>
      </c>
      <c r="E647" s="23" t="s">
        <v>23</v>
      </c>
      <c r="F647" s="23" t="s">
        <v>1055</v>
      </c>
      <c r="G647" s="23" t="s">
        <v>1066</v>
      </c>
      <c r="H647" s="23" t="s">
        <v>4047</v>
      </c>
      <c r="I647" s="23" t="s">
        <v>1492</v>
      </c>
      <c r="J647" s="23" t="s">
        <v>20</v>
      </c>
      <c r="K647" s="23" t="s">
        <v>20</v>
      </c>
      <c r="L647" s="23" t="s">
        <v>611</v>
      </c>
      <c r="M647" s="77">
        <v>46753</v>
      </c>
      <c r="N647" s="77">
        <v>46753</v>
      </c>
      <c r="O647" s="23">
        <v>0</v>
      </c>
      <c r="P647" s="23">
        <v>750</v>
      </c>
      <c r="Q647" s="26">
        <f t="shared" si="487"/>
        <v>79414540.825205177</v>
      </c>
      <c r="R647" s="23">
        <v>79414.540825205171</v>
      </c>
      <c r="S647" s="23" t="s">
        <v>25</v>
      </c>
      <c r="T647" s="23"/>
      <c r="U647" s="78"/>
      <c r="V647" s="19" t="b">
        <f>AND(NOT(ISNUMBER(VLOOKUP(A647,PETPELP_1Sem2021!A:A,1,FALSE))),L647="Estudo/Consolidação")</f>
        <v>0</v>
      </c>
      <c r="W647" s="54" t="str">
        <f>IF(ISNUMBER(VLOOKUP(A647,'Leilões 2021'!A:P,16,FALSE)),VLOOKUP(A647,'Leilões 2021'!A:P,16,FALSE),"")</f>
        <v/>
      </c>
      <c r="X647" s="53">
        <f>IF(ISNUMBER(VLOOKUP(A647,PETPELP_1Sem2021!A:K,9,FALSE)),VLOOKUP(A647,PETPELP_1Sem2021!A:K,9,FALSE),"")</f>
        <v>2030</v>
      </c>
      <c r="Y647" s="53" t="str">
        <f>IF(ISNUMBER(VLOOKUP(A647,'Resposta dos GETs'!A:B,2,FALSE)),VLOOKUP(A647,'Resposta dos GETs'!A:B,2,FALSE),"")</f>
        <v/>
      </c>
      <c r="Z647" s="19"/>
      <c r="AB647" s="53">
        <f t="shared" si="483"/>
        <v>2028</v>
      </c>
      <c r="AC647" s="53">
        <f t="shared" si="484"/>
        <v>2030</v>
      </c>
      <c r="AD647" s="53">
        <f t="shared" si="485"/>
        <v>9999</v>
      </c>
      <c r="AV647" s="19" t="str">
        <f t="shared" si="488"/>
        <v>Estudo/Consolidação-2028</v>
      </c>
      <c r="AW647" s="19" t="str">
        <f t="shared" si="489"/>
        <v>Estudo/Consolidação-2030</v>
      </c>
      <c r="AX647" s="19" t="str">
        <f t="shared" si="490"/>
        <v>Estudo/Consolidação-9999</v>
      </c>
      <c r="AY647" s="53" t="b">
        <f t="shared" si="491"/>
        <v>0</v>
      </c>
      <c r="AZ647" t="b">
        <f t="shared" si="492"/>
        <v>1</v>
      </c>
      <c r="BA647" t="b">
        <f>AND(AZ647,ISNUMBER(VLOOKUP(A647,'PDE 2030-ref'!A:L,1,FALSE)))</f>
        <v>1</v>
      </c>
      <c r="BB647" s="90" t="b">
        <f>AND(AZ647,NOT(ISNUMBER(VLOOKUP(A647,'PDE 2030-ref'!A:L,1,FALSE))))</f>
        <v>0</v>
      </c>
      <c r="BE647" t="str">
        <f t="shared" si="486"/>
        <v>18958467534675379414,5408252052202820309999</v>
      </c>
      <c r="BM647" s="19">
        <f t="shared" si="493"/>
        <v>500</v>
      </c>
      <c r="BN647" s="19" t="str">
        <f t="shared" si="494"/>
        <v>Amazonas</v>
      </c>
      <c r="BO647" s="19" t="str">
        <f>IF(AND(AC647&gt;=2022,AC647&lt;=2031),CONCATENATE(D647,"-",IF(D647="SECC LT",VLOOKUP(K647,Regiões!A:B,2,FALSE),VLOOKUP(I647,Regiões!A:B,2,FALSE))),"fora")</f>
        <v>SE-Norte</v>
      </c>
      <c r="BP647" s="19" t="str">
        <f t="shared" si="495"/>
        <v>SE-Norte-2030</v>
      </c>
      <c r="BQ647" s="19" t="str">
        <f t="shared" si="496"/>
        <v>SE-Norte-Estudo/Consolidação</v>
      </c>
      <c r="BR647" t="str">
        <f t="shared" si="497"/>
        <v>SE-Norte-Estudo/Consolidação-2030</v>
      </c>
      <c r="BS647" s="19">
        <f t="shared" si="498"/>
        <v>39707270.412602589</v>
      </c>
      <c r="BT647" s="19">
        <f t="shared" si="499"/>
        <v>0</v>
      </c>
      <c r="BU647" s="19">
        <f t="shared" si="500"/>
        <v>375</v>
      </c>
      <c r="BV647" s="19" t="str">
        <f t="shared" si="501"/>
        <v>Amazonas</v>
      </c>
      <c r="BW647" s="19" t="str">
        <f>IF(AND(AC647&gt;=2022,AC647&lt;=2031),IF(D647="LT",CONCATENATE(D647,"-",VLOOKUP(J647,Regiões!A:B,2,FALSE)),BO647),"fora")</f>
        <v>SE-Norte</v>
      </c>
      <c r="BX647" s="19" t="str">
        <f t="shared" si="502"/>
        <v>SE-Norte-2030</v>
      </c>
      <c r="BY647" s="19" t="str">
        <f t="shared" si="503"/>
        <v>SE-Norte-Estudo/Consolidação</v>
      </c>
      <c r="BZ647" t="str">
        <f t="shared" si="504"/>
        <v>SE-Norte-Estudo/Consolidação-2030</v>
      </c>
      <c r="CA647" s="19">
        <f t="shared" si="505"/>
        <v>39707270.412602589</v>
      </c>
      <c r="CB647" s="19">
        <f t="shared" si="506"/>
        <v>0</v>
      </c>
      <c r="CC647" s="19">
        <f t="shared" si="507"/>
        <v>375</v>
      </c>
    </row>
    <row r="648" spans="1:81" x14ac:dyDescent="0.25">
      <c r="A648" s="73">
        <v>18973</v>
      </c>
      <c r="B648" s="26" t="s">
        <v>33</v>
      </c>
      <c r="C648" s="26" t="s">
        <v>1067</v>
      </c>
      <c r="D648" s="26" t="s">
        <v>22</v>
      </c>
      <c r="E648" s="26" t="s">
        <v>23</v>
      </c>
      <c r="F648" s="26" t="s">
        <v>1068</v>
      </c>
      <c r="G648" s="26" t="s">
        <v>1043</v>
      </c>
      <c r="H648" s="26" t="s">
        <v>4048</v>
      </c>
      <c r="I648" s="26" t="s">
        <v>1775</v>
      </c>
      <c r="J648" s="26" t="s">
        <v>20</v>
      </c>
      <c r="K648" s="26" t="s">
        <v>20</v>
      </c>
      <c r="L648" s="26" t="s">
        <v>611</v>
      </c>
      <c r="M648" s="77">
        <v>44562</v>
      </c>
      <c r="N648" s="74">
        <v>45292</v>
      </c>
      <c r="O648" s="23">
        <v>0</v>
      </c>
      <c r="P648" s="26">
        <v>100</v>
      </c>
      <c r="Q648" s="26">
        <f t="shared" si="487"/>
        <v>19958052.102436334</v>
      </c>
      <c r="R648" s="26">
        <v>19958.052102436333</v>
      </c>
      <c r="S648" s="26" t="s">
        <v>25</v>
      </c>
      <c r="T648" s="26"/>
      <c r="U648" s="75"/>
      <c r="V648" s="19" t="b">
        <f>AND(NOT(ISNUMBER(VLOOKUP(A648,PETPELP_1Sem2021!A:A,1,FALSE))),L648="Estudo/Consolidação")</f>
        <v>0</v>
      </c>
      <c r="W648" s="54" t="str">
        <f>IF(ISNUMBER(VLOOKUP(A648,'Leilões 2021'!A:P,16,FALSE)),VLOOKUP(A648,'Leilões 2021'!A:P,16,FALSE),"")</f>
        <v/>
      </c>
      <c r="X648" s="53">
        <f>IF(ISNUMBER(VLOOKUP(A648,PETPELP_1Sem2021!A:K,9,FALSE)),VLOOKUP(A648,PETPELP_1Sem2021!A:K,9,FALSE),"")</f>
        <v>2026</v>
      </c>
      <c r="Y648" s="53" t="str">
        <f>IF(ISNUMBER(VLOOKUP(A648,'Resposta dos GETs'!A:B,2,FALSE)),VLOOKUP(A648,'Resposta dos GETs'!A:B,2,FALSE),"")</f>
        <v/>
      </c>
      <c r="Z648" s="19"/>
      <c r="AB648" s="53">
        <f t="shared" si="483"/>
        <v>2024</v>
      </c>
      <c r="AC648" s="53">
        <f t="shared" si="484"/>
        <v>2026</v>
      </c>
      <c r="AD648" s="53">
        <f t="shared" si="485"/>
        <v>9999</v>
      </c>
      <c r="AV648" s="19" t="str">
        <f t="shared" si="488"/>
        <v>Estudo/Consolidação-2024</v>
      </c>
      <c r="AW648" s="19" t="str">
        <f t="shared" si="489"/>
        <v>Estudo/Consolidação-2026</v>
      </c>
      <c r="AX648" s="19" t="str">
        <f t="shared" si="490"/>
        <v>Estudo/Consolidação-9999</v>
      </c>
      <c r="AY648" s="53" t="b">
        <f t="shared" si="491"/>
        <v>0</v>
      </c>
      <c r="AZ648" t="b">
        <f t="shared" si="492"/>
        <v>1</v>
      </c>
      <c r="BA648" t="b">
        <f>AND(AZ648,ISNUMBER(VLOOKUP(A648,'PDE 2030-ref'!A:L,1,FALSE)))</f>
        <v>1</v>
      </c>
      <c r="BB648" s="90" t="b">
        <f>AND(AZ648,NOT(ISNUMBER(VLOOKUP(A648,'PDE 2030-ref'!A:L,1,FALSE))))</f>
        <v>0</v>
      </c>
      <c r="BE648" t="str">
        <f t="shared" si="486"/>
        <v>18973445624529219958,0521024363202420269999</v>
      </c>
      <c r="BM648" s="19">
        <f t="shared" si="493"/>
        <v>230</v>
      </c>
      <c r="BN648" s="19" t="str">
        <f t="shared" si="494"/>
        <v>Alagoas</v>
      </c>
      <c r="BO648" s="19" t="str">
        <f>IF(AND(AC648&gt;=2022,AC648&lt;=2031),CONCATENATE(D648,"-",IF(D648="SECC LT",VLOOKUP(K648,Regiões!A:B,2,FALSE),VLOOKUP(I648,Regiões!A:B,2,FALSE))),"fora")</f>
        <v>SE-Nordeste</v>
      </c>
      <c r="BP648" s="19" t="str">
        <f t="shared" si="495"/>
        <v>SE-Nordeste-2026</v>
      </c>
      <c r="BQ648" s="19" t="str">
        <f t="shared" si="496"/>
        <v>SE-Nordeste-Estudo/Consolidação</v>
      </c>
      <c r="BR648" t="str">
        <f t="shared" si="497"/>
        <v>SE-Nordeste-Estudo/Consolidação-2026</v>
      </c>
      <c r="BS648" s="19">
        <f t="shared" si="498"/>
        <v>9979026.0512181669</v>
      </c>
      <c r="BT648" s="19">
        <f t="shared" si="499"/>
        <v>0</v>
      </c>
      <c r="BU648" s="19">
        <f t="shared" si="500"/>
        <v>50</v>
      </c>
      <c r="BV648" s="19" t="str">
        <f t="shared" si="501"/>
        <v>Alagoas</v>
      </c>
      <c r="BW648" s="19" t="str">
        <f>IF(AND(AC648&gt;=2022,AC648&lt;=2031),IF(D648="LT",CONCATENATE(D648,"-",VLOOKUP(J648,Regiões!A:B,2,FALSE)),BO648),"fora")</f>
        <v>SE-Nordeste</v>
      </c>
      <c r="BX648" s="19" t="str">
        <f t="shared" si="502"/>
        <v>SE-Nordeste-2026</v>
      </c>
      <c r="BY648" s="19" t="str">
        <f t="shared" si="503"/>
        <v>SE-Nordeste-Estudo/Consolidação</v>
      </c>
      <c r="BZ648" t="str">
        <f t="shared" si="504"/>
        <v>SE-Nordeste-Estudo/Consolidação-2026</v>
      </c>
      <c r="CA648" s="19">
        <f t="shared" si="505"/>
        <v>9979026.0512181669</v>
      </c>
      <c r="CB648" s="19">
        <f t="shared" si="506"/>
        <v>0</v>
      </c>
      <c r="CC648" s="19">
        <f t="shared" si="507"/>
        <v>50</v>
      </c>
    </row>
    <row r="649" spans="1:81" x14ac:dyDescent="0.25">
      <c r="A649" s="76">
        <v>18975</v>
      </c>
      <c r="B649" s="23" t="s">
        <v>33</v>
      </c>
      <c r="C649" s="23" t="s">
        <v>1067</v>
      </c>
      <c r="D649" s="23" t="s">
        <v>22</v>
      </c>
      <c r="E649" s="23" t="s">
        <v>23</v>
      </c>
      <c r="F649" s="23" t="s">
        <v>1069</v>
      </c>
      <c r="G649" s="23" t="s">
        <v>1070</v>
      </c>
      <c r="H649" s="23" t="s">
        <v>4048</v>
      </c>
      <c r="I649" s="23" t="s">
        <v>1835</v>
      </c>
      <c r="J649" s="23" t="s">
        <v>20</v>
      </c>
      <c r="K649" s="23" t="s">
        <v>20</v>
      </c>
      <c r="L649" s="23" t="s">
        <v>611</v>
      </c>
      <c r="M649" s="77">
        <v>45658</v>
      </c>
      <c r="N649" s="77">
        <v>45658</v>
      </c>
      <c r="O649" s="23">
        <v>0</v>
      </c>
      <c r="P649" s="23">
        <v>150</v>
      </c>
      <c r="Q649" s="26">
        <f t="shared" si="487"/>
        <v>22117481.562103335</v>
      </c>
      <c r="R649" s="23">
        <v>22117.481562103334</v>
      </c>
      <c r="S649" s="23" t="s">
        <v>25</v>
      </c>
      <c r="T649" s="23"/>
      <c r="U649" s="78"/>
      <c r="V649" s="19" t="b">
        <f>AND(NOT(ISNUMBER(VLOOKUP(A649,PETPELP_1Sem2021!A:A,1,FALSE))),L649="Estudo/Consolidação")</f>
        <v>0</v>
      </c>
      <c r="W649" s="54" t="str">
        <f>IF(ISNUMBER(VLOOKUP(A649,'Leilões 2021'!A:P,16,FALSE)),VLOOKUP(A649,'Leilões 2021'!A:P,16,FALSE),"")</f>
        <v/>
      </c>
      <c r="X649" s="53">
        <f>IF(ISNUMBER(VLOOKUP(A649,PETPELP_1Sem2021!A:K,9,FALSE)),VLOOKUP(A649,PETPELP_1Sem2021!A:K,9,FALSE),"")</f>
        <v>2027</v>
      </c>
      <c r="Y649" s="53" t="str">
        <f>IF(ISNUMBER(VLOOKUP(A649,'Resposta dos GETs'!A:B,2,FALSE)),VLOOKUP(A649,'Resposta dos GETs'!A:B,2,FALSE),"")</f>
        <v/>
      </c>
      <c r="Z649" s="19"/>
      <c r="AB649" s="53">
        <f t="shared" si="483"/>
        <v>2025</v>
      </c>
      <c r="AC649" s="53">
        <f t="shared" si="484"/>
        <v>2027</v>
      </c>
      <c r="AD649" s="53">
        <f t="shared" si="485"/>
        <v>9999</v>
      </c>
      <c r="AV649" s="19" t="str">
        <f t="shared" si="488"/>
        <v>Estudo/Consolidação-2025</v>
      </c>
      <c r="AW649" s="19" t="str">
        <f t="shared" si="489"/>
        <v>Estudo/Consolidação-2027</v>
      </c>
      <c r="AX649" s="19" t="str">
        <f t="shared" si="490"/>
        <v>Estudo/Consolidação-9999</v>
      </c>
      <c r="AY649" s="53" t="b">
        <f t="shared" si="491"/>
        <v>0</v>
      </c>
      <c r="AZ649" t="b">
        <f t="shared" si="492"/>
        <v>1</v>
      </c>
      <c r="BA649" t="b">
        <f>AND(AZ649,ISNUMBER(VLOOKUP(A649,'PDE 2030-ref'!A:L,1,FALSE)))</f>
        <v>1</v>
      </c>
      <c r="BB649" s="90" t="b">
        <f>AND(AZ649,NOT(ISNUMBER(VLOOKUP(A649,'PDE 2030-ref'!A:L,1,FALSE))))</f>
        <v>0</v>
      </c>
      <c r="BE649" t="str">
        <f t="shared" si="486"/>
        <v>18975456584565822117,4815621033202520279999</v>
      </c>
      <c r="BM649" s="19">
        <f t="shared" si="493"/>
        <v>230</v>
      </c>
      <c r="BN649" s="19" t="str">
        <f t="shared" si="494"/>
        <v>Sergipe</v>
      </c>
      <c r="BO649" s="19" t="str">
        <f>IF(AND(AC649&gt;=2022,AC649&lt;=2031),CONCATENATE(D649,"-",IF(D649="SECC LT",VLOOKUP(K649,Regiões!A:B,2,FALSE),VLOOKUP(I649,Regiões!A:B,2,FALSE))),"fora")</f>
        <v>SE-Nordeste</v>
      </c>
      <c r="BP649" s="19" t="str">
        <f t="shared" si="495"/>
        <v>SE-Nordeste-2027</v>
      </c>
      <c r="BQ649" s="19" t="str">
        <f t="shared" si="496"/>
        <v>SE-Nordeste-Estudo/Consolidação</v>
      </c>
      <c r="BR649" t="str">
        <f t="shared" si="497"/>
        <v>SE-Nordeste-Estudo/Consolidação-2027</v>
      </c>
      <c r="BS649" s="19">
        <f t="shared" si="498"/>
        <v>11058740.781051667</v>
      </c>
      <c r="BT649" s="19">
        <f t="shared" si="499"/>
        <v>0</v>
      </c>
      <c r="BU649" s="19">
        <f t="shared" si="500"/>
        <v>75</v>
      </c>
      <c r="BV649" s="19" t="str">
        <f t="shared" si="501"/>
        <v>Sergipe</v>
      </c>
      <c r="BW649" s="19" t="str">
        <f>IF(AND(AC649&gt;=2022,AC649&lt;=2031),IF(D649="LT",CONCATENATE(D649,"-",VLOOKUP(J649,Regiões!A:B,2,FALSE)),BO649),"fora")</f>
        <v>SE-Nordeste</v>
      </c>
      <c r="BX649" s="19" t="str">
        <f t="shared" si="502"/>
        <v>SE-Nordeste-2027</v>
      </c>
      <c r="BY649" s="19" t="str">
        <f t="shared" si="503"/>
        <v>SE-Nordeste-Estudo/Consolidação</v>
      </c>
      <c r="BZ649" t="str">
        <f t="shared" si="504"/>
        <v>SE-Nordeste-Estudo/Consolidação-2027</v>
      </c>
      <c r="CA649" s="19">
        <f t="shared" si="505"/>
        <v>11058740.781051667</v>
      </c>
      <c r="CB649" s="19">
        <f t="shared" si="506"/>
        <v>0</v>
      </c>
      <c r="CC649" s="19">
        <f t="shared" si="507"/>
        <v>75</v>
      </c>
    </row>
    <row r="650" spans="1:81" x14ac:dyDescent="0.25">
      <c r="A650" s="73">
        <v>18981</v>
      </c>
      <c r="B650" s="26" t="s">
        <v>33</v>
      </c>
      <c r="C650" s="26" t="s">
        <v>1071</v>
      </c>
      <c r="D650" s="26" t="s">
        <v>22</v>
      </c>
      <c r="E650" s="26" t="s">
        <v>23</v>
      </c>
      <c r="F650" s="26" t="s">
        <v>1072</v>
      </c>
      <c r="G650" s="26" t="s">
        <v>874</v>
      </c>
      <c r="H650" s="26" t="s">
        <v>4048</v>
      </c>
      <c r="I650" s="26" t="s">
        <v>1476</v>
      </c>
      <c r="J650" s="26" t="s">
        <v>20</v>
      </c>
      <c r="K650" s="26" t="s">
        <v>20</v>
      </c>
      <c r="L650" s="26" t="s">
        <v>611</v>
      </c>
      <c r="M650" s="77">
        <v>44197</v>
      </c>
      <c r="N650" s="74">
        <v>45658</v>
      </c>
      <c r="O650" s="23">
        <v>0</v>
      </c>
      <c r="P650" s="26">
        <v>0</v>
      </c>
      <c r="Q650" s="26">
        <f t="shared" si="487"/>
        <v>11307781.319487534</v>
      </c>
      <c r="R650" s="26">
        <v>11307.781319487534</v>
      </c>
      <c r="S650" s="26" t="s">
        <v>25</v>
      </c>
      <c r="T650" s="26"/>
      <c r="U650" s="75"/>
      <c r="V650" s="19" t="b">
        <f>AND(NOT(ISNUMBER(VLOOKUP(A650,PETPELP_1Sem2021!A:A,1,FALSE))),L650="Estudo/Consolidação")</f>
        <v>0</v>
      </c>
      <c r="W650" s="54" t="str">
        <f>IF(ISNUMBER(VLOOKUP(A650,'Leilões 2021'!A:P,16,FALSE)),VLOOKUP(A650,'Leilões 2021'!A:P,16,FALSE),"")</f>
        <v/>
      </c>
      <c r="X650" s="53">
        <f>IF(ISNUMBER(VLOOKUP(A650,PETPELP_1Sem2021!A:K,9,FALSE)),VLOOKUP(A650,PETPELP_1Sem2021!A:K,9,FALSE),"")</f>
        <v>2025</v>
      </c>
      <c r="Y650" s="53" t="str">
        <f>IF(ISNUMBER(VLOOKUP(A650,'Resposta dos GETs'!A:B,2,FALSE)),VLOOKUP(A650,'Resposta dos GETs'!A:B,2,FALSE),"")</f>
        <v/>
      </c>
      <c r="Z650" s="19"/>
      <c r="AB650" s="53">
        <f t="shared" si="483"/>
        <v>2025</v>
      </c>
      <c r="AC650" s="53">
        <f t="shared" si="484"/>
        <v>2025</v>
      </c>
      <c r="AD650" s="53">
        <f t="shared" si="485"/>
        <v>9999</v>
      </c>
      <c r="AV650" s="19" t="str">
        <f t="shared" si="488"/>
        <v>Estudo/Consolidação-2025</v>
      </c>
      <c r="AW650" s="19" t="str">
        <f t="shared" si="489"/>
        <v>Estudo/Consolidação-2025</v>
      </c>
      <c r="AX650" s="19" t="str">
        <f t="shared" si="490"/>
        <v>Estudo/Consolidação-9999</v>
      </c>
      <c r="AY650" s="53" t="b">
        <f t="shared" si="491"/>
        <v>0</v>
      </c>
      <c r="AZ650" t="b">
        <f t="shared" si="492"/>
        <v>1</v>
      </c>
      <c r="BA650" t="b">
        <f>AND(AZ650,ISNUMBER(VLOOKUP(A650,'PDE 2030-ref'!A:L,1,FALSE)))</f>
        <v>1</v>
      </c>
      <c r="BB650" s="90" t="b">
        <f>AND(AZ650,NOT(ISNUMBER(VLOOKUP(A650,'PDE 2030-ref'!A:L,1,FALSE))))</f>
        <v>0</v>
      </c>
      <c r="BE650" t="str">
        <f t="shared" si="486"/>
        <v>18981441974565811307,7813194875202520259999</v>
      </c>
      <c r="BM650" s="19">
        <f t="shared" si="493"/>
        <v>500</v>
      </c>
      <c r="BN650" s="19" t="str">
        <f t="shared" si="494"/>
        <v>Bahia</v>
      </c>
      <c r="BO650" s="19" t="str">
        <f>IF(AND(AC650&gt;=2022,AC650&lt;=2031),CONCATENATE(D650,"-",IF(D650="SECC LT",VLOOKUP(K650,Regiões!A:B,2,FALSE),VLOOKUP(I650,Regiões!A:B,2,FALSE))),"fora")</f>
        <v>SE-Nordeste</v>
      </c>
      <c r="BP650" s="19" t="str">
        <f t="shared" si="495"/>
        <v>SE-Nordeste-2025</v>
      </c>
      <c r="BQ650" s="19" t="str">
        <f t="shared" si="496"/>
        <v>SE-Nordeste-Estudo/Consolidação</v>
      </c>
      <c r="BR650" t="str">
        <f t="shared" si="497"/>
        <v>SE-Nordeste-Estudo/Consolidação-2025</v>
      </c>
      <c r="BS650" s="19">
        <f t="shared" si="498"/>
        <v>5653890.6597437672</v>
      </c>
      <c r="BT650" s="19">
        <f t="shared" si="499"/>
        <v>0</v>
      </c>
      <c r="BU650" s="19">
        <f t="shared" si="500"/>
        <v>0</v>
      </c>
      <c r="BV650" s="19" t="str">
        <f t="shared" si="501"/>
        <v>Bahia</v>
      </c>
      <c r="BW650" s="19" t="str">
        <f>IF(AND(AC650&gt;=2022,AC650&lt;=2031),IF(D650="LT",CONCATENATE(D650,"-",VLOOKUP(J650,Regiões!A:B,2,FALSE)),BO650),"fora")</f>
        <v>SE-Nordeste</v>
      </c>
      <c r="BX650" s="19" t="str">
        <f t="shared" si="502"/>
        <v>SE-Nordeste-2025</v>
      </c>
      <c r="BY650" s="19" t="str">
        <f t="shared" si="503"/>
        <v>SE-Nordeste-Estudo/Consolidação</v>
      </c>
      <c r="BZ650" t="str">
        <f t="shared" si="504"/>
        <v>SE-Nordeste-Estudo/Consolidação-2025</v>
      </c>
      <c r="CA650" s="19">
        <f t="shared" si="505"/>
        <v>5653890.6597437672</v>
      </c>
      <c r="CB650" s="19">
        <f t="shared" si="506"/>
        <v>0</v>
      </c>
      <c r="CC650" s="19">
        <f t="shared" si="507"/>
        <v>0</v>
      </c>
    </row>
    <row r="651" spans="1:81" x14ac:dyDescent="0.25">
      <c r="A651" s="76">
        <v>19011</v>
      </c>
      <c r="B651" s="23" t="s">
        <v>33</v>
      </c>
      <c r="C651" s="23" t="s">
        <v>713</v>
      </c>
      <c r="D651" s="23" t="s">
        <v>22</v>
      </c>
      <c r="E651" s="23" t="s">
        <v>23</v>
      </c>
      <c r="F651" s="23" t="s">
        <v>1073</v>
      </c>
      <c r="G651" s="23" t="s">
        <v>1074</v>
      </c>
      <c r="H651" s="23" t="s">
        <v>4048</v>
      </c>
      <c r="I651" s="23" t="s">
        <v>1479</v>
      </c>
      <c r="J651" s="23" t="s">
        <v>20</v>
      </c>
      <c r="K651" s="23" t="s">
        <v>20</v>
      </c>
      <c r="L651" s="23" t="s">
        <v>611</v>
      </c>
      <c r="M651" s="77">
        <v>45658</v>
      </c>
      <c r="N651" s="77">
        <v>47484</v>
      </c>
      <c r="O651" s="23">
        <v>0</v>
      </c>
      <c r="P651" s="23">
        <v>600</v>
      </c>
      <c r="Q651" s="26">
        <f t="shared" si="487"/>
        <v>69911800.380591914</v>
      </c>
      <c r="R651" s="23">
        <v>69911.800380591914</v>
      </c>
      <c r="S651" s="23" t="s">
        <v>25</v>
      </c>
      <c r="T651" s="23"/>
      <c r="U651" s="78"/>
      <c r="V651" s="19" t="b">
        <f>AND(NOT(ISNUMBER(VLOOKUP(A651,PETPELP_1Sem2021!A:A,1,FALSE))),L651="Estudo/Consolidação")</f>
        <v>0</v>
      </c>
      <c r="W651" s="54" t="str">
        <f>IF(ISNUMBER(VLOOKUP(A651,'Leilões 2021'!A:P,16,FALSE)),VLOOKUP(A651,'Leilões 2021'!A:P,16,FALSE),"")</f>
        <v/>
      </c>
      <c r="X651" s="53">
        <f>IF(ISNUMBER(VLOOKUP(A651,PETPELP_1Sem2021!A:K,9,FALSE)),VLOOKUP(A651,PETPELP_1Sem2021!A:K,9,FALSE),"")</f>
        <v>2030</v>
      </c>
      <c r="Y651" s="53" t="str">
        <f>IF(ISNUMBER(VLOOKUP(A651,'Resposta dos GETs'!A:B,2,FALSE)),VLOOKUP(A651,'Resposta dos GETs'!A:B,2,FALSE),"")</f>
        <v/>
      </c>
      <c r="Z651" s="19"/>
      <c r="AB651" s="53">
        <f t="shared" si="483"/>
        <v>2030</v>
      </c>
      <c r="AC651" s="53">
        <f t="shared" si="484"/>
        <v>2030</v>
      </c>
      <c r="AD651" s="53">
        <f t="shared" si="485"/>
        <v>9999</v>
      </c>
      <c r="AV651" s="19" t="str">
        <f t="shared" si="488"/>
        <v>Estudo/Consolidação-2030</v>
      </c>
      <c r="AW651" s="19" t="str">
        <f t="shared" si="489"/>
        <v>Estudo/Consolidação-2030</v>
      </c>
      <c r="AX651" s="19" t="str">
        <f t="shared" si="490"/>
        <v>Estudo/Consolidação-9999</v>
      </c>
      <c r="AY651" s="53" t="b">
        <f t="shared" si="491"/>
        <v>0</v>
      </c>
      <c r="AZ651" t="b">
        <f t="shared" si="492"/>
        <v>1</v>
      </c>
      <c r="BA651" t="b">
        <f>AND(AZ651,ISNUMBER(VLOOKUP(A651,'PDE 2030-ref'!A:L,1,FALSE)))</f>
        <v>1</v>
      </c>
      <c r="BB651" s="90" t="b">
        <f>AND(AZ651,NOT(ISNUMBER(VLOOKUP(A651,'PDE 2030-ref'!A:L,1,FALSE))))</f>
        <v>0</v>
      </c>
      <c r="BE651" t="str">
        <f t="shared" si="486"/>
        <v>19011456584748469911,8003805919203020309999</v>
      </c>
      <c r="BM651" s="19">
        <f t="shared" si="493"/>
        <v>500</v>
      </c>
      <c r="BN651" s="19" t="str">
        <f t="shared" si="494"/>
        <v>Rio Grande do Norte</v>
      </c>
      <c r="BO651" s="19" t="str">
        <f>IF(AND(AC651&gt;=2022,AC651&lt;=2031),CONCATENATE(D651,"-",IF(D651="SECC LT",VLOOKUP(K651,Regiões!A:B,2,FALSE),VLOOKUP(I651,Regiões!A:B,2,FALSE))),"fora")</f>
        <v>SE-Nordeste</v>
      </c>
      <c r="BP651" s="19" t="str">
        <f t="shared" si="495"/>
        <v>SE-Nordeste-2030</v>
      </c>
      <c r="BQ651" s="19" t="str">
        <f t="shared" si="496"/>
        <v>SE-Nordeste-Estudo/Consolidação</v>
      </c>
      <c r="BR651" t="str">
        <f t="shared" si="497"/>
        <v>SE-Nordeste-Estudo/Consolidação-2030</v>
      </c>
      <c r="BS651" s="19">
        <f t="shared" si="498"/>
        <v>34955900.190295957</v>
      </c>
      <c r="BT651" s="19">
        <f t="shared" si="499"/>
        <v>0</v>
      </c>
      <c r="BU651" s="19">
        <f t="shared" si="500"/>
        <v>300</v>
      </c>
      <c r="BV651" s="19" t="str">
        <f t="shared" si="501"/>
        <v>Rio Grande do Norte</v>
      </c>
      <c r="BW651" s="19" t="str">
        <f>IF(AND(AC651&gt;=2022,AC651&lt;=2031),IF(D651="LT",CONCATENATE(D651,"-",VLOOKUP(J651,Regiões!A:B,2,FALSE)),BO651),"fora")</f>
        <v>SE-Nordeste</v>
      </c>
      <c r="BX651" s="19" t="str">
        <f t="shared" si="502"/>
        <v>SE-Nordeste-2030</v>
      </c>
      <c r="BY651" s="19" t="str">
        <f t="shared" si="503"/>
        <v>SE-Nordeste-Estudo/Consolidação</v>
      </c>
      <c r="BZ651" t="str">
        <f t="shared" si="504"/>
        <v>SE-Nordeste-Estudo/Consolidação-2030</v>
      </c>
      <c r="CA651" s="19">
        <f t="shared" si="505"/>
        <v>34955900.190295957</v>
      </c>
      <c r="CB651" s="19">
        <f t="shared" si="506"/>
        <v>0</v>
      </c>
      <c r="CC651" s="19">
        <f t="shared" si="507"/>
        <v>300</v>
      </c>
    </row>
    <row r="652" spans="1:81" x14ac:dyDescent="0.25">
      <c r="A652" s="73">
        <v>19034</v>
      </c>
      <c r="B652" s="26" t="s">
        <v>33</v>
      </c>
      <c r="C652" s="26" t="s">
        <v>1075</v>
      </c>
      <c r="D652" s="26" t="s">
        <v>22</v>
      </c>
      <c r="E652" s="26" t="s">
        <v>23</v>
      </c>
      <c r="F652" s="26" t="s">
        <v>1076</v>
      </c>
      <c r="G652" s="26" t="s">
        <v>1077</v>
      </c>
      <c r="H652" s="26" t="s">
        <v>4048</v>
      </c>
      <c r="I652" s="26" t="s">
        <v>1498</v>
      </c>
      <c r="J652" s="26" t="s">
        <v>20</v>
      </c>
      <c r="K652" s="26" t="s">
        <v>20</v>
      </c>
      <c r="L652" s="26" t="s">
        <v>611</v>
      </c>
      <c r="M652" s="77">
        <v>46388</v>
      </c>
      <c r="N652" s="74">
        <v>46388</v>
      </c>
      <c r="O652" s="23">
        <v>0</v>
      </c>
      <c r="P652" s="26">
        <v>600</v>
      </c>
      <c r="Q652" s="26">
        <f t="shared" si="487"/>
        <v>55085997.664715037</v>
      </c>
      <c r="R652" s="26">
        <v>55085.99766471504</v>
      </c>
      <c r="S652" s="26" t="s">
        <v>25</v>
      </c>
      <c r="T652" s="26"/>
      <c r="U652" s="75"/>
      <c r="V652" s="19" t="b">
        <f>AND(NOT(ISNUMBER(VLOOKUP(A652,PETPELP_1Sem2021!A:A,1,FALSE))),L652="Estudo/Consolidação")</f>
        <v>0</v>
      </c>
      <c r="W652" s="54" t="str">
        <f>IF(ISNUMBER(VLOOKUP(A652,'Leilões 2021'!A:P,16,FALSE)),VLOOKUP(A652,'Leilões 2021'!A:P,16,FALSE),"")</f>
        <v/>
      </c>
      <c r="X652" s="53">
        <f>IF(ISNUMBER(VLOOKUP(A652,PETPELP_1Sem2021!A:K,9,FALSE)),VLOOKUP(A652,PETPELP_1Sem2021!A:K,9,FALSE),"")</f>
        <v>2027</v>
      </c>
      <c r="Y652" s="53" t="str">
        <f>IF(ISNUMBER(VLOOKUP(A652,'Resposta dos GETs'!A:B,2,FALSE)),VLOOKUP(A652,'Resposta dos GETs'!A:B,2,FALSE),"")</f>
        <v/>
      </c>
      <c r="Z652" s="19"/>
      <c r="AB652" s="53">
        <f t="shared" si="483"/>
        <v>2027</v>
      </c>
      <c r="AC652" s="53">
        <f t="shared" si="484"/>
        <v>2027</v>
      </c>
      <c r="AD652" s="53">
        <f t="shared" si="485"/>
        <v>9999</v>
      </c>
      <c r="AV652" s="19" t="str">
        <f t="shared" si="488"/>
        <v>Estudo/Consolidação-2027</v>
      </c>
      <c r="AW652" s="19" t="str">
        <f t="shared" si="489"/>
        <v>Estudo/Consolidação-2027</v>
      </c>
      <c r="AX652" s="19" t="str">
        <f t="shared" si="490"/>
        <v>Estudo/Consolidação-9999</v>
      </c>
      <c r="AY652" s="53" t="b">
        <f t="shared" si="491"/>
        <v>0</v>
      </c>
      <c r="AZ652" t="b">
        <f t="shared" si="492"/>
        <v>1</v>
      </c>
      <c r="BA652" t="b">
        <f>AND(AZ652,ISNUMBER(VLOOKUP(A652,'PDE 2030-ref'!A:L,1,FALSE)))</f>
        <v>1</v>
      </c>
      <c r="BB652" s="90" t="b">
        <f>AND(AZ652,NOT(ISNUMBER(VLOOKUP(A652,'PDE 2030-ref'!A:L,1,FALSE))))</f>
        <v>0</v>
      </c>
      <c r="BE652" t="str">
        <f t="shared" si="486"/>
        <v>19034463884638855085,997664715202720279999</v>
      </c>
      <c r="BM652" s="19">
        <f t="shared" si="493"/>
        <v>500</v>
      </c>
      <c r="BN652" s="19" t="str">
        <f t="shared" si="494"/>
        <v>Piauí</v>
      </c>
      <c r="BO652" s="19" t="str">
        <f>IF(AND(AC652&gt;=2022,AC652&lt;=2031),CONCATENATE(D652,"-",IF(D652="SECC LT",VLOOKUP(K652,Regiões!A:B,2,FALSE),VLOOKUP(I652,Regiões!A:B,2,FALSE))),"fora")</f>
        <v>SE-Nordeste</v>
      </c>
      <c r="BP652" s="19" t="str">
        <f t="shared" si="495"/>
        <v>SE-Nordeste-2027</v>
      </c>
      <c r="BQ652" s="19" t="str">
        <f t="shared" si="496"/>
        <v>SE-Nordeste-Estudo/Consolidação</v>
      </c>
      <c r="BR652" t="str">
        <f t="shared" si="497"/>
        <v>SE-Nordeste-Estudo/Consolidação-2027</v>
      </c>
      <c r="BS652" s="19">
        <f t="shared" si="498"/>
        <v>27542998.832357518</v>
      </c>
      <c r="BT652" s="19">
        <f t="shared" si="499"/>
        <v>0</v>
      </c>
      <c r="BU652" s="19">
        <f t="shared" si="500"/>
        <v>300</v>
      </c>
      <c r="BV652" s="19" t="str">
        <f t="shared" si="501"/>
        <v>Piauí</v>
      </c>
      <c r="BW652" s="19" t="str">
        <f>IF(AND(AC652&gt;=2022,AC652&lt;=2031),IF(D652="LT",CONCATENATE(D652,"-",VLOOKUP(J652,Regiões!A:B,2,FALSE)),BO652),"fora")</f>
        <v>SE-Nordeste</v>
      </c>
      <c r="BX652" s="19" t="str">
        <f t="shared" si="502"/>
        <v>SE-Nordeste-2027</v>
      </c>
      <c r="BY652" s="19" t="str">
        <f t="shared" si="503"/>
        <v>SE-Nordeste-Estudo/Consolidação</v>
      </c>
      <c r="BZ652" t="str">
        <f t="shared" si="504"/>
        <v>SE-Nordeste-Estudo/Consolidação-2027</v>
      </c>
      <c r="CA652" s="19">
        <f t="shared" si="505"/>
        <v>27542998.832357518</v>
      </c>
      <c r="CB652" s="19">
        <f t="shared" si="506"/>
        <v>0</v>
      </c>
      <c r="CC652" s="19">
        <f t="shared" si="507"/>
        <v>300</v>
      </c>
    </row>
    <row r="653" spans="1:81" x14ac:dyDescent="0.25">
      <c r="A653" s="76">
        <v>19037</v>
      </c>
      <c r="B653" s="23" t="s">
        <v>33</v>
      </c>
      <c r="C653" s="23" t="s">
        <v>1075</v>
      </c>
      <c r="D653" s="23" t="s">
        <v>22</v>
      </c>
      <c r="E653" s="23" t="s">
        <v>23</v>
      </c>
      <c r="F653" s="23" t="s">
        <v>1078</v>
      </c>
      <c r="G653" s="23" t="s">
        <v>1079</v>
      </c>
      <c r="H653" s="23" t="s">
        <v>4048</v>
      </c>
      <c r="I653" s="23" t="s">
        <v>1501</v>
      </c>
      <c r="J653" s="23" t="s">
        <v>20</v>
      </c>
      <c r="K653" s="23" t="s">
        <v>20</v>
      </c>
      <c r="L653" s="23" t="s">
        <v>611</v>
      </c>
      <c r="M653" s="77">
        <v>46388</v>
      </c>
      <c r="N653" s="77">
        <v>46388</v>
      </c>
      <c r="O653" s="23">
        <v>0</v>
      </c>
      <c r="P653" s="23">
        <v>750</v>
      </c>
      <c r="Q653" s="26">
        <f t="shared" si="487"/>
        <v>73041755.704632312</v>
      </c>
      <c r="R653" s="23">
        <v>73041.755704632305</v>
      </c>
      <c r="S653" s="23" t="s">
        <v>25</v>
      </c>
      <c r="T653" s="23"/>
      <c r="U653" s="78"/>
      <c r="V653" s="19" t="b">
        <f>AND(NOT(ISNUMBER(VLOOKUP(A653,PETPELP_1Sem2021!A:A,1,FALSE))),L653="Estudo/Consolidação")</f>
        <v>0</v>
      </c>
      <c r="W653" s="54" t="str">
        <f>IF(ISNUMBER(VLOOKUP(A653,'Leilões 2021'!A:P,16,FALSE)),VLOOKUP(A653,'Leilões 2021'!A:P,16,FALSE),"")</f>
        <v/>
      </c>
      <c r="X653" s="53">
        <f>IF(ISNUMBER(VLOOKUP(A653,PETPELP_1Sem2021!A:K,9,FALSE)),VLOOKUP(A653,PETPELP_1Sem2021!A:K,9,FALSE),"")</f>
        <v>2027</v>
      </c>
      <c r="Y653" s="53" t="str">
        <f>IF(ISNUMBER(VLOOKUP(A653,'Resposta dos GETs'!A:B,2,FALSE)),VLOOKUP(A653,'Resposta dos GETs'!A:B,2,FALSE),"")</f>
        <v/>
      </c>
      <c r="Z653" s="19"/>
      <c r="AB653" s="53">
        <f t="shared" si="483"/>
        <v>2027</v>
      </c>
      <c r="AC653" s="53">
        <f t="shared" si="484"/>
        <v>2027</v>
      </c>
      <c r="AD653" s="53">
        <f t="shared" si="485"/>
        <v>9999</v>
      </c>
      <c r="AV653" s="19" t="str">
        <f t="shared" si="488"/>
        <v>Estudo/Consolidação-2027</v>
      </c>
      <c r="AW653" s="19" t="str">
        <f t="shared" si="489"/>
        <v>Estudo/Consolidação-2027</v>
      </c>
      <c r="AX653" s="19" t="str">
        <f t="shared" si="490"/>
        <v>Estudo/Consolidação-9999</v>
      </c>
      <c r="AY653" s="53" t="b">
        <f t="shared" si="491"/>
        <v>0</v>
      </c>
      <c r="AZ653" t="b">
        <f t="shared" si="492"/>
        <v>1</v>
      </c>
      <c r="BA653" t="b">
        <f>AND(AZ653,ISNUMBER(VLOOKUP(A653,'PDE 2030-ref'!A:L,1,FALSE)))</f>
        <v>1</v>
      </c>
      <c r="BB653" s="90" t="b">
        <f>AND(AZ653,NOT(ISNUMBER(VLOOKUP(A653,'PDE 2030-ref'!A:L,1,FALSE))))</f>
        <v>0</v>
      </c>
      <c r="BE653" t="str">
        <f t="shared" si="486"/>
        <v>19037463884638873041,7557046323202720279999</v>
      </c>
      <c r="BM653" s="19">
        <f t="shared" si="493"/>
        <v>500</v>
      </c>
      <c r="BN653" s="19" t="str">
        <f t="shared" si="494"/>
        <v>Ceará</v>
      </c>
      <c r="BO653" s="19" t="str">
        <f>IF(AND(AC653&gt;=2022,AC653&lt;=2031),CONCATENATE(D653,"-",IF(D653="SECC LT",VLOOKUP(K653,Regiões!A:B,2,FALSE),VLOOKUP(I653,Regiões!A:B,2,FALSE))),"fora")</f>
        <v>SE-Nordeste</v>
      </c>
      <c r="BP653" s="19" t="str">
        <f t="shared" si="495"/>
        <v>SE-Nordeste-2027</v>
      </c>
      <c r="BQ653" s="19" t="str">
        <f t="shared" si="496"/>
        <v>SE-Nordeste-Estudo/Consolidação</v>
      </c>
      <c r="BR653" t="str">
        <f t="shared" si="497"/>
        <v>SE-Nordeste-Estudo/Consolidação-2027</v>
      </c>
      <c r="BS653" s="19">
        <f t="shared" si="498"/>
        <v>36520877.852316156</v>
      </c>
      <c r="BT653" s="19">
        <f t="shared" si="499"/>
        <v>0</v>
      </c>
      <c r="BU653" s="19">
        <f t="shared" si="500"/>
        <v>375</v>
      </c>
      <c r="BV653" s="19" t="str">
        <f t="shared" si="501"/>
        <v>Ceará</v>
      </c>
      <c r="BW653" s="19" t="str">
        <f>IF(AND(AC653&gt;=2022,AC653&lt;=2031),IF(D653="LT",CONCATENATE(D653,"-",VLOOKUP(J653,Regiões!A:B,2,FALSE)),BO653),"fora")</f>
        <v>SE-Nordeste</v>
      </c>
      <c r="BX653" s="19" t="str">
        <f t="shared" si="502"/>
        <v>SE-Nordeste-2027</v>
      </c>
      <c r="BY653" s="19" t="str">
        <f t="shared" si="503"/>
        <v>SE-Nordeste-Estudo/Consolidação</v>
      </c>
      <c r="BZ653" t="str">
        <f t="shared" si="504"/>
        <v>SE-Nordeste-Estudo/Consolidação-2027</v>
      </c>
      <c r="CA653" s="19">
        <f t="shared" si="505"/>
        <v>36520877.852316156</v>
      </c>
      <c r="CB653" s="19">
        <f t="shared" si="506"/>
        <v>0</v>
      </c>
      <c r="CC653" s="19">
        <f t="shared" si="507"/>
        <v>375</v>
      </c>
    </row>
    <row r="654" spans="1:81" x14ac:dyDescent="0.25">
      <c r="A654" s="73">
        <v>19039</v>
      </c>
      <c r="B654" s="26" t="s">
        <v>33</v>
      </c>
      <c r="C654" s="26" t="s">
        <v>1075</v>
      </c>
      <c r="D654" s="26" t="s">
        <v>22</v>
      </c>
      <c r="E654" s="26" t="s">
        <v>23</v>
      </c>
      <c r="F654" s="26" t="s">
        <v>1080</v>
      </c>
      <c r="G654" s="26" t="s">
        <v>1081</v>
      </c>
      <c r="H654" s="26" t="s">
        <v>4048</v>
      </c>
      <c r="I654" s="26" t="s">
        <v>1501</v>
      </c>
      <c r="J654" s="26" t="s">
        <v>20</v>
      </c>
      <c r="K654" s="26" t="s">
        <v>20</v>
      </c>
      <c r="L654" s="26" t="s">
        <v>611</v>
      </c>
      <c r="M654" s="77">
        <v>46388</v>
      </c>
      <c r="N654" s="74">
        <v>46388</v>
      </c>
      <c r="O654" s="23">
        <v>0</v>
      </c>
      <c r="P654" s="26">
        <v>600</v>
      </c>
      <c r="Q654" s="26">
        <f t="shared" si="487"/>
        <v>69911800.380591914</v>
      </c>
      <c r="R654" s="26">
        <v>69911.800380591914</v>
      </c>
      <c r="S654" s="26" t="s">
        <v>25</v>
      </c>
      <c r="T654" s="26"/>
      <c r="U654" s="75"/>
      <c r="V654" s="19" t="b">
        <f>AND(NOT(ISNUMBER(VLOOKUP(A654,PETPELP_1Sem2021!A:A,1,FALSE))),L654="Estudo/Consolidação")</f>
        <v>0</v>
      </c>
      <c r="W654" s="54" t="str">
        <f>IF(ISNUMBER(VLOOKUP(A654,'Leilões 2021'!A:P,16,FALSE)),VLOOKUP(A654,'Leilões 2021'!A:P,16,FALSE),"")</f>
        <v/>
      </c>
      <c r="X654" s="53">
        <f>IF(ISNUMBER(VLOOKUP(A654,PETPELP_1Sem2021!A:K,9,FALSE)),VLOOKUP(A654,PETPELP_1Sem2021!A:K,9,FALSE),"")</f>
        <v>2027</v>
      </c>
      <c r="Y654" s="53" t="str">
        <f>IF(ISNUMBER(VLOOKUP(A654,'Resposta dos GETs'!A:B,2,FALSE)),VLOOKUP(A654,'Resposta dos GETs'!A:B,2,FALSE),"")</f>
        <v/>
      </c>
      <c r="Z654" s="19"/>
      <c r="AB654" s="53">
        <f t="shared" si="483"/>
        <v>2027</v>
      </c>
      <c r="AC654" s="53">
        <f t="shared" si="484"/>
        <v>2027</v>
      </c>
      <c r="AD654" s="53">
        <f t="shared" si="485"/>
        <v>9999</v>
      </c>
      <c r="AV654" s="19" t="str">
        <f t="shared" si="488"/>
        <v>Estudo/Consolidação-2027</v>
      </c>
      <c r="AW654" s="19" t="str">
        <f t="shared" si="489"/>
        <v>Estudo/Consolidação-2027</v>
      </c>
      <c r="AX654" s="19" t="str">
        <f t="shared" si="490"/>
        <v>Estudo/Consolidação-9999</v>
      </c>
      <c r="AY654" s="53" t="b">
        <f t="shared" si="491"/>
        <v>0</v>
      </c>
      <c r="AZ654" t="b">
        <f t="shared" si="492"/>
        <v>1</v>
      </c>
      <c r="BA654" t="b">
        <f>AND(AZ654,ISNUMBER(VLOOKUP(A654,'PDE 2030-ref'!A:L,1,FALSE)))</f>
        <v>1</v>
      </c>
      <c r="BB654" s="90" t="b">
        <f>AND(AZ654,NOT(ISNUMBER(VLOOKUP(A654,'PDE 2030-ref'!A:L,1,FALSE))))</f>
        <v>0</v>
      </c>
      <c r="BE654" t="str">
        <f t="shared" si="486"/>
        <v>19039463884638869911,8003805919202720279999</v>
      </c>
      <c r="BM654" s="19">
        <f t="shared" si="493"/>
        <v>500</v>
      </c>
      <c r="BN654" s="19" t="str">
        <f t="shared" si="494"/>
        <v>Ceará</v>
      </c>
      <c r="BO654" s="19" t="str">
        <f>IF(AND(AC654&gt;=2022,AC654&lt;=2031),CONCATENATE(D654,"-",IF(D654="SECC LT",VLOOKUP(K654,Regiões!A:B,2,FALSE),VLOOKUP(I654,Regiões!A:B,2,FALSE))),"fora")</f>
        <v>SE-Nordeste</v>
      </c>
      <c r="BP654" s="19" t="str">
        <f t="shared" si="495"/>
        <v>SE-Nordeste-2027</v>
      </c>
      <c r="BQ654" s="19" t="str">
        <f t="shared" si="496"/>
        <v>SE-Nordeste-Estudo/Consolidação</v>
      </c>
      <c r="BR654" t="str">
        <f t="shared" si="497"/>
        <v>SE-Nordeste-Estudo/Consolidação-2027</v>
      </c>
      <c r="BS654" s="19">
        <f t="shared" si="498"/>
        <v>34955900.190295957</v>
      </c>
      <c r="BT654" s="19">
        <f t="shared" si="499"/>
        <v>0</v>
      </c>
      <c r="BU654" s="19">
        <f t="shared" si="500"/>
        <v>300</v>
      </c>
      <c r="BV654" s="19" t="str">
        <f t="shared" si="501"/>
        <v>Ceará</v>
      </c>
      <c r="BW654" s="19" t="str">
        <f>IF(AND(AC654&gt;=2022,AC654&lt;=2031),IF(D654="LT",CONCATENATE(D654,"-",VLOOKUP(J654,Regiões!A:B,2,FALSE)),BO654),"fora")</f>
        <v>SE-Nordeste</v>
      </c>
      <c r="BX654" s="19" t="str">
        <f t="shared" si="502"/>
        <v>SE-Nordeste-2027</v>
      </c>
      <c r="BY654" s="19" t="str">
        <f t="shared" si="503"/>
        <v>SE-Nordeste-Estudo/Consolidação</v>
      </c>
      <c r="BZ654" t="str">
        <f t="shared" si="504"/>
        <v>SE-Nordeste-Estudo/Consolidação-2027</v>
      </c>
      <c r="CA654" s="19">
        <f t="shared" si="505"/>
        <v>34955900.190295957</v>
      </c>
      <c r="CB654" s="19">
        <f t="shared" si="506"/>
        <v>0</v>
      </c>
      <c r="CC654" s="19">
        <f t="shared" si="507"/>
        <v>300</v>
      </c>
    </row>
    <row r="655" spans="1:81" x14ac:dyDescent="0.25">
      <c r="A655" s="76">
        <v>24148</v>
      </c>
      <c r="B655" s="23" t="s">
        <v>37</v>
      </c>
      <c r="C655" s="23" t="s">
        <v>731</v>
      </c>
      <c r="D655" s="23" t="s">
        <v>22</v>
      </c>
      <c r="E655" s="23" t="s">
        <v>23</v>
      </c>
      <c r="F655" s="23" t="s">
        <v>1121</v>
      </c>
      <c r="G655" s="23" t="s">
        <v>1122</v>
      </c>
      <c r="H655" s="23" t="s">
        <v>4052</v>
      </c>
      <c r="I655" s="23" t="s">
        <v>1466</v>
      </c>
      <c r="J655" s="23" t="s">
        <v>20</v>
      </c>
      <c r="K655" s="23" t="s">
        <v>20</v>
      </c>
      <c r="L655" s="23" t="s">
        <v>611</v>
      </c>
      <c r="M655" s="77">
        <v>44562</v>
      </c>
      <c r="N655" s="77">
        <v>45292</v>
      </c>
      <c r="O655" s="23">
        <v>0</v>
      </c>
      <c r="P655" s="23">
        <v>534.99</v>
      </c>
      <c r="Q655" s="26">
        <f t="shared" si="487"/>
        <v>95469811.982361346</v>
      </c>
      <c r="R655" s="23">
        <v>95469.811982361352</v>
      </c>
      <c r="S655" s="23" t="s">
        <v>25</v>
      </c>
      <c r="T655" s="23"/>
      <c r="U655" s="78"/>
      <c r="V655" s="19" t="b">
        <f>AND(NOT(ISNUMBER(VLOOKUP(A655,PETPELP_1Sem2021!A:A,1,FALSE))),L655="Estudo/Consolidação")</f>
        <v>0</v>
      </c>
      <c r="W655" s="54" t="str">
        <f>IF(ISNUMBER(VLOOKUP(A655,'Leilões 2021'!A:P,16,FALSE)),VLOOKUP(A655,'Leilões 2021'!A:P,16,FALSE),"")</f>
        <v/>
      </c>
      <c r="X655" s="53">
        <f>IF(ISNUMBER(VLOOKUP(A655,PETPELP_1Sem2021!A:K,9,FALSE)),VLOOKUP(A655,PETPELP_1Sem2021!A:K,9,FALSE),"")</f>
        <v>2024</v>
      </c>
      <c r="Y655" s="53" t="str">
        <f>IF(ISNUMBER(VLOOKUP(A655,'Resposta dos GETs'!A:B,2,FALSE)),VLOOKUP(A655,'Resposta dos GETs'!A:B,2,FALSE),"")</f>
        <v/>
      </c>
      <c r="Z655" s="19"/>
      <c r="AB655" s="53">
        <f t="shared" si="483"/>
        <v>2024</v>
      </c>
      <c r="AC655" s="53">
        <f t="shared" si="484"/>
        <v>2024</v>
      </c>
      <c r="AD655" s="53">
        <f t="shared" si="485"/>
        <v>9999</v>
      </c>
      <c r="AV655" s="19" t="str">
        <f t="shared" si="488"/>
        <v>Estudo/Consolidação-2024</v>
      </c>
      <c r="AW655" s="19" t="str">
        <f t="shared" si="489"/>
        <v>Estudo/Consolidação-2024</v>
      </c>
      <c r="AX655" s="19" t="str">
        <f t="shared" si="490"/>
        <v>Estudo/Consolidação-9999</v>
      </c>
      <c r="AY655" s="53" t="b">
        <f t="shared" si="491"/>
        <v>0</v>
      </c>
      <c r="AZ655" t="b">
        <f t="shared" si="492"/>
        <v>1</v>
      </c>
      <c r="BA655" t="b">
        <f>AND(AZ655,ISNUMBER(VLOOKUP(A655,'PDE 2030-ref'!A:L,1,FALSE)))</f>
        <v>1</v>
      </c>
      <c r="BB655" s="90" t="b">
        <f>AND(AZ655,NOT(ISNUMBER(VLOOKUP(A655,'PDE 2030-ref'!A:L,1,FALSE))))</f>
        <v>0</v>
      </c>
      <c r="BE655" t="str">
        <f t="shared" si="486"/>
        <v>24148445624529295469,8119823614202420249999</v>
      </c>
      <c r="BM655" s="19">
        <f t="shared" si="493"/>
        <v>345</v>
      </c>
      <c r="BN655" s="19" t="str">
        <f t="shared" si="494"/>
        <v>São Paulo</v>
      </c>
      <c r="BO655" s="19" t="str">
        <f>IF(AND(AC655&gt;=2022,AC655&lt;=2031),CONCATENATE(D655,"-",IF(D655="SECC LT",VLOOKUP(K655,Regiões!A:B,2,FALSE),VLOOKUP(I655,Regiões!A:B,2,FALSE))),"fora")</f>
        <v>SE-Sudeste/CO</v>
      </c>
      <c r="BP655" s="19" t="str">
        <f t="shared" si="495"/>
        <v>SE-Sudeste/CO-2024</v>
      </c>
      <c r="BQ655" s="19" t="str">
        <f t="shared" si="496"/>
        <v>SE-Sudeste/CO-Estudo/Consolidação</v>
      </c>
      <c r="BR655" t="str">
        <f t="shared" si="497"/>
        <v>SE-Sudeste/CO-Estudo/Consolidação-2024</v>
      </c>
      <c r="BS655" s="19">
        <f t="shared" si="498"/>
        <v>47734905.991180673</v>
      </c>
      <c r="BT655" s="19">
        <f t="shared" si="499"/>
        <v>0</v>
      </c>
      <c r="BU655" s="19">
        <f t="shared" si="500"/>
        <v>267.495</v>
      </c>
      <c r="BV655" s="19" t="str">
        <f t="shared" si="501"/>
        <v>São Paulo</v>
      </c>
      <c r="BW655" s="19" t="str">
        <f>IF(AND(AC655&gt;=2022,AC655&lt;=2031),IF(D655="LT",CONCATENATE(D655,"-",VLOOKUP(J655,Regiões!A:B,2,FALSE)),BO655),"fora")</f>
        <v>SE-Sudeste/CO</v>
      </c>
      <c r="BX655" s="19" t="str">
        <f t="shared" si="502"/>
        <v>SE-Sudeste/CO-2024</v>
      </c>
      <c r="BY655" s="19" t="str">
        <f t="shared" si="503"/>
        <v>SE-Sudeste/CO-Estudo/Consolidação</v>
      </c>
      <c r="BZ655" t="str">
        <f t="shared" si="504"/>
        <v>SE-Sudeste/CO-Estudo/Consolidação-2024</v>
      </c>
      <c r="CA655" s="19">
        <f t="shared" si="505"/>
        <v>47734905.991180673</v>
      </c>
      <c r="CB655" s="19">
        <f t="shared" si="506"/>
        <v>0</v>
      </c>
      <c r="CC655" s="19">
        <f t="shared" si="507"/>
        <v>267.495</v>
      </c>
    </row>
    <row r="656" spans="1:81" x14ac:dyDescent="0.25">
      <c r="A656" s="73">
        <v>24150</v>
      </c>
      <c r="B656" s="26" t="s">
        <v>37</v>
      </c>
      <c r="C656" s="26" t="s">
        <v>731</v>
      </c>
      <c r="D656" s="26" t="s">
        <v>22</v>
      </c>
      <c r="E656" s="26" t="s">
        <v>23</v>
      </c>
      <c r="F656" s="26" t="s">
        <v>1123</v>
      </c>
      <c r="G656" s="26" t="s">
        <v>1124</v>
      </c>
      <c r="H656" s="26" t="s">
        <v>4052</v>
      </c>
      <c r="I656" s="26" t="s">
        <v>1466</v>
      </c>
      <c r="J656" s="26" t="s">
        <v>20</v>
      </c>
      <c r="K656" s="26" t="s">
        <v>20</v>
      </c>
      <c r="L656" s="26" t="s">
        <v>611</v>
      </c>
      <c r="M656" s="77">
        <v>45658</v>
      </c>
      <c r="N656" s="74">
        <v>45658</v>
      </c>
      <c r="O656" s="23">
        <v>0</v>
      </c>
      <c r="P656" s="26">
        <v>0</v>
      </c>
      <c r="Q656" s="26">
        <f t="shared" si="487"/>
        <v>109877938.31738259</v>
      </c>
      <c r="R656" s="26">
        <v>109877.93831738259</v>
      </c>
      <c r="S656" s="26" t="s">
        <v>115</v>
      </c>
      <c r="T656" s="26"/>
      <c r="U656" s="75"/>
      <c r="V656" s="19" t="b">
        <f>AND(NOT(ISNUMBER(VLOOKUP(A656,PETPELP_1Sem2021!A:A,1,FALSE))),L656="Estudo/Consolidação")</f>
        <v>0</v>
      </c>
      <c r="W656" s="54" t="str">
        <f>IF(ISNUMBER(VLOOKUP(A656,'Leilões 2021'!A:P,16,FALSE)),VLOOKUP(A656,'Leilões 2021'!A:P,16,FALSE),"")</f>
        <v/>
      </c>
      <c r="X656" s="53">
        <f>IF(ISNUMBER(VLOOKUP(A656,PETPELP_1Sem2021!A:K,9,FALSE)),VLOOKUP(A656,PETPELP_1Sem2021!A:K,9,FALSE),"")</f>
        <v>2025</v>
      </c>
      <c r="Y656" s="53" t="str">
        <f>IF(ISNUMBER(VLOOKUP(A656,'Resposta dos GETs'!A:B,2,FALSE)),VLOOKUP(A656,'Resposta dos GETs'!A:B,2,FALSE),"")</f>
        <v/>
      </c>
      <c r="Z656" s="19"/>
      <c r="AB656" s="53">
        <f t="shared" si="483"/>
        <v>2025</v>
      </c>
      <c r="AC656" s="53">
        <f t="shared" si="484"/>
        <v>2025</v>
      </c>
      <c r="AD656" s="53">
        <f t="shared" si="485"/>
        <v>9999</v>
      </c>
      <c r="AV656" s="19" t="str">
        <f t="shared" si="488"/>
        <v>Estudo/Consolidação-2025</v>
      </c>
      <c r="AW656" s="19" t="str">
        <f t="shared" si="489"/>
        <v>Estudo/Consolidação-2025</v>
      </c>
      <c r="AX656" s="19" t="str">
        <f t="shared" si="490"/>
        <v>Estudo/Consolidação-9999</v>
      </c>
      <c r="AY656" s="53" t="b">
        <f t="shared" si="491"/>
        <v>0</v>
      </c>
      <c r="AZ656" t="b">
        <f t="shared" si="492"/>
        <v>1</v>
      </c>
      <c r="BA656" t="b">
        <f>AND(AZ656,ISNUMBER(VLOOKUP(A656,'PDE 2030-ref'!A:L,1,FALSE)))</f>
        <v>1</v>
      </c>
      <c r="BB656" s="90" t="b">
        <f>AND(AZ656,NOT(ISNUMBER(VLOOKUP(A656,'PDE 2030-ref'!A:L,1,FALSE))))</f>
        <v>0</v>
      </c>
      <c r="BE656" t="str">
        <f t="shared" si="486"/>
        <v>241504565845658109877,938317383202520259999</v>
      </c>
      <c r="BM656" s="19">
        <f t="shared" si="493"/>
        <v>345</v>
      </c>
      <c r="BN656" s="19" t="str">
        <f t="shared" si="494"/>
        <v>São Paulo</v>
      </c>
      <c r="BO656" s="19" t="str">
        <f>IF(AND(AC656&gt;=2022,AC656&lt;=2031),CONCATENATE(D656,"-",IF(D656="SECC LT",VLOOKUP(K656,Regiões!A:B,2,FALSE),VLOOKUP(I656,Regiões!A:B,2,FALSE))),"fora")</f>
        <v>SE-Sudeste/CO</v>
      </c>
      <c r="BP656" s="19" t="str">
        <f t="shared" si="495"/>
        <v>SE-Sudeste/CO-2025</v>
      </c>
      <c r="BQ656" s="19" t="str">
        <f t="shared" si="496"/>
        <v>SE-Sudeste/CO-Estudo/Consolidação</v>
      </c>
      <c r="BR656" t="str">
        <f t="shared" si="497"/>
        <v>SE-Sudeste/CO-Estudo/Consolidação-2025</v>
      </c>
      <c r="BS656" s="19">
        <f t="shared" si="498"/>
        <v>54938969.158691294</v>
      </c>
      <c r="BT656" s="19">
        <f t="shared" si="499"/>
        <v>0</v>
      </c>
      <c r="BU656" s="19">
        <f t="shared" si="500"/>
        <v>0</v>
      </c>
      <c r="BV656" s="19" t="str">
        <f t="shared" si="501"/>
        <v>São Paulo</v>
      </c>
      <c r="BW656" s="19" t="str">
        <f>IF(AND(AC656&gt;=2022,AC656&lt;=2031),IF(D656="LT",CONCATENATE(D656,"-",VLOOKUP(J656,Regiões!A:B,2,FALSE)),BO656),"fora")</f>
        <v>SE-Sudeste/CO</v>
      </c>
      <c r="BX656" s="19" t="str">
        <f t="shared" si="502"/>
        <v>SE-Sudeste/CO-2025</v>
      </c>
      <c r="BY656" s="19" t="str">
        <f t="shared" si="503"/>
        <v>SE-Sudeste/CO-Estudo/Consolidação</v>
      </c>
      <c r="BZ656" t="str">
        <f t="shared" si="504"/>
        <v>SE-Sudeste/CO-Estudo/Consolidação-2025</v>
      </c>
      <c r="CA656" s="19">
        <f t="shared" si="505"/>
        <v>54938969.158691294</v>
      </c>
      <c r="CB656" s="19">
        <f t="shared" si="506"/>
        <v>0</v>
      </c>
      <c r="CC656" s="19">
        <f t="shared" si="507"/>
        <v>0</v>
      </c>
    </row>
    <row r="657" spans="1:81" x14ac:dyDescent="0.25">
      <c r="A657" s="76">
        <v>24152</v>
      </c>
      <c r="B657" s="23" t="s">
        <v>37</v>
      </c>
      <c r="C657" s="23" t="s">
        <v>731</v>
      </c>
      <c r="D657" s="23" t="s">
        <v>22</v>
      </c>
      <c r="E657" s="23" t="s">
        <v>23</v>
      </c>
      <c r="F657" s="23" t="s">
        <v>1125</v>
      </c>
      <c r="G657" s="23" t="s">
        <v>1126</v>
      </c>
      <c r="H657" s="23" t="s">
        <v>4052</v>
      </c>
      <c r="I657" s="23" t="s">
        <v>1466</v>
      </c>
      <c r="J657" s="23" t="s">
        <v>20</v>
      </c>
      <c r="K657" s="23" t="s">
        <v>20</v>
      </c>
      <c r="L657" s="23" t="s">
        <v>611</v>
      </c>
      <c r="M657" s="77">
        <v>45658</v>
      </c>
      <c r="N657" s="77">
        <v>45658</v>
      </c>
      <c r="O657" s="23">
        <v>0</v>
      </c>
      <c r="P657" s="26">
        <v>0</v>
      </c>
      <c r="Q657" s="26">
        <f t="shared" si="487"/>
        <v>38047683.485445239</v>
      </c>
      <c r="R657" s="23">
        <v>38047.683485445239</v>
      </c>
      <c r="S657" s="23" t="s">
        <v>115</v>
      </c>
      <c r="T657" s="23"/>
      <c r="U657" s="78"/>
      <c r="V657" s="19" t="b">
        <f>AND(NOT(ISNUMBER(VLOOKUP(A657,PETPELP_1Sem2021!A:A,1,FALSE))),L657="Estudo/Consolidação")</f>
        <v>0</v>
      </c>
      <c r="W657" s="54" t="str">
        <f>IF(ISNUMBER(VLOOKUP(A657,'Leilões 2021'!A:P,16,FALSE)),VLOOKUP(A657,'Leilões 2021'!A:P,16,FALSE),"")</f>
        <v/>
      </c>
      <c r="X657" s="53">
        <f>IF(ISNUMBER(VLOOKUP(A657,PETPELP_1Sem2021!A:K,9,FALSE)),VLOOKUP(A657,PETPELP_1Sem2021!A:K,9,FALSE),"")</f>
        <v>2025</v>
      </c>
      <c r="Y657" s="53" t="str">
        <f>IF(ISNUMBER(VLOOKUP(A657,'Resposta dos GETs'!A:B,2,FALSE)),VLOOKUP(A657,'Resposta dos GETs'!A:B,2,FALSE),"")</f>
        <v/>
      </c>
      <c r="Z657" s="19"/>
      <c r="AB657" s="53">
        <f t="shared" si="483"/>
        <v>2025</v>
      </c>
      <c r="AC657" s="53">
        <f t="shared" si="484"/>
        <v>2025</v>
      </c>
      <c r="AD657" s="53">
        <f t="shared" si="485"/>
        <v>9999</v>
      </c>
      <c r="AV657" s="19" t="str">
        <f t="shared" si="488"/>
        <v>Estudo/Consolidação-2025</v>
      </c>
      <c r="AW657" s="19" t="str">
        <f t="shared" si="489"/>
        <v>Estudo/Consolidação-2025</v>
      </c>
      <c r="AX657" s="19" t="str">
        <f t="shared" si="490"/>
        <v>Estudo/Consolidação-9999</v>
      </c>
      <c r="AY657" s="53" t="b">
        <f t="shared" si="491"/>
        <v>0</v>
      </c>
      <c r="AZ657" t="b">
        <f t="shared" si="492"/>
        <v>1</v>
      </c>
      <c r="BA657" t="b">
        <f>AND(AZ657,ISNUMBER(VLOOKUP(A657,'PDE 2030-ref'!A:L,1,FALSE)))</f>
        <v>1</v>
      </c>
      <c r="BB657" s="90" t="b">
        <f>AND(AZ657,NOT(ISNUMBER(VLOOKUP(A657,'PDE 2030-ref'!A:L,1,FALSE))))</f>
        <v>0</v>
      </c>
      <c r="BE657" t="str">
        <f t="shared" si="486"/>
        <v>24152456584565838047,6834854452202520259999</v>
      </c>
      <c r="BM657" s="19">
        <f t="shared" si="493"/>
        <v>345</v>
      </c>
      <c r="BN657" s="19" t="str">
        <f t="shared" si="494"/>
        <v>São Paulo</v>
      </c>
      <c r="BO657" s="19" t="str">
        <f>IF(AND(AC657&gt;=2022,AC657&lt;=2031),CONCATENATE(D657,"-",IF(D657="SECC LT",VLOOKUP(K657,Regiões!A:B,2,FALSE),VLOOKUP(I657,Regiões!A:B,2,FALSE))),"fora")</f>
        <v>SE-Sudeste/CO</v>
      </c>
      <c r="BP657" s="19" t="str">
        <f t="shared" si="495"/>
        <v>SE-Sudeste/CO-2025</v>
      </c>
      <c r="BQ657" s="19" t="str">
        <f t="shared" si="496"/>
        <v>SE-Sudeste/CO-Estudo/Consolidação</v>
      </c>
      <c r="BR657" t="str">
        <f t="shared" si="497"/>
        <v>SE-Sudeste/CO-Estudo/Consolidação-2025</v>
      </c>
      <c r="BS657" s="19">
        <f t="shared" si="498"/>
        <v>19023841.742722619</v>
      </c>
      <c r="BT657" s="19">
        <f t="shared" si="499"/>
        <v>0</v>
      </c>
      <c r="BU657" s="19">
        <f t="shared" si="500"/>
        <v>0</v>
      </c>
      <c r="BV657" s="19" t="str">
        <f t="shared" si="501"/>
        <v>São Paulo</v>
      </c>
      <c r="BW657" s="19" t="str">
        <f>IF(AND(AC657&gt;=2022,AC657&lt;=2031),IF(D657="LT",CONCATENATE(D657,"-",VLOOKUP(J657,Regiões!A:B,2,FALSE)),BO657),"fora")</f>
        <v>SE-Sudeste/CO</v>
      </c>
      <c r="BX657" s="19" t="str">
        <f t="shared" si="502"/>
        <v>SE-Sudeste/CO-2025</v>
      </c>
      <c r="BY657" s="19" t="str">
        <f t="shared" si="503"/>
        <v>SE-Sudeste/CO-Estudo/Consolidação</v>
      </c>
      <c r="BZ657" t="str">
        <f t="shared" si="504"/>
        <v>SE-Sudeste/CO-Estudo/Consolidação-2025</v>
      </c>
      <c r="CA657" s="19">
        <f t="shared" si="505"/>
        <v>19023841.742722619</v>
      </c>
      <c r="CB657" s="19">
        <f t="shared" si="506"/>
        <v>0</v>
      </c>
      <c r="CC657" s="19">
        <f t="shared" si="507"/>
        <v>0</v>
      </c>
    </row>
    <row r="658" spans="1:81" x14ac:dyDescent="0.25">
      <c r="A658" s="73">
        <v>24153</v>
      </c>
      <c r="B658" s="26" t="s">
        <v>37</v>
      </c>
      <c r="C658" s="26" t="s">
        <v>731</v>
      </c>
      <c r="D658" s="26" t="s">
        <v>22</v>
      </c>
      <c r="E658" s="26" t="s">
        <v>23</v>
      </c>
      <c r="F658" s="26" t="s">
        <v>1121</v>
      </c>
      <c r="G658" s="26" t="s">
        <v>1127</v>
      </c>
      <c r="H658" s="26" t="s">
        <v>4052</v>
      </c>
      <c r="I658" s="26" t="s">
        <v>1466</v>
      </c>
      <c r="J658" s="26" t="s">
        <v>20</v>
      </c>
      <c r="K658" s="26" t="s">
        <v>20</v>
      </c>
      <c r="L658" s="26" t="s">
        <v>611</v>
      </c>
      <c r="M658" s="77">
        <v>45658</v>
      </c>
      <c r="N658" s="74">
        <v>45658</v>
      </c>
      <c r="O658" s="23">
        <v>0</v>
      </c>
      <c r="P658" s="26">
        <v>0</v>
      </c>
      <c r="Q658" s="26">
        <f t="shared" si="487"/>
        <v>200062008.45763433</v>
      </c>
      <c r="R658" s="26">
        <v>200062.00845763434</v>
      </c>
      <c r="S658" s="26" t="s">
        <v>115</v>
      </c>
      <c r="T658" s="26"/>
      <c r="U658" s="75"/>
      <c r="V658" s="19" t="b">
        <f>AND(NOT(ISNUMBER(VLOOKUP(A658,PETPELP_1Sem2021!A:A,1,FALSE))),L658="Estudo/Consolidação")</f>
        <v>0</v>
      </c>
      <c r="W658" s="54" t="str">
        <f>IF(ISNUMBER(VLOOKUP(A658,'Leilões 2021'!A:P,16,FALSE)),VLOOKUP(A658,'Leilões 2021'!A:P,16,FALSE),"")</f>
        <v/>
      </c>
      <c r="X658" s="53">
        <f>IF(ISNUMBER(VLOOKUP(A658,PETPELP_1Sem2021!A:K,9,FALSE)),VLOOKUP(A658,PETPELP_1Sem2021!A:K,9,FALSE),"")</f>
        <v>2025</v>
      </c>
      <c r="Y658" s="53" t="str">
        <f>IF(ISNUMBER(VLOOKUP(A658,'Resposta dos GETs'!A:B,2,FALSE)),VLOOKUP(A658,'Resposta dos GETs'!A:B,2,FALSE),"")</f>
        <v/>
      </c>
      <c r="Z658" s="19"/>
      <c r="AB658" s="53">
        <f t="shared" si="483"/>
        <v>2025</v>
      </c>
      <c r="AC658" s="53">
        <f t="shared" si="484"/>
        <v>2025</v>
      </c>
      <c r="AD658" s="53">
        <f t="shared" si="485"/>
        <v>9999</v>
      </c>
      <c r="AV658" s="19" t="str">
        <f t="shared" si="488"/>
        <v>Estudo/Consolidação-2025</v>
      </c>
      <c r="AW658" s="19" t="str">
        <f t="shared" si="489"/>
        <v>Estudo/Consolidação-2025</v>
      </c>
      <c r="AX658" s="19" t="str">
        <f t="shared" si="490"/>
        <v>Estudo/Consolidação-9999</v>
      </c>
      <c r="AY658" s="53" t="b">
        <f t="shared" si="491"/>
        <v>0</v>
      </c>
      <c r="AZ658" t="b">
        <f t="shared" si="492"/>
        <v>1</v>
      </c>
      <c r="BA658" t="b">
        <f>AND(AZ658,ISNUMBER(VLOOKUP(A658,'PDE 2030-ref'!A:L,1,FALSE)))</f>
        <v>1</v>
      </c>
      <c r="BB658" s="90" t="b">
        <f>AND(AZ658,NOT(ISNUMBER(VLOOKUP(A658,'PDE 2030-ref'!A:L,1,FALSE))))</f>
        <v>0</v>
      </c>
      <c r="BE658" t="str">
        <f t="shared" si="486"/>
        <v>241534565845658200062,008457634202520259999</v>
      </c>
      <c r="BM658" s="19">
        <f t="shared" si="493"/>
        <v>345</v>
      </c>
      <c r="BN658" s="19" t="str">
        <f t="shared" si="494"/>
        <v>São Paulo</v>
      </c>
      <c r="BO658" s="19" t="str">
        <f>IF(AND(AC658&gt;=2022,AC658&lt;=2031),CONCATENATE(D658,"-",IF(D658="SECC LT",VLOOKUP(K658,Regiões!A:B,2,FALSE),VLOOKUP(I658,Regiões!A:B,2,FALSE))),"fora")</f>
        <v>SE-Sudeste/CO</v>
      </c>
      <c r="BP658" s="19" t="str">
        <f t="shared" si="495"/>
        <v>SE-Sudeste/CO-2025</v>
      </c>
      <c r="BQ658" s="19" t="str">
        <f t="shared" si="496"/>
        <v>SE-Sudeste/CO-Estudo/Consolidação</v>
      </c>
      <c r="BR658" t="str">
        <f t="shared" si="497"/>
        <v>SE-Sudeste/CO-Estudo/Consolidação-2025</v>
      </c>
      <c r="BS658" s="19">
        <f t="shared" si="498"/>
        <v>100031004.22881716</v>
      </c>
      <c r="BT658" s="19">
        <f t="shared" si="499"/>
        <v>0</v>
      </c>
      <c r="BU658" s="19">
        <f t="shared" si="500"/>
        <v>0</v>
      </c>
      <c r="BV658" s="19" t="str">
        <f t="shared" si="501"/>
        <v>São Paulo</v>
      </c>
      <c r="BW658" s="19" t="str">
        <f>IF(AND(AC658&gt;=2022,AC658&lt;=2031),IF(D658="LT",CONCATENATE(D658,"-",VLOOKUP(J658,Regiões!A:B,2,FALSE)),BO658),"fora")</f>
        <v>SE-Sudeste/CO</v>
      </c>
      <c r="BX658" s="19" t="str">
        <f t="shared" si="502"/>
        <v>SE-Sudeste/CO-2025</v>
      </c>
      <c r="BY658" s="19" t="str">
        <f t="shared" si="503"/>
        <v>SE-Sudeste/CO-Estudo/Consolidação</v>
      </c>
      <c r="BZ658" t="str">
        <f t="shared" si="504"/>
        <v>SE-Sudeste/CO-Estudo/Consolidação-2025</v>
      </c>
      <c r="CA658" s="19">
        <f t="shared" si="505"/>
        <v>100031004.22881716</v>
      </c>
      <c r="CB658" s="19">
        <f t="shared" si="506"/>
        <v>0</v>
      </c>
      <c r="CC658" s="19">
        <f t="shared" si="507"/>
        <v>0</v>
      </c>
    </row>
    <row r="659" spans="1:81" x14ac:dyDescent="0.25">
      <c r="A659" s="76">
        <v>24154</v>
      </c>
      <c r="B659" s="23" t="s">
        <v>37</v>
      </c>
      <c r="C659" s="23" t="s">
        <v>731</v>
      </c>
      <c r="D659" s="23" t="s">
        <v>22</v>
      </c>
      <c r="E659" s="23" t="s">
        <v>23</v>
      </c>
      <c r="F659" s="23" t="s">
        <v>1128</v>
      </c>
      <c r="G659" s="23" t="s">
        <v>1129</v>
      </c>
      <c r="H659" s="23" t="s">
        <v>4052</v>
      </c>
      <c r="I659" s="23" t="s">
        <v>1466</v>
      </c>
      <c r="J659" s="23" t="s">
        <v>20</v>
      </c>
      <c r="K659" s="23" t="s">
        <v>20</v>
      </c>
      <c r="L659" s="23" t="s">
        <v>611</v>
      </c>
      <c r="M659" s="77">
        <v>45658</v>
      </c>
      <c r="N659" s="77">
        <v>45658</v>
      </c>
      <c r="O659" s="23">
        <v>0</v>
      </c>
      <c r="P659" s="26">
        <v>0</v>
      </c>
      <c r="Q659" s="26">
        <f t="shared" si="487"/>
        <v>25336928.509869002</v>
      </c>
      <c r="R659" s="23">
        <v>25336.928509869002</v>
      </c>
      <c r="S659" s="23" t="s">
        <v>115</v>
      </c>
      <c r="T659" s="23"/>
      <c r="U659" s="78"/>
      <c r="V659" s="19" t="b">
        <f>AND(NOT(ISNUMBER(VLOOKUP(A659,PETPELP_1Sem2021!A:A,1,FALSE))),L659="Estudo/Consolidação")</f>
        <v>0</v>
      </c>
      <c r="W659" s="54" t="str">
        <f>IF(ISNUMBER(VLOOKUP(A659,'Leilões 2021'!A:P,16,FALSE)),VLOOKUP(A659,'Leilões 2021'!A:P,16,FALSE),"")</f>
        <v/>
      </c>
      <c r="X659" s="53">
        <f>IF(ISNUMBER(VLOOKUP(A659,PETPELP_1Sem2021!A:K,9,FALSE)),VLOOKUP(A659,PETPELP_1Sem2021!A:K,9,FALSE),"")</f>
        <v>2025</v>
      </c>
      <c r="Y659" s="53" t="str">
        <f>IF(ISNUMBER(VLOOKUP(A659,'Resposta dos GETs'!A:B,2,FALSE)),VLOOKUP(A659,'Resposta dos GETs'!A:B,2,FALSE),"")</f>
        <v/>
      </c>
      <c r="Z659" s="19"/>
      <c r="AB659" s="53">
        <f t="shared" si="483"/>
        <v>2025</v>
      </c>
      <c r="AC659" s="53">
        <f t="shared" si="484"/>
        <v>2025</v>
      </c>
      <c r="AD659" s="53">
        <f t="shared" si="485"/>
        <v>9999</v>
      </c>
      <c r="AV659" s="19" t="str">
        <f t="shared" si="488"/>
        <v>Estudo/Consolidação-2025</v>
      </c>
      <c r="AW659" s="19" t="str">
        <f t="shared" si="489"/>
        <v>Estudo/Consolidação-2025</v>
      </c>
      <c r="AX659" s="19" t="str">
        <f t="shared" si="490"/>
        <v>Estudo/Consolidação-9999</v>
      </c>
      <c r="AY659" s="53" t="b">
        <f t="shared" si="491"/>
        <v>0</v>
      </c>
      <c r="AZ659" t="b">
        <f t="shared" si="492"/>
        <v>1</v>
      </c>
      <c r="BA659" t="b">
        <f>AND(AZ659,ISNUMBER(VLOOKUP(A659,'PDE 2030-ref'!A:L,1,FALSE)))</f>
        <v>1</v>
      </c>
      <c r="BB659" s="90" t="b">
        <f>AND(AZ659,NOT(ISNUMBER(VLOOKUP(A659,'PDE 2030-ref'!A:L,1,FALSE))))</f>
        <v>0</v>
      </c>
      <c r="BE659" t="str">
        <f t="shared" si="486"/>
        <v>24154456584565825336,928509869202520259999</v>
      </c>
      <c r="BM659" s="19">
        <f t="shared" si="493"/>
        <v>345</v>
      </c>
      <c r="BN659" s="19" t="str">
        <f t="shared" si="494"/>
        <v>São Paulo</v>
      </c>
      <c r="BO659" s="19" t="str">
        <f>IF(AND(AC659&gt;=2022,AC659&lt;=2031),CONCATENATE(D659,"-",IF(D659="SECC LT",VLOOKUP(K659,Regiões!A:B,2,FALSE),VLOOKUP(I659,Regiões!A:B,2,FALSE))),"fora")</f>
        <v>SE-Sudeste/CO</v>
      </c>
      <c r="BP659" s="19" t="str">
        <f t="shared" si="495"/>
        <v>SE-Sudeste/CO-2025</v>
      </c>
      <c r="BQ659" s="19" t="str">
        <f t="shared" si="496"/>
        <v>SE-Sudeste/CO-Estudo/Consolidação</v>
      </c>
      <c r="BR659" t="str">
        <f t="shared" si="497"/>
        <v>SE-Sudeste/CO-Estudo/Consolidação-2025</v>
      </c>
      <c r="BS659" s="19">
        <f t="shared" si="498"/>
        <v>12668464.254934501</v>
      </c>
      <c r="BT659" s="19">
        <f t="shared" si="499"/>
        <v>0</v>
      </c>
      <c r="BU659" s="19">
        <f t="shared" si="500"/>
        <v>0</v>
      </c>
      <c r="BV659" s="19" t="str">
        <f t="shared" si="501"/>
        <v>São Paulo</v>
      </c>
      <c r="BW659" s="19" t="str">
        <f>IF(AND(AC659&gt;=2022,AC659&lt;=2031),IF(D659="LT",CONCATENATE(D659,"-",VLOOKUP(J659,Regiões!A:B,2,FALSE)),BO659),"fora")</f>
        <v>SE-Sudeste/CO</v>
      </c>
      <c r="BX659" s="19" t="str">
        <f t="shared" si="502"/>
        <v>SE-Sudeste/CO-2025</v>
      </c>
      <c r="BY659" s="19" t="str">
        <f t="shared" si="503"/>
        <v>SE-Sudeste/CO-Estudo/Consolidação</v>
      </c>
      <c r="BZ659" t="str">
        <f t="shared" si="504"/>
        <v>SE-Sudeste/CO-Estudo/Consolidação-2025</v>
      </c>
      <c r="CA659" s="19">
        <f t="shared" si="505"/>
        <v>12668464.254934501</v>
      </c>
      <c r="CB659" s="19">
        <f t="shared" si="506"/>
        <v>0</v>
      </c>
      <c r="CC659" s="19">
        <f t="shared" si="507"/>
        <v>0</v>
      </c>
    </row>
    <row r="660" spans="1:81" x14ac:dyDescent="0.25">
      <c r="A660" s="73">
        <v>24155</v>
      </c>
      <c r="B660" s="26" t="s">
        <v>37</v>
      </c>
      <c r="C660" s="26" t="s">
        <v>731</v>
      </c>
      <c r="D660" s="26" t="s">
        <v>22</v>
      </c>
      <c r="E660" s="26" t="s">
        <v>23</v>
      </c>
      <c r="F660" s="26" t="s">
        <v>1130</v>
      </c>
      <c r="G660" s="26" t="s">
        <v>1131</v>
      </c>
      <c r="H660" s="26" t="s">
        <v>4052</v>
      </c>
      <c r="I660" s="26" t="s">
        <v>1466</v>
      </c>
      <c r="J660" s="26" t="s">
        <v>20</v>
      </c>
      <c r="K660" s="26" t="s">
        <v>20</v>
      </c>
      <c r="L660" s="26" t="s">
        <v>611</v>
      </c>
      <c r="M660" s="77">
        <v>45658</v>
      </c>
      <c r="N660" s="74">
        <v>45658</v>
      </c>
      <c r="O660" s="23">
        <v>0</v>
      </c>
      <c r="P660" s="26">
        <v>0</v>
      </c>
      <c r="Q660" s="26">
        <f t="shared" si="487"/>
        <v>25804448.317369238</v>
      </c>
      <c r="R660" s="26">
        <v>25804.448317369239</v>
      </c>
      <c r="S660" s="26" t="s">
        <v>115</v>
      </c>
      <c r="T660" s="26"/>
      <c r="U660" s="75"/>
      <c r="V660" s="19" t="b">
        <f>AND(NOT(ISNUMBER(VLOOKUP(A660,PETPELP_1Sem2021!A:A,1,FALSE))),L660="Estudo/Consolidação")</f>
        <v>0</v>
      </c>
      <c r="W660" s="54" t="str">
        <f>IF(ISNUMBER(VLOOKUP(A660,'Leilões 2021'!A:P,16,FALSE)),VLOOKUP(A660,'Leilões 2021'!A:P,16,FALSE),"")</f>
        <v/>
      </c>
      <c r="X660" s="53">
        <f>IF(ISNUMBER(VLOOKUP(A660,PETPELP_1Sem2021!A:K,9,FALSE)),VLOOKUP(A660,PETPELP_1Sem2021!A:K,9,FALSE),"")</f>
        <v>2025</v>
      </c>
      <c r="Y660" s="53" t="str">
        <f>IF(ISNUMBER(VLOOKUP(A660,'Resposta dos GETs'!A:B,2,FALSE)),VLOOKUP(A660,'Resposta dos GETs'!A:B,2,FALSE),"")</f>
        <v/>
      </c>
      <c r="Z660" s="19"/>
      <c r="AB660" s="53">
        <f t="shared" si="483"/>
        <v>2025</v>
      </c>
      <c r="AC660" s="53">
        <f t="shared" si="484"/>
        <v>2025</v>
      </c>
      <c r="AD660" s="53">
        <f t="shared" si="485"/>
        <v>9999</v>
      </c>
      <c r="AV660" s="19" t="str">
        <f t="shared" si="488"/>
        <v>Estudo/Consolidação-2025</v>
      </c>
      <c r="AW660" s="19" t="str">
        <f t="shared" si="489"/>
        <v>Estudo/Consolidação-2025</v>
      </c>
      <c r="AX660" s="19" t="str">
        <f t="shared" si="490"/>
        <v>Estudo/Consolidação-9999</v>
      </c>
      <c r="AY660" s="53" t="b">
        <f t="shared" si="491"/>
        <v>0</v>
      </c>
      <c r="AZ660" t="b">
        <f t="shared" si="492"/>
        <v>1</v>
      </c>
      <c r="BA660" t="b">
        <f>AND(AZ660,ISNUMBER(VLOOKUP(A660,'PDE 2030-ref'!A:L,1,FALSE)))</f>
        <v>1</v>
      </c>
      <c r="BB660" s="90" t="b">
        <f>AND(AZ660,NOT(ISNUMBER(VLOOKUP(A660,'PDE 2030-ref'!A:L,1,FALSE))))</f>
        <v>0</v>
      </c>
      <c r="BE660" t="str">
        <f t="shared" si="486"/>
        <v>24155456584565825804,4483173692202520259999</v>
      </c>
      <c r="BM660" s="19">
        <f t="shared" si="493"/>
        <v>345</v>
      </c>
      <c r="BN660" s="19" t="str">
        <f t="shared" si="494"/>
        <v>São Paulo</v>
      </c>
      <c r="BO660" s="19" t="str">
        <f>IF(AND(AC660&gt;=2022,AC660&lt;=2031),CONCATENATE(D660,"-",IF(D660="SECC LT",VLOOKUP(K660,Regiões!A:B,2,FALSE),VLOOKUP(I660,Regiões!A:B,2,FALSE))),"fora")</f>
        <v>SE-Sudeste/CO</v>
      </c>
      <c r="BP660" s="19" t="str">
        <f t="shared" si="495"/>
        <v>SE-Sudeste/CO-2025</v>
      </c>
      <c r="BQ660" s="19" t="str">
        <f t="shared" si="496"/>
        <v>SE-Sudeste/CO-Estudo/Consolidação</v>
      </c>
      <c r="BR660" t="str">
        <f t="shared" si="497"/>
        <v>SE-Sudeste/CO-Estudo/Consolidação-2025</v>
      </c>
      <c r="BS660" s="19">
        <f t="shared" si="498"/>
        <v>12902224.158684619</v>
      </c>
      <c r="BT660" s="19">
        <f t="shared" si="499"/>
        <v>0</v>
      </c>
      <c r="BU660" s="19">
        <f t="shared" si="500"/>
        <v>0</v>
      </c>
      <c r="BV660" s="19" t="str">
        <f t="shared" si="501"/>
        <v>São Paulo</v>
      </c>
      <c r="BW660" s="19" t="str">
        <f>IF(AND(AC660&gt;=2022,AC660&lt;=2031),IF(D660="LT",CONCATENATE(D660,"-",VLOOKUP(J660,Regiões!A:B,2,FALSE)),BO660),"fora")</f>
        <v>SE-Sudeste/CO</v>
      </c>
      <c r="BX660" s="19" t="str">
        <f t="shared" si="502"/>
        <v>SE-Sudeste/CO-2025</v>
      </c>
      <c r="BY660" s="19" t="str">
        <f t="shared" si="503"/>
        <v>SE-Sudeste/CO-Estudo/Consolidação</v>
      </c>
      <c r="BZ660" t="str">
        <f t="shared" si="504"/>
        <v>SE-Sudeste/CO-Estudo/Consolidação-2025</v>
      </c>
      <c r="CA660" s="19">
        <f t="shared" si="505"/>
        <v>12902224.158684619</v>
      </c>
      <c r="CB660" s="19">
        <f t="shared" si="506"/>
        <v>0</v>
      </c>
      <c r="CC660" s="19">
        <f t="shared" si="507"/>
        <v>0</v>
      </c>
    </row>
    <row r="661" spans="1:81" x14ac:dyDescent="0.25">
      <c r="A661" s="76">
        <v>24191</v>
      </c>
      <c r="B661" s="23" t="s">
        <v>13</v>
      </c>
      <c r="C661" s="23" t="s">
        <v>490</v>
      </c>
      <c r="D661" s="23" t="s">
        <v>22</v>
      </c>
      <c r="E661" s="23" t="s">
        <v>16</v>
      </c>
      <c r="F661" s="23" t="s">
        <v>1132</v>
      </c>
      <c r="G661" s="23" t="s">
        <v>1133</v>
      </c>
      <c r="H661" s="23" t="s">
        <v>4070</v>
      </c>
      <c r="I661" s="23" t="s">
        <v>1545</v>
      </c>
      <c r="J661" s="23" t="s">
        <v>20</v>
      </c>
      <c r="K661" s="23" t="s">
        <v>20</v>
      </c>
      <c r="L661" s="23" t="s">
        <v>611</v>
      </c>
      <c r="M661" s="77">
        <v>45352</v>
      </c>
      <c r="N661" s="77">
        <v>46023</v>
      </c>
      <c r="O661" s="23">
        <v>0</v>
      </c>
      <c r="P661" s="23">
        <v>100</v>
      </c>
      <c r="Q661" s="26">
        <f t="shared" si="487"/>
        <v>22582044.561549675</v>
      </c>
      <c r="R661" s="23">
        <v>22582.044561549676</v>
      </c>
      <c r="S661" s="23" t="s">
        <v>21</v>
      </c>
      <c r="T661" s="23"/>
      <c r="U661" s="78"/>
      <c r="V661" s="19" t="b">
        <f>AND(NOT(ISNUMBER(VLOOKUP(A661,PETPELP_1Sem2021!A:A,1,FALSE))),L661="Estudo/Consolidação")</f>
        <v>0</v>
      </c>
      <c r="W661" s="54" t="str">
        <f>IF(ISNUMBER(VLOOKUP(A661,'Leilões 2021'!A:P,16,FALSE)),VLOOKUP(A661,'Leilões 2021'!A:P,16,FALSE),"")</f>
        <v/>
      </c>
      <c r="X661" s="53">
        <f>IF(ISNUMBER(VLOOKUP(A661,PETPELP_1Sem2021!A:K,9,FALSE)),VLOOKUP(A661,PETPELP_1Sem2021!A:K,9,FALSE),"")</f>
        <v>2026</v>
      </c>
      <c r="Y661" s="53" t="str">
        <f>IF(ISNUMBER(VLOOKUP(A661,'Resposta dos GETs'!A:B,2,FALSE)),VLOOKUP(A661,'Resposta dos GETs'!A:B,2,FALSE),"")</f>
        <v/>
      </c>
      <c r="Z661" s="19"/>
      <c r="AB661" s="53">
        <f t="shared" si="483"/>
        <v>2026</v>
      </c>
      <c r="AC661" s="53">
        <f t="shared" si="484"/>
        <v>2026</v>
      </c>
      <c r="AD661" s="53">
        <f t="shared" si="485"/>
        <v>9999</v>
      </c>
      <c r="AV661" s="19" t="str">
        <f t="shared" si="488"/>
        <v>Estudo/Consolidação-2026</v>
      </c>
      <c r="AW661" s="19" t="str">
        <f t="shared" si="489"/>
        <v>Estudo/Consolidação-2026</v>
      </c>
      <c r="AX661" s="19" t="str">
        <f t="shared" si="490"/>
        <v>Estudo/Consolidação-9999</v>
      </c>
      <c r="AY661" s="53" t="b">
        <f t="shared" si="491"/>
        <v>0</v>
      </c>
      <c r="AZ661" t="b">
        <f t="shared" si="492"/>
        <v>1</v>
      </c>
      <c r="BA661" t="b">
        <f>AND(AZ661,ISNUMBER(VLOOKUP(A661,'PDE 2030-ref'!A:L,1,FALSE)))</f>
        <v>1</v>
      </c>
      <c r="BB661" s="90" t="b">
        <f>AND(AZ661,NOT(ISNUMBER(VLOOKUP(A661,'PDE 2030-ref'!A:L,1,FALSE))))</f>
        <v>0</v>
      </c>
      <c r="BE661" t="str">
        <f t="shared" si="486"/>
        <v>24191453524602322582,0445615497202620269999</v>
      </c>
      <c r="BM661" s="19">
        <f t="shared" si="493"/>
        <v>230</v>
      </c>
      <c r="BN661" s="19" t="str">
        <f t="shared" si="494"/>
        <v>Rondônia</v>
      </c>
      <c r="BO661" s="19" t="str">
        <f>IF(AND(AC661&gt;=2022,AC661&lt;=2031),CONCATENATE(D661,"-",IF(D661="SECC LT",VLOOKUP(K661,Regiões!A:B,2,FALSE),VLOOKUP(I661,Regiões!A:B,2,FALSE))),"fora")</f>
        <v>SE-Sudeste/CO</v>
      </c>
      <c r="BP661" s="19" t="str">
        <f t="shared" si="495"/>
        <v>SE-Sudeste/CO-2026</v>
      </c>
      <c r="BQ661" s="19" t="str">
        <f t="shared" si="496"/>
        <v>SE-Sudeste/CO-Estudo/Consolidação</v>
      </c>
      <c r="BR661" t="str">
        <f t="shared" si="497"/>
        <v>SE-Sudeste/CO-Estudo/Consolidação-2026</v>
      </c>
      <c r="BS661" s="19">
        <f t="shared" si="498"/>
        <v>11291022.280774837</v>
      </c>
      <c r="BT661" s="19">
        <f t="shared" si="499"/>
        <v>0</v>
      </c>
      <c r="BU661" s="19">
        <f t="shared" si="500"/>
        <v>50</v>
      </c>
      <c r="BV661" s="19" t="str">
        <f t="shared" si="501"/>
        <v>Rondônia</v>
      </c>
      <c r="BW661" s="19" t="str">
        <f>IF(AND(AC661&gt;=2022,AC661&lt;=2031),IF(D661="LT",CONCATENATE(D661,"-",VLOOKUP(J661,Regiões!A:B,2,FALSE)),BO661),"fora")</f>
        <v>SE-Sudeste/CO</v>
      </c>
      <c r="BX661" s="19" t="str">
        <f t="shared" si="502"/>
        <v>SE-Sudeste/CO-2026</v>
      </c>
      <c r="BY661" s="19" t="str">
        <f t="shared" si="503"/>
        <v>SE-Sudeste/CO-Estudo/Consolidação</v>
      </c>
      <c r="BZ661" t="str">
        <f t="shared" si="504"/>
        <v>SE-Sudeste/CO-Estudo/Consolidação-2026</v>
      </c>
      <c r="CA661" s="19">
        <f t="shared" si="505"/>
        <v>11291022.280774837</v>
      </c>
      <c r="CB661" s="19">
        <f t="shared" si="506"/>
        <v>0</v>
      </c>
      <c r="CC661" s="19">
        <f t="shared" si="507"/>
        <v>50</v>
      </c>
    </row>
    <row r="662" spans="1:81" x14ac:dyDescent="0.25">
      <c r="A662" s="73">
        <v>24192</v>
      </c>
      <c r="B662" s="26" t="s">
        <v>13</v>
      </c>
      <c r="C662" s="26" t="s">
        <v>490</v>
      </c>
      <c r="D662" s="26" t="s">
        <v>22</v>
      </c>
      <c r="E662" s="26" t="s">
        <v>23</v>
      </c>
      <c r="F662" s="26" t="s">
        <v>1132</v>
      </c>
      <c r="G662" s="26" t="s">
        <v>1134</v>
      </c>
      <c r="H662" s="26" t="s">
        <v>4070</v>
      </c>
      <c r="I662" s="26" t="s">
        <v>1545</v>
      </c>
      <c r="J662" s="26" t="s">
        <v>20</v>
      </c>
      <c r="K662" s="26" t="s">
        <v>20</v>
      </c>
      <c r="L662" s="26" t="s">
        <v>611</v>
      </c>
      <c r="M662" s="77">
        <v>47119</v>
      </c>
      <c r="N662" s="74">
        <v>47119</v>
      </c>
      <c r="O662" s="23">
        <v>0</v>
      </c>
      <c r="P662" s="26">
        <v>100</v>
      </c>
      <c r="Q662" s="26">
        <f t="shared" si="487"/>
        <v>20766136.834566638</v>
      </c>
      <c r="R662" s="26">
        <v>20766.136834566638</v>
      </c>
      <c r="S662" s="26" t="s">
        <v>25</v>
      </c>
      <c r="T662" s="26"/>
      <c r="U662" s="75"/>
      <c r="V662" s="19" t="b">
        <f>AND(NOT(ISNUMBER(VLOOKUP(A662,PETPELP_1Sem2021!A:A,1,FALSE))),L662="Estudo/Consolidação")</f>
        <v>0</v>
      </c>
      <c r="W662" s="54" t="str">
        <f>IF(ISNUMBER(VLOOKUP(A662,'Leilões 2021'!A:P,16,FALSE)),VLOOKUP(A662,'Leilões 2021'!A:P,16,FALSE),"")</f>
        <v/>
      </c>
      <c r="X662" s="53">
        <f>IF(ISNUMBER(VLOOKUP(A662,PETPELP_1Sem2021!A:K,9,FALSE)),VLOOKUP(A662,PETPELP_1Sem2021!A:K,9,FALSE),"")</f>
        <v>2033</v>
      </c>
      <c r="Y662" s="53" t="str">
        <f>IF(ISNUMBER(VLOOKUP(A662,'Resposta dos GETs'!A:B,2,FALSE)),VLOOKUP(A662,'Resposta dos GETs'!A:B,2,FALSE),"")</f>
        <v/>
      </c>
      <c r="Z662" s="19"/>
      <c r="AB662" s="53">
        <f t="shared" si="483"/>
        <v>2029</v>
      </c>
      <c r="AC662" s="53">
        <f t="shared" si="484"/>
        <v>2033</v>
      </c>
      <c r="AD662" s="53">
        <f t="shared" si="485"/>
        <v>9999</v>
      </c>
      <c r="AV662" s="19" t="str">
        <f t="shared" si="488"/>
        <v>Estudo/Consolidação-2029</v>
      </c>
      <c r="AW662" s="19" t="str">
        <f t="shared" si="489"/>
        <v>Estudo/Consolidação-2033</v>
      </c>
      <c r="AX662" s="19" t="str">
        <f t="shared" si="490"/>
        <v>Estudo/Consolidação-9999</v>
      </c>
      <c r="AY662" s="53" t="b">
        <f t="shared" si="491"/>
        <v>0</v>
      </c>
      <c r="AZ662" t="b">
        <f t="shared" si="492"/>
        <v>0</v>
      </c>
      <c r="BA662" t="b">
        <f>AND(AZ662,ISNUMBER(VLOOKUP(A662,'PDE 2030-ref'!A:L,1,FALSE)))</f>
        <v>0</v>
      </c>
      <c r="BB662" s="90" t="b">
        <f>AND(AZ662,NOT(ISNUMBER(VLOOKUP(A662,'PDE 2030-ref'!A:L,1,FALSE))))</f>
        <v>0</v>
      </c>
      <c r="BE662" t="str">
        <f t="shared" si="486"/>
        <v>24192471194711920766,1368345666202920339999</v>
      </c>
      <c r="BM662" s="19">
        <f t="shared" si="493"/>
        <v>230</v>
      </c>
      <c r="BN662" s="19" t="str">
        <f t="shared" si="494"/>
        <v>Rondônia</v>
      </c>
      <c r="BO662" s="19" t="str">
        <f>IF(AND(AC662&gt;=2022,AC662&lt;=2031),CONCATENATE(D662,"-",IF(D662="SECC LT",VLOOKUP(K662,Regiões!A:B,2,FALSE),VLOOKUP(I662,Regiões!A:B,2,FALSE))),"fora")</f>
        <v>fora</v>
      </c>
      <c r="BP662" s="19" t="str">
        <f t="shared" si="495"/>
        <v>fora-2033</v>
      </c>
      <c r="BQ662" s="19" t="str">
        <f t="shared" si="496"/>
        <v>fora-Estudo/Consolidação</v>
      </c>
      <c r="BR662" t="str">
        <f t="shared" si="497"/>
        <v>fora-Estudo/Consolidação-2033</v>
      </c>
      <c r="BS662" s="19">
        <f t="shared" si="498"/>
        <v>10383068.417283319</v>
      </c>
      <c r="BT662" s="19">
        <f t="shared" si="499"/>
        <v>0</v>
      </c>
      <c r="BU662" s="19">
        <f t="shared" si="500"/>
        <v>50</v>
      </c>
      <c r="BV662" s="19" t="str">
        <f t="shared" si="501"/>
        <v>Rondônia</v>
      </c>
      <c r="BW662" s="19" t="str">
        <f>IF(AND(AC662&gt;=2022,AC662&lt;=2031),IF(D662="LT",CONCATENATE(D662,"-",VLOOKUP(J662,Regiões!A:B,2,FALSE)),BO662),"fora")</f>
        <v>fora</v>
      </c>
      <c r="BX662" s="19" t="str">
        <f t="shared" si="502"/>
        <v>fora-2033</v>
      </c>
      <c r="BY662" s="19" t="str">
        <f t="shared" si="503"/>
        <v>fora-Estudo/Consolidação</v>
      </c>
      <c r="BZ662" t="str">
        <f t="shared" si="504"/>
        <v>fora-Estudo/Consolidação-2033</v>
      </c>
      <c r="CA662" s="19">
        <f t="shared" si="505"/>
        <v>10383068.417283319</v>
      </c>
      <c r="CB662" s="19">
        <f t="shared" si="506"/>
        <v>0</v>
      </c>
      <c r="CC662" s="19">
        <f t="shared" si="507"/>
        <v>50</v>
      </c>
    </row>
    <row r="663" spans="1:81" x14ac:dyDescent="0.25">
      <c r="A663" s="76">
        <v>24222</v>
      </c>
      <c r="B663" s="23" t="s">
        <v>33</v>
      </c>
      <c r="C663" s="23" t="s">
        <v>742</v>
      </c>
      <c r="D663" s="23" t="s">
        <v>22</v>
      </c>
      <c r="E663" s="23" t="s">
        <v>16</v>
      </c>
      <c r="F663" s="23" t="s">
        <v>1135</v>
      </c>
      <c r="G663" s="23" t="s">
        <v>1136</v>
      </c>
      <c r="H663" s="23" t="s">
        <v>4048</v>
      </c>
      <c r="I663" s="23" t="s">
        <v>1476</v>
      </c>
      <c r="J663" s="23" t="s">
        <v>20</v>
      </c>
      <c r="K663" s="23" t="s">
        <v>20</v>
      </c>
      <c r="L663" s="23" t="s">
        <v>540</v>
      </c>
      <c r="M663" s="77">
        <v>46023</v>
      </c>
      <c r="N663" s="77">
        <v>46082</v>
      </c>
      <c r="O663" s="23">
        <v>0</v>
      </c>
      <c r="P663" s="23">
        <v>300</v>
      </c>
      <c r="Q663" s="26">
        <f t="shared" si="487"/>
        <v>87083689.681513563</v>
      </c>
      <c r="R663" s="23">
        <v>87083.68968151357</v>
      </c>
      <c r="S663" s="23" t="s">
        <v>21</v>
      </c>
      <c r="T663" s="23"/>
      <c r="U663" s="78"/>
      <c r="V663" s="19" t="b">
        <f>AND(NOT(ISNUMBER(VLOOKUP(A663,PETPELP_1Sem2021!A:A,1,FALSE))),L663="Estudo/Consolidação")</f>
        <v>0</v>
      </c>
      <c r="W663" s="54" t="str">
        <f>IF(ISNUMBER(VLOOKUP(A663,'Leilões 2021'!A:P,16,FALSE)),VLOOKUP(A663,'Leilões 2021'!A:P,16,FALSE),"")</f>
        <v/>
      </c>
      <c r="X663" s="53" t="str">
        <f>IF(ISNUMBER(VLOOKUP(A663,PETPELP_1Sem2021!A:K,9,FALSE)),VLOOKUP(A663,PETPELP_1Sem2021!A:K,9,FALSE),"")</f>
        <v/>
      </c>
      <c r="Y663" s="53" t="str">
        <f>IF(ISNUMBER(VLOOKUP(A663,'Resposta dos GETs'!A:B,2,FALSE)),VLOOKUP(A663,'Resposta dos GETs'!A:B,2,FALSE),"")</f>
        <v/>
      </c>
      <c r="Z663" s="19"/>
      <c r="AB663" s="53">
        <f t="shared" si="483"/>
        <v>2026</v>
      </c>
      <c r="AC663" s="53">
        <f t="shared" si="484"/>
        <v>2026</v>
      </c>
      <c r="AD663" s="53">
        <f t="shared" si="485"/>
        <v>2026</v>
      </c>
      <c r="AV663" s="19" t="str">
        <f t="shared" si="488"/>
        <v>Outorga-2026</v>
      </c>
      <c r="AW663" s="19" t="str">
        <f t="shared" si="489"/>
        <v>Outorga-2026</v>
      </c>
      <c r="AX663" s="19" t="str">
        <f t="shared" si="490"/>
        <v>Outorga-2026</v>
      </c>
      <c r="AY663" s="53" t="b">
        <f t="shared" si="491"/>
        <v>0</v>
      </c>
      <c r="AZ663" t="b">
        <f t="shared" si="492"/>
        <v>1</v>
      </c>
      <c r="BA663" t="b">
        <f>AND(AZ663,ISNUMBER(VLOOKUP(A663,'PDE 2030-ref'!A:L,1,FALSE)))</f>
        <v>1</v>
      </c>
      <c r="BB663" s="90" t="b">
        <f>AND(AZ663,NOT(ISNUMBER(VLOOKUP(A663,'PDE 2030-ref'!A:L,1,FALSE))))</f>
        <v>0</v>
      </c>
      <c r="BE663" t="str">
        <f t="shared" si="486"/>
        <v>24222460234608287083,6896815136202620262026</v>
      </c>
      <c r="BM663" s="19">
        <f t="shared" si="493"/>
        <v>500</v>
      </c>
      <c r="BN663" s="19" t="str">
        <f t="shared" si="494"/>
        <v>Bahia</v>
      </c>
      <c r="BO663" s="19" t="str">
        <f>IF(AND(AC663&gt;=2022,AC663&lt;=2031),CONCATENATE(D663,"-",IF(D663="SECC LT",VLOOKUP(K663,Regiões!A:B,2,FALSE),VLOOKUP(I663,Regiões!A:B,2,FALSE))),"fora")</f>
        <v>SE-Nordeste</v>
      </c>
      <c r="BP663" s="19" t="str">
        <f t="shared" si="495"/>
        <v>SE-Nordeste-2026</v>
      </c>
      <c r="BQ663" s="19" t="str">
        <f t="shared" si="496"/>
        <v>SE-Nordeste-Outorga</v>
      </c>
      <c r="BR663" t="str">
        <f t="shared" si="497"/>
        <v>SE-Nordeste-Outorga-2026</v>
      </c>
      <c r="BS663" s="19">
        <f t="shared" si="498"/>
        <v>43541844.840756781</v>
      </c>
      <c r="BT663" s="19">
        <f t="shared" si="499"/>
        <v>0</v>
      </c>
      <c r="BU663" s="19">
        <f t="shared" si="500"/>
        <v>150</v>
      </c>
      <c r="BV663" s="19" t="str">
        <f t="shared" si="501"/>
        <v>Bahia</v>
      </c>
      <c r="BW663" s="19" t="str">
        <f>IF(AND(AC663&gt;=2022,AC663&lt;=2031),IF(D663="LT",CONCATENATE(D663,"-",VLOOKUP(J663,Regiões!A:B,2,FALSE)),BO663),"fora")</f>
        <v>SE-Nordeste</v>
      </c>
      <c r="BX663" s="19" t="str">
        <f t="shared" si="502"/>
        <v>SE-Nordeste-2026</v>
      </c>
      <c r="BY663" s="19" t="str">
        <f t="shared" si="503"/>
        <v>SE-Nordeste-Outorga</v>
      </c>
      <c r="BZ663" t="str">
        <f t="shared" si="504"/>
        <v>SE-Nordeste-Outorga-2026</v>
      </c>
      <c r="CA663" s="19">
        <f t="shared" si="505"/>
        <v>43541844.840756781</v>
      </c>
      <c r="CB663" s="19">
        <f t="shared" si="506"/>
        <v>0</v>
      </c>
      <c r="CC663" s="19">
        <f t="shared" si="507"/>
        <v>150</v>
      </c>
    </row>
    <row r="664" spans="1:81" x14ac:dyDescent="0.25">
      <c r="A664" s="73">
        <v>24263</v>
      </c>
      <c r="B664" s="26" t="s">
        <v>78</v>
      </c>
      <c r="C664" s="26" t="s">
        <v>409</v>
      </c>
      <c r="D664" s="26" t="s">
        <v>22</v>
      </c>
      <c r="E664" s="26" t="s">
        <v>23</v>
      </c>
      <c r="F664" s="26" t="s">
        <v>1137</v>
      </c>
      <c r="G664" s="26" t="s">
        <v>1138</v>
      </c>
      <c r="H664" s="26" t="s">
        <v>4051</v>
      </c>
      <c r="I664" s="26" t="s">
        <v>1474</v>
      </c>
      <c r="J664" s="26" t="s">
        <v>20</v>
      </c>
      <c r="K664" s="26" t="s">
        <v>20</v>
      </c>
      <c r="L664" s="26" t="s">
        <v>611</v>
      </c>
      <c r="M664" s="77">
        <v>43831</v>
      </c>
      <c r="N664" s="74">
        <v>45292</v>
      </c>
      <c r="O664" s="23">
        <v>0</v>
      </c>
      <c r="P664" s="26">
        <v>672</v>
      </c>
      <c r="Q664" s="26">
        <f t="shared" si="487"/>
        <v>62522657.148117423</v>
      </c>
      <c r="R664" s="26">
        <v>62522.657148117425</v>
      </c>
      <c r="S664" s="26" t="s">
        <v>25</v>
      </c>
      <c r="T664" s="26"/>
      <c r="U664" s="75"/>
      <c r="V664" s="19" t="b">
        <f>AND(NOT(ISNUMBER(VLOOKUP(A664,PETPELP_1Sem2021!A:A,1,FALSE))),L664="Estudo/Consolidação")</f>
        <v>0</v>
      </c>
      <c r="W664" s="54" t="str">
        <f>IF(ISNUMBER(VLOOKUP(A664,'Leilões 2021'!A:P,16,FALSE)),VLOOKUP(A664,'Leilões 2021'!A:P,16,FALSE),"")</f>
        <v/>
      </c>
      <c r="X664" s="53">
        <f>IF(ISNUMBER(VLOOKUP(A664,PETPELP_1Sem2021!A:K,9,FALSE)),VLOOKUP(A664,PETPELP_1Sem2021!A:K,9,FALSE),"")</f>
        <v>2030</v>
      </c>
      <c r="Y664" s="53" t="str">
        <f>IF(ISNUMBER(VLOOKUP(A664,'Resposta dos GETs'!A:B,2,FALSE)),VLOOKUP(A664,'Resposta dos GETs'!A:B,2,FALSE),"")</f>
        <v/>
      </c>
      <c r="Z664" s="19"/>
      <c r="AB664" s="53">
        <f t="shared" si="483"/>
        <v>2024</v>
      </c>
      <c r="AC664" s="53">
        <f t="shared" si="484"/>
        <v>2030</v>
      </c>
      <c r="AD664" s="53">
        <f t="shared" si="485"/>
        <v>9999</v>
      </c>
      <c r="AV664" s="19" t="str">
        <f t="shared" si="488"/>
        <v>Estudo/Consolidação-2024</v>
      </c>
      <c r="AW664" s="19" t="str">
        <f t="shared" si="489"/>
        <v>Estudo/Consolidação-2030</v>
      </c>
      <c r="AX664" s="19" t="str">
        <f t="shared" si="490"/>
        <v>Estudo/Consolidação-9999</v>
      </c>
      <c r="AY664" s="53" t="b">
        <f t="shared" si="491"/>
        <v>0</v>
      </c>
      <c r="AZ664" t="b">
        <f t="shared" si="492"/>
        <v>1</v>
      </c>
      <c r="BA664" t="b">
        <f>AND(AZ664,ISNUMBER(VLOOKUP(A664,'PDE 2030-ref'!A:L,1,FALSE)))</f>
        <v>1</v>
      </c>
      <c r="BB664" s="90" t="b">
        <f>AND(AZ664,NOT(ISNUMBER(VLOOKUP(A664,'PDE 2030-ref'!A:L,1,FALSE))))</f>
        <v>0</v>
      </c>
      <c r="BE664" t="str">
        <f t="shared" si="486"/>
        <v>24263438314529262522,6571481174202420309999</v>
      </c>
      <c r="BM664" s="19">
        <f t="shared" si="493"/>
        <v>525</v>
      </c>
      <c r="BN664" s="19" t="str">
        <f t="shared" si="494"/>
        <v>Rio Grande do Sul</v>
      </c>
      <c r="BO664" s="19" t="str">
        <f>IF(AND(AC664&gt;=2022,AC664&lt;=2031),CONCATENATE(D664,"-",IF(D664="SECC LT",VLOOKUP(K664,Regiões!A:B,2,FALSE),VLOOKUP(I664,Regiões!A:B,2,FALSE))),"fora")</f>
        <v>SE-Sul</v>
      </c>
      <c r="BP664" s="19" t="str">
        <f t="shared" si="495"/>
        <v>SE-Sul-2030</v>
      </c>
      <c r="BQ664" s="19" t="str">
        <f t="shared" si="496"/>
        <v>SE-Sul-Estudo/Consolidação</v>
      </c>
      <c r="BR664" t="str">
        <f t="shared" si="497"/>
        <v>SE-Sul-Estudo/Consolidação-2030</v>
      </c>
      <c r="BS664" s="19">
        <f t="shared" si="498"/>
        <v>31261328.574058712</v>
      </c>
      <c r="BT664" s="19">
        <f t="shared" si="499"/>
        <v>0</v>
      </c>
      <c r="BU664" s="19">
        <f t="shared" si="500"/>
        <v>336</v>
      </c>
      <c r="BV664" s="19" t="str">
        <f t="shared" si="501"/>
        <v>Rio Grande do Sul</v>
      </c>
      <c r="BW664" s="19" t="str">
        <f>IF(AND(AC664&gt;=2022,AC664&lt;=2031),IF(D664="LT",CONCATENATE(D664,"-",VLOOKUP(J664,Regiões!A:B,2,FALSE)),BO664),"fora")</f>
        <v>SE-Sul</v>
      </c>
      <c r="BX664" s="19" t="str">
        <f t="shared" si="502"/>
        <v>SE-Sul-2030</v>
      </c>
      <c r="BY664" s="19" t="str">
        <f t="shared" si="503"/>
        <v>SE-Sul-Estudo/Consolidação</v>
      </c>
      <c r="BZ664" t="str">
        <f t="shared" si="504"/>
        <v>SE-Sul-Estudo/Consolidação-2030</v>
      </c>
      <c r="CA664" s="19">
        <f t="shared" si="505"/>
        <v>31261328.574058712</v>
      </c>
      <c r="CB664" s="19">
        <f t="shared" si="506"/>
        <v>0</v>
      </c>
      <c r="CC664" s="19">
        <f t="shared" si="507"/>
        <v>336</v>
      </c>
    </row>
    <row r="665" spans="1:81" x14ac:dyDescent="0.25">
      <c r="A665" s="76">
        <v>24265</v>
      </c>
      <c r="B665" s="23" t="s">
        <v>78</v>
      </c>
      <c r="C665" s="23" t="s">
        <v>389</v>
      </c>
      <c r="D665" s="23" t="s">
        <v>22</v>
      </c>
      <c r="E665" s="23" t="s">
        <v>23</v>
      </c>
      <c r="F665" s="23" t="s">
        <v>390</v>
      </c>
      <c r="G665" s="23" t="s">
        <v>1139</v>
      </c>
      <c r="H665" s="23" t="s">
        <v>4051</v>
      </c>
      <c r="I665" s="23" t="s">
        <v>1458</v>
      </c>
      <c r="J665" s="23" t="s">
        <v>20</v>
      </c>
      <c r="K665" s="23" t="s">
        <v>20</v>
      </c>
      <c r="L665" s="23" t="s">
        <v>611</v>
      </c>
      <c r="M665" s="77">
        <v>44562</v>
      </c>
      <c r="N665" s="77">
        <v>45292</v>
      </c>
      <c r="O665" s="23">
        <v>0</v>
      </c>
      <c r="P665" s="26">
        <v>0</v>
      </c>
      <c r="Q665" s="26">
        <f t="shared" si="487"/>
        <v>12127240.402967555</v>
      </c>
      <c r="R665" s="23">
        <v>12127.240402967556</v>
      </c>
      <c r="S665" s="23" t="s">
        <v>25</v>
      </c>
      <c r="T665" s="23"/>
      <c r="U665" s="78"/>
      <c r="V665" s="19" t="b">
        <f>AND(NOT(ISNUMBER(VLOOKUP(A665,PETPELP_1Sem2021!A:A,1,FALSE))),L665="Estudo/Consolidação")</f>
        <v>0</v>
      </c>
      <c r="W665" s="54" t="str">
        <f>IF(ISNUMBER(VLOOKUP(A665,'Leilões 2021'!A:P,16,FALSE)),VLOOKUP(A665,'Leilões 2021'!A:P,16,FALSE),"")</f>
        <v/>
      </c>
      <c r="X665" s="53">
        <f>IF(ISNUMBER(VLOOKUP(A665,PETPELP_1Sem2021!A:K,9,FALSE)),VLOOKUP(A665,PETPELP_1Sem2021!A:K,9,FALSE),"")</f>
        <v>2033</v>
      </c>
      <c r="Y665" s="53" t="str">
        <f>IF(ISNUMBER(VLOOKUP(A665,'Resposta dos GETs'!A:B,2,FALSE)),VLOOKUP(A665,'Resposta dos GETs'!A:B,2,FALSE),"")</f>
        <v/>
      </c>
      <c r="Z665" s="19"/>
      <c r="AB665" s="53">
        <f t="shared" si="483"/>
        <v>2024</v>
      </c>
      <c r="AC665" s="53">
        <f t="shared" si="484"/>
        <v>2033</v>
      </c>
      <c r="AD665" s="53">
        <f t="shared" si="485"/>
        <v>9999</v>
      </c>
      <c r="AV665" s="19" t="str">
        <f t="shared" si="488"/>
        <v>Estudo/Consolidação-2024</v>
      </c>
      <c r="AW665" s="19" t="str">
        <f t="shared" si="489"/>
        <v>Estudo/Consolidação-2033</v>
      </c>
      <c r="AX665" s="19" t="str">
        <f t="shared" si="490"/>
        <v>Estudo/Consolidação-9999</v>
      </c>
      <c r="AY665" s="53" t="b">
        <f t="shared" si="491"/>
        <v>0</v>
      </c>
      <c r="AZ665" t="b">
        <f t="shared" si="492"/>
        <v>0</v>
      </c>
      <c r="BA665" t="b">
        <f>AND(AZ665,ISNUMBER(VLOOKUP(A665,'PDE 2030-ref'!A:L,1,FALSE)))</f>
        <v>0</v>
      </c>
      <c r="BB665" s="90" t="b">
        <f>AND(AZ665,NOT(ISNUMBER(VLOOKUP(A665,'PDE 2030-ref'!A:L,1,FALSE))))</f>
        <v>0</v>
      </c>
      <c r="BE665" t="str">
        <f t="shared" si="486"/>
        <v>24265445624529212127,2404029676202420339999</v>
      </c>
      <c r="BM665" s="19">
        <f t="shared" si="493"/>
        <v>525</v>
      </c>
      <c r="BN665" s="19" t="str">
        <f t="shared" si="494"/>
        <v>Santa Catarina</v>
      </c>
      <c r="BO665" s="19" t="str">
        <f>IF(AND(AC665&gt;=2022,AC665&lt;=2031),CONCATENATE(D665,"-",IF(D665="SECC LT",VLOOKUP(K665,Regiões!A:B,2,FALSE),VLOOKUP(I665,Regiões!A:B,2,FALSE))),"fora")</f>
        <v>fora</v>
      </c>
      <c r="BP665" s="19" t="str">
        <f t="shared" si="495"/>
        <v>fora-2033</v>
      </c>
      <c r="BQ665" s="19" t="str">
        <f t="shared" si="496"/>
        <v>fora-Estudo/Consolidação</v>
      </c>
      <c r="BR665" t="str">
        <f t="shared" si="497"/>
        <v>fora-Estudo/Consolidação-2033</v>
      </c>
      <c r="BS665" s="19">
        <f t="shared" si="498"/>
        <v>6063620.2014837777</v>
      </c>
      <c r="BT665" s="19">
        <f t="shared" si="499"/>
        <v>0</v>
      </c>
      <c r="BU665" s="19">
        <f t="shared" si="500"/>
        <v>0</v>
      </c>
      <c r="BV665" s="19" t="str">
        <f t="shared" si="501"/>
        <v>Santa Catarina</v>
      </c>
      <c r="BW665" s="19" t="str">
        <f>IF(AND(AC665&gt;=2022,AC665&lt;=2031),IF(D665="LT",CONCATENATE(D665,"-",VLOOKUP(J665,Regiões!A:B,2,FALSE)),BO665),"fora")</f>
        <v>fora</v>
      </c>
      <c r="BX665" s="19" t="str">
        <f t="shared" si="502"/>
        <v>fora-2033</v>
      </c>
      <c r="BY665" s="19" t="str">
        <f t="shared" si="503"/>
        <v>fora-Estudo/Consolidação</v>
      </c>
      <c r="BZ665" t="str">
        <f t="shared" si="504"/>
        <v>fora-Estudo/Consolidação-2033</v>
      </c>
      <c r="CA665" s="19">
        <f t="shared" si="505"/>
        <v>6063620.2014837777</v>
      </c>
      <c r="CB665" s="19">
        <f t="shared" si="506"/>
        <v>0</v>
      </c>
      <c r="CC665" s="19">
        <f t="shared" si="507"/>
        <v>0</v>
      </c>
    </row>
    <row r="666" spans="1:81" x14ac:dyDescent="0.25">
      <c r="A666" s="73">
        <v>23751</v>
      </c>
      <c r="B666" s="26" t="s">
        <v>78</v>
      </c>
      <c r="C666" s="26" t="s">
        <v>660</v>
      </c>
      <c r="D666" s="26" t="s">
        <v>63</v>
      </c>
      <c r="E666" s="26" t="s">
        <v>16</v>
      </c>
      <c r="F666" s="26" t="s">
        <v>1381</v>
      </c>
      <c r="G666" s="26" t="s">
        <v>1382</v>
      </c>
      <c r="H666" s="26" t="s">
        <v>4051</v>
      </c>
      <c r="I666" s="26" t="s">
        <v>1474</v>
      </c>
      <c r="J666" s="26" t="s">
        <v>1474</v>
      </c>
      <c r="K666" s="26" t="s">
        <v>1474</v>
      </c>
      <c r="L666" s="26" t="s">
        <v>611</v>
      </c>
      <c r="M666" s="77">
        <v>46388</v>
      </c>
      <c r="N666" s="74">
        <v>46388</v>
      </c>
      <c r="O666" s="26">
        <v>10.5</v>
      </c>
      <c r="P666" s="26">
        <v>0</v>
      </c>
      <c r="Q666" s="26">
        <f t="shared" si="487"/>
        <v>113203606.56914201</v>
      </c>
      <c r="R666" s="26">
        <v>113203.60656914201</v>
      </c>
      <c r="S666" s="26" t="s">
        <v>21</v>
      </c>
      <c r="T666" s="26"/>
      <c r="U666" s="75"/>
      <c r="V666" s="19" t="b">
        <f>AND(NOT(ISNUMBER(VLOOKUP(A666,PETPELP_1Sem2021!A:A,1,FALSE))),L666="Estudo/Consolidação")</f>
        <v>0</v>
      </c>
      <c r="W666" s="54" t="str">
        <f>IF(ISNUMBER(VLOOKUP(A666,'Leilões 2021'!A:P,16,FALSE)),VLOOKUP(A666,'Leilões 2021'!A:P,16,FALSE),"")</f>
        <v/>
      </c>
      <c r="X666" s="53">
        <f>IF(ISNUMBER(VLOOKUP(A666,PETPELP_1Sem2021!A:K,9,FALSE)),VLOOKUP(A666,PETPELP_1Sem2021!A:K,9,FALSE),"")</f>
        <v>2030</v>
      </c>
      <c r="Y666" s="53" t="str">
        <f>IF(ISNUMBER(VLOOKUP(A666,'Resposta dos GETs'!A:B,2,FALSE)),VLOOKUP(A666,'Resposta dos GETs'!A:B,2,FALSE),"")</f>
        <v/>
      </c>
      <c r="Z666" s="19"/>
      <c r="AB666" s="53">
        <f t="shared" si="483"/>
        <v>2027</v>
      </c>
      <c r="AC666" s="53">
        <f t="shared" si="484"/>
        <v>2030</v>
      </c>
      <c r="AD666" s="53">
        <f t="shared" si="485"/>
        <v>9999</v>
      </c>
      <c r="AV666" s="19" t="str">
        <f t="shared" si="488"/>
        <v>Estudo/Consolidação-2027</v>
      </c>
      <c r="AW666" s="19" t="str">
        <f t="shared" si="489"/>
        <v>Estudo/Consolidação-2030</v>
      </c>
      <c r="AX666" s="19" t="str">
        <f t="shared" si="490"/>
        <v>Estudo/Consolidação-9999</v>
      </c>
      <c r="AY666" s="53" t="b">
        <f t="shared" si="491"/>
        <v>0</v>
      </c>
      <c r="AZ666" t="b">
        <f t="shared" si="492"/>
        <v>1</v>
      </c>
      <c r="BA666" t="b">
        <f>AND(AZ666,ISNUMBER(VLOOKUP(A666,'PDE 2030-ref'!A:L,1,FALSE)))</f>
        <v>1</v>
      </c>
      <c r="BB666" s="90" t="b">
        <f>AND(AZ666,NOT(ISNUMBER(VLOOKUP(A666,'PDE 2030-ref'!A:L,1,FALSE))))</f>
        <v>0</v>
      </c>
      <c r="BE666" t="str">
        <f t="shared" si="486"/>
        <v>237514638846388113203,606569142202720309999</v>
      </c>
      <c r="BM666" s="19">
        <f t="shared" si="493"/>
        <v>230</v>
      </c>
      <c r="BN666" s="19" t="str">
        <f t="shared" si="494"/>
        <v>Rio Grande do Sul</v>
      </c>
      <c r="BO666" s="19" t="str">
        <f>IF(AND(AC666&gt;=2022,AC666&lt;=2031),CONCATENATE(D666,"-",IF(D666="SECC LT",VLOOKUP(K666,Regiões!A:B,2,FALSE),VLOOKUP(I666,Regiões!A:B,2,FALSE))),"fora")</f>
        <v>SECC LT-Sul</v>
      </c>
      <c r="BP666" s="19" t="str">
        <f t="shared" si="495"/>
        <v>SECC LT-Sul-2030</v>
      </c>
      <c r="BQ666" s="19" t="str">
        <f t="shared" si="496"/>
        <v>SECC LT-Sul-Estudo/Consolidação</v>
      </c>
      <c r="BR666" t="str">
        <f t="shared" si="497"/>
        <v>SECC LT-Sul-Estudo/Consolidação-2030</v>
      </c>
      <c r="BS666" s="19">
        <f t="shared" si="498"/>
        <v>56601803.284571007</v>
      </c>
      <c r="BT666" s="19">
        <f t="shared" si="499"/>
        <v>5.25</v>
      </c>
      <c r="BU666" s="19">
        <f t="shared" si="500"/>
        <v>0</v>
      </c>
      <c r="BV666" s="19" t="str">
        <f t="shared" si="501"/>
        <v>Rio Grande do Sul</v>
      </c>
      <c r="BW666" s="19" t="str">
        <f>IF(AND(AC666&gt;=2022,AC666&lt;=2031),IF(D666="LT",CONCATENATE(D666,"-",VLOOKUP(J666,Regiões!A:B,2,FALSE)),BO666),"fora")</f>
        <v>SECC LT-Sul</v>
      </c>
      <c r="BX666" s="19" t="str">
        <f t="shared" si="502"/>
        <v>SECC LT-Sul-2030</v>
      </c>
      <c r="BY666" s="19" t="str">
        <f t="shared" si="503"/>
        <v>SECC LT-Sul-Estudo/Consolidação</v>
      </c>
      <c r="BZ666" t="str">
        <f t="shared" si="504"/>
        <v>SECC LT-Sul-Estudo/Consolidação-2030</v>
      </c>
      <c r="CA666" s="19">
        <f t="shared" si="505"/>
        <v>56601803.284571007</v>
      </c>
      <c r="CB666" s="19">
        <f t="shared" si="506"/>
        <v>5.25</v>
      </c>
      <c r="CC666" s="19">
        <f t="shared" si="507"/>
        <v>0</v>
      </c>
    </row>
    <row r="667" spans="1:81" x14ac:dyDescent="0.25">
      <c r="A667" s="76">
        <v>23754</v>
      </c>
      <c r="B667" s="23" t="s">
        <v>78</v>
      </c>
      <c r="C667" s="23" t="s">
        <v>660</v>
      </c>
      <c r="D667" s="23" t="s">
        <v>63</v>
      </c>
      <c r="E667" s="23" t="s">
        <v>16</v>
      </c>
      <c r="F667" s="23" t="s">
        <v>1383</v>
      </c>
      <c r="G667" s="23" t="s">
        <v>1384</v>
      </c>
      <c r="H667" s="23" t="s">
        <v>4051</v>
      </c>
      <c r="I667" s="23" t="s">
        <v>1474</v>
      </c>
      <c r="J667" s="23" t="s">
        <v>1474</v>
      </c>
      <c r="K667" s="23" t="s">
        <v>1474</v>
      </c>
      <c r="L667" s="23" t="s">
        <v>611</v>
      </c>
      <c r="M667" s="77">
        <v>47484</v>
      </c>
      <c r="N667" s="77">
        <v>47484</v>
      </c>
      <c r="O667" s="23">
        <v>2.62</v>
      </c>
      <c r="P667" s="26">
        <v>0</v>
      </c>
      <c r="Q667" s="26">
        <f t="shared" si="487"/>
        <v>61868994.839797713</v>
      </c>
      <c r="R667" s="23">
        <v>61868.994839797713</v>
      </c>
      <c r="S667" s="23" t="s">
        <v>21</v>
      </c>
      <c r="T667" s="23"/>
      <c r="U667" s="78"/>
      <c r="V667" s="19" t="b">
        <f>AND(NOT(ISNUMBER(VLOOKUP(A667,PETPELP_1Sem2021!A:A,1,FALSE))),L667="Estudo/Consolidação")</f>
        <v>0</v>
      </c>
      <c r="W667" s="54" t="str">
        <f>IF(ISNUMBER(VLOOKUP(A667,'Leilões 2021'!A:P,16,FALSE)),VLOOKUP(A667,'Leilões 2021'!A:P,16,FALSE),"")</f>
        <v/>
      </c>
      <c r="X667" s="53">
        <f>IF(ISNUMBER(VLOOKUP(A667,PETPELP_1Sem2021!A:K,9,FALSE)),VLOOKUP(A667,PETPELP_1Sem2021!A:K,9,FALSE),"")</f>
        <v>2033</v>
      </c>
      <c r="Y667" s="53" t="str">
        <f>IF(ISNUMBER(VLOOKUP(A667,'Resposta dos GETs'!A:B,2,FALSE)),VLOOKUP(A667,'Resposta dos GETs'!A:B,2,FALSE),"")</f>
        <v/>
      </c>
      <c r="Z667" s="19"/>
      <c r="AB667" s="53">
        <f t="shared" si="483"/>
        <v>2030</v>
      </c>
      <c r="AC667" s="53">
        <f t="shared" si="484"/>
        <v>2033</v>
      </c>
      <c r="AD667" s="53">
        <f t="shared" si="485"/>
        <v>9999</v>
      </c>
      <c r="AV667" s="19" t="str">
        <f t="shared" si="488"/>
        <v>Estudo/Consolidação-2030</v>
      </c>
      <c r="AW667" s="19" t="str">
        <f t="shared" si="489"/>
        <v>Estudo/Consolidação-2033</v>
      </c>
      <c r="AX667" s="19" t="str">
        <f t="shared" si="490"/>
        <v>Estudo/Consolidação-9999</v>
      </c>
      <c r="AY667" s="53" t="b">
        <f t="shared" si="491"/>
        <v>0</v>
      </c>
      <c r="AZ667" t="b">
        <f t="shared" si="492"/>
        <v>0</v>
      </c>
      <c r="BA667" t="b">
        <f>AND(AZ667,ISNUMBER(VLOOKUP(A667,'PDE 2030-ref'!A:L,1,FALSE)))</f>
        <v>0</v>
      </c>
      <c r="BB667" s="90" t="b">
        <f>AND(AZ667,NOT(ISNUMBER(VLOOKUP(A667,'PDE 2030-ref'!A:L,1,FALSE))))</f>
        <v>0</v>
      </c>
      <c r="BE667" t="str">
        <f t="shared" si="486"/>
        <v>23754474844748461868,9948397977203020339999</v>
      </c>
      <c r="BM667" s="19">
        <f t="shared" si="493"/>
        <v>230</v>
      </c>
      <c r="BN667" s="19" t="str">
        <f t="shared" si="494"/>
        <v>Rio Grande do Sul</v>
      </c>
      <c r="BO667" s="19" t="str">
        <f>IF(AND(AC667&gt;=2022,AC667&lt;=2031),CONCATENATE(D667,"-",IF(D667="SECC LT",VLOOKUP(K667,Regiões!A:B,2,FALSE),VLOOKUP(I667,Regiões!A:B,2,FALSE))),"fora")</f>
        <v>fora</v>
      </c>
      <c r="BP667" s="19" t="str">
        <f t="shared" si="495"/>
        <v>fora-2033</v>
      </c>
      <c r="BQ667" s="19" t="str">
        <f t="shared" si="496"/>
        <v>fora-Estudo/Consolidação</v>
      </c>
      <c r="BR667" t="str">
        <f t="shared" si="497"/>
        <v>fora-Estudo/Consolidação-2033</v>
      </c>
      <c r="BS667" s="19">
        <f t="shared" si="498"/>
        <v>30934497.419898856</v>
      </c>
      <c r="BT667" s="19">
        <f t="shared" si="499"/>
        <v>1.31</v>
      </c>
      <c r="BU667" s="19">
        <f t="shared" si="500"/>
        <v>0</v>
      </c>
      <c r="BV667" s="19" t="str">
        <f t="shared" si="501"/>
        <v>Rio Grande do Sul</v>
      </c>
      <c r="BW667" s="19" t="str">
        <f>IF(AND(AC667&gt;=2022,AC667&lt;=2031),IF(D667="LT",CONCATENATE(D667,"-",VLOOKUP(J667,Regiões!A:B,2,FALSE)),BO667),"fora")</f>
        <v>fora</v>
      </c>
      <c r="BX667" s="19" t="str">
        <f t="shared" si="502"/>
        <v>fora-2033</v>
      </c>
      <c r="BY667" s="19" t="str">
        <f t="shared" si="503"/>
        <v>fora-Estudo/Consolidação</v>
      </c>
      <c r="BZ667" t="str">
        <f t="shared" si="504"/>
        <v>fora-Estudo/Consolidação-2033</v>
      </c>
      <c r="CA667" s="19">
        <f t="shared" si="505"/>
        <v>30934497.419898856</v>
      </c>
      <c r="CB667" s="19">
        <f t="shared" si="506"/>
        <v>1.31</v>
      </c>
      <c r="CC667" s="19">
        <f t="shared" si="507"/>
        <v>0</v>
      </c>
    </row>
    <row r="668" spans="1:81" x14ac:dyDescent="0.25">
      <c r="A668" s="73">
        <v>23755</v>
      </c>
      <c r="B668" s="26" t="s">
        <v>78</v>
      </c>
      <c r="C668" s="26" t="s">
        <v>660</v>
      </c>
      <c r="D668" s="26" t="s">
        <v>63</v>
      </c>
      <c r="E668" s="26" t="s">
        <v>16</v>
      </c>
      <c r="F668" s="26" t="s">
        <v>1385</v>
      </c>
      <c r="G668" s="26" t="s">
        <v>1386</v>
      </c>
      <c r="H668" s="26" t="s">
        <v>4051</v>
      </c>
      <c r="I668" s="26" t="s">
        <v>1474</v>
      </c>
      <c r="J668" s="26" t="s">
        <v>1474</v>
      </c>
      <c r="K668" s="26" t="s">
        <v>1474</v>
      </c>
      <c r="L668" s="26" t="s">
        <v>611</v>
      </c>
      <c r="M668" s="77">
        <v>47484</v>
      </c>
      <c r="N668" s="74">
        <v>47484</v>
      </c>
      <c r="O668" s="26">
        <v>1</v>
      </c>
      <c r="P668" s="26">
        <v>0</v>
      </c>
      <c r="Q668" s="26">
        <f t="shared" si="487"/>
        <v>46478790.500336759</v>
      </c>
      <c r="R668" s="26">
        <v>46478.790500336756</v>
      </c>
      <c r="S668" s="26" t="s">
        <v>21</v>
      </c>
      <c r="T668" s="26"/>
      <c r="U668" s="75"/>
      <c r="V668" s="19" t="b">
        <f>AND(NOT(ISNUMBER(VLOOKUP(A668,PETPELP_1Sem2021!A:A,1,FALSE))),L668="Estudo/Consolidação")</f>
        <v>0</v>
      </c>
      <c r="W668" s="54" t="str">
        <f>IF(ISNUMBER(VLOOKUP(A668,'Leilões 2021'!A:P,16,FALSE)),VLOOKUP(A668,'Leilões 2021'!A:P,16,FALSE),"")</f>
        <v/>
      </c>
      <c r="X668" s="53">
        <f>IF(ISNUMBER(VLOOKUP(A668,PETPELP_1Sem2021!A:K,9,FALSE)),VLOOKUP(A668,PETPELP_1Sem2021!A:K,9,FALSE),"")</f>
        <v>2033</v>
      </c>
      <c r="Y668" s="53" t="str">
        <f>IF(ISNUMBER(VLOOKUP(A668,'Resposta dos GETs'!A:B,2,FALSE)),VLOOKUP(A668,'Resposta dos GETs'!A:B,2,FALSE),"")</f>
        <v/>
      </c>
      <c r="Z668" s="19"/>
      <c r="AB668" s="53">
        <f t="shared" si="483"/>
        <v>2030</v>
      </c>
      <c r="AC668" s="53">
        <f t="shared" si="484"/>
        <v>2033</v>
      </c>
      <c r="AD668" s="53">
        <f t="shared" si="485"/>
        <v>9999</v>
      </c>
      <c r="AV668" s="19" t="str">
        <f t="shared" si="488"/>
        <v>Estudo/Consolidação-2030</v>
      </c>
      <c r="AW668" s="19" t="str">
        <f t="shared" si="489"/>
        <v>Estudo/Consolidação-2033</v>
      </c>
      <c r="AX668" s="19" t="str">
        <f t="shared" si="490"/>
        <v>Estudo/Consolidação-9999</v>
      </c>
      <c r="AY668" s="53" t="b">
        <f t="shared" si="491"/>
        <v>0</v>
      </c>
      <c r="AZ668" t="b">
        <f t="shared" si="492"/>
        <v>0</v>
      </c>
      <c r="BA668" t="b">
        <f>AND(AZ668,ISNUMBER(VLOOKUP(A668,'PDE 2030-ref'!A:L,1,FALSE)))</f>
        <v>0</v>
      </c>
      <c r="BB668" s="90" t="b">
        <f>AND(AZ668,NOT(ISNUMBER(VLOOKUP(A668,'PDE 2030-ref'!A:L,1,FALSE))))</f>
        <v>0</v>
      </c>
      <c r="BE668" t="str">
        <f t="shared" si="486"/>
        <v>23755474844748446478,7905003368203020339999</v>
      </c>
      <c r="BM668" s="19">
        <f t="shared" si="493"/>
        <v>230</v>
      </c>
      <c r="BN668" s="19" t="str">
        <f t="shared" si="494"/>
        <v>Rio Grande do Sul</v>
      </c>
      <c r="BO668" s="19" t="str">
        <f>IF(AND(AC668&gt;=2022,AC668&lt;=2031),CONCATENATE(D668,"-",IF(D668="SECC LT",VLOOKUP(K668,Regiões!A:B,2,FALSE),VLOOKUP(I668,Regiões!A:B,2,FALSE))),"fora")</f>
        <v>fora</v>
      </c>
      <c r="BP668" s="19" t="str">
        <f t="shared" si="495"/>
        <v>fora-2033</v>
      </c>
      <c r="BQ668" s="19" t="str">
        <f t="shared" si="496"/>
        <v>fora-Estudo/Consolidação</v>
      </c>
      <c r="BR668" t="str">
        <f t="shared" si="497"/>
        <v>fora-Estudo/Consolidação-2033</v>
      </c>
      <c r="BS668" s="19">
        <f t="shared" si="498"/>
        <v>23239395.250168379</v>
      </c>
      <c r="BT668" s="19">
        <f t="shared" si="499"/>
        <v>0.5</v>
      </c>
      <c r="BU668" s="19">
        <f t="shared" si="500"/>
        <v>0</v>
      </c>
      <c r="BV668" s="19" t="str">
        <f t="shared" si="501"/>
        <v>Rio Grande do Sul</v>
      </c>
      <c r="BW668" s="19" t="str">
        <f>IF(AND(AC668&gt;=2022,AC668&lt;=2031),IF(D668="LT",CONCATENATE(D668,"-",VLOOKUP(J668,Regiões!A:B,2,FALSE)),BO668),"fora")</f>
        <v>fora</v>
      </c>
      <c r="BX668" s="19" t="str">
        <f t="shared" si="502"/>
        <v>fora-2033</v>
      </c>
      <c r="BY668" s="19" t="str">
        <f t="shared" si="503"/>
        <v>fora-Estudo/Consolidação</v>
      </c>
      <c r="BZ668" t="str">
        <f t="shared" si="504"/>
        <v>fora-Estudo/Consolidação-2033</v>
      </c>
      <c r="CA668" s="19">
        <f t="shared" si="505"/>
        <v>23239395.250168379</v>
      </c>
      <c r="CB668" s="19">
        <f t="shared" si="506"/>
        <v>0.5</v>
      </c>
      <c r="CC668" s="19">
        <f t="shared" si="507"/>
        <v>0</v>
      </c>
    </row>
    <row r="669" spans="1:81" x14ac:dyDescent="0.25">
      <c r="A669" s="76">
        <v>23757</v>
      </c>
      <c r="B669" s="23" t="s">
        <v>78</v>
      </c>
      <c r="C669" s="23" t="s">
        <v>660</v>
      </c>
      <c r="D669" s="23" t="s">
        <v>63</v>
      </c>
      <c r="E669" s="23" t="s">
        <v>16</v>
      </c>
      <c r="F669" s="23" t="s">
        <v>1387</v>
      </c>
      <c r="G669" s="23" t="s">
        <v>1363</v>
      </c>
      <c r="H669" s="23" t="s">
        <v>4051</v>
      </c>
      <c r="I669" s="23" t="s">
        <v>1474</v>
      </c>
      <c r="J669" s="23" t="s">
        <v>1474</v>
      </c>
      <c r="K669" s="23" t="s">
        <v>1474</v>
      </c>
      <c r="L669" s="23" t="s">
        <v>611</v>
      </c>
      <c r="M669" s="77">
        <v>45292</v>
      </c>
      <c r="N669" s="77">
        <v>46082</v>
      </c>
      <c r="O669" s="23">
        <v>5</v>
      </c>
      <c r="P669" s="26">
        <v>0</v>
      </c>
      <c r="Q669" s="26">
        <f t="shared" si="487"/>
        <v>22894223.138631605</v>
      </c>
      <c r="R669" s="23">
        <v>22894.223138631605</v>
      </c>
      <c r="S669" s="23" t="s">
        <v>21</v>
      </c>
      <c r="T669" s="23"/>
      <c r="U669" s="78"/>
      <c r="V669" s="19" t="b">
        <f>AND(NOT(ISNUMBER(VLOOKUP(A669,PETPELP_1Sem2021!A:A,1,FALSE))),L669="Estudo/Consolidação")</f>
        <v>0</v>
      </c>
      <c r="W669" s="54" t="str">
        <f>IF(ISNUMBER(VLOOKUP(A669,'Leilões 2021'!A:P,16,FALSE)),VLOOKUP(A669,'Leilões 2021'!A:P,16,FALSE),"")</f>
        <v/>
      </c>
      <c r="X669" s="53">
        <f>IF(ISNUMBER(VLOOKUP(A669,PETPELP_1Sem2021!A:K,9,FALSE)),VLOOKUP(A669,PETPELP_1Sem2021!A:K,9,FALSE),"")</f>
        <v>2033</v>
      </c>
      <c r="Y669" s="53" t="str">
        <f>IF(ISNUMBER(VLOOKUP(A669,'Resposta dos GETs'!A:B,2,FALSE)),VLOOKUP(A669,'Resposta dos GETs'!A:B,2,FALSE),"")</f>
        <v/>
      </c>
      <c r="Z669" s="19"/>
      <c r="AB669" s="53">
        <f t="shared" si="483"/>
        <v>2026</v>
      </c>
      <c r="AC669" s="53">
        <f t="shared" si="484"/>
        <v>2033</v>
      </c>
      <c r="AD669" s="53">
        <f t="shared" si="485"/>
        <v>9999</v>
      </c>
      <c r="AV669" s="19" t="str">
        <f t="shared" si="488"/>
        <v>Estudo/Consolidação-2026</v>
      </c>
      <c r="AW669" s="19" t="str">
        <f t="shared" si="489"/>
        <v>Estudo/Consolidação-2033</v>
      </c>
      <c r="AX669" s="19" t="str">
        <f t="shared" si="490"/>
        <v>Estudo/Consolidação-9999</v>
      </c>
      <c r="AY669" s="53" t="b">
        <f t="shared" si="491"/>
        <v>0</v>
      </c>
      <c r="AZ669" t="b">
        <f t="shared" si="492"/>
        <v>0</v>
      </c>
      <c r="BA669" t="b">
        <f>AND(AZ669,ISNUMBER(VLOOKUP(A669,'PDE 2030-ref'!A:L,1,FALSE)))</f>
        <v>0</v>
      </c>
      <c r="BB669" s="90" t="b">
        <f>AND(AZ669,NOT(ISNUMBER(VLOOKUP(A669,'PDE 2030-ref'!A:L,1,FALSE))))</f>
        <v>0</v>
      </c>
      <c r="BE669" t="str">
        <f t="shared" si="486"/>
        <v>23757452924608222894,2231386316202620339999</v>
      </c>
      <c r="BM669" s="19">
        <f t="shared" si="493"/>
        <v>230</v>
      </c>
      <c r="BN669" s="19" t="str">
        <f t="shared" si="494"/>
        <v>Rio Grande do Sul</v>
      </c>
      <c r="BO669" s="19" t="str">
        <f>IF(AND(AC669&gt;=2022,AC669&lt;=2031),CONCATENATE(D669,"-",IF(D669="SECC LT",VLOOKUP(K669,Regiões!A:B,2,FALSE),VLOOKUP(I669,Regiões!A:B,2,FALSE))),"fora")</f>
        <v>fora</v>
      </c>
      <c r="BP669" s="19" t="str">
        <f t="shared" si="495"/>
        <v>fora-2033</v>
      </c>
      <c r="BQ669" s="19" t="str">
        <f t="shared" si="496"/>
        <v>fora-Estudo/Consolidação</v>
      </c>
      <c r="BR669" t="str">
        <f t="shared" si="497"/>
        <v>fora-Estudo/Consolidação-2033</v>
      </c>
      <c r="BS669" s="19">
        <f t="shared" si="498"/>
        <v>11447111.569315802</v>
      </c>
      <c r="BT669" s="19">
        <f t="shared" si="499"/>
        <v>2.5</v>
      </c>
      <c r="BU669" s="19">
        <f t="shared" si="500"/>
        <v>0</v>
      </c>
      <c r="BV669" s="19" t="str">
        <f t="shared" si="501"/>
        <v>Rio Grande do Sul</v>
      </c>
      <c r="BW669" s="19" t="str">
        <f>IF(AND(AC669&gt;=2022,AC669&lt;=2031),IF(D669="LT",CONCATENATE(D669,"-",VLOOKUP(J669,Regiões!A:B,2,FALSE)),BO669),"fora")</f>
        <v>fora</v>
      </c>
      <c r="BX669" s="19" t="str">
        <f t="shared" si="502"/>
        <v>fora-2033</v>
      </c>
      <c r="BY669" s="19" t="str">
        <f t="shared" si="503"/>
        <v>fora-Estudo/Consolidação</v>
      </c>
      <c r="BZ669" t="str">
        <f t="shared" si="504"/>
        <v>fora-Estudo/Consolidação-2033</v>
      </c>
      <c r="CA669" s="19">
        <f t="shared" si="505"/>
        <v>11447111.569315802</v>
      </c>
      <c r="CB669" s="19">
        <f t="shared" si="506"/>
        <v>2.5</v>
      </c>
      <c r="CC669" s="19">
        <f t="shared" si="507"/>
        <v>0</v>
      </c>
    </row>
    <row r="670" spans="1:81" x14ac:dyDescent="0.25">
      <c r="A670" s="73">
        <v>23893</v>
      </c>
      <c r="B670" s="26" t="s">
        <v>78</v>
      </c>
      <c r="C670" s="26" t="s">
        <v>660</v>
      </c>
      <c r="D670" s="26" t="s">
        <v>63</v>
      </c>
      <c r="E670" s="26" t="s">
        <v>16</v>
      </c>
      <c r="F670" s="26" t="s">
        <v>1388</v>
      </c>
      <c r="G670" s="26" t="s">
        <v>1389</v>
      </c>
      <c r="H670" s="26" t="s">
        <v>4051</v>
      </c>
      <c r="I670" s="26" t="s">
        <v>1474</v>
      </c>
      <c r="J670" s="26" t="s">
        <v>1474</v>
      </c>
      <c r="K670" s="26" t="s">
        <v>1474</v>
      </c>
      <c r="L670" s="26" t="s">
        <v>611</v>
      </c>
      <c r="M670" s="77">
        <v>45292</v>
      </c>
      <c r="N670" s="74">
        <v>46082</v>
      </c>
      <c r="O670" s="26">
        <v>2.2000000000000002</v>
      </c>
      <c r="P670" s="26">
        <v>0</v>
      </c>
      <c r="Q670" s="26">
        <f t="shared" si="487"/>
        <v>21316101.600318186</v>
      </c>
      <c r="R670" s="26">
        <v>21316.101600318187</v>
      </c>
      <c r="S670" s="26" t="s">
        <v>21</v>
      </c>
      <c r="T670" s="26"/>
      <c r="U670" s="75"/>
      <c r="V670" s="19" t="b">
        <f>AND(NOT(ISNUMBER(VLOOKUP(A670,PETPELP_1Sem2021!A:A,1,FALSE))),L670="Estudo/Consolidação")</f>
        <v>0</v>
      </c>
      <c r="W670" s="54" t="str">
        <f>IF(ISNUMBER(VLOOKUP(A670,'Leilões 2021'!A:P,16,FALSE)),VLOOKUP(A670,'Leilões 2021'!A:P,16,FALSE),"")</f>
        <v/>
      </c>
      <c r="X670" s="53">
        <f>IF(ISNUMBER(VLOOKUP(A670,PETPELP_1Sem2021!A:K,9,FALSE)),VLOOKUP(A670,PETPELP_1Sem2021!A:K,9,FALSE),"")</f>
        <v>2030</v>
      </c>
      <c r="Y670" s="53" t="str">
        <f>IF(ISNUMBER(VLOOKUP(A670,'Resposta dos GETs'!A:B,2,FALSE)),VLOOKUP(A670,'Resposta dos GETs'!A:B,2,FALSE),"")</f>
        <v/>
      </c>
      <c r="Z670" s="19"/>
      <c r="AB670" s="53">
        <f t="shared" si="483"/>
        <v>2026</v>
      </c>
      <c r="AC670" s="53">
        <f t="shared" si="484"/>
        <v>2030</v>
      </c>
      <c r="AD670" s="53">
        <f t="shared" si="485"/>
        <v>9999</v>
      </c>
      <c r="AV670" s="19" t="str">
        <f t="shared" si="488"/>
        <v>Estudo/Consolidação-2026</v>
      </c>
      <c r="AW670" s="19" t="str">
        <f t="shared" si="489"/>
        <v>Estudo/Consolidação-2030</v>
      </c>
      <c r="AX670" s="19" t="str">
        <f t="shared" si="490"/>
        <v>Estudo/Consolidação-9999</v>
      </c>
      <c r="AY670" s="53" t="b">
        <f t="shared" si="491"/>
        <v>0</v>
      </c>
      <c r="AZ670" t="b">
        <f t="shared" si="492"/>
        <v>1</v>
      </c>
      <c r="BA670" t="b">
        <f>AND(AZ670,ISNUMBER(VLOOKUP(A670,'PDE 2030-ref'!A:L,1,FALSE)))</f>
        <v>1</v>
      </c>
      <c r="BB670" s="90" t="b">
        <f>AND(AZ670,NOT(ISNUMBER(VLOOKUP(A670,'PDE 2030-ref'!A:L,1,FALSE))))</f>
        <v>0</v>
      </c>
      <c r="BE670" t="str">
        <f t="shared" si="486"/>
        <v>23893452924608221316,1016003182202620309999</v>
      </c>
      <c r="BM670" s="19">
        <f t="shared" si="493"/>
        <v>230</v>
      </c>
      <c r="BN670" s="19" t="str">
        <f t="shared" si="494"/>
        <v>Rio Grande do Sul</v>
      </c>
      <c r="BO670" s="19" t="str">
        <f>IF(AND(AC670&gt;=2022,AC670&lt;=2031),CONCATENATE(D670,"-",IF(D670="SECC LT",VLOOKUP(K670,Regiões!A:B,2,FALSE),VLOOKUP(I670,Regiões!A:B,2,FALSE))),"fora")</f>
        <v>SECC LT-Sul</v>
      </c>
      <c r="BP670" s="19" t="str">
        <f t="shared" si="495"/>
        <v>SECC LT-Sul-2030</v>
      </c>
      <c r="BQ670" s="19" t="str">
        <f t="shared" si="496"/>
        <v>SECC LT-Sul-Estudo/Consolidação</v>
      </c>
      <c r="BR670" t="str">
        <f t="shared" si="497"/>
        <v>SECC LT-Sul-Estudo/Consolidação-2030</v>
      </c>
      <c r="BS670" s="19">
        <f t="shared" si="498"/>
        <v>10658050.800159093</v>
      </c>
      <c r="BT670" s="19">
        <f t="shared" si="499"/>
        <v>1.1000000000000001</v>
      </c>
      <c r="BU670" s="19">
        <f t="shared" si="500"/>
        <v>0</v>
      </c>
      <c r="BV670" s="19" t="str">
        <f t="shared" si="501"/>
        <v>Rio Grande do Sul</v>
      </c>
      <c r="BW670" s="19" t="str">
        <f>IF(AND(AC670&gt;=2022,AC670&lt;=2031),IF(D670="LT",CONCATENATE(D670,"-",VLOOKUP(J670,Regiões!A:B,2,FALSE)),BO670),"fora")</f>
        <v>SECC LT-Sul</v>
      </c>
      <c r="BX670" s="19" t="str">
        <f t="shared" si="502"/>
        <v>SECC LT-Sul-2030</v>
      </c>
      <c r="BY670" s="19" t="str">
        <f t="shared" si="503"/>
        <v>SECC LT-Sul-Estudo/Consolidação</v>
      </c>
      <c r="BZ670" t="str">
        <f t="shared" si="504"/>
        <v>SECC LT-Sul-Estudo/Consolidação-2030</v>
      </c>
      <c r="CA670" s="19">
        <f t="shared" si="505"/>
        <v>10658050.800159093</v>
      </c>
      <c r="CB670" s="19">
        <f t="shared" si="506"/>
        <v>1.1000000000000001</v>
      </c>
      <c r="CC670" s="19">
        <f t="shared" si="507"/>
        <v>0</v>
      </c>
    </row>
    <row r="671" spans="1:81" x14ac:dyDescent="0.25">
      <c r="A671" s="76">
        <v>24085</v>
      </c>
      <c r="B671" s="23" t="s">
        <v>13</v>
      </c>
      <c r="C671" s="23" t="s">
        <v>721</v>
      </c>
      <c r="D671" s="23" t="s">
        <v>63</v>
      </c>
      <c r="E671" s="23" t="s">
        <v>16</v>
      </c>
      <c r="F671" s="23" t="s">
        <v>1399</v>
      </c>
      <c r="G671" s="23" t="s">
        <v>1400</v>
      </c>
      <c r="H671" s="23" t="s">
        <v>4070</v>
      </c>
      <c r="I671" s="23" t="s">
        <v>1545</v>
      </c>
      <c r="J671" s="23" t="s">
        <v>1519</v>
      </c>
      <c r="K671" s="23" t="s">
        <v>1519</v>
      </c>
      <c r="L671" s="23" t="s">
        <v>540</v>
      </c>
      <c r="M671" s="77">
        <v>44621</v>
      </c>
      <c r="N671" s="77">
        <v>46082</v>
      </c>
      <c r="O671" s="23">
        <v>90</v>
      </c>
      <c r="P671" s="26">
        <v>0</v>
      </c>
      <c r="Q671" s="26">
        <f t="shared" si="487"/>
        <v>97557174.503734201</v>
      </c>
      <c r="R671" s="23">
        <v>97557.174503734204</v>
      </c>
      <c r="S671" s="23" t="s">
        <v>21</v>
      </c>
      <c r="T671" s="23"/>
      <c r="U671" s="78"/>
      <c r="V671" s="19" t="b">
        <f>AND(NOT(ISNUMBER(VLOOKUP(A671,PETPELP_1Sem2021!A:A,1,FALSE))),L671="Estudo/Consolidação")</f>
        <v>0</v>
      </c>
      <c r="W671" s="54">
        <f>IF(ISNUMBER(VLOOKUP(A671,'Leilões 2021'!A:P,16,FALSE)),VLOOKUP(A671,'Leilões 2021'!A:P,16,FALSE),"")</f>
        <v>46295</v>
      </c>
      <c r="X671" s="53">
        <f>IF(ISNUMBER(VLOOKUP(A671,PETPELP_1Sem2021!A:K,9,FALSE)),VLOOKUP(A671,PETPELP_1Sem2021!A:K,9,FALSE),"")</f>
        <v>2026</v>
      </c>
      <c r="Y671" s="53" t="str">
        <f>IF(ISNUMBER(VLOOKUP(A671,'Resposta dos GETs'!A:B,2,FALSE)),VLOOKUP(A671,'Resposta dos GETs'!A:B,2,FALSE),"")</f>
        <v/>
      </c>
      <c r="Z671" s="19"/>
      <c r="AB671" s="53">
        <f t="shared" si="483"/>
        <v>2026</v>
      </c>
      <c r="AC671" s="53">
        <f t="shared" si="484"/>
        <v>2026</v>
      </c>
      <c r="AD671" s="53">
        <f t="shared" si="485"/>
        <v>2026</v>
      </c>
      <c r="AE671" s="53" t="s">
        <v>4012</v>
      </c>
      <c r="AV671" s="19" t="str">
        <f t="shared" si="488"/>
        <v>Outorga-2026</v>
      </c>
      <c r="AW671" s="19" t="str">
        <f t="shared" si="489"/>
        <v>Outorga-2026</v>
      </c>
      <c r="AX671" s="19" t="str">
        <f t="shared" si="490"/>
        <v>Outorga-2026</v>
      </c>
      <c r="AY671" s="53" t="b">
        <f t="shared" si="491"/>
        <v>0</v>
      </c>
      <c r="AZ671" t="b">
        <f t="shared" si="492"/>
        <v>1</v>
      </c>
      <c r="BA671" t="b">
        <f>AND(AZ671,ISNUMBER(VLOOKUP(A671,'PDE 2030-ref'!A:L,1,FALSE)))</f>
        <v>1</v>
      </c>
      <c r="BB671" s="90" t="b">
        <f>AND(AZ671,NOT(ISNUMBER(VLOOKUP(A671,'PDE 2030-ref'!A:L,1,FALSE))))</f>
        <v>0</v>
      </c>
      <c r="BE671" t="str">
        <f t="shared" si="486"/>
        <v>24085446214608297557,1745037342202620262026</v>
      </c>
      <c r="BM671" s="19">
        <f t="shared" si="493"/>
        <v>230</v>
      </c>
      <c r="BN671" s="19" t="str">
        <f t="shared" si="494"/>
        <v>Acre</v>
      </c>
      <c r="BO671" s="19" t="str">
        <f>IF(AND(AC671&gt;=2022,AC671&lt;=2031),CONCATENATE(D671,"-",IF(D671="SECC LT",VLOOKUP(K671,Regiões!A:B,2,FALSE),VLOOKUP(I671,Regiões!A:B,2,FALSE))),"fora")</f>
        <v>SECC LT-Sudeste/CO</v>
      </c>
      <c r="BP671" s="19" t="str">
        <f t="shared" si="495"/>
        <v>SECC LT-Sudeste/CO-2026</v>
      </c>
      <c r="BQ671" s="19" t="str">
        <f t="shared" si="496"/>
        <v>SECC LT-Sudeste/CO-Outorga</v>
      </c>
      <c r="BR671" t="str">
        <f t="shared" si="497"/>
        <v>SECC LT-Sudeste/CO-Outorga-2026</v>
      </c>
      <c r="BS671" s="19">
        <f t="shared" si="498"/>
        <v>48778587.251867101</v>
      </c>
      <c r="BT671" s="19">
        <f t="shared" si="499"/>
        <v>45</v>
      </c>
      <c r="BU671" s="19">
        <f t="shared" si="500"/>
        <v>0</v>
      </c>
      <c r="BV671" s="19" t="str">
        <f t="shared" si="501"/>
        <v>Acre</v>
      </c>
      <c r="BW671" s="19" t="str">
        <f>IF(AND(AC671&gt;=2022,AC671&lt;=2031),IF(D671="LT",CONCATENATE(D671,"-",VLOOKUP(J671,Regiões!A:B,2,FALSE)),BO671),"fora")</f>
        <v>SECC LT-Sudeste/CO</v>
      </c>
      <c r="BX671" s="19" t="str">
        <f t="shared" si="502"/>
        <v>SECC LT-Sudeste/CO-2026</v>
      </c>
      <c r="BY671" s="19" t="str">
        <f t="shared" si="503"/>
        <v>SECC LT-Sudeste/CO-Outorga</v>
      </c>
      <c r="BZ671" t="str">
        <f t="shared" si="504"/>
        <v>SECC LT-Sudeste/CO-Outorga-2026</v>
      </c>
      <c r="CA671" s="19">
        <f t="shared" si="505"/>
        <v>48778587.251867101</v>
      </c>
      <c r="CB671" s="19">
        <f t="shared" si="506"/>
        <v>45</v>
      </c>
      <c r="CC671" s="19">
        <f t="shared" si="507"/>
        <v>0</v>
      </c>
    </row>
    <row r="672" spans="1:81" x14ac:dyDescent="0.25">
      <c r="A672" s="73">
        <v>24104</v>
      </c>
      <c r="B672" s="26" t="s">
        <v>13</v>
      </c>
      <c r="C672" s="26" t="s">
        <v>1096</v>
      </c>
      <c r="D672" s="26" t="s">
        <v>63</v>
      </c>
      <c r="E672" s="26" t="s">
        <v>16</v>
      </c>
      <c r="F672" s="26" t="s">
        <v>1401</v>
      </c>
      <c r="G672" s="26" t="s">
        <v>1402</v>
      </c>
      <c r="H672" s="26" t="s">
        <v>4070</v>
      </c>
      <c r="I672" s="26" t="s">
        <v>1556</v>
      </c>
      <c r="J672" s="26" t="s">
        <v>1556</v>
      </c>
      <c r="K672" s="26" t="s">
        <v>1556</v>
      </c>
      <c r="L672" s="26" t="s">
        <v>611</v>
      </c>
      <c r="M672" s="77">
        <v>47484</v>
      </c>
      <c r="N672" s="74">
        <v>47484</v>
      </c>
      <c r="O672" s="26">
        <v>3</v>
      </c>
      <c r="P672" s="26">
        <v>0</v>
      </c>
      <c r="Q672" s="26">
        <f t="shared" si="487"/>
        <v>28957179.258971296</v>
      </c>
      <c r="R672" s="26">
        <v>28957.179258971297</v>
      </c>
      <c r="S672" s="26" t="s">
        <v>21</v>
      </c>
      <c r="T672" s="26"/>
      <c r="U672" s="75"/>
      <c r="V672" s="19" t="b">
        <f>AND(NOT(ISNUMBER(VLOOKUP(A672,PETPELP_1Sem2021!A:A,1,FALSE))),L672="Estudo/Consolidação")</f>
        <v>0</v>
      </c>
      <c r="W672" s="54" t="str">
        <f>IF(ISNUMBER(VLOOKUP(A672,'Leilões 2021'!A:P,16,FALSE)),VLOOKUP(A672,'Leilões 2021'!A:P,16,FALSE),"")</f>
        <v/>
      </c>
      <c r="X672" s="53">
        <f>IF(ISNUMBER(VLOOKUP(A672,PETPELP_1Sem2021!A:K,9,FALSE)),VLOOKUP(A672,PETPELP_1Sem2021!A:K,9,FALSE),"")</f>
        <v>2030</v>
      </c>
      <c r="Y672" s="53" t="str">
        <f>IF(ISNUMBER(VLOOKUP(A672,'Resposta dos GETs'!A:B,2,FALSE)),VLOOKUP(A672,'Resposta dos GETs'!A:B,2,FALSE),"")</f>
        <v/>
      </c>
      <c r="Z672" s="19"/>
      <c r="AB672" s="53">
        <f t="shared" si="483"/>
        <v>2030</v>
      </c>
      <c r="AC672" s="53">
        <f t="shared" si="484"/>
        <v>2030</v>
      </c>
      <c r="AD672" s="53">
        <f t="shared" si="485"/>
        <v>9999</v>
      </c>
      <c r="AV672" s="19" t="str">
        <f t="shared" si="488"/>
        <v>Estudo/Consolidação-2030</v>
      </c>
      <c r="AW672" s="19" t="str">
        <f t="shared" si="489"/>
        <v>Estudo/Consolidação-2030</v>
      </c>
      <c r="AX672" s="19" t="str">
        <f t="shared" si="490"/>
        <v>Estudo/Consolidação-9999</v>
      </c>
      <c r="AY672" s="53" t="b">
        <f t="shared" si="491"/>
        <v>0</v>
      </c>
      <c r="AZ672" t="b">
        <f t="shared" si="492"/>
        <v>1</v>
      </c>
      <c r="BA672" t="b">
        <f>AND(AZ672,ISNUMBER(VLOOKUP(A672,'PDE 2030-ref'!A:L,1,FALSE)))</f>
        <v>1</v>
      </c>
      <c r="BB672" s="90" t="b">
        <f>AND(AZ672,NOT(ISNUMBER(VLOOKUP(A672,'PDE 2030-ref'!A:L,1,FALSE))))</f>
        <v>0</v>
      </c>
      <c r="BE672" t="str">
        <f t="shared" si="486"/>
        <v>24104474844748428957,1792589713203020309999</v>
      </c>
      <c r="BM672" s="19">
        <f t="shared" si="493"/>
        <v>500</v>
      </c>
      <c r="BN672" s="19" t="str">
        <f t="shared" si="494"/>
        <v>Mato Grosso</v>
      </c>
      <c r="BO672" s="19" t="str">
        <f>IF(AND(AC672&gt;=2022,AC672&lt;=2031),CONCATENATE(D672,"-",IF(D672="SECC LT",VLOOKUP(K672,Regiões!A:B,2,FALSE),VLOOKUP(I672,Regiões!A:B,2,FALSE))),"fora")</f>
        <v>SECC LT-Sudeste/CO</v>
      </c>
      <c r="BP672" s="19" t="str">
        <f t="shared" si="495"/>
        <v>SECC LT-Sudeste/CO-2030</v>
      </c>
      <c r="BQ672" s="19" t="str">
        <f t="shared" si="496"/>
        <v>SECC LT-Sudeste/CO-Estudo/Consolidação</v>
      </c>
      <c r="BR672" t="str">
        <f t="shared" si="497"/>
        <v>SECC LT-Sudeste/CO-Estudo/Consolidação-2030</v>
      </c>
      <c r="BS672" s="19">
        <f t="shared" si="498"/>
        <v>14478589.629485648</v>
      </c>
      <c r="BT672" s="19">
        <f t="shared" si="499"/>
        <v>1.5</v>
      </c>
      <c r="BU672" s="19">
        <f t="shared" si="500"/>
        <v>0</v>
      </c>
      <c r="BV672" s="19" t="str">
        <f t="shared" si="501"/>
        <v>Mato Grosso</v>
      </c>
      <c r="BW672" s="19" t="str">
        <f>IF(AND(AC672&gt;=2022,AC672&lt;=2031),IF(D672="LT",CONCATENATE(D672,"-",VLOOKUP(J672,Regiões!A:B,2,FALSE)),BO672),"fora")</f>
        <v>SECC LT-Sudeste/CO</v>
      </c>
      <c r="BX672" s="19" t="str">
        <f t="shared" si="502"/>
        <v>SECC LT-Sudeste/CO-2030</v>
      </c>
      <c r="BY672" s="19" t="str">
        <f t="shared" si="503"/>
        <v>SECC LT-Sudeste/CO-Estudo/Consolidação</v>
      </c>
      <c r="BZ672" t="str">
        <f t="shared" si="504"/>
        <v>SECC LT-Sudeste/CO-Estudo/Consolidação-2030</v>
      </c>
      <c r="CA672" s="19">
        <f t="shared" si="505"/>
        <v>14478589.629485648</v>
      </c>
      <c r="CB672" s="19">
        <f t="shared" si="506"/>
        <v>1.5</v>
      </c>
      <c r="CC672" s="19">
        <f t="shared" si="507"/>
        <v>0</v>
      </c>
    </row>
    <row r="673" spans="1:81" x14ac:dyDescent="0.25">
      <c r="A673" s="76">
        <v>24105</v>
      </c>
      <c r="B673" s="23" t="s">
        <v>13</v>
      </c>
      <c r="C673" s="23" t="s">
        <v>1096</v>
      </c>
      <c r="D673" s="23" t="s">
        <v>63</v>
      </c>
      <c r="E673" s="23" t="s">
        <v>16</v>
      </c>
      <c r="F673" s="23" t="s">
        <v>1403</v>
      </c>
      <c r="G673" s="23" t="s">
        <v>1402</v>
      </c>
      <c r="H673" s="23" t="s">
        <v>4070</v>
      </c>
      <c r="I673" s="23" t="s">
        <v>1556</v>
      </c>
      <c r="J673" s="23" t="s">
        <v>1556</v>
      </c>
      <c r="K673" s="23" t="s">
        <v>1556</v>
      </c>
      <c r="L673" s="23" t="s">
        <v>540</v>
      </c>
      <c r="M673" s="77">
        <v>45566</v>
      </c>
      <c r="N673" s="77">
        <v>46082</v>
      </c>
      <c r="O673" s="23">
        <v>3</v>
      </c>
      <c r="P673" s="26">
        <v>0</v>
      </c>
      <c r="Q673" s="26">
        <f t="shared" si="487"/>
        <v>28957179.258971296</v>
      </c>
      <c r="R673" s="23">
        <v>28957.179258971297</v>
      </c>
      <c r="S673" s="23" t="s">
        <v>21</v>
      </c>
      <c r="T673" s="23"/>
      <c r="U673" s="78"/>
      <c r="V673" s="19" t="b">
        <f>AND(NOT(ISNUMBER(VLOOKUP(A673,PETPELP_1Sem2021!A:A,1,FALSE))),L673="Estudo/Consolidação")</f>
        <v>0</v>
      </c>
      <c r="W673" s="54">
        <f>IF(ISNUMBER(VLOOKUP(A673,'Leilões 2021'!A:P,16,FALSE)),VLOOKUP(A673,'Leilões 2021'!A:P,16,FALSE),"")</f>
        <v>45747</v>
      </c>
      <c r="X673" s="53">
        <f>IF(ISNUMBER(VLOOKUP(A673,PETPELP_1Sem2021!A:K,9,FALSE)),VLOOKUP(A673,PETPELP_1Sem2021!A:K,9,FALSE),"")</f>
        <v>2025</v>
      </c>
      <c r="Y673" s="53" t="str">
        <f>IF(ISNUMBER(VLOOKUP(A673,'Resposta dos GETs'!A:B,2,FALSE)),VLOOKUP(A673,'Resposta dos GETs'!A:B,2,FALSE),"")</f>
        <v/>
      </c>
      <c r="Z673" s="19"/>
      <c r="AB673" s="53">
        <f t="shared" si="483"/>
        <v>2025</v>
      </c>
      <c r="AC673" s="53">
        <f t="shared" si="484"/>
        <v>2025</v>
      </c>
      <c r="AD673" s="53">
        <f t="shared" si="485"/>
        <v>2025</v>
      </c>
      <c r="AE673" s="53" t="s">
        <v>4012</v>
      </c>
      <c r="AV673" s="19" t="str">
        <f t="shared" si="488"/>
        <v>Outorga-2025</v>
      </c>
      <c r="AW673" s="19" t="str">
        <f t="shared" si="489"/>
        <v>Outorga-2025</v>
      </c>
      <c r="AX673" s="19" t="str">
        <f t="shared" si="490"/>
        <v>Outorga-2025</v>
      </c>
      <c r="AY673" s="53" t="b">
        <f t="shared" si="491"/>
        <v>0</v>
      </c>
      <c r="AZ673" t="b">
        <f t="shared" si="492"/>
        <v>1</v>
      </c>
      <c r="BA673" t="b">
        <f>AND(AZ673,ISNUMBER(VLOOKUP(A673,'PDE 2030-ref'!A:L,1,FALSE)))</f>
        <v>1</v>
      </c>
      <c r="BB673" s="90" t="b">
        <f>AND(AZ673,NOT(ISNUMBER(VLOOKUP(A673,'PDE 2030-ref'!A:L,1,FALSE))))</f>
        <v>0</v>
      </c>
      <c r="BE673" t="str">
        <f t="shared" si="486"/>
        <v>24105455664608228957,1792589713202520252025</v>
      </c>
      <c r="BM673" s="19">
        <f t="shared" si="493"/>
        <v>500</v>
      </c>
      <c r="BN673" s="19" t="str">
        <f t="shared" si="494"/>
        <v>Mato Grosso</v>
      </c>
      <c r="BO673" s="19" t="str">
        <f>IF(AND(AC673&gt;=2022,AC673&lt;=2031),CONCATENATE(D673,"-",IF(D673="SECC LT",VLOOKUP(K673,Regiões!A:B,2,FALSE),VLOOKUP(I673,Regiões!A:B,2,FALSE))),"fora")</f>
        <v>SECC LT-Sudeste/CO</v>
      </c>
      <c r="BP673" s="19" t="str">
        <f t="shared" si="495"/>
        <v>SECC LT-Sudeste/CO-2025</v>
      </c>
      <c r="BQ673" s="19" t="str">
        <f t="shared" si="496"/>
        <v>SECC LT-Sudeste/CO-Outorga</v>
      </c>
      <c r="BR673" t="str">
        <f t="shared" si="497"/>
        <v>SECC LT-Sudeste/CO-Outorga-2025</v>
      </c>
      <c r="BS673" s="19">
        <f t="shared" si="498"/>
        <v>14478589.629485648</v>
      </c>
      <c r="BT673" s="19">
        <f t="shared" si="499"/>
        <v>1.5</v>
      </c>
      <c r="BU673" s="19">
        <f t="shared" si="500"/>
        <v>0</v>
      </c>
      <c r="BV673" s="19" t="str">
        <f t="shared" si="501"/>
        <v>Mato Grosso</v>
      </c>
      <c r="BW673" s="19" t="str">
        <f>IF(AND(AC673&gt;=2022,AC673&lt;=2031),IF(D673="LT",CONCATENATE(D673,"-",VLOOKUP(J673,Regiões!A:B,2,FALSE)),BO673),"fora")</f>
        <v>SECC LT-Sudeste/CO</v>
      </c>
      <c r="BX673" s="19" t="str">
        <f t="shared" si="502"/>
        <v>SECC LT-Sudeste/CO-2025</v>
      </c>
      <c r="BY673" s="19" t="str">
        <f t="shared" si="503"/>
        <v>SECC LT-Sudeste/CO-Outorga</v>
      </c>
      <c r="BZ673" t="str">
        <f t="shared" si="504"/>
        <v>SECC LT-Sudeste/CO-Outorga-2025</v>
      </c>
      <c r="CA673" s="19">
        <f t="shared" si="505"/>
        <v>14478589.629485648</v>
      </c>
      <c r="CB673" s="19">
        <f t="shared" si="506"/>
        <v>1.5</v>
      </c>
      <c r="CC673" s="19">
        <f t="shared" si="507"/>
        <v>0</v>
      </c>
    </row>
    <row r="674" spans="1:81" x14ac:dyDescent="0.25">
      <c r="A674" s="73">
        <v>24134</v>
      </c>
      <c r="B674" s="26" t="s">
        <v>37</v>
      </c>
      <c r="C674" s="26" t="s">
        <v>1112</v>
      </c>
      <c r="D674" s="26" t="s">
        <v>63</v>
      </c>
      <c r="E674" s="26" t="s">
        <v>16</v>
      </c>
      <c r="F674" s="26" t="s">
        <v>1404</v>
      </c>
      <c r="G674" s="26" t="s">
        <v>1405</v>
      </c>
      <c r="H674" s="26" t="s">
        <v>4052</v>
      </c>
      <c r="I674" s="26" t="s">
        <v>1466</v>
      </c>
      <c r="J674" s="26" t="s">
        <v>1466</v>
      </c>
      <c r="K674" s="26" t="s">
        <v>1466</v>
      </c>
      <c r="L674" s="26" t="s">
        <v>611</v>
      </c>
      <c r="M674" s="77">
        <v>45658</v>
      </c>
      <c r="N674" s="74">
        <v>46082</v>
      </c>
      <c r="O674" s="26">
        <v>20</v>
      </c>
      <c r="P674" s="26">
        <v>0</v>
      </c>
      <c r="Q674" s="26">
        <f t="shared" si="487"/>
        <v>37403801.406646833</v>
      </c>
      <c r="R674" s="26">
        <v>37403.801406646831</v>
      </c>
      <c r="S674" s="26" t="s">
        <v>21</v>
      </c>
      <c r="T674" s="26"/>
      <c r="U674" s="75"/>
      <c r="V674" s="19" t="b">
        <f>AND(NOT(ISNUMBER(VLOOKUP(A674,PETPELP_1Sem2021!A:A,1,FALSE))),L674="Estudo/Consolidação")</f>
        <v>0</v>
      </c>
      <c r="W674" s="54">
        <f>IF(ISNUMBER(VLOOKUP(A674,'Leilões 2021'!A:P,16,FALSE)),VLOOKUP(A674,'Leilões 2021'!A:P,16,FALSE),"")</f>
        <v>45747</v>
      </c>
      <c r="X674" s="53">
        <f>IF(ISNUMBER(VLOOKUP(A674,PETPELP_1Sem2021!A:K,9,FALSE)),VLOOKUP(A674,PETPELP_1Sem2021!A:K,9,FALSE),"")</f>
        <v>2025</v>
      </c>
      <c r="Y674" s="53" t="str">
        <f>IF(ISNUMBER(VLOOKUP(A674,'Resposta dos GETs'!A:B,2,FALSE)),VLOOKUP(A674,'Resposta dos GETs'!A:B,2,FALSE),"")</f>
        <v/>
      </c>
      <c r="Z674" s="19"/>
      <c r="AB674" s="53">
        <f t="shared" si="483"/>
        <v>2025</v>
      </c>
      <c r="AC674" s="53">
        <f t="shared" si="484"/>
        <v>2025</v>
      </c>
      <c r="AD674" s="53">
        <f t="shared" si="485"/>
        <v>9999</v>
      </c>
      <c r="AE674" s="53" t="s">
        <v>4012</v>
      </c>
      <c r="AV674" s="19" t="str">
        <f t="shared" si="488"/>
        <v>Estudo/Consolidação-2025</v>
      </c>
      <c r="AW674" s="19" t="str">
        <f t="shared" si="489"/>
        <v>Estudo/Consolidação-2025</v>
      </c>
      <c r="AX674" s="19" t="str">
        <f t="shared" si="490"/>
        <v>Estudo/Consolidação-9999</v>
      </c>
      <c r="AY674" s="53" t="b">
        <f t="shared" si="491"/>
        <v>0</v>
      </c>
      <c r="AZ674" t="b">
        <f t="shared" si="492"/>
        <v>1</v>
      </c>
      <c r="BA674" t="b">
        <f>AND(AZ674,ISNUMBER(VLOOKUP(A674,'PDE 2030-ref'!A:L,1,FALSE)))</f>
        <v>1</v>
      </c>
      <c r="BB674" s="90" t="b">
        <f>AND(AZ674,NOT(ISNUMBER(VLOOKUP(A674,'PDE 2030-ref'!A:L,1,FALSE))))</f>
        <v>0</v>
      </c>
      <c r="BE674" t="str">
        <f t="shared" si="486"/>
        <v>24134456584608237403,8014066468202520259999</v>
      </c>
      <c r="BM674" s="19">
        <f t="shared" si="493"/>
        <v>230</v>
      </c>
      <c r="BN674" s="19" t="str">
        <f t="shared" si="494"/>
        <v>São Paulo</v>
      </c>
      <c r="BO674" s="19" t="str">
        <f>IF(AND(AC674&gt;=2022,AC674&lt;=2031),CONCATENATE(D674,"-",IF(D674="SECC LT",VLOOKUP(K674,Regiões!A:B,2,FALSE),VLOOKUP(I674,Regiões!A:B,2,FALSE))),"fora")</f>
        <v>SECC LT-Sudeste/CO</v>
      </c>
      <c r="BP674" s="19" t="str">
        <f t="shared" si="495"/>
        <v>SECC LT-Sudeste/CO-2025</v>
      </c>
      <c r="BQ674" s="19" t="str">
        <f t="shared" si="496"/>
        <v>SECC LT-Sudeste/CO-Estudo/Consolidação</v>
      </c>
      <c r="BR674" t="str">
        <f t="shared" si="497"/>
        <v>SECC LT-Sudeste/CO-Estudo/Consolidação-2025</v>
      </c>
      <c r="BS674" s="19">
        <f t="shared" si="498"/>
        <v>18701900.703323416</v>
      </c>
      <c r="BT674" s="19">
        <f t="shared" si="499"/>
        <v>10</v>
      </c>
      <c r="BU674" s="19">
        <f t="shared" si="500"/>
        <v>0</v>
      </c>
      <c r="BV674" s="19" t="str">
        <f t="shared" si="501"/>
        <v>São Paulo</v>
      </c>
      <c r="BW674" s="19" t="str">
        <f>IF(AND(AC674&gt;=2022,AC674&lt;=2031),IF(D674="LT",CONCATENATE(D674,"-",VLOOKUP(J674,Regiões!A:B,2,FALSE)),BO674),"fora")</f>
        <v>SECC LT-Sudeste/CO</v>
      </c>
      <c r="BX674" s="19" t="str">
        <f t="shared" si="502"/>
        <v>SECC LT-Sudeste/CO-2025</v>
      </c>
      <c r="BY674" s="19" t="str">
        <f t="shared" si="503"/>
        <v>SECC LT-Sudeste/CO-Estudo/Consolidação</v>
      </c>
      <c r="BZ674" t="str">
        <f t="shared" si="504"/>
        <v>SECC LT-Sudeste/CO-Estudo/Consolidação-2025</v>
      </c>
      <c r="CA674" s="19">
        <f t="shared" si="505"/>
        <v>18701900.703323416</v>
      </c>
      <c r="CB674" s="19">
        <f t="shared" si="506"/>
        <v>10</v>
      </c>
      <c r="CC674" s="19">
        <f t="shared" si="507"/>
        <v>0</v>
      </c>
    </row>
    <row r="675" spans="1:81" x14ac:dyDescent="0.25">
      <c r="A675" s="76">
        <v>18869</v>
      </c>
      <c r="B675" s="23" t="s">
        <v>78</v>
      </c>
      <c r="C675" s="23" t="s">
        <v>209</v>
      </c>
      <c r="D675" s="23" t="s">
        <v>63</v>
      </c>
      <c r="E675" s="23" t="s">
        <v>16</v>
      </c>
      <c r="F675" s="23" t="s">
        <v>1398</v>
      </c>
      <c r="G675" s="23" t="s">
        <v>215</v>
      </c>
      <c r="H675" s="23" t="s">
        <v>4051</v>
      </c>
      <c r="I675" s="23" t="s">
        <v>1474</v>
      </c>
      <c r="J675" s="23" t="s">
        <v>1458</v>
      </c>
      <c r="K675" s="23" t="s">
        <v>1474</v>
      </c>
      <c r="L675" s="23" t="s">
        <v>611</v>
      </c>
      <c r="M675" s="77">
        <v>45292</v>
      </c>
      <c r="N675" s="77">
        <v>46388</v>
      </c>
      <c r="O675" s="23">
        <v>8</v>
      </c>
      <c r="P675" s="26">
        <v>0</v>
      </c>
      <c r="Q675" s="26">
        <f t="shared" si="487"/>
        <v>28326906.133587405</v>
      </c>
      <c r="R675" s="23">
        <v>28326.906133587407</v>
      </c>
      <c r="S675" s="23" t="s">
        <v>21</v>
      </c>
      <c r="T675" s="23"/>
      <c r="U675" s="78"/>
      <c r="V675" s="19" t="b">
        <f>AND(NOT(ISNUMBER(VLOOKUP(A675,PETPELP_1Sem2021!A:A,1,FALSE))),L675="Estudo/Consolidação")</f>
        <v>0</v>
      </c>
      <c r="W675" s="54" t="str">
        <f>IF(ISNUMBER(VLOOKUP(A675,'Leilões 2021'!A:P,16,FALSE)),VLOOKUP(A675,'Leilões 2021'!A:P,16,FALSE),"")</f>
        <v/>
      </c>
      <c r="X675" s="53">
        <f>IF(ISNUMBER(VLOOKUP(A675,PETPELP_1Sem2021!A:K,9,FALSE)),VLOOKUP(A675,PETPELP_1Sem2021!A:K,9,FALSE),"")</f>
        <v>2030</v>
      </c>
      <c r="Y675" s="53" t="str">
        <f>IF(ISNUMBER(VLOOKUP(A675,'Resposta dos GETs'!A:B,2,FALSE)),VLOOKUP(A675,'Resposta dos GETs'!A:B,2,FALSE),"")</f>
        <v/>
      </c>
      <c r="Z675" s="19"/>
      <c r="AB675" s="53">
        <f t="shared" si="483"/>
        <v>2027</v>
      </c>
      <c r="AC675" s="53">
        <f t="shared" si="484"/>
        <v>2030</v>
      </c>
      <c r="AD675" s="53">
        <f t="shared" si="485"/>
        <v>9999</v>
      </c>
      <c r="AV675" s="19" t="str">
        <f t="shared" si="488"/>
        <v>Estudo/Consolidação-2027</v>
      </c>
      <c r="AW675" s="19" t="str">
        <f t="shared" si="489"/>
        <v>Estudo/Consolidação-2030</v>
      </c>
      <c r="AX675" s="19" t="str">
        <f t="shared" si="490"/>
        <v>Estudo/Consolidação-9999</v>
      </c>
      <c r="AY675" s="53" t="b">
        <f t="shared" si="491"/>
        <v>0</v>
      </c>
      <c r="AZ675" t="b">
        <f t="shared" si="492"/>
        <v>1</v>
      </c>
      <c r="BA675" t="b">
        <f>AND(AZ675,ISNUMBER(VLOOKUP(A675,'PDE 2030-ref'!A:L,1,FALSE)))</f>
        <v>1</v>
      </c>
      <c r="BB675" s="90" t="b">
        <f>AND(AZ675,NOT(ISNUMBER(VLOOKUP(A675,'PDE 2030-ref'!A:L,1,FALSE))))</f>
        <v>0</v>
      </c>
      <c r="BE675" t="str">
        <f t="shared" si="486"/>
        <v>18869452924638828326,9061335874202720309999</v>
      </c>
      <c r="BM675" s="19">
        <f t="shared" si="493"/>
        <v>230</v>
      </c>
      <c r="BN675" s="19" t="str">
        <f t="shared" si="494"/>
        <v>Rio Grande do Sul</v>
      </c>
      <c r="BO675" s="19" t="str">
        <f>IF(AND(AC675&gt;=2022,AC675&lt;=2031),CONCATENATE(D675,"-",IF(D675="SECC LT",VLOOKUP(K675,Regiões!A:B,2,FALSE),VLOOKUP(I675,Regiões!A:B,2,FALSE))),"fora")</f>
        <v>SECC LT-Sul</v>
      </c>
      <c r="BP675" s="19" t="str">
        <f t="shared" si="495"/>
        <v>SECC LT-Sul-2030</v>
      </c>
      <c r="BQ675" s="19" t="str">
        <f t="shared" si="496"/>
        <v>SECC LT-Sul-Estudo/Consolidação</v>
      </c>
      <c r="BR675" t="str">
        <f t="shared" si="497"/>
        <v>SECC LT-Sul-Estudo/Consolidação-2030</v>
      </c>
      <c r="BS675" s="19">
        <f t="shared" si="498"/>
        <v>14163453.066793703</v>
      </c>
      <c r="BT675" s="19">
        <f t="shared" si="499"/>
        <v>4</v>
      </c>
      <c r="BU675" s="19">
        <f t="shared" si="500"/>
        <v>0</v>
      </c>
      <c r="BV675" s="19" t="str">
        <f t="shared" si="501"/>
        <v>Rio Grande do Sul</v>
      </c>
      <c r="BW675" s="19" t="str">
        <f>IF(AND(AC675&gt;=2022,AC675&lt;=2031),IF(D675="LT",CONCATENATE(D675,"-",VLOOKUP(J675,Regiões!A:B,2,FALSE)),BO675),"fora")</f>
        <v>SECC LT-Sul</v>
      </c>
      <c r="BX675" s="19" t="str">
        <f t="shared" si="502"/>
        <v>SECC LT-Sul-2030</v>
      </c>
      <c r="BY675" s="19" t="str">
        <f t="shared" si="503"/>
        <v>SECC LT-Sul-Estudo/Consolidação</v>
      </c>
      <c r="BZ675" t="str">
        <f t="shared" si="504"/>
        <v>SECC LT-Sul-Estudo/Consolidação-2030</v>
      </c>
      <c r="CA675" s="19">
        <f t="shared" si="505"/>
        <v>14163453.066793703</v>
      </c>
      <c r="CB675" s="19">
        <f t="shared" si="506"/>
        <v>4</v>
      </c>
      <c r="CC675" s="19">
        <f t="shared" si="507"/>
        <v>0</v>
      </c>
    </row>
    <row r="676" spans="1:81" x14ac:dyDescent="0.25">
      <c r="A676" s="73">
        <v>21323</v>
      </c>
      <c r="B676" s="26" t="s">
        <v>78</v>
      </c>
      <c r="C676" s="26" t="s">
        <v>79</v>
      </c>
      <c r="D676" s="26" t="s">
        <v>63</v>
      </c>
      <c r="E676" s="26" t="s">
        <v>16</v>
      </c>
      <c r="F676" s="26" t="s">
        <v>1343</v>
      </c>
      <c r="G676" s="26" t="s">
        <v>1344</v>
      </c>
      <c r="H676" s="26" t="s">
        <v>4051</v>
      </c>
      <c r="I676" s="26" t="s">
        <v>1458</v>
      </c>
      <c r="J676" s="26" t="s">
        <v>1458</v>
      </c>
      <c r="K676" s="26" t="s">
        <v>1458</v>
      </c>
      <c r="L676" s="26" t="s">
        <v>611</v>
      </c>
      <c r="M676" s="77">
        <v>44562</v>
      </c>
      <c r="N676" s="74">
        <v>46388</v>
      </c>
      <c r="O676" s="26">
        <v>6.6</v>
      </c>
      <c r="P676" s="26">
        <v>0</v>
      </c>
      <c r="Q676" s="26">
        <f t="shared" si="487"/>
        <v>27432538.029090755</v>
      </c>
      <c r="R676" s="26">
        <v>27432.538029090756</v>
      </c>
      <c r="S676" s="26" t="s">
        <v>21</v>
      </c>
      <c r="T676" s="26"/>
      <c r="U676" s="75"/>
      <c r="V676" s="19" t="b">
        <f>AND(NOT(ISNUMBER(VLOOKUP(A676,PETPELP_1Sem2021!A:A,1,FALSE))),L676="Estudo/Consolidação")</f>
        <v>0</v>
      </c>
      <c r="W676" s="54" t="str">
        <f>IF(ISNUMBER(VLOOKUP(A676,'Leilões 2021'!A:P,16,FALSE)),VLOOKUP(A676,'Leilões 2021'!A:P,16,FALSE),"")</f>
        <v/>
      </c>
      <c r="X676" s="53">
        <f>IF(ISNUMBER(VLOOKUP(A676,PETPELP_1Sem2021!A:K,9,FALSE)),VLOOKUP(A676,PETPELP_1Sem2021!A:K,9,FALSE),"")</f>
        <v>2033</v>
      </c>
      <c r="Y676" s="53" t="str">
        <f>IF(ISNUMBER(VLOOKUP(A676,'Resposta dos GETs'!A:B,2,FALSE)),VLOOKUP(A676,'Resposta dos GETs'!A:B,2,FALSE),"")</f>
        <v/>
      </c>
      <c r="Z676" s="19"/>
      <c r="AB676" s="53">
        <f t="shared" si="483"/>
        <v>2027</v>
      </c>
      <c r="AC676" s="53">
        <f t="shared" si="484"/>
        <v>2033</v>
      </c>
      <c r="AD676" s="53">
        <f t="shared" si="485"/>
        <v>9999</v>
      </c>
      <c r="AV676" s="19" t="str">
        <f t="shared" si="488"/>
        <v>Estudo/Consolidação-2027</v>
      </c>
      <c r="AW676" s="19" t="str">
        <f t="shared" si="489"/>
        <v>Estudo/Consolidação-2033</v>
      </c>
      <c r="AX676" s="19" t="str">
        <f t="shared" si="490"/>
        <v>Estudo/Consolidação-9999</v>
      </c>
      <c r="AY676" s="53" t="b">
        <f t="shared" si="491"/>
        <v>0</v>
      </c>
      <c r="AZ676" t="b">
        <f t="shared" si="492"/>
        <v>0</v>
      </c>
      <c r="BA676" t="b">
        <f>AND(AZ676,ISNUMBER(VLOOKUP(A676,'PDE 2030-ref'!A:L,1,FALSE)))</f>
        <v>0</v>
      </c>
      <c r="BB676" s="90" t="b">
        <f>AND(AZ676,NOT(ISNUMBER(VLOOKUP(A676,'PDE 2030-ref'!A:L,1,FALSE))))</f>
        <v>0</v>
      </c>
      <c r="BE676" t="str">
        <f t="shared" si="486"/>
        <v>21323445624638827432,5380290908202720339999</v>
      </c>
      <c r="BM676" s="19">
        <f t="shared" si="493"/>
        <v>230</v>
      </c>
      <c r="BN676" s="19" t="str">
        <f t="shared" si="494"/>
        <v>Santa Catarina</v>
      </c>
      <c r="BO676" s="19" t="str">
        <f>IF(AND(AC676&gt;=2022,AC676&lt;=2031),CONCATENATE(D676,"-",IF(D676="SECC LT",VLOOKUP(K676,Regiões!A:B,2,FALSE),VLOOKUP(I676,Regiões!A:B,2,FALSE))),"fora")</f>
        <v>fora</v>
      </c>
      <c r="BP676" s="19" t="str">
        <f t="shared" si="495"/>
        <v>fora-2033</v>
      </c>
      <c r="BQ676" s="19" t="str">
        <f t="shared" si="496"/>
        <v>fora-Estudo/Consolidação</v>
      </c>
      <c r="BR676" t="str">
        <f t="shared" si="497"/>
        <v>fora-Estudo/Consolidação-2033</v>
      </c>
      <c r="BS676" s="19">
        <f t="shared" si="498"/>
        <v>13716269.014545377</v>
      </c>
      <c r="BT676" s="19">
        <f t="shared" si="499"/>
        <v>3.3</v>
      </c>
      <c r="BU676" s="19">
        <f t="shared" si="500"/>
        <v>0</v>
      </c>
      <c r="BV676" s="19" t="str">
        <f t="shared" si="501"/>
        <v>Santa Catarina</v>
      </c>
      <c r="BW676" s="19" t="str">
        <f>IF(AND(AC676&gt;=2022,AC676&lt;=2031),IF(D676="LT",CONCATENATE(D676,"-",VLOOKUP(J676,Regiões!A:B,2,FALSE)),BO676),"fora")</f>
        <v>fora</v>
      </c>
      <c r="BX676" s="19" t="str">
        <f t="shared" si="502"/>
        <v>fora-2033</v>
      </c>
      <c r="BY676" s="19" t="str">
        <f t="shared" si="503"/>
        <v>fora-Estudo/Consolidação</v>
      </c>
      <c r="BZ676" t="str">
        <f t="shared" si="504"/>
        <v>fora-Estudo/Consolidação-2033</v>
      </c>
      <c r="CA676" s="19">
        <f t="shared" si="505"/>
        <v>13716269.014545377</v>
      </c>
      <c r="CB676" s="19">
        <f t="shared" si="506"/>
        <v>3.3</v>
      </c>
      <c r="CC676" s="19">
        <f t="shared" si="507"/>
        <v>0</v>
      </c>
    </row>
    <row r="677" spans="1:81" x14ac:dyDescent="0.25">
      <c r="A677" s="76">
        <v>21325</v>
      </c>
      <c r="B677" s="23" t="s">
        <v>78</v>
      </c>
      <c r="C677" s="23" t="s">
        <v>88</v>
      </c>
      <c r="D677" s="23" t="s">
        <v>63</v>
      </c>
      <c r="E677" s="23" t="s">
        <v>16</v>
      </c>
      <c r="F677" s="23" t="s">
        <v>1345</v>
      </c>
      <c r="G677" s="23" t="s">
        <v>1346</v>
      </c>
      <c r="H677" s="23" t="s">
        <v>4051</v>
      </c>
      <c r="I677" s="23" t="s">
        <v>1458</v>
      </c>
      <c r="J677" s="23" t="s">
        <v>1458</v>
      </c>
      <c r="K677" s="23" t="s">
        <v>1458</v>
      </c>
      <c r="L677" s="23" t="s">
        <v>611</v>
      </c>
      <c r="M677" s="77">
        <v>46388</v>
      </c>
      <c r="N677" s="77">
        <v>46388</v>
      </c>
      <c r="O677" s="23">
        <v>10</v>
      </c>
      <c r="P677" s="26">
        <v>0</v>
      </c>
      <c r="Q677" s="26">
        <f t="shared" si="487"/>
        <v>28201724.268848628</v>
      </c>
      <c r="R677" s="23">
        <v>28201.724268848629</v>
      </c>
      <c r="S677" s="23" t="s">
        <v>21</v>
      </c>
      <c r="T677" s="23"/>
      <c r="U677" s="78"/>
      <c r="V677" s="19" t="b">
        <f>AND(NOT(ISNUMBER(VLOOKUP(A677,PETPELP_1Sem2021!A:A,1,FALSE))),L677="Estudo/Consolidação")</f>
        <v>0</v>
      </c>
      <c r="W677" s="54" t="str">
        <f>IF(ISNUMBER(VLOOKUP(A677,'Leilões 2021'!A:P,16,FALSE)),VLOOKUP(A677,'Leilões 2021'!A:P,16,FALSE),"")</f>
        <v/>
      </c>
      <c r="X677" s="53">
        <f>IF(ISNUMBER(VLOOKUP(A677,PETPELP_1Sem2021!A:K,9,FALSE)),VLOOKUP(A677,PETPELP_1Sem2021!A:K,9,FALSE),"")</f>
        <v>2033</v>
      </c>
      <c r="Y677" s="53" t="str">
        <f>IF(ISNUMBER(VLOOKUP(A677,'Resposta dos GETs'!A:B,2,FALSE)),VLOOKUP(A677,'Resposta dos GETs'!A:B,2,FALSE),"")</f>
        <v/>
      </c>
      <c r="Z677" s="19"/>
      <c r="AB677" s="53">
        <f t="shared" si="483"/>
        <v>2027</v>
      </c>
      <c r="AC677" s="53">
        <f t="shared" si="484"/>
        <v>2033</v>
      </c>
      <c r="AD677" s="53">
        <f t="shared" si="485"/>
        <v>9999</v>
      </c>
      <c r="AV677" s="19" t="str">
        <f t="shared" si="488"/>
        <v>Estudo/Consolidação-2027</v>
      </c>
      <c r="AW677" s="19" t="str">
        <f t="shared" si="489"/>
        <v>Estudo/Consolidação-2033</v>
      </c>
      <c r="AX677" s="19" t="str">
        <f t="shared" si="490"/>
        <v>Estudo/Consolidação-9999</v>
      </c>
      <c r="AY677" s="53" t="b">
        <f t="shared" si="491"/>
        <v>0</v>
      </c>
      <c r="AZ677" t="b">
        <f t="shared" si="492"/>
        <v>0</v>
      </c>
      <c r="BA677" t="b">
        <f>AND(AZ677,ISNUMBER(VLOOKUP(A677,'PDE 2030-ref'!A:L,1,FALSE)))</f>
        <v>0</v>
      </c>
      <c r="BB677" s="90" t="b">
        <f>AND(AZ677,NOT(ISNUMBER(VLOOKUP(A677,'PDE 2030-ref'!A:L,1,FALSE))))</f>
        <v>0</v>
      </c>
      <c r="BE677" t="str">
        <f t="shared" si="486"/>
        <v>21325463884638828201,7242688486202720339999</v>
      </c>
      <c r="BM677" s="19">
        <f t="shared" si="493"/>
        <v>230</v>
      </c>
      <c r="BN677" s="19" t="str">
        <f t="shared" si="494"/>
        <v>Santa Catarina</v>
      </c>
      <c r="BO677" s="19" t="str">
        <f>IF(AND(AC677&gt;=2022,AC677&lt;=2031),CONCATENATE(D677,"-",IF(D677="SECC LT",VLOOKUP(K677,Regiões!A:B,2,FALSE),VLOOKUP(I677,Regiões!A:B,2,FALSE))),"fora")</f>
        <v>fora</v>
      </c>
      <c r="BP677" s="19" t="str">
        <f t="shared" si="495"/>
        <v>fora-2033</v>
      </c>
      <c r="BQ677" s="19" t="str">
        <f t="shared" si="496"/>
        <v>fora-Estudo/Consolidação</v>
      </c>
      <c r="BR677" t="str">
        <f t="shared" si="497"/>
        <v>fora-Estudo/Consolidação-2033</v>
      </c>
      <c r="BS677" s="19">
        <f t="shared" si="498"/>
        <v>14100862.134424314</v>
      </c>
      <c r="BT677" s="19">
        <f t="shared" si="499"/>
        <v>5</v>
      </c>
      <c r="BU677" s="19">
        <f t="shared" si="500"/>
        <v>0</v>
      </c>
      <c r="BV677" s="19" t="str">
        <f t="shared" si="501"/>
        <v>Santa Catarina</v>
      </c>
      <c r="BW677" s="19" t="str">
        <f>IF(AND(AC677&gt;=2022,AC677&lt;=2031),IF(D677="LT",CONCATENATE(D677,"-",VLOOKUP(J677,Regiões!A:B,2,FALSE)),BO677),"fora")</f>
        <v>fora</v>
      </c>
      <c r="BX677" s="19" t="str">
        <f t="shared" si="502"/>
        <v>fora-2033</v>
      </c>
      <c r="BY677" s="19" t="str">
        <f t="shared" si="503"/>
        <v>fora-Estudo/Consolidação</v>
      </c>
      <c r="BZ677" t="str">
        <f t="shared" si="504"/>
        <v>fora-Estudo/Consolidação-2033</v>
      </c>
      <c r="CA677" s="19">
        <f t="shared" si="505"/>
        <v>14100862.134424314</v>
      </c>
      <c r="CB677" s="19">
        <f t="shared" si="506"/>
        <v>5</v>
      </c>
      <c r="CC677" s="19">
        <f t="shared" si="507"/>
        <v>0</v>
      </c>
    </row>
    <row r="678" spans="1:81" x14ac:dyDescent="0.25">
      <c r="A678" s="73">
        <v>21327</v>
      </c>
      <c r="B678" s="26" t="s">
        <v>78</v>
      </c>
      <c r="C678" s="26" t="s">
        <v>79</v>
      </c>
      <c r="D678" s="26" t="s">
        <v>63</v>
      </c>
      <c r="E678" s="26" t="s">
        <v>16</v>
      </c>
      <c r="F678" s="26" t="s">
        <v>1347</v>
      </c>
      <c r="G678" s="26" t="s">
        <v>1348</v>
      </c>
      <c r="H678" s="26" t="s">
        <v>4051</v>
      </c>
      <c r="I678" s="26" t="s">
        <v>1458</v>
      </c>
      <c r="J678" s="26" t="s">
        <v>1458</v>
      </c>
      <c r="K678" s="26" t="s">
        <v>1458</v>
      </c>
      <c r="L678" s="26" t="s">
        <v>611</v>
      </c>
      <c r="M678" s="77">
        <v>46388</v>
      </c>
      <c r="N678" s="74">
        <v>46388</v>
      </c>
      <c r="O678" s="26">
        <v>94</v>
      </c>
      <c r="P678" s="26">
        <v>0</v>
      </c>
      <c r="Q678" s="26">
        <f t="shared" si="487"/>
        <v>87613474.967526808</v>
      </c>
      <c r="R678" s="26">
        <v>87613.47496752681</v>
      </c>
      <c r="S678" s="26" t="s">
        <v>21</v>
      </c>
      <c r="T678" s="26"/>
      <c r="U678" s="75"/>
      <c r="V678" s="19" t="b">
        <f>AND(NOT(ISNUMBER(VLOOKUP(A678,PETPELP_1Sem2021!A:A,1,FALSE))),L678="Estudo/Consolidação")</f>
        <v>0</v>
      </c>
      <c r="W678" s="54" t="str">
        <f>IF(ISNUMBER(VLOOKUP(A678,'Leilões 2021'!A:P,16,FALSE)),VLOOKUP(A678,'Leilões 2021'!A:P,16,FALSE),"")</f>
        <v/>
      </c>
      <c r="X678" s="53">
        <f>IF(ISNUMBER(VLOOKUP(A678,PETPELP_1Sem2021!A:K,9,FALSE)),VLOOKUP(A678,PETPELP_1Sem2021!A:K,9,FALSE),"")</f>
        <v>2033</v>
      </c>
      <c r="Y678" s="53" t="str">
        <f>IF(ISNUMBER(VLOOKUP(A678,'Resposta dos GETs'!A:B,2,FALSE)),VLOOKUP(A678,'Resposta dos GETs'!A:B,2,FALSE),"")</f>
        <v/>
      </c>
      <c r="Z678" s="19"/>
      <c r="AB678" s="53">
        <f t="shared" si="483"/>
        <v>2027</v>
      </c>
      <c r="AC678" s="53">
        <f t="shared" si="484"/>
        <v>2033</v>
      </c>
      <c r="AD678" s="53">
        <f t="shared" si="485"/>
        <v>9999</v>
      </c>
      <c r="AV678" s="19" t="str">
        <f t="shared" si="488"/>
        <v>Estudo/Consolidação-2027</v>
      </c>
      <c r="AW678" s="19" t="str">
        <f t="shared" si="489"/>
        <v>Estudo/Consolidação-2033</v>
      </c>
      <c r="AX678" s="19" t="str">
        <f t="shared" si="490"/>
        <v>Estudo/Consolidação-9999</v>
      </c>
      <c r="AY678" s="53" t="b">
        <f t="shared" si="491"/>
        <v>0</v>
      </c>
      <c r="AZ678" t="b">
        <f t="shared" si="492"/>
        <v>0</v>
      </c>
      <c r="BA678" t="b">
        <f>AND(AZ678,ISNUMBER(VLOOKUP(A678,'PDE 2030-ref'!A:L,1,FALSE)))</f>
        <v>0</v>
      </c>
      <c r="BB678" s="90" t="b">
        <f>AND(AZ678,NOT(ISNUMBER(VLOOKUP(A678,'PDE 2030-ref'!A:L,1,FALSE))))</f>
        <v>0</v>
      </c>
      <c r="BE678" t="str">
        <f t="shared" si="486"/>
        <v>21327463884638887613,4749675268202720339999</v>
      </c>
      <c r="BM678" s="19">
        <f t="shared" si="493"/>
        <v>230</v>
      </c>
      <c r="BN678" s="19" t="str">
        <f t="shared" si="494"/>
        <v>Santa Catarina</v>
      </c>
      <c r="BO678" s="19" t="str">
        <f>IF(AND(AC678&gt;=2022,AC678&lt;=2031),CONCATENATE(D678,"-",IF(D678="SECC LT",VLOOKUP(K678,Regiões!A:B,2,FALSE),VLOOKUP(I678,Regiões!A:B,2,FALSE))),"fora")</f>
        <v>fora</v>
      </c>
      <c r="BP678" s="19" t="str">
        <f t="shared" si="495"/>
        <v>fora-2033</v>
      </c>
      <c r="BQ678" s="19" t="str">
        <f t="shared" si="496"/>
        <v>fora-Estudo/Consolidação</v>
      </c>
      <c r="BR678" t="str">
        <f t="shared" si="497"/>
        <v>fora-Estudo/Consolidação-2033</v>
      </c>
      <c r="BS678" s="19">
        <f t="shared" si="498"/>
        <v>43806737.483763404</v>
      </c>
      <c r="BT678" s="19">
        <f t="shared" si="499"/>
        <v>47</v>
      </c>
      <c r="BU678" s="19">
        <f t="shared" si="500"/>
        <v>0</v>
      </c>
      <c r="BV678" s="19" t="str">
        <f t="shared" si="501"/>
        <v>Santa Catarina</v>
      </c>
      <c r="BW678" s="19" t="str">
        <f>IF(AND(AC678&gt;=2022,AC678&lt;=2031),IF(D678="LT",CONCATENATE(D678,"-",VLOOKUP(J678,Regiões!A:B,2,FALSE)),BO678),"fora")</f>
        <v>fora</v>
      </c>
      <c r="BX678" s="19" t="str">
        <f t="shared" si="502"/>
        <v>fora-2033</v>
      </c>
      <c r="BY678" s="19" t="str">
        <f t="shared" si="503"/>
        <v>fora-Estudo/Consolidação</v>
      </c>
      <c r="BZ678" t="str">
        <f t="shared" si="504"/>
        <v>fora-Estudo/Consolidação-2033</v>
      </c>
      <c r="CA678" s="19">
        <f t="shared" si="505"/>
        <v>43806737.483763404</v>
      </c>
      <c r="CB678" s="19">
        <f t="shared" si="506"/>
        <v>47</v>
      </c>
      <c r="CC678" s="19">
        <f t="shared" si="507"/>
        <v>0</v>
      </c>
    </row>
    <row r="679" spans="1:81" x14ac:dyDescent="0.25">
      <c r="A679" s="76">
        <v>21330</v>
      </c>
      <c r="B679" s="23" t="s">
        <v>78</v>
      </c>
      <c r="C679" s="23" t="s">
        <v>79</v>
      </c>
      <c r="D679" s="23" t="s">
        <v>63</v>
      </c>
      <c r="E679" s="23" t="s">
        <v>16</v>
      </c>
      <c r="F679" s="23" t="s">
        <v>1349</v>
      </c>
      <c r="G679" s="23" t="s">
        <v>1350</v>
      </c>
      <c r="H679" s="23" t="s">
        <v>4051</v>
      </c>
      <c r="I679" s="23" t="s">
        <v>1458</v>
      </c>
      <c r="J679" s="23" t="s">
        <v>1458</v>
      </c>
      <c r="K679" s="23" t="s">
        <v>1458</v>
      </c>
      <c r="L679" s="23" t="s">
        <v>611</v>
      </c>
      <c r="M679" s="77">
        <v>47484</v>
      </c>
      <c r="N679" s="77">
        <v>47484</v>
      </c>
      <c r="O679" s="23">
        <v>8.8000000000000007</v>
      </c>
      <c r="P679" s="26">
        <v>0</v>
      </c>
      <c r="Q679" s="26">
        <f t="shared" si="487"/>
        <v>27142397.704459324</v>
      </c>
      <c r="R679" s="23">
        <v>27142.397704459323</v>
      </c>
      <c r="S679" s="23" t="s">
        <v>21</v>
      </c>
      <c r="T679" s="23"/>
      <c r="U679" s="78"/>
      <c r="V679" s="19" t="b">
        <f>AND(NOT(ISNUMBER(VLOOKUP(A679,PETPELP_1Sem2021!A:A,1,FALSE))),L679="Estudo/Consolidação")</f>
        <v>0</v>
      </c>
      <c r="W679" s="54" t="str">
        <f>IF(ISNUMBER(VLOOKUP(A679,'Leilões 2021'!A:P,16,FALSE)),VLOOKUP(A679,'Leilões 2021'!A:P,16,FALSE),"")</f>
        <v/>
      </c>
      <c r="X679" s="53">
        <f>IF(ISNUMBER(VLOOKUP(A679,PETPELP_1Sem2021!A:K,9,FALSE)),VLOOKUP(A679,PETPELP_1Sem2021!A:K,9,FALSE),"")</f>
        <v>2033</v>
      </c>
      <c r="Y679" s="53" t="str">
        <f>IF(ISNUMBER(VLOOKUP(A679,'Resposta dos GETs'!A:B,2,FALSE)),VLOOKUP(A679,'Resposta dos GETs'!A:B,2,FALSE),"")</f>
        <v/>
      </c>
      <c r="Z679" s="19"/>
      <c r="AB679" s="53">
        <f t="shared" si="483"/>
        <v>2030</v>
      </c>
      <c r="AC679" s="53">
        <f t="shared" si="484"/>
        <v>2033</v>
      </c>
      <c r="AD679" s="53">
        <f t="shared" si="485"/>
        <v>9999</v>
      </c>
      <c r="AV679" s="19" t="str">
        <f t="shared" si="488"/>
        <v>Estudo/Consolidação-2030</v>
      </c>
      <c r="AW679" s="19" t="str">
        <f t="shared" si="489"/>
        <v>Estudo/Consolidação-2033</v>
      </c>
      <c r="AX679" s="19" t="str">
        <f t="shared" si="490"/>
        <v>Estudo/Consolidação-9999</v>
      </c>
      <c r="AY679" s="53" t="b">
        <f t="shared" si="491"/>
        <v>0</v>
      </c>
      <c r="AZ679" t="b">
        <f t="shared" si="492"/>
        <v>0</v>
      </c>
      <c r="BA679" t="b">
        <f>AND(AZ679,ISNUMBER(VLOOKUP(A679,'PDE 2030-ref'!A:L,1,FALSE)))</f>
        <v>0</v>
      </c>
      <c r="BB679" s="90" t="b">
        <f>AND(AZ679,NOT(ISNUMBER(VLOOKUP(A679,'PDE 2030-ref'!A:L,1,FALSE))))</f>
        <v>0</v>
      </c>
      <c r="BE679" t="str">
        <f t="shared" si="486"/>
        <v>21330474844748427142,3977044593203020339999</v>
      </c>
      <c r="BM679" s="19">
        <f t="shared" si="493"/>
        <v>230</v>
      </c>
      <c r="BN679" s="19" t="str">
        <f t="shared" si="494"/>
        <v>Santa Catarina</v>
      </c>
      <c r="BO679" s="19" t="str">
        <f>IF(AND(AC679&gt;=2022,AC679&lt;=2031),CONCATENATE(D679,"-",IF(D679="SECC LT",VLOOKUP(K679,Regiões!A:B,2,FALSE),VLOOKUP(I679,Regiões!A:B,2,FALSE))),"fora")</f>
        <v>fora</v>
      </c>
      <c r="BP679" s="19" t="str">
        <f t="shared" si="495"/>
        <v>fora-2033</v>
      </c>
      <c r="BQ679" s="19" t="str">
        <f t="shared" si="496"/>
        <v>fora-Estudo/Consolidação</v>
      </c>
      <c r="BR679" t="str">
        <f t="shared" si="497"/>
        <v>fora-Estudo/Consolidação-2033</v>
      </c>
      <c r="BS679" s="19">
        <f t="shared" si="498"/>
        <v>13571198.852229662</v>
      </c>
      <c r="BT679" s="19">
        <f t="shared" si="499"/>
        <v>4.4000000000000004</v>
      </c>
      <c r="BU679" s="19">
        <f t="shared" si="500"/>
        <v>0</v>
      </c>
      <c r="BV679" s="19" t="str">
        <f t="shared" si="501"/>
        <v>Santa Catarina</v>
      </c>
      <c r="BW679" s="19" t="str">
        <f>IF(AND(AC679&gt;=2022,AC679&lt;=2031),IF(D679="LT",CONCATENATE(D679,"-",VLOOKUP(J679,Regiões!A:B,2,FALSE)),BO679),"fora")</f>
        <v>fora</v>
      </c>
      <c r="BX679" s="19" t="str">
        <f t="shared" si="502"/>
        <v>fora-2033</v>
      </c>
      <c r="BY679" s="19" t="str">
        <f t="shared" si="503"/>
        <v>fora-Estudo/Consolidação</v>
      </c>
      <c r="BZ679" t="str">
        <f t="shared" si="504"/>
        <v>fora-Estudo/Consolidação-2033</v>
      </c>
      <c r="CA679" s="19">
        <f t="shared" si="505"/>
        <v>13571198.852229662</v>
      </c>
      <c r="CB679" s="19">
        <f t="shared" si="506"/>
        <v>4.4000000000000004</v>
      </c>
      <c r="CC679" s="19">
        <f t="shared" si="507"/>
        <v>0</v>
      </c>
    </row>
    <row r="680" spans="1:81" x14ac:dyDescent="0.25">
      <c r="A680" s="73">
        <v>23267</v>
      </c>
      <c r="B680" s="26" t="s">
        <v>33</v>
      </c>
      <c r="C680" s="26" t="s">
        <v>535</v>
      </c>
      <c r="D680" s="26" t="s">
        <v>63</v>
      </c>
      <c r="E680" s="26" t="s">
        <v>16</v>
      </c>
      <c r="F680" s="26" t="s">
        <v>1351</v>
      </c>
      <c r="G680" s="26" t="s">
        <v>1352</v>
      </c>
      <c r="H680" s="26" t="s">
        <v>4048</v>
      </c>
      <c r="I680" s="26" t="s">
        <v>1476</v>
      </c>
      <c r="J680" s="26" t="s">
        <v>1476</v>
      </c>
      <c r="K680" s="26" t="s">
        <v>1476</v>
      </c>
      <c r="L680" s="26" t="s">
        <v>611</v>
      </c>
      <c r="M680" s="77">
        <v>45292</v>
      </c>
      <c r="N680" s="74">
        <v>45658</v>
      </c>
      <c r="O680" s="26">
        <v>56</v>
      </c>
      <c r="P680" s="26">
        <v>0</v>
      </c>
      <c r="Q680" s="26">
        <f t="shared" si="487"/>
        <v>52495602.674151458</v>
      </c>
      <c r="R680" s="26">
        <v>52495.602674151458</v>
      </c>
      <c r="S680" s="26" t="s">
        <v>25</v>
      </c>
      <c r="T680" s="26"/>
      <c r="U680" s="75"/>
      <c r="V680" s="19" t="b">
        <f>AND(NOT(ISNUMBER(VLOOKUP(A680,PETPELP_1Sem2021!A:A,1,FALSE))),L680="Estudo/Consolidação")</f>
        <v>0</v>
      </c>
      <c r="W680" s="54" t="str">
        <f>IF(ISNUMBER(VLOOKUP(A680,'Leilões 2021'!A:P,16,FALSE)),VLOOKUP(A680,'Leilões 2021'!A:P,16,FALSE),"")</f>
        <v/>
      </c>
      <c r="X680" s="53">
        <f>IF(ISNUMBER(VLOOKUP(A680,PETPELP_1Sem2021!A:K,9,FALSE)),VLOOKUP(A680,PETPELP_1Sem2021!A:K,9,FALSE),"")</f>
        <v>2025</v>
      </c>
      <c r="Y680" s="53" t="str">
        <f>IF(ISNUMBER(VLOOKUP(A680,'Resposta dos GETs'!A:B,2,FALSE)),VLOOKUP(A680,'Resposta dos GETs'!A:B,2,FALSE),"")</f>
        <v/>
      </c>
      <c r="Z680" s="19"/>
      <c r="AB680" s="53">
        <f t="shared" si="483"/>
        <v>2025</v>
      </c>
      <c r="AC680" s="53">
        <f t="shared" si="484"/>
        <v>2025</v>
      </c>
      <c r="AD680" s="53">
        <f t="shared" si="485"/>
        <v>9999</v>
      </c>
      <c r="AV680" s="19" t="str">
        <f t="shared" si="488"/>
        <v>Estudo/Consolidação-2025</v>
      </c>
      <c r="AW680" s="19" t="str">
        <f t="shared" si="489"/>
        <v>Estudo/Consolidação-2025</v>
      </c>
      <c r="AX680" s="19" t="str">
        <f t="shared" si="490"/>
        <v>Estudo/Consolidação-9999</v>
      </c>
      <c r="AY680" s="53" t="b">
        <f t="shared" si="491"/>
        <v>0</v>
      </c>
      <c r="AZ680" t="b">
        <f t="shared" si="492"/>
        <v>1</v>
      </c>
      <c r="BA680" t="b">
        <f>AND(AZ680,ISNUMBER(VLOOKUP(A680,'PDE 2030-ref'!A:L,1,FALSE)))</f>
        <v>1</v>
      </c>
      <c r="BB680" s="90" t="b">
        <f>AND(AZ680,NOT(ISNUMBER(VLOOKUP(A680,'PDE 2030-ref'!A:L,1,FALSE))))</f>
        <v>0</v>
      </c>
      <c r="BE680" t="str">
        <f t="shared" si="486"/>
        <v>23267452924565852495,6026741515202520259999</v>
      </c>
      <c r="BM680" s="19">
        <f t="shared" si="493"/>
        <v>230</v>
      </c>
      <c r="BN680" s="19" t="str">
        <f t="shared" si="494"/>
        <v>Bahia</v>
      </c>
      <c r="BO680" s="19" t="str">
        <f>IF(AND(AC680&gt;=2022,AC680&lt;=2031),CONCATENATE(D680,"-",IF(D680="SECC LT",VLOOKUP(K680,Regiões!A:B,2,FALSE),VLOOKUP(I680,Regiões!A:B,2,FALSE))),"fora")</f>
        <v>SECC LT-Nordeste</v>
      </c>
      <c r="BP680" s="19" t="str">
        <f t="shared" si="495"/>
        <v>SECC LT-Nordeste-2025</v>
      </c>
      <c r="BQ680" s="19" t="str">
        <f t="shared" si="496"/>
        <v>SECC LT-Nordeste-Estudo/Consolidação</v>
      </c>
      <c r="BR680" t="str">
        <f t="shared" si="497"/>
        <v>SECC LT-Nordeste-Estudo/Consolidação-2025</v>
      </c>
      <c r="BS680" s="19">
        <f t="shared" si="498"/>
        <v>26247801.337075729</v>
      </c>
      <c r="BT680" s="19">
        <f t="shared" si="499"/>
        <v>28</v>
      </c>
      <c r="BU680" s="19">
        <f t="shared" si="500"/>
        <v>0</v>
      </c>
      <c r="BV680" s="19" t="str">
        <f t="shared" si="501"/>
        <v>Bahia</v>
      </c>
      <c r="BW680" s="19" t="str">
        <f>IF(AND(AC680&gt;=2022,AC680&lt;=2031),IF(D680="LT",CONCATENATE(D680,"-",VLOOKUP(J680,Regiões!A:B,2,FALSE)),BO680),"fora")</f>
        <v>SECC LT-Nordeste</v>
      </c>
      <c r="BX680" s="19" t="str">
        <f t="shared" si="502"/>
        <v>SECC LT-Nordeste-2025</v>
      </c>
      <c r="BY680" s="19" t="str">
        <f t="shared" si="503"/>
        <v>SECC LT-Nordeste-Estudo/Consolidação</v>
      </c>
      <c r="BZ680" t="str">
        <f t="shared" si="504"/>
        <v>SECC LT-Nordeste-Estudo/Consolidação-2025</v>
      </c>
      <c r="CA680" s="19">
        <f t="shared" si="505"/>
        <v>26247801.337075729</v>
      </c>
      <c r="CB680" s="19">
        <f t="shared" si="506"/>
        <v>28</v>
      </c>
      <c r="CC680" s="19">
        <f t="shared" si="507"/>
        <v>0</v>
      </c>
    </row>
    <row r="681" spans="1:81" x14ac:dyDescent="0.25">
      <c r="A681" s="76">
        <v>23286</v>
      </c>
      <c r="B681" s="23" t="s">
        <v>78</v>
      </c>
      <c r="C681" s="23" t="s">
        <v>209</v>
      </c>
      <c r="D681" s="23" t="s">
        <v>63</v>
      </c>
      <c r="E681" s="23" t="s">
        <v>16</v>
      </c>
      <c r="F681" s="23" t="s">
        <v>1353</v>
      </c>
      <c r="G681" s="23" t="s">
        <v>1354</v>
      </c>
      <c r="H681" s="23" t="s">
        <v>4051</v>
      </c>
      <c r="I681" s="23" t="s">
        <v>1474</v>
      </c>
      <c r="J681" s="23" t="s">
        <v>1474</v>
      </c>
      <c r="K681" s="23" t="s">
        <v>1474</v>
      </c>
      <c r="L681" s="23" t="s">
        <v>540</v>
      </c>
      <c r="M681" s="77">
        <v>43101</v>
      </c>
      <c r="N681" s="77">
        <v>44986</v>
      </c>
      <c r="O681" s="23">
        <v>4</v>
      </c>
      <c r="P681" s="26">
        <v>0</v>
      </c>
      <c r="Q681" s="26">
        <f t="shared" si="487"/>
        <v>24315530</v>
      </c>
      <c r="R681" s="23">
        <v>24315.53</v>
      </c>
      <c r="S681" s="23" t="s">
        <v>21</v>
      </c>
      <c r="T681" s="103" t="s">
        <v>2014</v>
      </c>
      <c r="U681" s="104">
        <v>44545</v>
      </c>
      <c r="V681" s="19" t="b">
        <f>AND(NOT(ISNUMBER(VLOOKUP(A681,PETPELP_1Sem2021!A:A,1,FALSE))),L681="Estudo/Consolidação")</f>
        <v>0</v>
      </c>
      <c r="W681" s="54" t="str">
        <f>IF(ISNUMBER(VLOOKUP(A681,'Leilões 2021'!A:P,16,FALSE)),VLOOKUP(A681,'Leilões 2021'!A:P,16,FALSE),"")</f>
        <v/>
      </c>
      <c r="X681" s="53" t="str">
        <f>IF(ISNUMBER(VLOOKUP(A681,PETPELP_1Sem2021!A:K,9,FALSE)),VLOOKUP(A681,PETPELP_1Sem2021!A:K,9,FALSE),"")</f>
        <v/>
      </c>
      <c r="Y681" s="53">
        <f>IF(ISNUMBER(VLOOKUP(A681,'Resposta dos GETs'!A:B,2,FALSE)),VLOOKUP(A681,'Resposta dos GETs'!A:B,2,FALSE),"")</f>
        <v>2023</v>
      </c>
      <c r="Z681" s="19"/>
      <c r="AB681" s="53">
        <f t="shared" si="483"/>
        <v>2021</v>
      </c>
      <c r="AC681" s="53">
        <f t="shared" si="484"/>
        <v>2021</v>
      </c>
      <c r="AD681" s="53">
        <f t="shared" si="485"/>
        <v>2021</v>
      </c>
      <c r="AE681" s="53" t="s">
        <v>4013</v>
      </c>
      <c r="AV681" s="19" t="str">
        <f t="shared" si="488"/>
        <v>Outorga-2021</v>
      </c>
      <c r="AW681" s="19" t="str">
        <f t="shared" si="489"/>
        <v>Outorga-2021</v>
      </c>
      <c r="AX681" s="19" t="str">
        <f t="shared" si="490"/>
        <v>Outorga-2021</v>
      </c>
      <c r="AY681" s="53" t="b">
        <f t="shared" si="491"/>
        <v>1</v>
      </c>
      <c r="AZ681" t="b">
        <f t="shared" si="492"/>
        <v>0</v>
      </c>
      <c r="BA681" t="b">
        <f>AND(AZ681,ISNUMBER(VLOOKUP(A681,'PDE 2030-ref'!A:L,1,FALSE)))</f>
        <v>0</v>
      </c>
      <c r="BB681" s="90" t="b">
        <f>AND(AZ681,NOT(ISNUMBER(VLOOKUP(A681,'PDE 2030-ref'!A:L,1,FALSE))))</f>
        <v>0</v>
      </c>
      <c r="BE681" t="str">
        <f t="shared" si="486"/>
        <v>23286431014498624315,53T2019-047-A44545202120212021</v>
      </c>
      <c r="BM681" s="19">
        <f t="shared" si="493"/>
        <v>230</v>
      </c>
      <c r="BN681" s="19" t="str">
        <f t="shared" si="494"/>
        <v>Rio Grande do Sul</v>
      </c>
      <c r="BO681" s="19" t="str">
        <f>IF(AND(AC681&gt;=2022,AC681&lt;=2031),CONCATENATE(D681,"-",IF(D681="SECC LT",VLOOKUP(K681,Regiões!A:B,2,FALSE),VLOOKUP(I681,Regiões!A:B,2,FALSE))),"fora")</f>
        <v>fora</v>
      </c>
      <c r="BP681" s="19" t="str">
        <f t="shared" si="495"/>
        <v>fora-2021</v>
      </c>
      <c r="BQ681" s="19" t="str">
        <f t="shared" si="496"/>
        <v>fora-Outorga</v>
      </c>
      <c r="BR681" t="str">
        <f t="shared" si="497"/>
        <v>fora-Outorga-2021</v>
      </c>
      <c r="BS681" s="19">
        <f t="shared" si="498"/>
        <v>12157765</v>
      </c>
      <c r="BT681" s="19">
        <f t="shared" si="499"/>
        <v>2</v>
      </c>
      <c r="BU681" s="19">
        <f t="shared" si="500"/>
        <v>0</v>
      </c>
      <c r="BV681" s="19" t="str">
        <f t="shared" si="501"/>
        <v>Rio Grande do Sul</v>
      </c>
      <c r="BW681" s="19" t="str">
        <f>IF(AND(AC681&gt;=2022,AC681&lt;=2031),IF(D681="LT",CONCATENATE(D681,"-",VLOOKUP(J681,Regiões!A:B,2,FALSE)),BO681),"fora")</f>
        <v>fora</v>
      </c>
      <c r="BX681" s="19" t="str">
        <f t="shared" si="502"/>
        <v>fora-2021</v>
      </c>
      <c r="BY681" s="19" t="str">
        <f t="shared" si="503"/>
        <v>fora-Outorga</v>
      </c>
      <c r="BZ681" t="str">
        <f t="shared" si="504"/>
        <v>fora-Outorga-2021</v>
      </c>
      <c r="CA681" s="19">
        <f t="shared" si="505"/>
        <v>12157765</v>
      </c>
      <c r="CB681" s="19">
        <f t="shared" si="506"/>
        <v>2</v>
      </c>
      <c r="CC681" s="19">
        <f t="shared" si="507"/>
        <v>0</v>
      </c>
    </row>
    <row r="682" spans="1:81" x14ac:dyDescent="0.25">
      <c r="A682" s="73">
        <v>23411</v>
      </c>
      <c r="B682" s="26" t="s">
        <v>37</v>
      </c>
      <c r="C682" s="26" t="s">
        <v>652</v>
      </c>
      <c r="D682" s="26" t="s">
        <v>63</v>
      </c>
      <c r="E682" s="26" t="s">
        <v>16</v>
      </c>
      <c r="F682" s="26" t="s">
        <v>1355</v>
      </c>
      <c r="G682" s="26" t="s">
        <v>1356</v>
      </c>
      <c r="H682" s="26" t="s">
        <v>4052</v>
      </c>
      <c r="I682" s="26" t="s">
        <v>1466</v>
      </c>
      <c r="J682" s="26" t="s">
        <v>1466</v>
      </c>
      <c r="K682" s="26" t="s">
        <v>1466</v>
      </c>
      <c r="L682" s="26" t="s">
        <v>611</v>
      </c>
      <c r="M682" s="77">
        <v>44562</v>
      </c>
      <c r="N682" s="74">
        <v>45292</v>
      </c>
      <c r="O682" s="26">
        <v>64</v>
      </c>
      <c r="P682" s="26">
        <v>0</v>
      </c>
      <c r="Q682" s="26">
        <f t="shared" si="487"/>
        <v>136773738.25626767</v>
      </c>
      <c r="R682" s="26">
        <v>136773.73825626768</v>
      </c>
      <c r="S682" s="26" t="s">
        <v>25</v>
      </c>
      <c r="T682" s="26"/>
      <c r="U682" s="75"/>
      <c r="V682" s="19" t="b">
        <f>AND(NOT(ISNUMBER(VLOOKUP(A682,PETPELP_1Sem2021!A:A,1,FALSE))),L682="Estudo/Consolidação")</f>
        <v>0</v>
      </c>
      <c r="W682" s="54" t="str">
        <f>IF(ISNUMBER(VLOOKUP(A682,'Leilões 2021'!A:P,16,FALSE)),VLOOKUP(A682,'Leilões 2021'!A:P,16,FALSE),"")</f>
        <v/>
      </c>
      <c r="X682" s="53">
        <f>IF(ISNUMBER(VLOOKUP(A682,PETPELP_1Sem2021!A:K,9,FALSE)),VLOOKUP(A682,PETPELP_1Sem2021!A:K,9,FALSE),"")</f>
        <v>2024</v>
      </c>
      <c r="Y682" s="53" t="str">
        <f>IF(ISNUMBER(VLOOKUP(A682,'Resposta dos GETs'!A:B,2,FALSE)),VLOOKUP(A682,'Resposta dos GETs'!A:B,2,FALSE),"")</f>
        <v/>
      </c>
      <c r="Z682" s="19"/>
      <c r="AB682" s="53">
        <f t="shared" si="483"/>
        <v>2024</v>
      </c>
      <c r="AC682" s="53">
        <f t="shared" si="484"/>
        <v>2024</v>
      </c>
      <c r="AD682" s="53">
        <f t="shared" si="485"/>
        <v>9999</v>
      </c>
      <c r="AV682" s="19" t="str">
        <f t="shared" si="488"/>
        <v>Estudo/Consolidação-2024</v>
      </c>
      <c r="AW682" s="19" t="str">
        <f t="shared" si="489"/>
        <v>Estudo/Consolidação-2024</v>
      </c>
      <c r="AX682" s="19" t="str">
        <f t="shared" si="490"/>
        <v>Estudo/Consolidação-9999</v>
      </c>
      <c r="AY682" s="53" t="b">
        <f t="shared" si="491"/>
        <v>0</v>
      </c>
      <c r="AZ682" t="b">
        <f t="shared" si="492"/>
        <v>1</v>
      </c>
      <c r="BA682" t="b">
        <f>AND(AZ682,ISNUMBER(VLOOKUP(A682,'PDE 2030-ref'!A:L,1,FALSE)))</f>
        <v>1</v>
      </c>
      <c r="BB682" s="90" t="b">
        <f>AND(AZ682,NOT(ISNUMBER(VLOOKUP(A682,'PDE 2030-ref'!A:L,1,FALSE))))</f>
        <v>0</v>
      </c>
      <c r="BE682" t="str">
        <f t="shared" si="486"/>
        <v>234114456245292136773,738256268202420249999</v>
      </c>
      <c r="BM682" s="19">
        <f t="shared" si="493"/>
        <v>440</v>
      </c>
      <c r="BN682" s="19" t="str">
        <f t="shared" si="494"/>
        <v>São Paulo</v>
      </c>
      <c r="BO682" s="19" t="str">
        <f>IF(AND(AC682&gt;=2022,AC682&lt;=2031),CONCATENATE(D682,"-",IF(D682="SECC LT",VLOOKUP(K682,Regiões!A:B,2,FALSE),VLOOKUP(I682,Regiões!A:B,2,FALSE))),"fora")</f>
        <v>SECC LT-Sudeste/CO</v>
      </c>
      <c r="BP682" s="19" t="str">
        <f t="shared" si="495"/>
        <v>SECC LT-Sudeste/CO-2024</v>
      </c>
      <c r="BQ682" s="19" t="str">
        <f t="shared" si="496"/>
        <v>SECC LT-Sudeste/CO-Estudo/Consolidação</v>
      </c>
      <c r="BR682" t="str">
        <f t="shared" si="497"/>
        <v>SECC LT-Sudeste/CO-Estudo/Consolidação-2024</v>
      </c>
      <c r="BS682" s="19">
        <f t="shared" si="498"/>
        <v>68386869.128133833</v>
      </c>
      <c r="BT682" s="19">
        <f t="shared" si="499"/>
        <v>32</v>
      </c>
      <c r="BU682" s="19">
        <f t="shared" si="500"/>
        <v>0</v>
      </c>
      <c r="BV682" s="19" t="str">
        <f t="shared" si="501"/>
        <v>São Paulo</v>
      </c>
      <c r="BW682" s="19" t="str">
        <f>IF(AND(AC682&gt;=2022,AC682&lt;=2031),IF(D682="LT",CONCATENATE(D682,"-",VLOOKUP(J682,Regiões!A:B,2,FALSE)),BO682),"fora")</f>
        <v>SECC LT-Sudeste/CO</v>
      </c>
      <c r="BX682" s="19" t="str">
        <f t="shared" si="502"/>
        <v>SECC LT-Sudeste/CO-2024</v>
      </c>
      <c r="BY682" s="19" t="str">
        <f t="shared" si="503"/>
        <v>SECC LT-Sudeste/CO-Estudo/Consolidação</v>
      </c>
      <c r="BZ682" t="str">
        <f t="shared" si="504"/>
        <v>SECC LT-Sudeste/CO-Estudo/Consolidação-2024</v>
      </c>
      <c r="CA682" s="19">
        <f t="shared" si="505"/>
        <v>68386869.128133833</v>
      </c>
      <c r="CB682" s="19">
        <f t="shared" si="506"/>
        <v>32</v>
      </c>
      <c r="CC682" s="19">
        <f t="shared" si="507"/>
        <v>0</v>
      </c>
    </row>
    <row r="683" spans="1:81" x14ac:dyDescent="0.25">
      <c r="A683" s="76">
        <v>23540</v>
      </c>
      <c r="B683" s="23" t="s">
        <v>37</v>
      </c>
      <c r="C683" s="23" t="s">
        <v>1357</v>
      </c>
      <c r="D683" s="23" t="s">
        <v>63</v>
      </c>
      <c r="E683" s="23" t="s">
        <v>16</v>
      </c>
      <c r="F683" s="23" t="s">
        <v>1358</v>
      </c>
      <c r="G683" s="23" t="s">
        <v>1359</v>
      </c>
      <c r="H683" s="23" t="s">
        <v>4052</v>
      </c>
      <c r="I683" s="23" t="s">
        <v>1466</v>
      </c>
      <c r="J683" s="23" t="s">
        <v>1466</v>
      </c>
      <c r="K683" s="23" t="s">
        <v>1466</v>
      </c>
      <c r="L683" s="23" t="s">
        <v>540</v>
      </c>
      <c r="M683" s="77">
        <v>43831</v>
      </c>
      <c r="N683" s="77">
        <v>46082</v>
      </c>
      <c r="O683" s="23">
        <v>24</v>
      </c>
      <c r="P683" s="26">
        <v>0</v>
      </c>
      <c r="Q683" s="26">
        <f t="shared" si="487"/>
        <v>60903348.169584841</v>
      </c>
      <c r="R683" s="23">
        <v>60903.348169584839</v>
      </c>
      <c r="S683" s="23" t="s">
        <v>25</v>
      </c>
      <c r="T683" s="23"/>
      <c r="U683" s="78"/>
      <c r="V683" s="19" t="b">
        <f>AND(NOT(ISNUMBER(VLOOKUP(A683,PETPELP_1Sem2021!A:A,1,FALSE))),L683="Estudo/Consolidação")</f>
        <v>0</v>
      </c>
      <c r="W683" s="54" t="str">
        <f>IF(ISNUMBER(VLOOKUP(A683,'Leilões 2021'!A:P,16,FALSE)),VLOOKUP(A683,'Leilões 2021'!A:P,16,FALSE),"")</f>
        <v/>
      </c>
      <c r="X683" s="53" t="str">
        <f>IF(ISNUMBER(VLOOKUP(A683,PETPELP_1Sem2021!A:K,9,FALSE)),VLOOKUP(A683,PETPELP_1Sem2021!A:K,9,FALSE),"")</f>
        <v/>
      </c>
      <c r="Y683" s="53" t="str">
        <f>IF(ISNUMBER(VLOOKUP(A683,'Resposta dos GETs'!A:B,2,FALSE)),VLOOKUP(A683,'Resposta dos GETs'!A:B,2,FALSE),"")</f>
        <v/>
      </c>
      <c r="Z683" s="19"/>
      <c r="AB683" s="53">
        <f t="shared" si="483"/>
        <v>2026</v>
      </c>
      <c r="AC683" s="53">
        <f t="shared" si="484"/>
        <v>2026</v>
      </c>
      <c r="AD683" s="53">
        <f t="shared" si="485"/>
        <v>2026</v>
      </c>
      <c r="AV683" s="19" t="str">
        <f t="shared" si="488"/>
        <v>Outorga-2026</v>
      </c>
      <c r="AW683" s="19" t="str">
        <f t="shared" si="489"/>
        <v>Outorga-2026</v>
      </c>
      <c r="AX683" s="19" t="str">
        <f t="shared" si="490"/>
        <v>Outorga-2026</v>
      </c>
      <c r="AY683" s="53" t="b">
        <f t="shared" si="491"/>
        <v>0</v>
      </c>
      <c r="AZ683" t="b">
        <f t="shared" si="492"/>
        <v>1</v>
      </c>
      <c r="BA683" t="b">
        <f>AND(AZ683,ISNUMBER(VLOOKUP(A683,'PDE 2030-ref'!A:L,1,FALSE)))</f>
        <v>1</v>
      </c>
      <c r="BB683" s="90" t="b">
        <f>AND(AZ683,NOT(ISNUMBER(VLOOKUP(A683,'PDE 2030-ref'!A:L,1,FALSE))))</f>
        <v>0</v>
      </c>
      <c r="BE683" t="str">
        <f t="shared" si="486"/>
        <v>23540438314608260903,3481695848202620262026</v>
      </c>
      <c r="BM683" s="19">
        <f t="shared" si="493"/>
        <v>345</v>
      </c>
      <c r="BN683" s="19" t="str">
        <f t="shared" si="494"/>
        <v>São Paulo</v>
      </c>
      <c r="BO683" s="19" t="str">
        <f>IF(AND(AC683&gt;=2022,AC683&lt;=2031),CONCATENATE(D683,"-",IF(D683="SECC LT",VLOOKUP(K683,Regiões!A:B,2,FALSE),VLOOKUP(I683,Regiões!A:B,2,FALSE))),"fora")</f>
        <v>SECC LT-Sudeste/CO</v>
      </c>
      <c r="BP683" s="19" t="str">
        <f t="shared" si="495"/>
        <v>SECC LT-Sudeste/CO-2026</v>
      </c>
      <c r="BQ683" s="19" t="str">
        <f t="shared" si="496"/>
        <v>SECC LT-Sudeste/CO-Outorga</v>
      </c>
      <c r="BR683" t="str">
        <f t="shared" si="497"/>
        <v>SECC LT-Sudeste/CO-Outorga-2026</v>
      </c>
      <c r="BS683" s="19">
        <f t="shared" si="498"/>
        <v>30451674.08479242</v>
      </c>
      <c r="BT683" s="19">
        <f t="shared" si="499"/>
        <v>12</v>
      </c>
      <c r="BU683" s="19">
        <f t="shared" si="500"/>
        <v>0</v>
      </c>
      <c r="BV683" s="19" t="str">
        <f t="shared" si="501"/>
        <v>São Paulo</v>
      </c>
      <c r="BW683" s="19" t="str">
        <f>IF(AND(AC683&gt;=2022,AC683&lt;=2031),IF(D683="LT",CONCATENATE(D683,"-",VLOOKUP(J683,Regiões!A:B,2,FALSE)),BO683),"fora")</f>
        <v>SECC LT-Sudeste/CO</v>
      </c>
      <c r="BX683" s="19" t="str">
        <f t="shared" si="502"/>
        <v>SECC LT-Sudeste/CO-2026</v>
      </c>
      <c r="BY683" s="19" t="str">
        <f t="shared" si="503"/>
        <v>SECC LT-Sudeste/CO-Outorga</v>
      </c>
      <c r="BZ683" t="str">
        <f t="shared" si="504"/>
        <v>SECC LT-Sudeste/CO-Outorga-2026</v>
      </c>
      <c r="CA683" s="19">
        <f t="shared" si="505"/>
        <v>30451674.08479242</v>
      </c>
      <c r="CB683" s="19">
        <f t="shared" si="506"/>
        <v>12</v>
      </c>
      <c r="CC683" s="19">
        <f t="shared" si="507"/>
        <v>0</v>
      </c>
    </row>
    <row r="684" spans="1:81" x14ac:dyDescent="0.25">
      <c r="A684" s="73">
        <v>23548</v>
      </c>
      <c r="B684" s="26" t="s">
        <v>78</v>
      </c>
      <c r="C684" s="26" t="s">
        <v>958</v>
      </c>
      <c r="D684" s="26" t="s">
        <v>63</v>
      </c>
      <c r="E684" s="26" t="s">
        <v>16</v>
      </c>
      <c r="F684" s="26" t="s">
        <v>1360</v>
      </c>
      <c r="G684" s="26" t="s">
        <v>1361</v>
      </c>
      <c r="H684" s="26" t="s">
        <v>4051</v>
      </c>
      <c r="I684" s="26" t="s">
        <v>1504</v>
      </c>
      <c r="J684" s="26" t="s">
        <v>1504</v>
      </c>
      <c r="K684" s="26" t="s">
        <v>1504</v>
      </c>
      <c r="L684" s="26" t="s">
        <v>19</v>
      </c>
      <c r="M684" s="77">
        <v>44927</v>
      </c>
      <c r="N684" s="74">
        <v>45536</v>
      </c>
      <c r="O684" s="26">
        <v>6</v>
      </c>
      <c r="P684" s="26">
        <v>0</v>
      </c>
      <c r="Q684" s="26">
        <f t="shared" si="487"/>
        <v>23923043.10125421</v>
      </c>
      <c r="R684" s="26">
        <v>23923.04310125421</v>
      </c>
      <c r="S684" s="26" t="s">
        <v>21</v>
      </c>
      <c r="T684" s="26"/>
      <c r="U684" s="75"/>
      <c r="V684" s="19" t="b">
        <f>AND(NOT(ISNUMBER(VLOOKUP(A684,PETPELP_1Sem2021!A:A,1,FALSE))),L684="Estudo/Consolidação")</f>
        <v>0</v>
      </c>
      <c r="W684" s="54" t="str">
        <f>IF(ISNUMBER(VLOOKUP(A684,'Leilões 2021'!A:P,16,FALSE)),VLOOKUP(A684,'Leilões 2021'!A:P,16,FALSE),"")</f>
        <v/>
      </c>
      <c r="X684" s="53" t="str">
        <f>IF(ISNUMBER(VLOOKUP(A684,PETPELP_1Sem2021!A:K,9,FALSE)),VLOOKUP(A684,PETPELP_1Sem2021!A:K,9,FALSE),"")</f>
        <v/>
      </c>
      <c r="Y684" s="53" t="str">
        <f>IF(ISNUMBER(VLOOKUP(A684,'Resposta dos GETs'!A:B,2,FALSE)),VLOOKUP(A684,'Resposta dos GETs'!A:B,2,FALSE),"")</f>
        <v/>
      </c>
      <c r="Z684" s="19"/>
      <c r="AB684" s="53">
        <f t="shared" si="483"/>
        <v>2024</v>
      </c>
      <c r="AC684" s="53">
        <f t="shared" si="484"/>
        <v>2024</v>
      </c>
      <c r="AD684" s="53">
        <f t="shared" si="485"/>
        <v>2024</v>
      </c>
      <c r="AV684" s="19" t="str">
        <f t="shared" si="488"/>
        <v>DMSE-2024</v>
      </c>
      <c r="AW684" s="19" t="str">
        <f t="shared" si="489"/>
        <v>DMSE-2024</v>
      </c>
      <c r="AX684" s="19" t="str">
        <f t="shared" si="490"/>
        <v>DMSE-2024</v>
      </c>
      <c r="AY684" s="53" t="b">
        <f t="shared" si="491"/>
        <v>0</v>
      </c>
      <c r="AZ684" t="b">
        <f t="shared" si="492"/>
        <v>1</v>
      </c>
      <c r="BA684" t="b">
        <f>AND(AZ684,ISNUMBER(VLOOKUP(A684,'PDE 2030-ref'!A:L,1,FALSE)))</f>
        <v>1</v>
      </c>
      <c r="BB684" s="90" t="b">
        <f>AND(AZ684,NOT(ISNUMBER(VLOOKUP(A684,'PDE 2030-ref'!A:L,1,FALSE))))</f>
        <v>0</v>
      </c>
      <c r="BE684" t="str">
        <f t="shared" si="486"/>
        <v>23548449274553623923,0431012542202420242024</v>
      </c>
      <c r="BM684" s="19">
        <f t="shared" si="493"/>
        <v>230</v>
      </c>
      <c r="BN684" s="19" t="str">
        <f t="shared" si="494"/>
        <v>Mato Grosso do Sul</v>
      </c>
      <c r="BO684" s="19" t="str">
        <f>IF(AND(AC684&gt;=2022,AC684&lt;=2031),CONCATENATE(D684,"-",IF(D684="SECC LT",VLOOKUP(K684,Regiões!A:B,2,FALSE),VLOOKUP(I684,Regiões!A:B,2,FALSE))),"fora")</f>
        <v>SECC LT-Sul</v>
      </c>
      <c r="BP684" s="19" t="str">
        <f t="shared" si="495"/>
        <v>SECC LT-Sul-2024</v>
      </c>
      <c r="BQ684" s="19" t="str">
        <f t="shared" si="496"/>
        <v>SECC LT-Sul-DMSE</v>
      </c>
      <c r="BR684" t="str">
        <f t="shared" si="497"/>
        <v>SECC LT-Sul-DMSE-2024</v>
      </c>
      <c r="BS684" s="19">
        <f t="shared" si="498"/>
        <v>11961521.550627105</v>
      </c>
      <c r="BT684" s="19">
        <f t="shared" si="499"/>
        <v>3</v>
      </c>
      <c r="BU684" s="19">
        <f t="shared" si="500"/>
        <v>0</v>
      </c>
      <c r="BV684" s="19" t="str">
        <f t="shared" si="501"/>
        <v>Mato Grosso do Sul</v>
      </c>
      <c r="BW684" s="19" t="str">
        <f>IF(AND(AC684&gt;=2022,AC684&lt;=2031),IF(D684="LT",CONCATENATE(D684,"-",VLOOKUP(J684,Regiões!A:B,2,FALSE)),BO684),"fora")</f>
        <v>SECC LT-Sul</v>
      </c>
      <c r="BX684" s="19" t="str">
        <f t="shared" si="502"/>
        <v>SECC LT-Sul-2024</v>
      </c>
      <c r="BY684" s="19" t="str">
        <f t="shared" si="503"/>
        <v>SECC LT-Sul-DMSE</v>
      </c>
      <c r="BZ684" t="str">
        <f t="shared" si="504"/>
        <v>SECC LT-Sul-DMSE-2024</v>
      </c>
      <c r="CA684" s="19">
        <f t="shared" si="505"/>
        <v>11961521.550627105</v>
      </c>
      <c r="CB684" s="19">
        <f t="shared" si="506"/>
        <v>3</v>
      </c>
      <c r="CC684" s="19">
        <f t="shared" si="507"/>
        <v>0</v>
      </c>
    </row>
    <row r="685" spans="1:81" x14ac:dyDescent="0.25">
      <c r="A685" s="76">
        <v>23566</v>
      </c>
      <c r="B685" s="23" t="s">
        <v>78</v>
      </c>
      <c r="C685" s="23" t="s">
        <v>409</v>
      </c>
      <c r="D685" s="23" t="s">
        <v>63</v>
      </c>
      <c r="E685" s="23" t="s">
        <v>16</v>
      </c>
      <c r="F685" s="23" t="s">
        <v>1362</v>
      </c>
      <c r="G685" s="23" t="s">
        <v>1363</v>
      </c>
      <c r="H685" s="23" t="s">
        <v>4051</v>
      </c>
      <c r="I685" s="23" t="s">
        <v>1474</v>
      </c>
      <c r="J685" s="23" t="s">
        <v>1474</v>
      </c>
      <c r="K685" s="23" t="s">
        <v>1456</v>
      </c>
      <c r="L685" s="23" t="s">
        <v>19</v>
      </c>
      <c r="M685" s="77">
        <v>44562</v>
      </c>
      <c r="N685" s="77">
        <v>45536</v>
      </c>
      <c r="O685" s="23">
        <v>5</v>
      </c>
      <c r="P685" s="26">
        <v>0</v>
      </c>
      <c r="Q685" s="26">
        <f t="shared" si="487"/>
        <v>22894223.138631605</v>
      </c>
      <c r="R685" s="23">
        <v>22894.223138631605</v>
      </c>
      <c r="S685" s="23" t="s">
        <v>21</v>
      </c>
      <c r="T685" s="23"/>
      <c r="U685" s="78"/>
      <c r="V685" s="19" t="b">
        <f>AND(NOT(ISNUMBER(VLOOKUP(A685,PETPELP_1Sem2021!A:A,1,FALSE))),L685="Estudo/Consolidação")</f>
        <v>0</v>
      </c>
      <c r="W685" s="54" t="str">
        <f>IF(ISNUMBER(VLOOKUP(A685,'Leilões 2021'!A:P,16,FALSE)),VLOOKUP(A685,'Leilões 2021'!A:P,16,FALSE),"")</f>
        <v/>
      </c>
      <c r="X685" s="53" t="str">
        <f>IF(ISNUMBER(VLOOKUP(A685,PETPELP_1Sem2021!A:K,9,FALSE)),VLOOKUP(A685,PETPELP_1Sem2021!A:K,9,FALSE),"")</f>
        <v/>
      </c>
      <c r="Y685" s="53" t="str">
        <f>IF(ISNUMBER(VLOOKUP(A685,'Resposta dos GETs'!A:B,2,FALSE)),VLOOKUP(A685,'Resposta dos GETs'!A:B,2,FALSE),"")</f>
        <v/>
      </c>
      <c r="Z685" s="19"/>
      <c r="AB685" s="53">
        <f t="shared" si="483"/>
        <v>2024</v>
      </c>
      <c r="AC685" s="53">
        <f t="shared" si="484"/>
        <v>2024</v>
      </c>
      <c r="AD685" s="53">
        <f t="shared" si="485"/>
        <v>2024</v>
      </c>
      <c r="AV685" s="19" t="str">
        <f t="shared" si="488"/>
        <v>DMSE-2024</v>
      </c>
      <c r="AW685" s="19" t="str">
        <f t="shared" si="489"/>
        <v>DMSE-2024</v>
      </c>
      <c r="AX685" s="19" t="str">
        <f t="shared" si="490"/>
        <v>DMSE-2024</v>
      </c>
      <c r="AY685" s="53" t="b">
        <f t="shared" si="491"/>
        <v>0</v>
      </c>
      <c r="AZ685" t="b">
        <f t="shared" si="492"/>
        <v>1</v>
      </c>
      <c r="BA685" t="b">
        <f>AND(AZ685,ISNUMBER(VLOOKUP(A685,'PDE 2030-ref'!A:L,1,FALSE)))</f>
        <v>1</v>
      </c>
      <c r="BB685" s="90" t="b">
        <f>AND(AZ685,NOT(ISNUMBER(VLOOKUP(A685,'PDE 2030-ref'!A:L,1,FALSE))))</f>
        <v>0</v>
      </c>
      <c r="BE685" t="str">
        <f t="shared" si="486"/>
        <v>23566445624553622894,2231386316202420242024</v>
      </c>
      <c r="BM685" s="19">
        <f t="shared" si="493"/>
        <v>230</v>
      </c>
      <c r="BN685" s="19" t="str">
        <f t="shared" si="494"/>
        <v>Paraná</v>
      </c>
      <c r="BO685" s="19" t="str">
        <f>IF(AND(AC685&gt;=2022,AC685&lt;=2031),CONCATENATE(D685,"-",IF(D685="SECC LT",VLOOKUP(K685,Regiões!A:B,2,FALSE),VLOOKUP(I685,Regiões!A:B,2,FALSE))),"fora")</f>
        <v>SECC LT-Sul</v>
      </c>
      <c r="BP685" s="19" t="str">
        <f t="shared" si="495"/>
        <v>SECC LT-Sul-2024</v>
      </c>
      <c r="BQ685" s="19" t="str">
        <f t="shared" si="496"/>
        <v>SECC LT-Sul-DMSE</v>
      </c>
      <c r="BR685" t="str">
        <f t="shared" si="497"/>
        <v>SECC LT-Sul-DMSE-2024</v>
      </c>
      <c r="BS685" s="19">
        <f t="shared" si="498"/>
        <v>11447111.569315802</v>
      </c>
      <c r="BT685" s="19">
        <f t="shared" si="499"/>
        <v>2.5</v>
      </c>
      <c r="BU685" s="19">
        <f t="shared" si="500"/>
        <v>0</v>
      </c>
      <c r="BV685" s="19" t="str">
        <f t="shared" si="501"/>
        <v>Paraná</v>
      </c>
      <c r="BW685" s="19" t="str">
        <f>IF(AND(AC685&gt;=2022,AC685&lt;=2031),IF(D685="LT",CONCATENATE(D685,"-",VLOOKUP(J685,Regiões!A:B,2,FALSE)),BO685),"fora")</f>
        <v>SECC LT-Sul</v>
      </c>
      <c r="BX685" s="19" t="str">
        <f t="shared" si="502"/>
        <v>SECC LT-Sul-2024</v>
      </c>
      <c r="BY685" s="19" t="str">
        <f t="shared" si="503"/>
        <v>SECC LT-Sul-DMSE</v>
      </c>
      <c r="BZ685" t="str">
        <f t="shared" si="504"/>
        <v>SECC LT-Sul-DMSE-2024</v>
      </c>
      <c r="CA685" s="19">
        <f t="shared" si="505"/>
        <v>11447111.569315802</v>
      </c>
      <c r="CB685" s="19">
        <f t="shared" si="506"/>
        <v>2.5</v>
      </c>
      <c r="CC685" s="19">
        <f t="shared" si="507"/>
        <v>0</v>
      </c>
    </row>
    <row r="686" spans="1:81" x14ac:dyDescent="0.25">
      <c r="A686" s="73">
        <v>23567</v>
      </c>
      <c r="B686" s="26" t="s">
        <v>78</v>
      </c>
      <c r="C686" s="26" t="s">
        <v>409</v>
      </c>
      <c r="D686" s="26" t="s">
        <v>63</v>
      </c>
      <c r="E686" s="26" t="s">
        <v>16</v>
      </c>
      <c r="F686" s="26" t="s">
        <v>1364</v>
      </c>
      <c r="G686" s="26" t="s">
        <v>1363</v>
      </c>
      <c r="H686" s="26" t="s">
        <v>4051</v>
      </c>
      <c r="I686" s="26" t="s">
        <v>1474</v>
      </c>
      <c r="J686" s="26" t="s">
        <v>1474</v>
      </c>
      <c r="K686" s="26" t="s">
        <v>1456</v>
      </c>
      <c r="L686" s="26" t="s">
        <v>19</v>
      </c>
      <c r="M686" s="77">
        <v>44562</v>
      </c>
      <c r="N686" s="74">
        <v>45536</v>
      </c>
      <c r="O686" s="26">
        <v>5</v>
      </c>
      <c r="P686" s="26">
        <v>0</v>
      </c>
      <c r="Q686" s="26">
        <f t="shared" si="487"/>
        <v>22894223.138631605</v>
      </c>
      <c r="R686" s="26">
        <v>22894.223138631605</v>
      </c>
      <c r="S686" s="26" t="s">
        <v>21</v>
      </c>
      <c r="T686" s="26"/>
      <c r="U686" s="75"/>
      <c r="V686" s="19" t="b">
        <f>AND(NOT(ISNUMBER(VLOOKUP(A686,PETPELP_1Sem2021!A:A,1,FALSE))),L686="Estudo/Consolidação")</f>
        <v>0</v>
      </c>
      <c r="W686" s="54" t="str">
        <f>IF(ISNUMBER(VLOOKUP(A686,'Leilões 2021'!A:P,16,FALSE)),VLOOKUP(A686,'Leilões 2021'!A:P,16,FALSE),"")</f>
        <v/>
      </c>
      <c r="X686" s="53" t="str">
        <f>IF(ISNUMBER(VLOOKUP(A686,PETPELP_1Sem2021!A:K,9,FALSE)),VLOOKUP(A686,PETPELP_1Sem2021!A:K,9,FALSE),"")</f>
        <v/>
      </c>
      <c r="Y686" s="53" t="str">
        <f>IF(ISNUMBER(VLOOKUP(A686,'Resposta dos GETs'!A:B,2,FALSE)),VLOOKUP(A686,'Resposta dos GETs'!A:B,2,FALSE),"")</f>
        <v/>
      </c>
      <c r="Z686" s="19"/>
      <c r="AB686" s="53">
        <f t="shared" si="483"/>
        <v>2024</v>
      </c>
      <c r="AC686" s="53">
        <f t="shared" si="484"/>
        <v>2024</v>
      </c>
      <c r="AD686" s="53">
        <f t="shared" si="485"/>
        <v>2024</v>
      </c>
      <c r="AV686" s="19" t="str">
        <f t="shared" si="488"/>
        <v>DMSE-2024</v>
      </c>
      <c r="AW686" s="19" t="str">
        <f t="shared" si="489"/>
        <v>DMSE-2024</v>
      </c>
      <c r="AX686" s="19" t="str">
        <f t="shared" si="490"/>
        <v>DMSE-2024</v>
      </c>
      <c r="AY686" s="53" t="b">
        <f t="shared" si="491"/>
        <v>0</v>
      </c>
      <c r="AZ686" t="b">
        <f t="shared" si="492"/>
        <v>1</v>
      </c>
      <c r="BA686" t="b">
        <f>AND(AZ686,ISNUMBER(VLOOKUP(A686,'PDE 2030-ref'!A:L,1,FALSE)))</f>
        <v>1</v>
      </c>
      <c r="BB686" s="90" t="b">
        <f>AND(AZ686,NOT(ISNUMBER(VLOOKUP(A686,'PDE 2030-ref'!A:L,1,FALSE))))</f>
        <v>0</v>
      </c>
      <c r="BE686" t="str">
        <f t="shared" si="486"/>
        <v>23567445624553622894,2231386316202420242024</v>
      </c>
      <c r="BM686" s="19">
        <f t="shared" si="493"/>
        <v>230</v>
      </c>
      <c r="BN686" s="19" t="str">
        <f t="shared" si="494"/>
        <v>Paraná</v>
      </c>
      <c r="BO686" s="19" t="str">
        <f>IF(AND(AC686&gt;=2022,AC686&lt;=2031),CONCATENATE(D686,"-",IF(D686="SECC LT",VLOOKUP(K686,Regiões!A:B,2,FALSE),VLOOKUP(I686,Regiões!A:B,2,FALSE))),"fora")</f>
        <v>SECC LT-Sul</v>
      </c>
      <c r="BP686" s="19" t="str">
        <f t="shared" si="495"/>
        <v>SECC LT-Sul-2024</v>
      </c>
      <c r="BQ686" s="19" t="str">
        <f t="shared" si="496"/>
        <v>SECC LT-Sul-DMSE</v>
      </c>
      <c r="BR686" t="str">
        <f t="shared" si="497"/>
        <v>SECC LT-Sul-DMSE-2024</v>
      </c>
      <c r="BS686" s="19">
        <f t="shared" si="498"/>
        <v>11447111.569315802</v>
      </c>
      <c r="BT686" s="19">
        <f t="shared" si="499"/>
        <v>2.5</v>
      </c>
      <c r="BU686" s="19">
        <f t="shared" si="500"/>
        <v>0</v>
      </c>
      <c r="BV686" s="19" t="str">
        <f t="shared" si="501"/>
        <v>Paraná</v>
      </c>
      <c r="BW686" s="19" t="str">
        <f>IF(AND(AC686&gt;=2022,AC686&lt;=2031),IF(D686="LT",CONCATENATE(D686,"-",VLOOKUP(J686,Regiões!A:B,2,FALSE)),BO686),"fora")</f>
        <v>SECC LT-Sul</v>
      </c>
      <c r="BX686" s="19" t="str">
        <f t="shared" si="502"/>
        <v>SECC LT-Sul-2024</v>
      </c>
      <c r="BY686" s="19" t="str">
        <f t="shared" si="503"/>
        <v>SECC LT-Sul-DMSE</v>
      </c>
      <c r="BZ686" t="str">
        <f t="shared" si="504"/>
        <v>SECC LT-Sul-DMSE-2024</v>
      </c>
      <c r="CA686" s="19">
        <f t="shared" si="505"/>
        <v>11447111.569315802</v>
      </c>
      <c r="CB686" s="19">
        <f t="shared" si="506"/>
        <v>2.5</v>
      </c>
      <c r="CC686" s="19">
        <f t="shared" si="507"/>
        <v>0</v>
      </c>
    </row>
    <row r="687" spans="1:81" x14ac:dyDescent="0.25">
      <c r="A687" s="76">
        <v>23698</v>
      </c>
      <c r="B687" s="23" t="s">
        <v>13</v>
      </c>
      <c r="C687" s="23" t="s">
        <v>280</v>
      </c>
      <c r="D687" s="23" t="s">
        <v>63</v>
      </c>
      <c r="E687" s="23" t="s">
        <v>16</v>
      </c>
      <c r="F687" s="23" t="s">
        <v>1365</v>
      </c>
      <c r="G687" s="23" t="s">
        <v>1366</v>
      </c>
      <c r="H687" s="23" t="s">
        <v>4047</v>
      </c>
      <c r="I687" s="23" t="s">
        <v>1535</v>
      </c>
      <c r="J687" s="23" t="s">
        <v>1498</v>
      </c>
      <c r="K687" s="23" t="s">
        <v>1535</v>
      </c>
      <c r="L687" s="23" t="s">
        <v>611</v>
      </c>
      <c r="M687" s="77">
        <v>46388</v>
      </c>
      <c r="N687" s="77">
        <v>46388</v>
      </c>
      <c r="O687" s="23">
        <v>12</v>
      </c>
      <c r="P687" s="26">
        <v>0</v>
      </c>
      <c r="Q687" s="26">
        <f t="shared" si="487"/>
        <v>62918752.592194729</v>
      </c>
      <c r="R687" s="23">
        <v>62918.752592194731</v>
      </c>
      <c r="S687" s="23" t="s">
        <v>21</v>
      </c>
      <c r="T687" s="23"/>
      <c r="U687" s="78"/>
      <c r="V687" s="19" t="b">
        <f>AND(NOT(ISNUMBER(VLOOKUP(A687,PETPELP_1Sem2021!A:A,1,FALSE))),L687="Estudo/Consolidação")</f>
        <v>0</v>
      </c>
      <c r="W687" s="54" t="str">
        <f>IF(ISNUMBER(VLOOKUP(A687,'Leilões 2021'!A:P,16,FALSE)),VLOOKUP(A687,'Leilões 2021'!A:P,16,FALSE),"")</f>
        <v/>
      </c>
      <c r="X687" s="53">
        <f>IF(ISNUMBER(VLOOKUP(A687,PETPELP_1Sem2021!A:K,9,FALSE)),VLOOKUP(A687,PETPELP_1Sem2021!A:K,9,FALSE),"")</f>
        <v>2030</v>
      </c>
      <c r="Y687" s="53">
        <f>IF(ISNUMBER(VLOOKUP(A687,'Resposta dos GETs'!A:B,2,FALSE)),VLOOKUP(A687,'Resposta dos GETs'!A:B,2,FALSE),"")</f>
        <v>2028</v>
      </c>
      <c r="Z687" s="19"/>
      <c r="AB687" s="53">
        <f t="shared" si="483"/>
        <v>2027</v>
      </c>
      <c r="AC687" s="53">
        <f t="shared" si="484"/>
        <v>2028</v>
      </c>
      <c r="AD687" s="53">
        <f t="shared" si="485"/>
        <v>9999</v>
      </c>
      <c r="AV687" s="19" t="str">
        <f t="shared" si="488"/>
        <v>Estudo/Consolidação-2027</v>
      </c>
      <c r="AW687" s="19" t="str">
        <f t="shared" si="489"/>
        <v>Estudo/Consolidação-2028</v>
      </c>
      <c r="AX687" s="19" t="str">
        <f t="shared" si="490"/>
        <v>Estudo/Consolidação-9999</v>
      </c>
      <c r="AY687" s="53" t="b">
        <f t="shared" si="491"/>
        <v>0</v>
      </c>
      <c r="AZ687" t="b">
        <f t="shared" si="492"/>
        <v>1</v>
      </c>
      <c r="BA687" t="b">
        <f>AND(AZ687,ISNUMBER(VLOOKUP(A687,'PDE 2030-ref'!A:L,1,FALSE)))</f>
        <v>1</v>
      </c>
      <c r="BB687" s="90" t="b">
        <f>AND(AZ687,NOT(ISNUMBER(VLOOKUP(A687,'PDE 2030-ref'!A:L,1,FALSE))))</f>
        <v>0</v>
      </c>
      <c r="BE687" t="str">
        <f t="shared" si="486"/>
        <v>23698463884638862918,7525921947202720289999</v>
      </c>
      <c r="BM687" s="19">
        <f t="shared" si="493"/>
        <v>500</v>
      </c>
      <c r="BN687" s="19" t="str">
        <f t="shared" si="494"/>
        <v>Maranhão</v>
      </c>
      <c r="BO687" s="19" t="str">
        <f>IF(AND(AC687&gt;=2022,AC687&lt;=2031),CONCATENATE(D687,"-",IF(D687="SECC LT",VLOOKUP(K687,Regiões!A:B,2,FALSE),VLOOKUP(I687,Regiões!A:B,2,FALSE))),"fora")</f>
        <v>SECC LT-Norte</v>
      </c>
      <c r="BP687" s="19" t="str">
        <f t="shared" si="495"/>
        <v>SECC LT-Norte-2028</v>
      </c>
      <c r="BQ687" s="19" t="str">
        <f t="shared" si="496"/>
        <v>SECC LT-Norte-Estudo/Consolidação</v>
      </c>
      <c r="BR687" t="str">
        <f t="shared" si="497"/>
        <v>SECC LT-Norte-Estudo/Consolidação-2028</v>
      </c>
      <c r="BS687" s="19">
        <f t="shared" si="498"/>
        <v>31459376.296097364</v>
      </c>
      <c r="BT687" s="19">
        <f t="shared" si="499"/>
        <v>6</v>
      </c>
      <c r="BU687" s="19">
        <f t="shared" si="500"/>
        <v>0</v>
      </c>
      <c r="BV687" s="19" t="str">
        <f t="shared" si="501"/>
        <v>Maranhão</v>
      </c>
      <c r="BW687" s="19" t="str">
        <f>IF(AND(AC687&gt;=2022,AC687&lt;=2031),IF(D687="LT",CONCATENATE(D687,"-",VLOOKUP(J687,Regiões!A:B,2,FALSE)),BO687),"fora")</f>
        <v>SECC LT-Norte</v>
      </c>
      <c r="BX687" s="19" t="str">
        <f t="shared" si="502"/>
        <v>SECC LT-Norte-2028</v>
      </c>
      <c r="BY687" s="19" t="str">
        <f t="shared" si="503"/>
        <v>SECC LT-Norte-Estudo/Consolidação</v>
      </c>
      <c r="BZ687" t="str">
        <f t="shared" si="504"/>
        <v>SECC LT-Norte-Estudo/Consolidação-2028</v>
      </c>
      <c r="CA687" s="19">
        <f t="shared" si="505"/>
        <v>31459376.296097364</v>
      </c>
      <c r="CB687" s="19">
        <f t="shared" si="506"/>
        <v>6</v>
      </c>
      <c r="CC687" s="19">
        <f t="shared" si="507"/>
        <v>0</v>
      </c>
    </row>
    <row r="688" spans="1:81" x14ac:dyDescent="0.25">
      <c r="A688" s="73">
        <v>23703</v>
      </c>
      <c r="B688" s="26" t="s">
        <v>13</v>
      </c>
      <c r="C688" s="26" t="s">
        <v>657</v>
      </c>
      <c r="D688" s="26" t="s">
        <v>63</v>
      </c>
      <c r="E688" s="26" t="s">
        <v>16</v>
      </c>
      <c r="F688" s="26" t="s">
        <v>1367</v>
      </c>
      <c r="G688" s="26" t="s">
        <v>1368</v>
      </c>
      <c r="H688" s="26" t="s">
        <v>4070</v>
      </c>
      <c r="I688" s="26" t="s">
        <v>1593</v>
      </c>
      <c r="J688" s="26" t="s">
        <v>1593</v>
      </c>
      <c r="K688" s="26" t="s">
        <v>1593</v>
      </c>
      <c r="L688" s="26" t="s">
        <v>540</v>
      </c>
      <c r="M688" s="77">
        <v>45292</v>
      </c>
      <c r="N688" s="74">
        <v>45717</v>
      </c>
      <c r="O688" s="26">
        <v>14.28</v>
      </c>
      <c r="P688" s="26">
        <v>0</v>
      </c>
      <c r="Q688" s="26">
        <f t="shared" si="487"/>
        <v>52648741.736711599</v>
      </c>
      <c r="R688" s="26">
        <v>52648.7417367116</v>
      </c>
      <c r="S688" s="26" t="s">
        <v>21</v>
      </c>
      <c r="T688" s="26"/>
      <c r="U688" s="75"/>
      <c r="V688" s="19" t="b">
        <f>AND(NOT(ISNUMBER(VLOOKUP(A688,PETPELP_1Sem2021!A:A,1,FALSE))),L688="Estudo/Consolidação")</f>
        <v>0</v>
      </c>
      <c r="W688" s="54" t="str">
        <f>IF(ISNUMBER(VLOOKUP(A688,'Leilões 2021'!A:P,16,FALSE)),VLOOKUP(A688,'Leilões 2021'!A:P,16,FALSE),"")</f>
        <v/>
      </c>
      <c r="X688" s="53" t="str">
        <f>IF(ISNUMBER(VLOOKUP(A688,PETPELP_1Sem2021!A:K,9,FALSE)),VLOOKUP(A688,PETPELP_1Sem2021!A:K,9,FALSE),"")</f>
        <v/>
      </c>
      <c r="Y688" s="53" t="str">
        <f>IF(ISNUMBER(VLOOKUP(A688,'Resposta dos GETs'!A:B,2,FALSE)),VLOOKUP(A688,'Resposta dos GETs'!A:B,2,FALSE),"")</f>
        <v/>
      </c>
      <c r="Z688" s="19"/>
      <c r="AB688" s="53">
        <f t="shared" si="483"/>
        <v>2025</v>
      </c>
      <c r="AC688" s="53">
        <f t="shared" si="484"/>
        <v>2025</v>
      </c>
      <c r="AD688" s="53">
        <f t="shared" si="485"/>
        <v>2025</v>
      </c>
      <c r="AV688" s="19" t="str">
        <f t="shared" si="488"/>
        <v>Outorga-2025</v>
      </c>
      <c r="AW688" s="19" t="str">
        <f t="shared" si="489"/>
        <v>Outorga-2025</v>
      </c>
      <c r="AX688" s="19" t="str">
        <f t="shared" si="490"/>
        <v>Outorga-2025</v>
      </c>
      <c r="AY688" s="53" t="b">
        <f t="shared" si="491"/>
        <v>0</v>
      </c>
      <c r="AZ688" t="b">
        <f t="shared" si="492"/>
        <v>1</v>
      </c>
      <c r="BA688" t="b">
        <f>AND(AZ688,ISNUMBER(VLOOKUP(A688,'PDE 2030-ref'!A:L,1,FALSE)))</f>
        <v>1</v>
      </c>
      <c r="BB688" s="90" t="b">
        <f>AND(AZ688,NOT(ISNUMBER(VLOOKUP(A688,'PDE 2030-ref'!A:L,1,FALSE))))</f>
        <v>0</v>
      </c>
      <c r="BE688" t="str">
        <f t="shared" si="486"/>
        <v>23703452924571752648,7417367116202520252025</v>
      </c>
      <c r="BM688" s="19">
        <f t="shared" si="493"/>
        <v>500</v>
      </c>
      <c r="BN688" s="19" t="str">
        <f t="shared" si="494"/>
        <v>Goiás</v>
      </c>
      <c r="BO688" s="19" t="str">
        <f>IF(AND(AC688&gt;=2022,AC688&lt;=2031),CONCATENATE(D688,"-",IF(D688="SECC LT",VLOOKUP(K688,Regiões!A:B,2,FALSE),VLOOKUP(I688,Regiões!A:B,2,FALSE))),"fora")</f>
        <v>SECC LT-Sudeste/CO</v>
      </c>
      <c r="BP688" s="19" t="str">
        <f t="shared" si="495"/>
        <v>SECC LT-Sudeste/CO-2025</v>
      </c>
      <c r="BQ688" s="19" t="str">
        <f t="shared" si="496"/>
        <v>SECC LT-Sudeste/CO-Outorga</v>
      </c>
      <c r="BR688" t="str">
        <f t="shared" si="497"/>
        <v>SECC LT-Sudeste/CO-Outorga-2025</v>
      </c>
      <c r="BS688" s="19">
        <f t="shared" si="498"/>
        <v>26324370.868355799</v>
      </c>
      <c r="BT688" s="19">
        <f t="shared" si="499"/>
        <v>7.14</v>
      </c>
      <c r="BU688" s="19">
        <f t="shared" si="500"/>
        <v>0</v>
      </c>
      <c r="BV688" s="19" t="str">
        <f t="shared" si="501"/>
        <v>Goiás</v>
      </c>
      <c r="BW688" s="19" t="str">
        <f>IF(AND(AC688&gt;=2022,AC688&lt;=2031),IF(D688="LT",CONCATENATE(D688,"-",VLOOKUP(J688,Regiões!A:B,2,FALSE)),BO688),"fora")</f>
        <v>SECC LT-Sudeste/CO</v>
      </c>
      <c r="BX688" s="19" t="str">
        <f t="shared" si="502"/>
        <v>SECC LT-Sudeste/CO-2025</v>
      </c>
      <c r="BY688" s="19" t="str">
        <f t="shared" si="503"/>
        <v>SECC LT-Sudeste/CO-Outorga</v>
      </c>
      <c r="BZ688" t="str">
        <f t="shared" si="504"/>
        <v>SECC LT-Sudeste/CO-Outorga-2025</v>
      </c>
      <c r="CA688" s="19">
        <f t="shared" si="505"/>
        <v>26324370.868355799</v>
      </c>
      <c r="CB688" s="19">
        <f t="shared" si="506"/>
        <v>7.14</v>
      </c>
      <c r="CC688" s="19">
        <f t="shared" si="507"/>
        <v>0</v>
      </c>
    </row>
    <row r="689" spans="1:81" x14ac:dyDescent="0.25">
      <c r="A689" s="76">
        <v>23704</v>
      </c>
      <c r="B689" s="23" t="s">
        <v>13</v>
      </c>
      <c r="C689" s="23" t="s">
        <v>657</v>
      </c>
      <c r="D689" s="23" t="s">
        <v>63</v>
      </c>
      <c r="E689" s="23" t="s">
        <v>16</v>
      </c>
      <c r="F689" s="23" t="s">
        <v>1369</v>
      </c>
      <c r="G689" s="23" t="s">
        <v>1370</v>
      </c>
      <c r="H689" s="23" t="s">
        <v>4070</v>
      </c>
      <c r="I689" s="23" t="s">
        <v>1593</v>
      </c>
      <c r="J689" s="23" t="s">
        <v>1593</v>
      </c>
      <c r="K689" s="23" t="s">
        <v>1593</v>
      </c>
      <c r="L689" s="23" t="s">
        <v>540</v>
      </c>
      <c r="M689" s="77">
        <v>45292</v>
      </c>
      <c r="N689" s="77">
        <v>45717</v>
      </c>
      <c r="O689" s="23">
        <v>28.74</v>
      </c>
      <c r="P689" s="26">
        <v>0</v>
      </c>
      <c r="Q689" s="26">
        <f t="shared" si="487"/>
        <v>83851148.957417905</v>
      </c>
      <c r="R689" s="23">
        <v>83851.1489574179</v>
      </c>
      <c r="S689" s="23" t="s">
        <v>21</v>
      </c>
      <c r="T689" s="23"/>
      <c r="U689" s="78"/>
      <c r="V689" s="19" t="b">
        <f>AND(NOT(ISNUMBER(VLOOKUP(A689,PETPELP_1Sem2021!A:A,1,FALSE))),L689="Estudo/Consolidação")</f>
        <v>0</v>
      </c>
      <c r="W689" s="54" t="str">
        <f>IF(ISNUMBER(VLOOKUP(A689,'Leilões 2021'!A:P,16,FALSE)),VLOOKUP(A689,'Leilões 2021'!A:P,16,FALSE),"")</f>
        <v/>
      </c>
      <c r="X689" s="53" t="str">
        <f>IF(ISNUMBER(VLOOKUP(A689,PETPELP_1Sem2021!A:K,9,FALSE)),VLOOKUP(A689,PETPELP_1Sem2021!A:K,9,FALSE),"")</f>
        <v/>
      </c>
      <c r="Y689" s="53" t="str">
        <f>IF(ISNUMBER(VLOOKUP(A689,'Resposta dos GETs'!A:B,2,FALSE)),VLOOKUP(A689,'Resposta dos GETs'!A:B,2,FALSE),"")</f>
        <v/>
      </c>
      <c r="Z689" s="19"/>
      <c r="AB689" s="53">
        <f t="shared" si="483"/>
        <v>2025</v>
      </c>
      <c r="AC689" s="53">
        <f t="shared" si="484"/>
        <v>2025</v>
      </c>
      <c r="AD689" s="53">
        <f t="shared" si="485"/>
        <v>2025</v>
      </c>
      <c r="AV689" s="19" t="str">
        <f t="shared" si="488"/>
        <v>Outorga-2025</v>
      </c>
      <c r="AW689" s="19" t="str">
        <f t="shared" si="489"/>
        <v>Outorga-2025</v>
      </c>
      <c r="AX689" s="19" t="str">
        <f t="shared" si="490"/>
        <v>Outorga-2025</v>
      </c>
      <c r="AY689" s="53" t="b">
        <f t="shared" si="491"/>
        <v>0</v>
      </c>
      <c r="AZ689" t="b">
        <f t="shared" si="492"/>
        <v>1</v>
      </c>
      <c r="BA689" t="b">
        <f>AND(AZ689,ISNUMBER(VLOOKUP(A689,'PDE 2030-ref'!A:L,1,FALSE)))</f>
        <v>1</v>
      </c>
      <c r="BB689" s="90" t="b">
        <f>AND(AZ689,NOT(ISNUMBER(VLOOKUP(A689,'PDE 2030-ref'!A:L,1,FALSE))))</f>
        <v>0</v>
      </c>
      <c r="BE689" t="str">
        <f t="shared" si="486"/>
        <v>23704452924571783851,1489574179202520252025</v>
      </c>
      <c r="BM689" s="19">
        <f t="shared" si="493"/>
        <v>500</v>
      </c>
      <c r="BN689" s="19" t="str">
        <f t="shared" si="494"/>
        <v>Goiás</v>
      </c>
      <c r="BO689" s="19" t="str">
        <f>IF(AND(AC689&gt;=2022,AC689&lt;=2031),CONCATENATE(D689,"-",IF(D689="SECC LT",VLOOKUP(K689,Regiões!A:B,2,FALSE),VLOOKUP(I689,Regiões!A:B,2,FALSE))),"fora")</f>
        <v>SECC LT-Sudeste/CO</v>
      </c>
      <c r="BP689" s="19" t="str">
        <f t="shared" si="495"/>
        <v>SECC LT-Sudeste/CO-2025</v>
      </c>
      <c r="BQ689" s="19" t="str">
        <f t="shared" si="496"/>
        <v>SECC LT-Sudeste/CO-Outorga</v>
      </c>
      <c r="BR689" t="str">
        <f t="shared" si="497"/>
        <v>SECC LT-Sudeste/CO-Outorga-2025</v>
      </c>
      <c r="BS689" s="19">
        <f t="shared" si="498"/>
        <v>41925574.478708953</v>
      </c>
      <c r="BT689" s="19">
        <f t="shared" si="499"/>
        <v>14.37</v>
      </c>
      <c r="BU689" s="19">
        <f t="shared" si="500"/>
        <v>0</v>
      </c>
      <c r="BV689" s="19" t="str">
        <f t="shared" si="501"/>
        <v>Goiás</v>
      </c>
      <c r="BW689" s="19" t="str">
        <f>IF(AND(AC689&gt;=2022,AC689&lt;=2031),IF(D689="LT",CONCATENATE(D689,"-",VLOOKUP(J689,Regiões!A:B,2,FALSE)),BO689),"fora")</f>
        <v>SECC LT-Sudeste/CO</v>
      </c>
      <c r="BX689" s="19" t="str">
        <f t="shared" si="502"/>
        <v>SECC LT-Sudeste/CO-2025</v>
      </c>
      <c r="BY689" s="19" t="str">
        <f t="shared" si="503"/>
        <v>SECC LT-Sudeste/CO-Outorga</v>
      </c>
      <c r="BZ689" t="str">
        <f t="shared" si="504"/>
        <v>SECC LT-Sudeste/CO-Outorga-2025</v>
      </c>
      <c r="CA689" s="19">
        <f t="shared" si="505"/>
        <v>41925574.478708953</v>
      </c>
      <c r="CB689" s="19">
        <f t="shared" si="506"/>
        <v>14.37</v>
      </c>
      <c r="CC689" s="19">
        <f t="shared" si="507"/>
        <v>0</v>
      </c>
    </row>
    <row r="690" spans="1:81" x14ac:dyDescent="0.25">
      <c r="A690" s="73">
        <v>23725</v>
      </c>
      <c r="B690" s="26" t="s">
        <v>78</v>
      </c>
      <c r="C690" s="26" t="s">
        <v>660</v>
      </c>
      <c r="D690" s="26" t="s">
        <v>63</v>
      </c>
      <c r="E690" s="26" t="s">
        <v>16</v>
      </c>
      <c r="F690" s="26" t="s">
        <v>1371</v>
      </c>
      <c r="G690" s="26" t="s">
        <v>1372</v>
      </c>
      <c r="H690" s="26" t="s">
        <v>4051</v>
      </c>
      <c r="I690" s="26" t="s">
        <v>1474</v>
      </c>
      <c r="J690" s="26" t="s">
        <v>1474</v>
      </c>
      <c r="K690" s="26" t="s">
        <v>1474</v>
      </c>
      <c r="L690" s="26" t="s">
        <v>19</v>
      </c>
      <c r="M690" s="77">
        <v>45292</v>
      </c>
      <c r="N690" s="74">
        <v>46082</v>
      </c>
      <c r="O690" s="26">
        <v>9.1</v>
      </c>
      <c r="P690" s="26">
        <v>0</v>
      </c>
      <c r="Q690" s="26">
        <f t="shared" si="487"/>
        <v>81168052.488313511</v>
      </c>
      <c r="R690" s="26">
        <v>81168.052488313508</v>
      </c>
      <c r="S690" s="26" t="s">
        <v>21</v>
      </c>
      <c r="T690" s="26"/>
      <c r="U690" s="75"/>
      <c r="V690" s="19" t="b">
        <f>AND(NOT(ISNUMBER(VLOOKUP(A690,PETPELP_1Sem2021!A:A,1,FALSE))),L690="Estudo/Consolidação")</f>
        <v>0</v>
      </c>
      <c r="W690" s="54" t="str">
        <f>IF(ISNUMBER(VLOOKUP(A690,'Leilões 2021'!A:P,16,FALSE)),VLOOKUP(A690,'Leilões 2021'!A:P,16,FALSE),"")</f>
        <v/>
      </c>
      <c r="X690" s="53" t="str">
        <f>IF(ISNUMBER(VLOOKUP(A690,PETPELP_1Sem2021!A:K,9,FALSE)),VLOOKUP(A690,PETPELP_1Sem2021!A:K,9,FALSE),"")</f>
        <v/>
      </c>
      <c r="Y690" s="53" t="str">
        <f>IF(ISNUMBER(VLOOKUP(A690,'Resposta dos GETs'!A:B,2,FALSE)),VLOOKUP(A690,'Resposta dos GETs'!A:B,2,FALSE),"")</f>
        <v/>
      </c>
      <c r="Z690" s="19"/>
      <c r="AB690" s="53">
        <f t="shared" si="483"/>
        <v>2026</v>
      </c>
      <c r="AC690" s="53">
        <f t="shared" si="484"/>
        <v>2026</v>
      </c>
      <c r="AD690" s="53">
        <f t="shared" si="485"/>
        <v>2026</v>
      </c>
      <c r="AV690" s="19" t="str">
        <f t="shared" si="488"/>
        <v>DMSE-2026</v>
      </c>
      <c r="AW690" s="19" t="str">
        <f t="shared" si="489"/>
        <v>DMSE-2026</v>
      </c>
      <c r="AX690" s="19" t="str">
        <f t="shared" si="490"/>
        <v>DMSE-2026</v>
      </c>
      <c r="AY690" s="53" t="b">
        <f t="shared" si="491"/>
        <v>0</v>
      </c>
      <c r="AZ690" t="b">
        <f t="shared" si="492"/>
        <v>1</v>
      </c>
      <c r="BA690" t="b">
        <f>AND(AZ690,ISNUMBER(VLOOKUP(A690,'PDE 2030-ref'!A:L,1,FALSE)))</f>
        <v>1</v>
      </c>
      <c r="BB690" s="90" t="b">
        <f>AND(AZ690,NOT(ISNUMBER(VLOOKUP(A690,'PDE 2030-ref'!A:L,1,FALSE))))</f>
        <v>0</v>
      </c>
      <c r="BE690" t="str">
        <f t="shared" si="486"/>
        <v>23725452924608281168,0524883135202620262026</v>
      </c>
      <c r="BM690" s="19">
        <f t="shared" si="493"/>
        <v>230</v>
      </c>
      <c r="BN690" s="19" t="str">
        <f t="shared" si="494"/>
        <v>Rio Grande do Sul</v>
      </c>
      <c r="BO690" s="19" t="str">
        <f>IF(AND(AC690&gt;=2022,AC690&lt;=2031),CONCATENATE(D690,"-",IF(D690="SECC LT",VLOOKUP(K690,Regiões!A:B,2,FALSE),VLOOKUP(I690,Regiões!A:B,2,FALSE))),"fora")</f>
        <v>SECC LT-Sul</v>
      </c>
      <c r="BP690" s="19" t="str">
        <f t="shared" si="495"/>
        <v>SECC LT-Sul-2026</v>
      </c>
      <c r="BQ690" s="19" t="str">
        <f t="shared" si="496"/>
        <v>SECC LT-Sul-DMSE</v>
      </c>
      <c r="BR690" t="str">
        <f t="shared" si="497"/>
        <v>SECC LT-Sul-DMSE-2026</v>
      </c>
      <c r="BS690" s="19">
        <f t="shared" si="498"/>
        <v>40584026.244156756</v>
      </c>
      <c r="BT690" s="19">
        <f t="shared" si="499"/>
        <v>4.55</v>
      </c>
      <c r="BU690" s="19">
        <f t="shared" si="500"/>
        <v>0</v>
      </c>
      <c r="BV690" s="19" t="str">
        <f t="shared" si="501"/>
        <v>Rio Grande do Sul</v>
      </c>
      <c r="BW690" s="19" t="str">
        <f>IF(AND(AC690&gt;=2022,AC690&lt;=2031),IF(D690="LT",CONCATENATE(D690,"-",VLOOKUP(J690,Regiões!A:B,2,FALSE)),BO690),"fora")</f>
        <v>SECC LT-Sul</v>
      </c>
      <c r="BX690" s="19" t="str">
        <f t="shared" si="502"/>
        <v>SECC LT-Sul-2026</v>
      </c>
      <c r="BY690" s="19" t="str">
        <f t="shared" si="503"/>
        <v>SECC LT-Sul-DMSE</v>
      </c>
      <c r="BZ690" t="str">
        <f t="shared" si="504"/>
        <v>SECC LT-Sul-DMSE-2026</v>
      </c>
      <c r="CA690" s="19">
        <f t="shared" si="505"/>
        <v>40584026.244156756</v>
      </c>
      <c r="CB690" s="19">
        <f t="shared" si="506"/>
        <v>4.55</v>
      </c>
      <c r="CC690" s="19">
        <f t="shared" si="507"/>
        <v>0</v>
      </c>
    </row>
    <row r="691" spans="1:81" x14ac:dyDescent="0.25">
      <c r="A691" s="76">
        <v>19412</v>
      </c>
      <c r="B691" s="23" t="s">
        <v>13</v>
      </c>
      <c r="C691" s="23" t="s">
        <v>280</v>
      </c>
      <c r="D691" s="23" t="s">
        <v>63</v>
      </c>
      <c r="E691" s="23" t="s">
        <v>16</v>
      </c>
      <c r="F691" s="23" t="s">
        <v>2142</v>
      </c>
      <c r="G691" s="23" t="s">
        <v>2143</v>
      </c>
      <c r="H691" s="23" t="s">
        <v>4052</v>
      </c>
      <c r="I691" s="23" t="s">
        <v>1472</v>
      </c>
      <c r="J691" s="23" t="s">
        <v>1466</v>
      </c>
      <c r="K691" s="23" t="s">
        <v>1466</v>
      </c>
      <c r="L691" s="23" t="s">
        <v>611</v>
      </c>
      <c r="M691" s="79">
        <v>2958435</v>
      </c>
      <c r="N691" s="79">
        <v>2958435</v>
      </c>
      <c r="O691" s="23">
        <v>4.5999999999999996</v>
      </c>
      <c r="P691" s="26">
        <v>0</v>
      </c>
      <c r="Q691" s="26">
        <f t="shared" si="487"/>
        <v>51679430</v>
      </c>
      <c r="R691" s="23">
        <v>51679.43</v>
      </c>
      <c r="S691" s="23" t="s">
        <v>21</v>
      </c>
      <c r="T691" s="23"/>
      <c r="U691" s="78"/>
      <c r="V691" s="19" t="b">
        <f>AND(NOT(ISNUMBER(VLOOKUP(A691,PETPELP_1Sem2021!A:A,1,FALSE))),L691="Estudo/Consolidação")</f>
        <v>1</v>
      </c>
      <c r="W691" s="54" t="str">
        <f>IF(ISNUMBER(VLOOKUP(A691,'Leilões 2021'!A:P,16,FALSE)),VLOOKUP(A691,'Leilões 2021'!A:P,16,FALSE),"")</f>
        <v/>
      </c>
      <c r="X691" s="53" t="str">
        <f>IF(ISNUMBER(VLOOKUP(A691,PETPELP_1Sem2021!A:K,9,FALSE)),VLOOKUP(A691,PETPELP_1Sem2021!A:K,9,FALSE),"")</f>
        <v/>
      </c>
      <c r="Y691" s="53" t="str">
        <f>IF(ISNUMBER(VLOOKUP(A691,'Resposta dos GETs'!A:B,2,FALSE)),VLOOKUP(A691,'Resposta dos GETs'!A:B,2,FALSE),"")</f>
        <v/>
      </c>
      <c r="Z691" s="19"/>
      <c r="AB691" s="53">
        <f t="shared" si="483"/>
        <v>9999</v>
      </c>
      <c r="AC691" s="53">
        <f t="shared" si="484"/>
        <v>9999</v>
      </c>
      <c r="AD691" s="53">
        <f t="shared" si="485"/>
        <v>9999</v>
      </c>
      <c r="AE691" s="53" t="s">
        <v>2149</v>
      </c>
      <c r="AV691" s="19" t="str">
        <f t="shared" si="488"/>
        <v>Estudo/Consolidação-9999</v>
      </c>
      <c r="AW691" s="19" t="str">
        <f t="shared" si="489"/>
        <v>Estudo/Consolidação-9999</v>
      </c>
      <c r="AX691" s="19" t="str">
        <f t="shared" si="490"/>
        <v>Estudo/Consolidação-9999</v>
      </c>
      <c r="AY691" s="53" t="b">
        <f t="shared" si="491"/>
        <v>0</v>
      </c>
      <c r="AZ691" t="b">
        <f t="shared" si="492"/>
        <v>0</v>
      </c>
      <c r="BA691" t="b">
        <f>AND(AZ691,ISNUMBER(VLOOKUP(A691,'PDE 2030-ref'!A:L,1,FALSE)))</f>
        <v>0</v>
      </c>
      <c r="BB691" s="90" t="b">
        <f>AND(AZ691,NOT(ISNUMBER(VLOOKUP(A691,'PDE 2030-ref'!A:L,1,FALSE))))</f>
        <v>0</v>
      </c>
      <c r="BE691" t="str">
        <f t="shared" si="486"/>
        <v>194122958435295843551679,43999999999999</v>
      </c>
      <c r="BM691" s="19">
        <f t="shared" si="493"/>
        <v>500</v>
      </c>
      <c r="BN691" s="19" t="str">
        <f t="shared" si="494"/>
        <v>São Paulo</v>
      </c>
      <c r="BO691" s="19" t="str">
        <f>IF(AND(AC691&gt;=2022,AC691&lt;=2031),CONCATENATE(D691,"-",IF(D691="SECC LT",VLOOKUP(K691,Regiões!A:B,2,FALSE),VLOOKUP(I691,Regiões!A:B,2,FALSE))),"fora")</f>
        <v>fora</v>
      </c>
      <c r="BP691" s="19" t="str">
        <f t="shared" si="495"/>
        <v>fora-9999</v>
      </c>
      <c r="BQ691" s="19" t="str">
        <f t="shared" si="496"/>
        <v>fora-Estudo/Consolidação</v>
      </c>
      <c r="BR691" t="str">
        <f t="shared" si="497"/>
        <v>fora-Estudo/Consolidação-9999</v>
      </c>
      <c r="BS691" s="19">
        <f t="shared" si="498"/>
        <v>25839715</v>
      </c>
      <c r="BT691" s="19">
        <f t="shared" si="499"/>
        <v>2.2999999999999998</v>
      </c>
      <c r="BU691" s="19">
        <f t="shared" si="500"/>
        <v>0</v>
      </c>
      <c r="BV691" s="19" t="str">
        <f t="shared" si="501"/>
        <v>São Paulo</v>
      </c>
      <c r="BW691" s="19" t="str">
        <f>IF(AND(AC691&gt;=2022,AC691&lt;=2031),IF(D691="LT",CONCATENATE(D691,"-",VLOOKUP(J691,Regiões!A:B,2,FALSE)),BO691),"fora")</f>
        <v>fora</v>
      </c>
      <c r="BX691" s="19" t="str">
        <f t="shared" si="502"/>
        <v>fora-9999</v>
      </c>
      <c r="BY691" s="19" t="str">
        <f t="shared" si="503"/>
        <v>fora-Estudo/Consolidação</v>
      </c>
      <c r="BZ691" t="str">
        <f t="shared" si="504"/>
        <v>fora-Estudo/Consolidação-9999</v>
      </c>
      <c r="CA691" s="19">
        <f t="shared" si="505"/>
        <v>25839715</v>
      </c>
      <c r="CB691" s="19">
        <f t="shared" si="506"/>
        <v>2.2999999999999998</v>
      </c>
      <c r="CC691" s="19">
        <f t="shared" si="507"/>
        <v>0</v>
      </c>
    </row>
    <row r="692" spans="1:81" x14ac:dyDescent="0.25">
      <c r="A692" s="73">
        <v>19413</v>
      </c>
      <c r="B692" s="26" t="s">
        <v>13</v>
      </c>
      <c r="C692" s="26" t="s">
        <v>280</v>
      </c>
      <c r="D692" s="26" t="s">
        <v>63</v>
      </c>
      <c r="E692" s="26" t="s">
        <v>16</v>
      </c>
      <c r="F692" s="26" t="s">
        <v>2144</v>
      </c>
      <c r="G692" s="26" t="s">
        <v>2145</v>
      </c>
      <c r="H692" s="26" t="s">
        <v>4052</v>
      </c>
      <c r="I692" s="26" t="s">
        <v>1466</v>
      </c>
      <c r="J692" s="26" t="s">
        <v>1466</v>
      </c>
      <c r="K692" s="26" t="s">
        <v>1466</v>
      </c>
      <c r="L692" s="26" t="s">
        <v>611</v>
      </c>
      <c r="M692" s="79">
        <v>2958435</v>
      </c>
      <c r="N692" s="79">
        <v>2958435</v>
      </c>
      <c r="O692" s="26">
        <v>23</v>
      </c>
      <c r="P692" s="26">
        <v>0</v>
      </c>
      <c r="Q692" s="26">
        <f t="shared" si="487"/>
        <v>99048290</v>
      </c>
      <c r="R692" s="26">
        <v>99048.29</v>
      </c>
      <c r="S692" s="26" t="s">
        <v>21</v>
      </c>
      <c r="T692" s="26"/>
      <c r="U692" s="75"/>
      <c r="V692" s="19" t="b">
        <f>AND(NOT(ISNUMBER(VLOOKUP(A692,PETPELP_1Sem2021!A:A,1,FALSE))),L692="Estudo/Consolidação")</f>
        <v>1</v>
      </c>
      <c r="W692" s="54" t="str">
        <f>IF(ISNUMBER(VLOOKUP(A692,'Leilões 2021'!A:P,16,FALSE)),VLOOKUP(A692,'Leilões 2021'!A:P,16,FALSE),"")</f>
        <v/>
      </c>
      <c r="X692" s="53" t="str">
        <f>IF(ISNUMBER(VLOOKUP(A692,PETPELP_1Sem2021!A:K,9,FALSE)),VLOOKUP(A692,PETPELP_1Sem2021!A:K,9,FALSE),"")</f>
        <v/>
      </c>
      <c r="Y692" s="53" t="str">
        <f>IF(ISNUMBER(VLOOKUP(A692,'Resposta dos GETs'!A:B,2,FALSE)),VLOOKUP(A692,'Resposta dos GETs'!A:B,2,FALSE),"")</f>
        <v/>
      </c>
      <c r="Z692" s="19"/>
      <c r="AB692" s="53">
        <f t="shared" si="483"/>
        <v>9999</v>
      </c>
      <c r="AC692" s="53">
        <f t="shared" si="484"/>
        <v>9999</v>
      </c>
      <c r="AD692" s="53">
        <f t="shared" si="485"/>
        <v>9999</v>
      </c>
      <c r="AE692" s="53" t="s">
        <v>2149</v>
      </c>
      <c r="AV692" s="19" t="str">
        <f t="shared" si="488"/>
        <v>Estudo/Consolidação-9999</v>
      </c>
      <c r="AW692" s="19" t="str">
        <f t="shared" si="489"/>
        <v>Estudo/Consolidação-9999</v>
      </c>
      <c r="AX692" s="19" t="str">
        <f t="shared" si="490"/>
        <v>Estudo/Consolidação-9999</v>
      </c>
      <c r="AY692" s="53" t="b">
        <f t="shared" si="491"/>
        <v>0</v>
      </c>
      <c r="AZ692" t="b">
        <f t="shared" si="492"/>
        <v>0</v>
      </c>
      <c r="BA692" t="b">
        <f>AND(AZ692,ISNUMBER(VLOOKUP(A692,'PDE 2030-ref'!A:L,1,FALSE)))</f>
        <v>0</v>
      </c>
      <c r="BB692" s="90" t="b">
        <f>AND(AZ692,NOT(ISNUMBER(VLOOKUP(A692,'PDE 2030-ref'!A:L,1,FALSE))))</f>
        <v>0</v>
      </c>
      <c r="BE692" t="str">
        <f t="shared" si="486"/>
        <v>194132958435295843599048,29999999999999</v>
      </c>
      <c r="BM692" s="19">
        <f t="shared" si="493"/>
        <v>500</v>
      </c>
      <c r="BN692" s="19" t="str">
        <f t="shared" si="494"/>
        <v>São Paulo</v>
      </c>
      <c r="BO692" s="19" t="str">
        <f>IF(AND(AC692&gt;=2022,AC692&lt;=2031),CONCATENATE(D692,"-",IF(D692="SECC LT",VLOOKUP(K692,Regiões!A:B,2,FALSE),VLOOKUP(I692,Regiões!A:B,2,FALSE))),"fora")</f>
        <v>fora</v>
      </c>
      <c r="BP692" s="19" t="str">
        <f t="shared" si="495"/>
        <v>fora-9999</v>
      </c>
      <c r="BQ692" s="19" t="str">
        <f t="shared" si="496"/>
        <v>fora-Estudo/Consolidação</v>
      </c>
      <c r="BR692" t="str">
        <f t="shared" si="497"/>
        <v>fora-Estudo/Consolidação-9999</v>
      </c>
      <c r="BS692" s="19">
        <f t="shared" si="498"/>
        <v>49524145</v>
      </c>
      <c r="BT692" s="19">
        <f t="shared" si="499"/>
        <v>11.5</v>
      </c>
      <c r="BU692" s="19">
        <f t="shared" si="500"/>
        <v>0</v>
      </c>
      <c r="BV692" s="19" t="str">
        <f t="shared" si="501"/>
        <v>São Paulo</v>
      </c>
      <c r="BW692" s="19" t="str">
        <f>IF(AND(AC692&gt;=2022,AC692&lt;=2031),IF(D692="LT",CONCATENATE(D692,"-",VLOOKUP(J692,Regiões!A:B,2,FALSE)),BO692),"fora")</f>
        <v>fora</v>
      </c>
      <c r="BX692" s="19" t="str">
        <f t="shared" si="502"/>
        <v>fora-9999</v>
      </c>
      <c r="BY692" s="19" t="str">
        <f t="shared" si="503"/>
        <v>fora-Estudo/Consolidação</v>
      </c>
      <c r="BZ692" t="str">
        <f t="shared" si="504"/>
        <v>fora-Estudo/Consolidação-9999</v>
      </c>
      <c r="CA692" s="19">
        <f t="shared" si="505"/>
        <v>49524145</v>
      </c>
      <c r="CB692" s="19">
        <f t="shared" si="506"/>
        <v>11.5</v>
      </c>
      <c r="CC692" s="19">
        <f t="shared" si="507"/>
        <v>0</v>
      </c>
    </row>
    <row r="693" spans="1:81" x14ac:dyDescent="0.25">
      <c r="A693" s="76">
        <v>19419</v>
      </c>
      <c r="B693" s="23" t="s">
        <v>13</v>
      </c>
      <c r="C693" s="23" t="s">
        <v>280</v>
      </c>
      <c r="D693" s="23" t="s">
        <v>63</v>
      </c>
      <c r="E693" s="23" t="s">
        <v>16</v>
      </c>
      <c r="F693" s="23" t="s">
        <v>1332</v>
      </c>
      <c r="G693" s="23" t="s">
        <v>1333</v>
      </c>
      <c r="H693" s="23" t="s">
        <v>4047</v>
      </c>
      <c r="I693" s="23" t="s">
        <v>1535</v>
      </c>
      <c r="J693" s="23" t="s">
        <v>1498</v>
      </c>
      <c r="K693" s="23" t="s">
        <v>1535</v>
      </c>
      <c r="L693" s="23" t="s">
        <v>611</v>
      </c>
      <c r="M693" s="77">
        <v>46388</v>
      </c>
      <c r="N693" s="77">
        <v>46388</v>
      </c>
      <c r="O693" s="23">
        <v>12</v>
      </c>
      <c r="P693" s="26">
        <v>0</v>
      </c>
      <c r="Q693" s="26">
        <f t="shared" si="487"/>
        <v>65567608.851224124</v>
      </c>
      <c r="R693" s="23">
        <v>65567.608851224126</v>
      </c>
      <c r="S693" s="23" t="s">
        <v>21</v>
      </c>
      <c r="T693" s="23"/>
      <c r="U693" s="78"/>
      <c r="V693" s="19" t="b">
        <f>AND(NOT(ISNUMBER(VLOOKUP(A693,PETPELP_1Sem2021!A:A,1,FALSE))),L693="Estudo/Consolidação")</f>
        <v>0</v>
      </c>
      <c r="W693" s="54" t="str">
        <f>IF(ISNUMBER(VLOOKUP(A693,'Leilões 2021'!A:P,16,FALSE)),VLOOKUP(A693,'Leilões 2021'!A:P,16,FALSE),"")</f>
        <v/>
      </c>
      <c r="X693" s="53">
        <f>IF(ISNUMBER(VLOOKUP(A693,PETPELP_1Sem2021!A:K,9,FALSE)),VLOOKUP(A693,PETPELP_1Sem2021!A:K,9,FALSE),"")</f>
        <v>2030</v>
      </c>
      <c r="Y693" s="53">
        <f>IF(ISNUMBER(VLOOKUP(A693,'Resposta dos GETs'!A:B,2,FALSE)),VLOOKUP(A693,'Resposta dos GETs'!A:B,2,FALSE),"")</f>
        <v>2028</v>
      </c>
      <c r="Z693" s="19"/>
      <c r="AB693" s="53">
        <f t="shared" si="483"/>
        <v>2027</v>
      </c>
      <c r="AC693" s="53">
        <f t="shared" si="484"/>
        <v>2028</v>
      </c>
      <c r="AD693" s="53">
        <f t="shared" si="485"/>
        <v>9999</v>
      </c>
      <c r="AV693" s="19" t="str">
        <f t="shared" si="488"/>
        <v>Estudo/Consolidação-2027</v>
      </c>
      <c r="AW693" s="19" t="str">
        <f t="shared" si="489"/>
        <v>Estudo/Consolidação-2028</v>
      </c>
      <c r="AX693" s="19" t="str">
        <f t="shared" si="490"/>
        <v>Estudo/Consolidação-9999</v>
      </c>
      <c r="AY693" s="53" t="b">
        <f t="shared" si="491"/>
        <v>0</v>
      </c>
      <c r="AZ693" t="b">
        <f t="shared" si="492"/>
        <v>1</v>
      </c>
      <c r="BA693" t="b">
        <f>AND(AZ693,ISNUMBER(VLOOKUP(A693,'PDE 2030-ref'!A:L,1,FALSE)))</f>
        <v>1</v>
      </c>
      <c r="BB693" s="90" t="b">
        <f>AND(AZ693,NOT(ISNUMBER(VLOOKUP(A693,'PDE 2030-ref'!A:L,1,FALSE))))</f>
        <v>0</v>
      </c>
      <c r="BE693" t="str">
        <f t="shared" si="486"/>
        <v>19419463884638865567,6088512241202720289999</v>
      </c>
      <c r="BM693" s="19">
        <f t="shared" si="493"/>
        <v>500</v>
      </c>
      <c r="BN693" s="19" t="str">
        <f t="shared" si="494"/>
        <v>Maranhão</v>
      </c>
      <c r="BO693" s="19" t="str">
        <f>IF(AND(AC693&gt;=2022,AC693&lt;=2031),CONCATENATE(D693,"-",IF(D693="SECC LT",VLOOKUP(K693,Regiões!A:B,2,FALSE),VLOOKUP(I693,Regiões!A:B,2,FALSE))),"fora")</f>
        <v>SECC LT-Norte</v>
      </c>
      <c r="BP693" s="19" t="str">
        <f t="shared" si="495"/>
        <v>SECC LT-Norte-2028</v>
      </c>
      <c r="BQ693" s="19" t="str">
        <f t="shared" si="496"/>
        <v>SECC LT-Norte-Estudo/Consolidação</v>
      </c>
      <c r="BR693" t="str">
        <f t="shared" si="497"/>
        <v>SECC LT-Norte-Estudo/Consolidação-2028</v>
      </c>
      <c r="BS693" s="19">
        <f t="shared" si="498"/>
        <v>32783804.425612062</v>
      </c>
      <c r="BT693" s="19">
        <f t="shared" si="499"/>
        <v>6</v>
      </c>
      <c r="BU693" s="19">
        <f t="shared" si="500"/>
        <v>0</v>
      </c>
      <c r="BV693" s="19" t="str">
        <f t="shared" si="501"/>
        <v>Maranhão</v>
      </c>
      <c r="BW693" s="19" t="str">
        <f>IF(AND(AC693&gt;=2022,AC693&lt;=2031),IF(D693="LT",CONCATENATE(D693,"-",VLOOKUP(J693,Regiões!A:B,2,FALSE)),BO693),"fora")</f>
        <v>SECC LT-Norte</v>
      </c>
      <c r="BX693" s="19" t="str">
        <f t="shared" si="502"/>
        <v>SECC LT-Norte-2028</v>
      </c>
      <c r="BY693" s="19" t="str">
        <f t="shared" si="503"/>
        <v>SECC LT-Norte-Estudo/Consolidação</v>
      </c>
      <c r="BZ693" t="str">
        <f t="shared" si="504"/>
        <v>SECC LT-Norte-Estudo/Consolidação-2028</v>
      </c>
      <c r="CA693" s="19">
        <f t="shared" si="505"/>
        <v>32783804.425612062</v>
      </c>
      <c r="CB693" s="19">
        <f t="shared" si="506"/>
        <v>6</v>
      </c>
      <c r="CC693" s="19">
        <f t="shared" si="507"/>
        <v>0</v>
      </c>
    </row>
    <row r="694" spans="1:81" x14ac:dyDescent="0.25">
      <c r="A694" s="73">
        <v>24362</v>
      </c>
      <c r="B694" s="26" t="s">
        <v>78</v>
      </c>
      <c r="C694" s="26" t="s">
        <v>745</v>
      </c>
      <c r="D694" s="26" t="s">
        <v>63</v>
      </c>
      <c r="E694" s="26" t="s">
        <v>16</v>
      </c>
      <c r="F694" s="26" t="s">
        <v>1406</v>
      </c>
      <c r="G694" s="26" t="s">
        <v>1407</v>
      </c>
      <c r="H694" s="26" t="s">
        <v>4051</v>
      </c>
      <c r="I694" s="26" t="s">
        <v>1456</v>
      </c>
      <c r="J694" s="26" t="s">
        <v>1456</v>
      </c>
      <c r="K694" s="26" t="s">
        <v>1456</v>
      </c>
      <c r="L694" s="26" t="s">
        <v>611</v>
      </c>
      <c r="M694" s="74">
        <v>48580</v>
      </c>
      <c r="N694" s="74">
        <v>48580</v>
      </c>
      <c r="O694" s="26">
        <v>28</v>
      </c>
      <c r="P694" s="26">
        <v>0</v>
      </c>
      <c r="Q694" s="26">
        <f t="shared" si="487"/>
        <v>53999514.839745104</v>
      </c>
      <c r="R694" s="26">
        <v>53999.514839745105</v>
      </c>
      <c r="S694" s="26" t="s">
        <v>21</v>
      </c>
      <c r="T694" s="26"/>
      <c r="U694" s="75"/>
      <c r="V694" s="19" t="b">
        <f>AND(NOT(ISNUMBER(VLOOKUP(A694,PETPELP_1Sem2021!A:A,1,FALSE))),L694="Estudo/Consolidação")</f>
        <v>0</v>
      </c>
      <c r="W694" s="54" t="str">
        <f>IF(ISNUMBER(VLOOKUP(A694,'Leilões 2021'!A:P,16,FALSE)),VLOOKUP(A694,'Leilões 2021'!A:P,16,FALSE),"")</f>
        <v/>
      </c>
      <c r="X694" s="53">
        <f>IF(ISNUMBER(VLOOKUP(A694,PETPELP_1Sem2021!A:K,9,FALSE)),VLOOKUP(A694,PETPELP_1Sem2021!A:K,9,FALSE),"")</f>
        <v>2033</v>
      </c>
      <c r="Y694" s="53" t="str">
        <f>IF(ISNUMBER(VLOOKUP(A694,'Resposta dos GETs'!A:B,2,FALSE)),VLOOKUP(A694,'Resposta dos GETs'!A:B,2,FALSE),"")</f>
        <v/>
      </c>
      <c r="Z694" s="19"/>
      <c r="AB694" s="53">
        <f t="shared" si="483"/>
        <v>2033</v>
      </c>
      <c r="AC694" s="53">
        <f t="shared" si="484"/>
        <v>2033</v>
      </c>
      <c r="AD694" s="53">
        <f t="shared" si="485"/>
        <v>9999</v>
      </c>
      <c r="AV694" s="19" t="str">
        <f t="shared" si="488"/>
        <v>Estudo/Consolidação-2033</v>
      </c>
      <c r="AW694" s="19" t="str">
        <f t="shared" si="489"/>
        <v>Estudo/Consolidação-2033</v>
      </c>
      <c r="AX694" s="19" t="str">
        <f t="shared" si="490"/>
        <v>Estudo/Consolidação-9999</v>
      </c>
      <c r="AY694" s="53" t="b">
        <f t="shared" si="491"/>
        <v>0</v>
      </c>
      <c r="AZ694" t="b">
        <f t="shared" si="492"/>
        <v>0</v>
      </c>
      <c r="BA694" t="b">
        <f>AND(AZ694,ISNUMBER(VLOOKUP(A694,'PDE 2030-ref'!A:L,1,FALSE)))</f>
        <v>0</v>
      </c>
      <c r="BB694" s="90" t="b">
        <f>AND(AZ694,NOT(ISNUMBER(VLOOKUP(A694,'PDE 2030-ref'!A:L,1,FALSE))))</f>
        <v>0</v>
      </c>
      <c r="BE694" t="str">
        <f t="shared" si="486"/>
        <v>24362485804858053999,5148397451203320339999</v>
      </c>
      <c r="BM694" s="19">
        <f t="shared" si="493"/>
        <v>230</v>
      </c>
      <c r="BN694" s="19" t="str">
        <f t="shared" si="494"/>
        <v>Paraná</v>
      </c>
      <c r="BO694" s="19" t="str">
        <f>IF(AND(AC694&gt;=2022,AC694&lt;=2031),CONCATENATE(D694,"-",IF(D694="SECC LT",VLOOKUP(K694,Regiões!A:B,2,FALSE),VLOOKUP(I694,Regiões!A:B,2,FALSE))),"fora")</f>
        <v>fora</v>
      </c>
      <c r="BP694" s="19" t="str">
        <f t="shared" si="495"/>
        <v>fora-2033</v>
      </c>
      <c r="BQ694" s="19" t="str">
        <f t="shared" si="496"/>
        <v>fora-Estudo/Consolidação</v>
      </c>
      <c r="BR694" t="str">
        <f t="shared" si="497"/>
        <v>fora-Estudo/Consolidação-2033</v>
      </c>
      <c r="BS694" s="19">
        <f t="shared" si="498"/>
        <v>26999757.419872552</v>
      </c>
      <c r="BT694" s="19">
        <f t="shared" si="499"/>
        <v>14</v>
      </c>
      <c r="BU694" s="19">
        <f t="shared" si="500"/>
        <v>0</v>
      </c>
      <c r="BV694" s="19" t="str">
        <f t="shared" si="501"/>
        <v>Paraná</v>
      </c>
      <c r="BW694" s="19" t="str">
        <f>IF(AND(AC694&gt;=2022,AC694&lt;=2031),IF(D694="LT",CONCATENATE(D694,"-",VLOOKUP(J694,Regiões!A:B,2,FALSE)),BO694),"fora")</f>
        <v>fora</v>
      </c>
      <c r="BX694" s="19" t="str">
        <f t="shared" si="502"/>
        <v>fora-2033</v>
      </c>
      <c r="BY694" s="19" t="str">
        <f t="shared" si="503"/>
        <v>fora-Estudo/Consolidação</v>
      </c>
      <c r="BZ694" t="str">
        <f t="shared" si="504"/>
        <v>fora-Estudo/Consolidação-2033</v>
      </c>
      <c r="CA694" s="19">
        <f t="shared" si="505"/>
        <v>26999757.419872552</v>
      </c>
      <c r="CB694" s="19">
        <f t="shared" si="506"/>
        <v>14</v>
      </c>
      <c r="CC694" s="19">
        <f t="shared" si="507"/>
        <v>0</v>
      </c>
    </row>
    <row r="695" spans="1:81" x14ac:dyDescent="0.25">
      <c r="A695" s="76">
        <v>24364</v>
      </c>
      <c r="B695" s="23" t="s">
        <v>78</v>
      </c>
      <c r="C695" s="23" t="s">
        <v>745</v>
      </c>
      <c r="D695" s="23" t="s">
        <v>63</v>
      </c>
      <c r="E695" s="23" t="s">
        <v>16</v>
      </c>
      <c r="F695" s="23" t="s">
        <v>1408</v>
      </c>
      <c r="G695" s="23" t="s">
        <v>1409</v>
      </c>
      <c r="H695" s="23" t="s">
        <v>4051</v>
      </c>
      <c r="I695" s="23" t="s">
        <v>1456</v>
      </c>
      <c r="J695" s="23" t="s">
        <v>1456</v>
      </c>
      <c r="K695" s="23" t="s">
        <v>1456</v>
      </c>
      <c r="L695" s="23" t="s">
        <v>611</v>
      </c>
      <c r="M695" s="77">
        <v>45292</v>
      </c>
      <c r="N695" s="77">
        <v>46388</v>
      </c>
      <c r="O695" s="23">
        <v>0.4</v>
      </c>
      <c r="P695" s="26">
        <v>0</v>
      </c>
      <c r="Q695" s="26">
        <f t="shared" si="487"/>
        <v>37516833.149391405</v>
      </c>
      <c r="R695" s="23">
        <v>37516.833149391408</v>
      </c>
      <c r="S695" s="23" t="s">
        <v>21</v>
      </c>
      <c r="T695" s="23"/>
      <c r="U695" s="78"/>
      <c r="V695" s="19" t="b">
        <f>AND(NOT(ISNUMBER(VLOOKUP(A695,PETPELP_1Sem2021!A:A,1,FALSE))),L695="Estudo/Consolidação")</f>
        <v>0</v>
      </c>
      <c r="W695" s="54">
        <f>IF(ISNUMBER(VLOOKUP(A695,'Leilões 2021'!A:P,16,FALSE)),VLOOKUP(A695,'Leilões 2021'!A:P,16,FALSE),"")</f>
        <v>46477</v>
      </c>
      <c r="X695" s="53">
        <f>IF(ISNUMBER(VLOOKUP(A695,PETPELP_1Sem2021!A:K,9,FALSE)),VLOOKUP(A695,PETPELP_1Sem2021!A:K,9,FALSE),"")</f>
        <v>2027</v>
      </c>
      <c r="Y695" s="53" t="str">
        <f>IF(ISNUMBER(VLOOKUP(A695,'Resposta dos GETs'!A:B,2,FALSE)),VLOOKUP(A695,'Resposta dos GETs'!A:B,2,FALSE),"")</f>
        <v/>
      </c>
      <c r="Z695" s="19"/>
      <c r="AB695" s="53">
        <f t="shared" si="483"/>
        <v>2027</v>
      </c>
      <c r="AC695" s="53">
        <f t="shared" si="484"/>
        <v>2027</v>
      </c>
      <c r="AD695" s="53">
        <f t="shared" si="485"/>
        <v>9999</v>
      </c>
      <c r="AE695" s="53" t="s">
        <v>4012</v>
      </c>
      <c r="AV695" s="19" t="str">
        <f t="shared" si="488"/>
        <v>Estudo/Consolidação-2027</v>
      </c>
      <c r="AW695" s="19" t="str">
        <f t="shared" si="489"/>
        <v>Estudo/Consolidação-2027</v>
      </c>
      <c r="AX695" s="19" t="str">
        <f t="shared" si="490"/>
        <v>Estudo/Consolidação-9999</v>
      </c>
      <c r="AY695" s="53" t="b">
        <f t="shared" si="491"/>
        <v>0</v>
      </c>
      <c r="AZ695" t="b">
        <f t="shared" si="492"/>
        <v>1</v>
      </c>
      <c r="BA695" t="b">
        <f>AND(AZ695,ISNUMBER(VLOOKUP(A695,'PDE 2030-ref'!A:L,1,FALSE)))</f>
        <v>1</v>
      </c>
      <c r="BB695" s="90" t="b">
        <f>AND(AZ695,NOT(ISNUMBER(VLOOKUP(A695,'PDE 2030-ref'!A:L,1,FALSE))))</f>
        <v>0</v>
      </c>
      <c r="BE695" t="str">
        <f t="shared" si="486"/>
        <v>24364452924638837516,8331493914202720279999</v>
      </c>
      <c r="BM695" s="19">
        <f t="shared" si="493"/>
        <v>230</v>
      </c>
      <c r="BN695" s="19" t="str">
        <f t="shared" si="494"/>
        <v>Paraná</v>
      </c>
      <c r="BO695" s="19" t="str">
        <f>IF(AND(AC695&gt;=2022,AC695&lt;=2031),CONCATENATE(D695,"-",IF(D695="SECC LT",VLOOKUP(K695,Regiões!A:B,2,FALSE),VLOOKUP(I695,Regiões!A:B,2,FALSE))),"fora")</f>
        <v>SECC LT-Sul</v>
      </c>
      <c r="BP695" s="19" t="str">
        <f t="shared" si="495"/>
        <v>SECC LT-Sul-2027</v>
      </c>
      <c r="BQ695" s="19" t="str">
        <f t="shared" si="496"/>
        <v>SECC LT-Sul-Estudo/Consolidação</v>
      </c>
      <c r="BR695" t="str">
        <f t="shared" si="497"/>
        <v>SECC LT-Sul-Estudo/Consolidação-2027</v>
      </c>
      <c r="BS695" s="19">
        <f t="shared" si="498"/>
        <v>18758416.574695703</v>
      </c>
      <c r="BT695" s="19">
        <f t="shared" si="499"/>
        <v>0.2</v>
      </c>
      <c r="BU695" s="19">
        <f t="shared" si="500"/>
        <v>0</v>
      </c>
      <c r="BV695" s="19" t="str">
        <f t="shared" si="501"/>
        <v>Paraná</v>
      </c>
      <c r="BW695" s="19" t="str">
        <f>IF(AND(AC695&gt;=2022,AC695&lt;=2031),IF(D695="LT",CONCATENATE(D695,"-",VLOOKUP(J695,Regiões!A:B,2,FALSE)),BO695),"fora")</f>
        <v>SECC LT-Sul</v>
      </c>
      <c r="BX695" s="19" t="str">
        <f t="shared" si="502"/>
        <v>SECC LT-Sul-2027</v>
      </c>
      <c r="BY695" s="19" t="str">
        <f t="shared" si="503"/>
        <v>SECC LT-Sul-Estudo/Consolidação</v>
      </c>
      <c r="BZ695" t="str">
        <f t="shared" si="504"/>
        <v>SECC LT-Sul-Estudo/Consolidação-2027</v>
      </c>
      <c r="CA695" s="19">
        <f t="shared" si="505"/>
        <v>18758416.574695703</v>
      </c>
      <c r="CB695" s="19">
        <f t="shared" si="506"/>
        <v>0.2</v>
      </c>
      <c r="CC695" s="19">
        <f t="shared" si="507"/>
        <v>0</v>
      </c>
    </row>
    <row r="696" spans="1:81" x14ac:dyDescent="0.25">
      <c r="A696" s="73">
        <v>24366</v>
      </c>
      <c r="B696" s="26" t="s">
        <v>78</v>
      </c>
      <c r="C696" s="26" t="s">
        <v>745</v>
      </c>
      <c r="D696" s="26" t="s">
        <v>63</v>
      </c>
      <c r="E696" s="26" t="s">
        <v>16</v>
      </c>
      <c r="F696" s="26" t="s">
        <v>1410</v>
      </c>
      <c r="G696" s="26" t="s">
        <v>1411</v>
      </c>
      <c r="H696" s="26" t="s">
        <v>4051</v>
      </c>
      <c r="I696" s="26" t="s">
        <v>1456</v>
      </c>
      <c r="J696" s="26" t="s">
        <v>1456</v>
      </c>
      <c r="K696" s="26" t="s">
        <v>1456</v>
      </c>
      <c r="L696" s="26" t="s">
        <v>611</v>
      </c>
      <c r="M696" s="74">
        <v>48580</v>
      </c>
      <c r="N696" s="74">
        <v>48580</v>
      </c>
      <c r="O696" s="26">
        <v>44.4</v>
      </c>
      <c r="P696" s="26">
        <v>0</v>
      </c>
      <c r="Q696" s="26">
        <f t="shared" si="487"/>
        <v>97305263.157957494</v>
      </c>
      <c r="R696" s="26">
        <v>97305.263157957495</v>
      </c>
      <c r="S696" s="26" t="s">
        <v>21</v>
      </c>
      <c r="T696" s="26"/>
      <c r="U696" s="75"/>
      <c r="V696" s="19" t="b">
        <f>AND(NOT(ISNUMBER(VLOOKUP(A696,PETPELP_1Sem2021!A:A,1,FALSE))),L696="Estudo/Consolidação")</f>
        <v>0</v>
      </c>
      <c r="W696" s="54" t="str">
        <f>IF(ISNUMBER(VLOOKUP(A696,'Leilões 2021'!A:P,16,FALSE)),VLOOKUP(A696,'Leilões 2021'!A:P,16,FALSE),"")</f>
        <v/>
      </c>
      <c r="X696" s="53">
        <f>IF(ISNUMBER(VLOOKUP(A696,PETPELP_1Sem2021!A:K,9,FALSE)),VLOOKUP(A696,PETPELP_1Sem2021!A:K,9,FALSE),"")</f>
        <v>2033</v>
      </c>
      <c r="Y696" s="53" t="str">
        <f>IF(ISNUMBER(VLOOKUP(A696,'Resposta dos GETs'!A:B,2,FALSE)),VLOOKUP(A696,'Resposta dos GETs'!A:B,2,FALSE),"")</f>
        <v/>
      </c>
      <c r="Z696" s="19"/>
      <c r="AB696" s="53">
        <f t="shared" si="483"/>
        <v>2033</v>
      </c>
      <c r="AC696" s="53">
        <f t="shared" si="484"/>
        <v>2033</v>
      </c>
      <c r="AD696" s="53">
        <f t="shared" si="485"/>
        <v>9999</v>
      </c>
      <c r="AV696" s="19" t="str">
        <f t="shared" si="488"/>
        <v>Estudo/Consolidação-2033</v>
      </c>
      <c r="AW696" s="19" t="str">
        <f t="shared" si="489"/>
        <v>Estudo/Consolidação-2033</v>
      </c>
      <c r="AX696" s="19" t="str">
        <f t="shared" si="490"/>
        <v>Estudo/Consolidação-9999</v>
      </c>
      <c r="AY696" s="53" t="b">
        <f t="shared" si="491"/>
        <v>0</v>
      </c>
      <c r="AZ696" t="b">
        <f t="shared" si="492"/>
        <v>0</v>
      </c>
      <c r="BA696" t="b">
        <f>AND(AZ696,ISNUMBER(VLOOKUP(A696,'PDE 2030-ref'!A:L,1,FALSE)))</f>
        <v>0</v>
      </c>
      <c r="BB696" s="90" t="b">
        <f>AND(AZ696,NOT(ISNUMBER(VLOOKUP(A696,'PDE 2030-ref'!A:L,1,FALSE))))</f>
        <v>0</v>
      </c>
      <c r="BE696" t="str">
        <f t="shared" si="486"/>
        <v>24366485804858097305,2631579575203320339999</v>
      </c>
      <c r="BM696" s="19">
        <f t="shared" si="493"/>
        <v>525</v>
      </c>
      <c r="BN696" s="19" t="str">
        <f t="shared" si="494"/>
        <v>Paraná</v>
      </c>
      <c r="BO696" s="19" t="str">
        <f>IF(AND(AC696&gt;=2022,AC696&lt;=2031),CONCATENATE(D696,"-",IF(D696="SECC LT",VLOOKUP(K696,Regiões!A:B,2,FALSE),VLOOKUP(I696,Regiões!A:B,2,FALSE))),"fora")</f>
        <v>fora</v>
      </c>
      <c r="BP696" s="19" t="str">
        <f t="shared" si="495"/>
        <v>fora-2033</v>
      </c>
      <c r="BQ696" s="19" t="str">
        <f t="shared" si="496"/>
        <v>fora-Estudo/Consolidação</v>
      </c>
      <c r="BR696" t="str">
        <f t="shared" si="497"/>
        <v>fora-Estudo/Consolidação-2033</v>
      </c>
      <c r="BS696" s="19">
        <f t="shared" si="498"/>
        <v>48652631.578978747</v>
      </c>
      <c r="BT696" s="19">
        <f t="shared" si="499"/>
        <v>22.2</v>
      </c>
      <c r="BU696" s="19">
        <f t="shared" si="500"/>
        <v>0</v>
      </c>
      <c r="BV696" s="19" t="str">
        <f t="shared" si="501"/>
        <v>Paraná</v>
      </c>
      <c r="BW696" s="19" t="str">
        <f>IF(AND(AC696&gt;=2022,AC696&lt;=2031),IF(D696="LT",CONCATENATE(D696,"-",VLOOKUP(J696,Regiões!A:B,2,FALSE)),BO696),"fora")</f>
        <v>fora</v>
      </c>
      <c r="BX696" s="19" t="str">
        <f t="shared" si="502"/>
        <v>fora-2033</v>
      </c>
      <c r="BY696" s="19" t="str">
        <f t="shared" si="503"/>
        <v>fora-Estudo/Consolidação</v>
      </c>
      <c r="BZ696" t="str">
        <f t="shared" si="504"/>
        <v>fora-Estudo/Consolidação-2033</v>
      </c>
      <c r="CA696" s="19">
        <f t="shared" si="505"/>
        <v>48652631.578978747</v>
      </c>
      <c r="CB696" s="19">
        <f t="shared" si="506"/>
        <v>22.2</v>
      </c>
      <c r="CC696" s="19">
        <f t="shared" si="507"/>
        <v>0</v>
      </c>
    </row>
    <row r="697" spans="1:81" x14ac:dyDescent="0.25">
      <c r="A697" s="76">
        <v>24367</v>
      </c>
      <c r="B697" s="23" t="s">
        <v>78</v>
      </c>
      <c r="C697" s="23" t="s">
        <v>745</v>
      </c>
      <c r="D697" s="23" t="s">
        <v>63</v>
      </c>
      <c r="E697" s="23" t="s">
        <v>16</v>
      </c>
      <c r="F697" s="23" t="s">
        <v>1412</v>
      </c>
      <c r="G697" s="23" t="s">
        <v>1413</v>
      </c>
      <c r="H697" s="23" t="s">
        <v>4051</v>
      </c>
      <c r="I697" s="23" t="s">
        <v>1456</v>
      </c>
      <c r="J697" s="23" t="s">
        <v>1456</v>
      </c>
      <c r="K697" s="23" t="s">
        <v>1456</v>
      </c>
      <c r="L697" s="23" t="s">
        <v>611</v>
      </c>
      <c r="M697" s="77">
        <v>48580</v>
      </c>
      <c r="N697" s="77">
        <v>48580</v>
      </c>
      <c r="O697" s="23">
        <v>16.8</v>
      </c>
      <c r="P697" s="26">
        <v>0</v>
      </c>
      <c r="Q697" s="26">
        <f t="shared" si="487"/>
        <v>50227278.207914904</v>
      </c>
      <c r="R697" s="23">
        <v>50227.278207914904</v>
      </c>
      <c r="S697" s="23" t="s">
        <v>21</v>
      </c>
      <c r="T697" s="23"/>
      <c r="U697" s="78"/>
      <c r="V697" s="19" t="b">
        <f>AND(NOT(ISNUMBER(VLOOKUP(A697,PETPELP_1Sem2021!A:A,1,FALSE))),L697="Estudo/Consolidação")</f>
        <v>0</v>
      </c>
      <c r="W697" s="54" t="str">
        <f>IF(ISNUMBER(VLOOKUP(A697,'Leilões 2021'!A:P,16,FALSE)),VLOOKUP(A697,'Leilões 2021'!A:P,16,FALSE),"")</f>
        <v/>
      </c>
      <c r="X697" s="53">
        <f>IF(ISNUMBER(VLOOKUP(A697,PETPELP_1Sem2021!A:K,9,FALSE)),VLOOKUP(A697,PETPELP_1Sem2021!A:K,9,FALSE),"")</f>
        <v>2033</v>
      </c>
      <c r="Y697" s="53" t="str">
        <f>IF(ISNUMBER(VLOOKUP(A697,'Resposta dos GETs'!A:B,2,FALSE)),VLOOKUP(A697,'Resposta dos GETs'!A:B,2,FALSE),"")</f>
        <v/>
      </c>
      <c r="Z697" s="19"/>
      <c r="AB697" s="53">
        <f t="shared" si="483"/>
        <v>2033</v>
      </c>
      <c r="AC697" s="53">
        <f t="shared" si="484"/>
        <v>2033</v>
      </c>
      <c r="AD697" s="53">
        <f t="shared" si="485"/>
        <v>9999</v>
      </c>
      <c r="AV697" s="19" t="str">
        <f t="shared" si="488"/>
        <v>Estudo/Consolidação-2033</v>
      </c>
      <c r="AW697" s="19" t="str">
        <f t="shared" si="489"/>
        <v>Estudo/Consolidação-2033</v>
      </c>
      <c r="AX697" s="19" t="str">
        <f t="shared" si="490"/>
        <v>Estudo/Consolidação-9999</v>
      </c>
      <c r="AY697" s="53" t="b">
        <f t="shared" si="491"/>
        <v>0</v>
      </c>
      <c r="AZ697" t="b">
        <f t="shared" si="492"/>
        <v>0</v>
      </c>
      <c r="BA697" t="b">
        <f>AND(AZ697,ISNUMBER(VLOOKUP(A697,'PDE 2030-ref'!A:L,1,FALSE)))</f>
        <v>0</v>
      </c>
      <c r="BB697" s="90" t="b">
        <f>AND(AZ697,NOT(ISNUMBER(VLOOKUP(A697,'PDE 2030-ref'!A:L,1,FALSE))))</f>
        <v>0</v>
      </c>
      <c r="BE697" t="str">
        <f t="shared" si="486"/>
        <v>24367485804858050227,2782079149203320339999</v>
      </c>
      <c r="BM697" s="19">
        <f t="shared" si="493"/>
        <v>525</v>
      </c>
      <c r="BN697" s="19" t="str">
        <f t="shared" si="494"/>
        <v>Paraná</v>
      </c>
      <c r="BO697" s="19" t="str">
        <f>IF(AND(AC697&gt;=2022,AC697&lt;=2031),CONCATENATE(D697,"-",IF(D697="SECC LT",VLOOKUP(K697,Regiões!A:B,2,FALSE),VLOOKUP(I697,Regiões!A:B,2,FALSE))),"fora")</f>
        <v>fora</v>
      </c>
      <c r="BP697" s="19" t="str">
        <f t="shared" si="495"/>
        <v>fora-2033</v>
      </c>
      <c r="BQ697" s="19" t="str">
        <f t="shared" si="496"/>
        <v>fora-Estudo/Consolidação</v>
      </c>
      <c r="BR697" t="str">
        <f t="shared" si="497"/>
        <v>fora-Estudo/Consolidação-2033</v>
      </c>
      <c r="BS697" s="19">
        <f t="shared" si="498"/>
        <v>25113639.103957452</v>
      </c>
      <c r="BT697" s="19">
        <f t="shared" si="499"/>
        <v>8.4</v>
      </c>
      <c r="BU697" s="19">
        <f t="shared" si="500"/>
        <v>0</v>
      </c>
      <c r="BV697" s="19" t="str">
        <f t="shared" si="501"/>
        <v>Paraná</v>
      </c>
      <c r="BW697" s="19" t="str">
        <f>IF(AND(AC697&gt;=2022,AC697&lt;=2031),IF(D697="LT",CONCATENATE(D697,"-",VLOOKUP(J697,Regiões!A:B,2,FALSE)),BO697),"fora")</f>
        <v>fora</v>
      </c>
      <c r="BX697" s="19" t="str">
        <f t="shared" si="502"/>
        <v>fora-2033</v>
      </c>
      <c r="BY697" s="19" t="str">
        <f t="shared" si="503"/>
        <v>fora-Estudo/Consolidação</v>
      </c>
      <c r="BZ697" t="str">
        <f t="shared" si="504"/>
        <v>fora-Estudo/Consolidação-2033</v>
      </c>
      <c r="CA697" s="19">
        <f t="shared" si="505"/>
        <v>25113639.103957452</v>
      </c>
      <c r="CB697" s="19">
        <f t="shared" si="506"/>
        <v>8.4</v>
      </c>
      <c r="CC697" s="19">
        <f t="shared" si="507"/>
        <v>0</v>
      </c>
    </row>
    <row r="698" spans="1:81" x14ac:dyDescent="0.25">
      <c r="A698" s="73">
        <v>24368</v>
      </c>
      <c r="B698" s="26" t="s">
        <v>78</v>
      </c>
      <c r="C698" s="26" t="s">
        <v>745</v>
      </c>
      <c r="D698" s="26" t="s">
        <v>63</v>
      </c>
      <c r="E698" s="26" t="s">
        <v>16</v>
      </c>
      <c r="F698" s="26" t="s">
        <v>1414</v>
      </c>
      <c r="G698" s="26" t="s">
        <v>1413</v>
      </c>
      <c r="H698" s="26" t="s">
        <v>4051</v>
      </c>
      <c r="I698" s="26" t="s">
        <v>1456</v>
      </c>
      <c r="J698" s="26" t="s">
        <v>1456</v>
      </c>
      <c r="K698" s="26" t="s">
        <v>1456</v>
      </c>
      <c r="L698" s="26" t="s">
        <v>611</v>
      </c>
      <c r="M698" s="74">
        <v>48580</v>
      </c>
      <c r="N698" s="74">
        <v>48580</v>
      </c>
      <c r="O698" s="26">
        <v>16.8</v>
      </c>
      <c r="P698" s="26">
        <v>0</v>
      </c>
      <c r="Q698" s="26">
        <f t="shared" si="487"/>
        <v>50227278.207914904</v>
      </c>
      <c r="R698" s="26">
        <v>50227.278207914904</v>
      </c>
      <c r="S698" s="26" t="s">
        <v>21</v>
      </c>
      <c r="T698" s="26"/>
      <c r="U698" s="75"/>
      <c r="V698" s="19" t="b">
        <f>AND(NOT(ISNUMBER(VLOOKUP(A698,PETPELP_1Sem2021!A:A,1,FALSE))),L698="Estudo/Consolidação")</f>
        <v>0</v>
      </c>
      <c r="W698" s="54" t="str">
        <f>IF(ISNUMBER(VLOOKUP(A698,'Leilões 2021'!A:P,16,FALSE)),VLOOKUP(A698,'Leilões 2021'!A:P,16,FALSE),"")</f>
        <v/>
      </c>
      <c r="X698" s="53">
        <f>IF(ISNUMBER(VLOOKUP(A698,PETPELP_1Sem2021!A:K,9,FALSE)),VLOOKUP(A698,PETPELP_1Sem2021!A:K,9,FALSE),"")</f>
        <v>2033</v>
      </c>
      <c r="Y698" s="53" t="str">
        <f>IF(ISNUMBER(VLOOKUP(A698,'Resposta dos GETs'!A:B,2,FALSE)),VLOOKUP(A698,'Resposta dos GETs'!A:B,2,FALSE),"")</f>
        <v/>
      </c>
      <c r="Z698" s="19"/>
      <c r="AB698" s="53">
        <f t="shared" si="483"/>
        <v>2033</v>
      </c>
      <c r="AC698" s="53">
        <f t="shared" si="484"/>
        <v>2033</v>
      </c>
      <c r="AD698" s="53">
        <f t="shared" si="485"/>
        <v>9999</v>
      </c>
      <c r="AV698" s="19" t="str">
        <f t="shared" si="488"/>
        <v>Estudo/Consolidação-2033</v>
      </c>
      <c r="AW698" s="19" t="str">
        <f t="shared" si="489"/>
        <v>Estudo/Consolidação-2033</v>
      </c>
      <c r="AX698" s="19" t="str">
        <f t="shared" si="490"/>
        <v>Estudo/Consolidação-9999</v>
      </c>
      <c r="AY698" s="53" t="b">
        <f t="shared" si="491"/>
        <v>0</v>
      </c>
      <c r="AZ698" t="b">
        <f t="shared" si="492"/>
        <v>0</v>
      </c>
      <c r="BA698" t="b">
        <f>AND(AZ698,ISNUMBER(VLOOKUP(A698,'PDE 2030-ref'!A:L,1,FALSE)))</f>
        <v>0</v>
      </c>
      <c r="BB698" s="90" t="b">
        <f>AND(AZ698,NOT(ISNUMBER(VLOOKUP(A698,'PDE 2030-ref'!A:L,1,FALSE))))</f>
        <v>0</v>
      </c>
      <c r="BE698" t="str">
        <f t="shared" si="486"/>
        <v>24368485804858050227,2782079149203320339999</v>
      </c>
      <c r="BM698" s="19">
        <f t="shared" si="493"/>
        <v>525</v>
      </c>
      <c r="BN698" s="19" t="str">
        <f t="shared" si="494"/>
        <v>Paraná</v>
      </c>
      <c r="BO698" s="19" t="str">
        <f>IF(AND(AC698&gt;=2022,AC698&lt;=2031),CONCATENATE(D698,"-",IF(D698="SECC LT",VLOOKUP(K698,Regiões!A:B,2,FALSE),VLOOKUP(I698,Regiões!A:B,2,FALSE))),"fora")</f>
        <v>fora</v>
      </c>
      <c r="BP698" s="19" t="str">
        <f t="shared" si="495"/>
        <v>fora-2033</v>
      </c>
      <c r="BQ698" s="19" t="str">
        <f t="shared" si="496"/>
        <v>fora-Estudo/Consolidação</v>
      </c>
      <c r="BR698" t="str">
        <f t="shared" si="497"/>
        <v>fora-Estudo/Consolidação-2033</v>
      </c>
      <c r="BS698" s="19">
        <f t="shared" si="498"/>
        <v>25113639.103957452</v>
      </c>
      <c r="BT698" s="19">
        <f t="shared" si="499"/>
        <v>8.4</v>
      </c>
      <c r="BU698" s="19">
        <f t="shared" si="500"/>
        <v>0</v>
      </c>
      <c r="BV698" s="19" t="str">
        <f t="shared" si="501"/>
        <v>Paraná</v>
      </c>
      <c r="BW698" s="19" t="str">
        <f>IF(AND(AC698&gt;=2022,AC698&lt;=2031),IF(D698="LT",CONCATENATE(D698,"-",VLOOKUP(J698,Regiões!A:B,2,FALSE)),BO698),"fora")</f>
        <v>fora</v>
      </c>
      <c r="BX698" s="19" t="str">
        <f t="shared" si="502"/>
        <v>fora-2033</v>
      </c>
      <c r="BY698" s="19" t="str">
        <f t="shared" si="503"/>
        <v>fora-Estudo/Consolidação</v>
      </c>
      <c r="BZ698" t="str">
        <f t="shared" si="504"/>
        <v>fora-Estudo/Consolidação-2033</v>
      </c>
      <c r="CA698" s="19">
        <f t="shared" si="505"/>
        <v>25113639.103957452</v>
      </c>
      <c r="CB698" s="19">
        <f t="shared" si="506"/>
        <v>8.4</v>
      </c>
      <c r="CC698" s="19">
        <f t="shared" si="507"/>
        <v>0</v>
      </c>
    </row>
    <row r="699" spans="1:81" x14ac:dyDescent="0.25">
      <c r="A699" s="76">
        <v>24372</v>
      </c>
      <c r="B699" s="23" t="s">
        <v>78</v>
      </c>
      <c r="C699" s="23" t="s">
        <v>745</v>
      </c>
      <c r="D699" s="23" t="s">
        <v>63</v>
      </c>
      <c r="E699" s="23" t="s">
        <v>16</v>
      </c>
      <c r="F699" s="23" t="s">
        <v>1415</v>
      </c>
      <c r="G699" s="23" t="s">
        <v>1416</v>
      </c>
      <c r="H699" s="23" t="s">
        <v>4051</v>
      </c>
      <c r="I699" s="23" t="s">
        <v>1456</v>
      </c>
      <c r="J699" s="23" t="s">
        <v>1456</v>
      </c>
      <c r="K699" s="23" t="s">
        <v>1456</v>
      </c>
      <c r="L699" s="23" t="s">
        <v>611</v>
      </c>
      <c r="M699" s="77">
        <v>48580</v>
      </c>
      <c r="N699" s="77">
        <v>48580</v>
      </c>
      <c r="O699" s="23">
        <v>10.8</v>
      </c>
      <c r="P699" s="26">
        <v>0</v>
      </c>
      <c r="Q699" s="26">
        <f t="shared" si="487"/>
        <v>26771063.0598507</v>
      </c>
      <c r="R699" s="23">
        <v>26771.063059850701</v>
      </c>
      <c r="S699" s="23" t="s">
        <v>21</v>
      </c>
      <c r="T699" s="23"/>
      <c r="U699" s="78"/>
      <c r="V699" s="19" t="b">
        <f>AND(NOT(ISNUMBER(VLOOKUP(A699,PETPELP_1Sem2021!A:A,1,FALSE))),L699="Estudo/Consolidação")</f>
        <v>0</v>
      </c>
      <c r="W699" s="54" t="str">
        <f>IF(ISNUMBER(VLOOKUP(A699,'Leilões 2021'!A:P,16,FALSE)),VLOOKUP(A699,'Leilões 2021'!A:P,16,FALSE),"")</f>
        <v/>
      </c>
      <c r="X699" s="53">
        <f>IF(ISNUMBER(VLOOKUP(A699,PETPELP_1Sem2021!A:K,9,FALSE)),VLOOKUP(A699,PETPELP_1Sem2021!A:K,9,FALSE),"")</f>
        <v>2033</v>
      </c>
      <c r="Y699" s="53" t="str">
        <f>IF(ISNUMBER(VLOOKUP(A699,'Resposta dos GETs'!A:B,2,FALSE)),VLOOKUP(A699,'Resposta dos GETs'!A:B,2,FALSE),"")</f>
        <v/>
      </c>
      <c r="Z699" s="19"/>
      <c r="AB699" s="53">
        <f t="shared" si="483"/>
        <v>2033</v>
      </c>
      <c r="AC699" s="53">
        <f t="shared" si="484"/>
        <v>2033</v>
      </c>
      <c r="AD699" s="53">
        <f t="shared" si="485"/>
        <v>9999</v>
      </c>
      <c r="AV699" s="19" t="str">
        <f t="shared" si="488"/>
        <v>Estudo/Consolidação-2033</v>
      </c>
      <c r="AW699" s="19" t="str">
        <f t="shared" si="489"/>
        <v>Estudo/Consolidação-2033</v>
      </c>
      <c r="AX699" s="19" t="str">
        <f t="shared" si="490"/>
        <v>Estudo/Consolidação-9999</v>
      </c>
      <c r="AY699" s="53" t="b">
        <f t="shared" si="491"/>
        <v>0</v>
      </c>
      <c r="AZ699" t="b">
        <f t="shared" si="492"/>
        <v>0</v>
      </c>
      <c r="BA699" t="b">
        <f>AND(AZ699,ISNUMBER(VLOOKUP(A699,'PDE 2030-ref'!A:L,1,FALSE)))</f>
        <v>0</v>
      </c>
      <c r="BB699" s="90" t="b">
        <f>AND(AZ699,NOT(ISNUMBER(VLOOKUP(A699,'PDE 2030-ref'!A:L,1,FALSE))))</f>
        <v>0</v>
      </c>
      <c r="BE699" t="str">
        <f t="shared" si="486"/>
        <v>24372485804858026771,0630598507203320339999</v>
      </c>
      <c r="BM699" s="19">
        <f t="shared" si="493"/>
        <v>230</v>
      </c>
      <c r="BN699" s="19" t="str">
        <f t="shared" si="494"/>
        <v>Paraná</v>
      </c>
      <c r="BO699" s="19" t="str">
        <f>IF(AND(AC699&gt;=2022,AC699&lt;=2031),CONCATENATE(D699,"-",IF(D699="SECC LT",VLOOKUP(K699,Regiões!A:B,2,FALSE),VLOOKUP(I699,Regiões!A:B,2,FALSE))),"fora")</f>
        <v>fora</v>
      </c>
      <c r="BP699" s="19" t="str">
        <f t="shared" si="495"/>
        <v>fora-2033</v>
      </c>
      <c r="BQ699" s="19" t="str">
        <f t="shared" si="496"/>
        <v>fora-Estudo/Consolidação</v>
      </c>
      <c r="BR699" t="str">
        <f t="shared" si="497"/>
        <v>fora-Estudo/Consolidação-2033</v>
      </c>
      <c r="BS699" s="19">
        <f t="shared" si="498"/>
        <v>13385531.52992535</v>
      </c>
      <c r="BT699" s="19">
        <f t="shared" si="499"/>
        <v>5.4</v>
      </c>
      <c r="BU699" s="19">
        <f t="shared" si="500"/>
        <v>0</v>
      </c>
      <c r="BV699" s="19" t="str">
        <f t="shared" si="501"/>
        <v>Paraná</v>
      </c>
      <c r="BW699" s="19" t="str">
        <f>IF(AND(AC699&gt;=2022,AC699&lt;=2031),IF(D699="LT",CONCATENATE(D699,"-",VLOOKUP(J699,Regiões!A:B,2,FALSE)),BO699),"fora")</f>
        <v>fora</v>
      </c>
      <c r="BX699" s="19" t="str">
        <f t="shared" si="502"/>
        <v>fora-2033</v>
      </c>
      <c r="BY699" s="19" t="str">
        <f t="shared" si="503"/>
        <v>fora-Estudo/Consolidação</v>
      </c>
      <c r="BZ699" t="str">
        <f t="shared" si="504"/>
        <v>fora-Estudo/Consolidação-2033</v>
      </c>
      <c r="CA699" s="19">
        <f t="shared" si="505"/>
        <v>13385531.52992535</v>
      </c>
      <c r="CB699" s="19">
        <f t="shared" si="506"/>
        <v>5.4</v>
      </c>
      <c r="CC699" s="19">
        <f t="shared" si="507"/>
        <v>0</v>
      </c>
    </row>
    <row r="700" spans="1:81" x14ac:dyDescent="0.25">
      <c r="A700" s="73">
        <v>24384</v>
      </c>
      <c r="B700" s="26" t="s">
        <v>78</v>
      </c>
      <c r="C700" s="26" t="s">
        <v>745</v>
      </c>
      <c r="D700" s="26" t="s">
        <v>63</v>
      </c>
      <c r="E700" s="26" t="s">
        <v>16</v>
      </c>
      <c r="F700" s="26" t="s">
        <v>1417</v>
      </c>
      <c r="G700" s="26" t="s">
        <v>1418</v>
      </c>
      <c r="H700" s="26" t="s">
        <v>4051</v>
      </c>
      <c r="I700" s="26" t="s">
        <v>1456</v>
      </c>
      <c r="J700" s="26" t="s">
        <v>1456</v>
      </c>
      <c r="K700" s="26" t="s">
        <v>1456</v>
      </c>
      <c r="L700" s="26" t="s">
        <v>611</v>
      </c>
      <c r="M700" s="74">
        <v>47484</v>
      </c>
      <c r="N700" s="74">
        <v>47484</v>
      </c>
      <c r="O700" s="26">
        <v>10</v>
      </c>
      <c r="P700" s="26">
        <v>0</v>
      </c>
      <c r="Q700" s="26">
        <f t="shared" si="487"/>
        <v>76341688.797638834</v>
      </c>
      <c r="R700" s="26">
        <v>76341.688797638839</v>
      </c>
      <c r="S700" s="26" t="s">
        <v>25</v>
      </c>
      <c r="T700" s="26"/>
      <c r="U700" s="75"/>
      <c r="V700" s="19" t="b">
        <f>AND(NOT(ISNUMBER(VLOOKUP(A700,PETPELP_1Sem2021!A:A,1,FALSE))),L700="Estudo/Consolidação")</f>
        <v>0</v>
      </c>
      <c r="W700" s="54" t="str">
        <f>IF(ISNUMBER(VLOOKUP(A700,'Leilões 2021'!A:P,16,FALSE)),VLOOKUP(A700,'Leilões 2021'!A:P,16,FALSE),"")</f>
        <v/>
      </c>
      <c r="X700" s="53">
        <f>IF(ISNUMBER(VLOOKUP(A700,PETPELP_1Sem2021!A:K,9,FALSE)),VLOOKUP(A700,PETPELP_1Sem2021!A:K,9,FALSE),"")</f>
        <v>2031</v>
      </c>
      <c r="Y700" s="53" t="str">
        <f>IF(ISNUMBER(VLOOKUP(A700,'Resposta dos GETs'!A:B,2,FALSE)),VLOOKUP(A700,'Resposta dos GETs'!A:B,2,FALSE),"")</f>
        <v/>
      </c>
      <c r="Z700" s="19"/>
      <c r="AB700" s="53">
        <f t="shared" si="483"/>
        <v>2030</v>
      </c>
      <c r="AC700" s="53">
        <f t="shared" si="484"/>
        <v>2031</v>
      </c>
      <c r="AD700" s="53">
        <f t="shared" si="485"/>
        <v>9999</v>
      </c>
      <c r="AV700" s="19" t="str">
        <f t="shared" si="488"/>
        <v>Estudo/Consolidação-2030</v>
      </c>
      <c r="AW700" s="19" t="str">
        <f t="shared" si="489"/>
        <v>Estudo/Consolidação-2031</v>
      </c>
      <c r="AX700" s="19" t="str">
        <f t="shared" si="490"/>
        <v>Estudo/Consolidação-9999</v>
      </c>
      <c r="AY700" s="53" t="b">
        <f t="shared" si="491"/>
        <v>0</v>
      </c>
      <c r="AZ700" t="b">
        <f t="shared" si="492"/>
        <v>1</v>
      </c>
      <c r="BA700" t="b">
        <f>AND(AZ700,ISNUMBER(VLOOKUP(A700,'PDE 2030-ref'!A:L,1,FALSE)))</f>
        <v>0</v>
      </c>
      <c r="BB700" s="90" t="b">
        <f>AND(AZ700,NOT(ISNUMBER(VLOOKUP(A700,'PDE 2030-ref'!A:L,1,FALSE))))</f>
        <v>1</v>
      </c>
      <c r="BE700" t="str">
        <f t="shared" si="486"/>
        <v>24384474844748476341,6887976388203020319999</v>
      </c>
      <c r="BM700" s="19">
        <f t="shared" si="493"/>
        <v>525</v>
      </c>
      <c r="BN700" s="19" t="str">
        <f t="shared" si="494"/>
        <v>Paraná</v>
      </c>
      <c r="BO700" s="19" t="str">
        <f>IF(AND(AC700&gt;=2022,AC700&lt;=2031),CONCATENATE(D700,"-",IF(D700="SECC LT",VLOOKUP(K700,Regiões!A:B,2,FALSE),VLOOKUP(I700,Regiões!A:B,2,FALSE))),"fora")</f>
        <v>SECC LT-Sul</v>
      </c>
      <c r="BP700" s="19" t="str">
        <f t="shared" si="495"/>
        <v>SECC LT-Sul-2031</v>
      </c>
      <c r="BQ700" s="19" t="str">
        <f t="shared" si="496"/>
        <v>SECC LT-Sul-Estudo/Consolidação</v>
      </c>
      <c r="BR700" t="str">
        <f t="shared" si="497"/>
        <v>SECC LT-Sul-Estudo/Consolidação-2031</v>
      </c>
      <c r="BS700" s="19">
        <f t="shared" si="498"/>
        <v>38170844.398819417</v>
      </c>
      <c r="BT700" s="19">
        <f t="shared" si="499"/>
        <v>5</v>
      </c>
      <c r="BU700" s="19">
        <f t="shared" si="500"/>
        <v>0</v>
      </c>
      <c r="BV700" s="19" t="str">
        <f t="shared" si="501"/>
        <v>Paraná</v>
      </c>
      <c r="BW700" s="19" t="str">
        <f>IF(AND(AC700&gt;=2022,AC700&lt;=2031),IF(D700="LT",CONCATENATE(D700,"-",VLOOKUP(J700,Regiões!A:B,2,FALSE)),BO700),"fora")</f>
        <v>SECC LT-Sul</v>
      </c>
      <c r="BX700" s="19" t="str">
        <f t="shared" si="502"/>
        <v>SECC LT-Sul-2031</v>
      </c>
      <c r="BY700" s="19" t="str">
        <f t="shared" si="503"/>
        <v>SECC LT-Sul-Estudo/Consolidação</v>
      </c>
      <c r="BZ700" t="str">
        <f t="shared" si="504"/>
        <v>SECC LT-Sul-Estudo/Consolidação-2031</v>
      </c>
      <c r="CA700" s="19">
        <f t="shared" si="505"/>
        <v>38170844.398819417</v>
      </c>
      <c r="CB700" s="19">
        <f t="shared" si="506"/>
        <v>5</v>
      </c>
      <c r="CC700" s="19">
        <f t="shared" si="507"/>
        <v>0</v>
      </c>
    </row>
    <row r="701" spans="1:81" x14ac:dyDescent="0.25">
      <c r="A701" s="76">
        <v>24400</v>
      </c>
      <c r="B701" s="23" t="s">
        <v>33</v>
      </c>
      <c r="C701" s="23" t="s">
        <v>770</v>
      </c>
      <c r="D701" s="23" t="s">
        <v>63</v>
      </c>
      <c r="E701" s="23" t="s">
        <v>16</v>
      </c>
      <c r="F701" s="23" t="s">
        <v>1419</v>
      </c>
      <c r="G701" s="23" t="s">
        <v>1420</v>
      </c>
      <c r="H701" s="23" t="s">
        <v>4048</v>
      </c>
      <c r="I701" s="23" t="s">
        <v>1476</v>
      </c>
      <c r="J701" s="23" t="s">
        <v>1476</v>
      </c>
      <c r="K701" s="23" t="s">
        <v>1476</v>
      </c>
      <c r="L701" s="23" t="s">
        <v>611</v>
      </c>
      <c r="M701" s="77">
        <v>45658</v>
      </c>
      <c r="N701" s="77">
        <v>45658</v>
      </c>
      <c r="O701" s="23">
        <v>20.5</v>
      </c>
      <c r="P701" s="26">
        <v>0</v>
      </c>
      <c r="Q701" s="26">
        <f t="shared" si="487"/>
        <v>36832268.659958586</v>
      </c>
      <c r="R701" s="23">
        <v>36832.268659958587</v>
      </c>
      <c r="S701" s="23" t="s">
        <v>21</v>
      </c>
      <c r="T701" s="23"/>
      <c r="U701" s="78"/>
      <c r="V701" s="19" t="b">
        <f>AND(NOT(ISNUMBER(VLOOKUP(A701,PETPELP_1Sem2021!A:A,1,FALSE))),L701="Estudo/Consolidação")</f>
        <v>0</v>
      </c>
      <c r="W701" s="54">
        <f>IF(ISNUMBER(VLOOKUP(A701,'Leilões 2021'!A:P,16,FALSE)),VLOOKUP(A701,'Leilões 2021'!A:P,16,FALSE),"")</f>
        <v>45930</v>
      </c>
      <c r="X701" s="53">
        <f>IF(ISNUMBER(VLOOKUP(A701,PETPELP_1Sem2021!A:K,9,FALSE)),VLOOKUP(A701,PETPELP_1Sem2021!A:K,9,FALSE),"")</f>
        <v>2025</v>
      </c>
      <c r="Y701" s="53" t="str">
        <f>IF(ISNUMBER(VLOOKUP(A701,'Resposta dos GETs'!A:B,2,FALSE)),VLOOKUP(A701,'Resposta dos GETs'!A:B,2,FALSE),"")</f>
        <v/>
      </c>
      <c r="Z701" s="19"/>
      <c r="AB701" s="53">
        <f t="shared" si="483"/>
        <v>2025</v>
      </c>
      <c r="AC701" s="53">
        <f t="shared" si="484"/>
        <v>2025</v>
      </c>
      <c r="AD701" s="53">
        <f t="shared" si="485"/>
        <v>9999</v>
      </c>
      <c r="AE701" s="53" t="s">
        <v>4012</v>
      </c>
      <c r="AV701" s="19" t="str">
        <f t="shared" si="488"/>
        <v>Estudo/Consolidação-2025</v>
      </c>
      <c r="AW701" s="19" t="str">
        <f t="shared" si="489"/>
        <v>Estudo/Consolidação-2025</v>
      </c>
      <c r="AX701" s="19" t="str">
        <f t="shared" si="490"/>
        <v>Estudo/Consolidação-9999</v>
      </c>
      <c r="AY701" s="53" t="b">
        <f t="shared" si="491"/>
        <v>0</v>
      </c>
      <c r="AZ701" t="b">
        <f t="shared" si="492"/>
        <v>1</v>
      </c>
      <c r="BA701" t="b">
        <f>AND(AZ701,ISNUMBER(VLOOKUP(A701,'PDE 2030-ref'!A:L,1,FALSE)))</f>
        <v>0</v>
      </c>
      <c r="BB701" s="90" t="b">
        <f>AND(AZ701,NOT(ISNUMBER(VLOOKUP(A701,'PDE 2030-ref'!A:L,1,FALSE))))</f>
        <v>1</v>
      </c>
      <c r="BE701" t="str">
        <f t="shared" si="486"/>
        <v>24400456584565836832,2686599586202520259999</v>
      </c>
      <c r="BM701" s="19">
        <f t="shared" si="493"/>
        <v>230</v>
      </c>
      <c r="BN701" s="19" t="str">
        <f t="shared" si="494"/>
        <v>Bahia</v>
      </c>
      <c r="BO701" s="19" t="str">
        <f>IF(AND(AC701&gt;=2022,AC701&lt;=2031),CONCATENATE(D701,"-",IF(D701="SECC LT",VLOOKUP(K701,Regiões!A:B,2,FALSE),VLOOKUP(I701,Regiões!A:B,2,FALSE))),"fora")</f>
        <v>SECC LT-Nordeste</v>
      </c>
      <c r="BP701" s="19" t="str">
        <f t="shared" si="495"/>
        <v>SECC LT-Nordeste-2025</v>
      </c>
      <c r="BQ701" s="19" t="str">
        <f t="shared" si="496"/>
        <v>SECC LT-Nordeste-Estudo/Consolidação</v>
      </c>
      <c r="BR701" t="str">
        <f t="shared" si="497"/>
        <v>SECC LT-Nordeste-Estudo/Consolidação-2025</v>
      </c>
      <c r="BS701" s="19">
        <f t="shared" si="498"/>
        <v>18416134.329979293</v>
      </c>
      <c r="BT701" s="19">
        <f t="shared" si="499"/>
        <v>10.25</v>
      </c>
      <c r="BU701" s="19">
        <f t="shared" si="500"/>
        <v>0</v>
      </c>
      <c r="BV701" s="19" t="str">
        <f t="shared" si="501"/>
        <v>Bahia</v>
      </c>
      <c r="BW701" s="19" t="str">
        <f>IF(AND(AC701&gt;=2022,AC701&lt;=2031),IF(D701="LT",CONCATENATE(D701,"-",VLOOKUP(J701,Regiões!A:B,2,FALSE)),BO701),"fora")</f>
        <v>SECC LT-Nordeste</v>
      </c>
      <c r="BX701" s="19" t="str">
        <f t="shared" si="502"/>
        <v>SECC LT-Nordeste-2025</v>
      </c>
      <c r="BY701" s="19" t="str">
        <f t="shared" si="503"/>
        <v>SECC LT-Nordeste-Estudo/Consolidação</v>
      </c>
      <c r="BZ701" t="str">
        <f t="shared" si="504"/>
        <v>SECC LT-Nordeste-Estudo/Consolidação-2025</v>
      </c>
      <c r="CA701" s="19">
        <f t="shared" si="505"/>
        <v>18416134.329979293</v>
      </c>
      <c r="CB701" s="19">
        <f t="shared" si="506"/>
        <v>10.25</v>
      </c>
      <c r="CC701" s="19">
        <f t="shared" si="507"/>
        <v>0</v>
      </c>
    </row>
    <row r="702" spans="1:81" x14ac:dyDescent="0.25">
      <c r="A702" s="73">
        <v>24448</v>
      </c>
      <c r="B702" s="26" t="s">
        <v>78</v>
      </c>
      <c r="C702" s="26" t="s">
        <v>1180</v>
      </c>
      <c r="D702" s="26" t="s">
        <v>63</v>
      </c>
      <c r="E702" s="26" t="s">
        <v>16</v>
      </c>
      <c r="F702" s="26" t="s">
        <v>1421</v>
      </c>
      <c r="G702" s="26" t="s">
        <v>1422</v>
      </c>
      <c r="H702" s="26" t="s">
        <v>4051</v>
      </c>
      <c r="I702" s="26" t="s">
        <v>1458</v>
      </c>
      <c r="J702" s="26" t="s">
        <v>1458</v>
      </c>
      <c r="K702" s="26" t="s">
        <v>1458</v>
      </c>
      <c r="L702" s="26" t="s">
        <v>611</v>
      </c>
      <c r="M702" s="74">
        <v>47849</v>
      </c>
      <c r="N702" s="74">
        <v>47849</v>
      </c>
      <c r="O702" s="26">
        <v>14</v>
      </c>
      <c r="P702" s="26">
        <v>0</v>
      </c>
      <c r="Q702" s="26">
        <f t="shared" si="487"/>
        <v>28880779.758841768</v>
      </c>
      <c r="R702" s="26">
        <v>28880.779758841767</v>
      </c>
      <c r="S702" s="26" t="s">
        <v>21</v>
      </c>
      <c r="T702" s="26"/>
      <c r="U702" s="75"/>
      <c r="V702" s="19" t="b">
        <f>AND(NOT(ISNUMBER(VLOOKUP(A702,PETPELP_1Sem2021!A:A,1,FALSE))),L702="Estudo/Consolidação")</f>
        <v>0</v>
      </c>
      <c r="W702" s="54" t="str">
        <f>IF(ISNUMBER(VLOOKUP(A702,'Leilões 2021'!A:P,16,FALSE)),VLOOKUP(A702,'Leilões 2021'!A:P,16,FALSE),"")</f>
        <v/>
      </c>
      <c r="X702" s="53">
        <f>IF(ISNUMBER(VLOOKUP(A702,PETPELP_1Sem2021!A:K,9,FALSE)),VLOOKUP(A702,PETPELP_1Sem2021!A:K,9,FALSE),"")</f>
        <v>2031</v>
      </c>
      <c r="Y702" s="53" t="str">
        <f>IF(ISNUMBER(VLOOKUP(A702,'Resposta dos GETs'!A:B,2,FALSE)),VLOOKUP(A702,'Resposta dos GETs'!A:B,2,FALSE),"")</f>
        <v/>
      </c>
      <c r="Z702" s="19"/>
      <c r="AB702" s="53">
        <f t="shared" si="483"/>
        <v>2031</v>
      </c>
      <c r="AC702" s="53">
        <f t="shared" si="484"/>
        <v>2031</v>
      </c>
      <c r="AD702" s="53">
        <f t="shared" si="485"/>
        <v>9999</v>
      </c>
      <c r="AV702" s="19" t="str">
        <f t="shared" si="488"/>
        <v>Estudo/Consolidação-2031</v>
      </c>
      <c r="AW702" s="19" t="str">
        <f t="shared" si="489"/>
        <v>Estudo/Consolidação-2031</v>
      </c>
      <c r="AX702" s="19" t="str">
        <f t="shared" si="490"/>
        <v>Estudo/Consolidação-9999</v>
      </c>
      <c r="AY702" s="53" t="b">
        <f t="shared" si="491"/>
        <v>0</v>
      </c>
      <c r="AZ702" t="b">
        <f t="shared" si="492"/>
        <v>1</v>
      </c>
      <c r="BA702" t="b">
        <f>AND(AZ702,ISNUMBER(VLOOKUP(A702,'PDE 2030-ref'!A:L,1,FALSE)))</f>
        <v>0</v>
      </c>
      <c r="BB702" s="90" t="b">
        <f>AND(AZ702,NOT(ISNUMBER(VLOOKUP(A702,'PDE 2030-ref'!A:L,1,FALSE))))</f>
        <v>1</v>
      </c>
      <c r="BE702" t="str">
        <f t="shared" si="486"/>
        <v>24448478494784928880,7797588418203120319999</v>
      </c>
      <c r="BM702" s="19">
        <f t="shared" si="493"/>
        <v>230</v>
      </c>
      <c r="BN702" s="19" t="str">
        <f t="shared" si="494"/>
        <v>Santa Catarina</v>
      </c>
      <c r="BO702" s="19" t="str">
        <f>IF(AND(AC702&gt;=2022,AC702&lt;=2031),CONCATENATE(D702,"-",IF(D702="SECC LT",VLOOKUP(K702,Regiões!A:B,2,FALSE),VLOOKUP(I702,Regiões!A:B,2,FALSE))),"fora")</f>
        <v>SECC LT-Sul</v>
      </c>
      <c r="BP702" s="19" t="str">
        <f t="shared" si="495"/>
        <v>SECC LT-Sul-2031</v>
      </c>
      <c r="BQ702" s="19" t="str">
        <f t="shared" si="496"/>
        <v>SECC LT-Sul-Estudo/Consolidação</v>
      </c>
      <c r="BR702" t="str">
        <f t="shared" si="497"/>
        <v>SECC LT-Sul-Estudo/Consolidação-2031</v>
      </c>
      <c r="BS702" s="19">
        <f t="shared" si="498"/>
        <v>14440389.879420884</v>
      </c>
      <c r="BT702" s="19">
        <f t="shared" si="499"/>
        <v>7</v>
      </c>
      <c r="BU702" s="19">
        <f t="shared" si="500"/>
        <v>0</v>
      </c>
      <c r="BV702" s="19" t="str">
        <f t="shared" si="501"/>
        <v>Santa Catarina</v>
      </c>
      <c r="BW702" s="19" t="str">
        <f>IF(AND(AC702&gt;=2022,AC702&lt;=2031),IF(D702="LT",CONCATENATE(D702,"-",VLOOKUP(J702,Regiões!A:B,2,FALSE)),BO702),"fora")</f>
        <v>SECC LT-Sul</v>
      </c>
      <c r="BX702" s="19" t="str">
        <f t="shared" si="502"/>
        <v>SECC LT-Sul-2031</v>
      </c>
      <c r="BY702" s="19" t="str">
        <f t="shared" si="503"/>
        <v>SECC LT-Sul-Estudo/Consolidação</v>
      </c>
      <c r="BZ702" t="str">
        <f t="shared" si="504"/>
        <v>SECC LT-Sul-Estudo/Consolidação-2031</v>
      </c>
      <c r="CA702" s="19">
        <f t="shared" si="505"/>
        <v>14440389.879420884</v>
      </c>
      <c r="CB702" s="19">
        <f t="shared" si="506"/>
        <v>7</v>
      </c>
      <c r="CC702" s="19">
        <f t="shared" si="507"/>
        <v>0</v>
      </c>
    </row>
    <row r="703" spans="1:81" x14ac:dyDescent="0.25">
      <c r="A703" s="76">
        <v>24516</v>
      </c>
      <c r="B703" s="23" t="s">
        <v>13</v>
      </c>
      <c r="C703" s="23" t="s">
        <v>775</v>
      </c>
      <c r="D703" s="23" t="s">
        <v>63</v>
      </c>
      <c r="E703" s="23" t="s">
        <v>16</v>
      </c>
      <c r="F703" s="23" t="s">
        <v>2128</v>
      </c>
      <c r="G703" s="23" t="s">
        <v>2129</v>
      </c>
      <c r="H703" s="23" t="s">
        <v>4052</v>
      </c>
      <c r="I703" s="23" t="s">
        <v>1472</v>
      </c>
      <c r="J703" s="23" t="s">
        <v>1472</v>
      </c>
      <c r="K703" s="23" t="s">
        <v>1472</v>
      </c>
      <c r="L703" s="23" t="s">
        <v>611</v>
      </c>
      <c r="M703" s="77">
        <v>47849</v>
      </c>
      <c r="N703" s="77">
        <v>47849</v>
      </c>
      <c r="O703" s="23">
        <v>26</v>
      </c>
      <c r="P703" s="26">
        <v>0</v>
      </c>
      <c r="Q703" s="26">
        <f t="shared" si="487"/>
        <v>79344163.531504184</v>
      </c>
      <c r="R703" s="23">
        <v>79344.163531504179</v>
      </c>
      <c r="S703" s="23" t="s">
        <v>21</v>
      </c>
      <c r="T703" s="23"/>
      <c r="U703" s="78"/>
      <c r="V703" s="19" t="b">
        <f>AND(NOT(ISNUMBER(VLOOKUP(A703,PETPELP_1Sem2021!A:A,1,FALSE))),L703="Estudo/Consolidação")</f>
        <v>1</v>
      </c>
      <c r="W703" s="54" t="str">
        <f>IF(ISNUMBER(VLOOKUP(A703,'Leilões 2021'!A:P,16,FALSE)),VLOOKUP(A703,'Leilões 2021'!A:P,16,FALSE),"")</f>
        <v/>
      </c>
      <c r="X703" s="53" t="str">
        <f>IF(ISNUMBER(VLOOKUP(A703,PETPELP_1Sem2021!A:K,9,FALSE)),VLOOKUP(A703,PETPELP_1Sem2021!A:K,9,FALSE),"")</f>
        <v/>
      </c>
      <c r="Y703" s="53" t="str">
        <f>IF(ISNUMBER(VLOOKUP(A703,'Resposta dos GETs'!A:B,2,FALSE)),VLOOKUP(A703,'Resposta dos GETs'!A:B,2,FALSE),"")</f>
        <v/>
      </c>
      <c r="Z703" s="19"/>
      <c r="AB703" s="53">
        <f t="shared" si="483"/>
        <v>2031</v>
      </c>
      <c r="AC703" s="53">
        <f t="shared" si="484"/>
        <v>2031</v>
      </c>
      <c r="AD703" s="53">
        <f t="shared" si="485"/>
        <v>9999</v>
      </c>
      <c r="AV703" s="19" t="str">
        <f t="shared" si="488"/>
        <v>Estudo/Consolidação-2031</v>
      </c>
      <c r="AW703" s="19" t="str">
        <f t="shared" si="489"/>
        <v>Estudo/Consolidação-2031</v>
      </c>
      <c r="AX703" s="19" t="str">
        <f t="shared" si="490"/>
        <v>Estudo/Consolidação-9999</v>
      </c>
      <c r="AY703" s="53" t="b">
        <f t="shared" si="491"/>
        <v>0</v>
      </c>
      <c r="AZ703" t="b">
        <f t="shared" si="492"/>
        <v>1</v>
      </c>
      <c r="BA703" t="b">
        <f>AND(AZ703,ISNUMBER(VLOOKUP(A703,'PDE 2030-ref'!A:L,1,FALSE)))</f>
        <v>0</v>
      </c>
      <c r="BB703" s="90" t="b">
        <f>AND(AZ703,NOT(ISNUMBER(VLOOKUP(A703,'PDE 2030-ref'!A:L,1,FALSE))))</f>
        <v>1</v>
      </c>
      <c r="BE703" t="str">
        <f t="shared" si="486"/>
        <v>24516478494784979344,1635315042203120319999</v>
      </c>
      <c r="BM703" s="19">
        <f t="shared" si="493"/>
        <v>500</v>
      </c>
      <c r="BN703" s="19" t="str">
        <f t="shared" si="494"/>
        <v>Minas Gerais</v>
      </c>
      <c r="BO703" s="19" t="str">
        <f>IF(AND(AC703&gt;=2022,AC703&lt;=2031),CONCATENATE(D703,"-",IF(D703="SECC LT",VLOOKUP(K703,Regiões!A:B,2,FALSE),VLOOKUP(I703,Regiões!A:B,2,FALSE))),"fora")</f>
        <v>SECC LT-Sudeste/CO</v>
      </c>
      <c r="BP703" s="19" t="str">
        <f t="shared" si="495"/>
        <v>SECC LT-Sudeste/CO-2031</v>
      </c>
      <c r="BQ703" s="19" t="str">
        <f t="shared" si="496"/>
        <v>SECC LT-Sudeste/CO-Estudo/Consolidação</v>
      </c>
      <c r="BR703" t="str">
        <f t="shared" si="497"/>
        <v>SECC LT-Sudeste/CO-Estudo/Consolidação-2031</v>
      </c>
      <c r="BS703" s="19">
        <f t="shared" si="498"/>
        <v>39672081.765752092</v>
      </c>
      <c r="BT703" s="19">
        <f t="shared" si="499"/>
        <v>13</v>
      </c>
      <c r="BU703" s="19">
        <f t="shared" si="500"/>
        <v>0</v>
      </c>
      <c r="BV703" s="19" t="str">
        <f t="shared" si="501"/>
        <v>Minas Gerais</v>
      </c>
      <c r="BW703" s="19" t="str">
        <f>IF(AND(AC703&gt;=2022,AC703&lt;=2031),IF(D703="LT",CONCATENATE(D703,"-",VLOOKUP(J703,Regiões!A:B,2,FALSE)),BO703),"fora")</f>
        <v>SECC LT-Sudeste/CO</v>
      </c>
      <c r="BX703" s="19" t="str">
        <f t="shared" si="502"/>
        <v>SECC LT-Sudeste/CO-2031</v>
      </c>
      <c r="BY703" s="19" t="str">
        <f t="shared" si="503"/>
        <v>SECC LT-Sudeste/CO-Estudo/Consolidação</v>
      </c>
      <c r="BZ703" t="str">
        <f t="shared" si="504"/>
        <v>SECC LT-Sudeste/CO-Estudo/Consolidação-2031</v>
      </c>
      <c r="CA703" s="19">
        <f t="shared" si="505"/>
        <v>39672081.765752092</v>
      </c>
      <c r="CB703" s="19">
        <f t="shared" si="506"/>
        <v>13</v>
      </c>
      <c r="CC703" s="19">
        <f t="shared" si="507"/>
        <v>0</v>
      </c>
    </row>
    <row r="704" spans="1:81" x14ac:dyDescent="0.25">
      <c r="A704" s="73">
        <v>24517</v>
      </c>
      <c r="B704" s="26" t="s">
        <v>13</v>
      </c>
      <c r="C704" s="26" t="s">
        <v>775</v>
      </c>
      <c r="D704" s="26" t="s">
        <v>63</v>
      </c>
      <c r="E704" s="26" t="s">
        <v>16</v>
      </c>
      <c r="F704" s="26" t="s">
        <v>1423</v>
      </c>
      <c r="G704" s="26" t="s">
        <v>1424</v>
      </c>
      <c r="H704" s="26" t="s">
        <v>4052</v>
      </c>
      <c r="I704" s="26" t="s">
        <v>1472</v>
      </c>
      <c r="J704" s="26" t="s">
        <v>1472</v>
      </c>
      <c r="K704" s="26" t="s">
        <v>1472</v>
      </c>
      <c r="L704" s="26" t="s">
        <v>611</v>
      </c>
      <c r="M704" s="74">
        <v>46023</v>
      </c>
      <c r="N704" s="74">
        <v>46631</v>
      </c>
      <c r="O704" s="26">
        <v>1.2</v>
      </c>
      <c r="P704" s="26">
        <v>0</v>
      </c>
      <c r="Q704" s="26">
        <f t="shared" si="487"/>
        <v>41346965.776131064</v>
      </c>
      <c r="R704" s="26">
        <v>41346.965776131066</v>
      </c>
      <c r="S704" s="26" t="s">
        <v>21</v>
      </c>
      <c r="T704" s="26"/>
      <c r="U704" s="75"/>
      <c r="V704" s="19" t="b">
        <f>AND(NOT(ISNUMBER(VLOOKUP(A704,PETPELP_1Sem2021!A:A,1,FALSE))),L704="Estudo/Consolidação")</f>
        <v>0</v>
      </c>
      <c r="W704" s="54" t="str">
        <f>IF(ISNUMBER(VLOOKUP(A704,'Leilões 2021'!A:P,16,FALSE)),VLOOKUP(A704,'Leilões 2021'!A:P,16,FALSE),"")</f>
        <v/>
      </c>
      <c r="X704" s="53">
        <f>IF(ISNUMBER(VLOOKUP(A704,PETPELP_1Sem2021!A:K,9,FALSE)),VLOOKUP(A704,PETPELP_1Sem2021!A:K,9,FALSE),"")</f>
        <v>2027</v>
      </c>
      <c r="Y704" s="53" t="str">
        <f>IF(ISNUMBER(VLOOKUP(A704,'Resposta dos GETs'!A:B,2,FALSE)),VLOOKUP(A704,'Resposta dos GETs'!A:B,2,FALSE),"")</f>
        <v/>
      </c>
      <c r="Z704" s="19"/>
      <c r="AB704" s="53">
        <f t="shared" si="483"/>
        <v>2027</v>
      </c>
      <c r="AC704" s="53">
        <f t="shared" si="484"/>
        <v>2027</v>
      </c>
      <c r="AD704" s="53">
        <f t="shared" si="485"/>
        <v>9999</v>
      </c>
      <c r="AV704" s="19" t="str">
        <f t="shared" si="488"/>
        <v>Estudo/Consolidação-2027</v>
      </c>
      <c r="AW704" s="19" t="str">
        <f t="shared" si="489"/>
        <v>Estudo/Consolidação-2027</v>
      </c>
      <c r="AX704" s="19" t="str">
        <f t="shared" si="490"/>
        <v>Estudo/Consolidação-9999</v>
      </c>
      <c r="AY704" s="53" t="b">
        <f t="shared" si="491"/>
        <v>0</v>
      </c>
      <c r="AZ704" t="b">
        <f t="shared" si="492"/>
        <v>1</v>
      </c>
      <c r="BA704" t="b">
        <f>AND(AZ704,ISNUMBER(VLOOKUP(A704,'PDE 2030-ref'!A:L,1,FALSE)))</f>
        <v>0</v>
      </c>
      <c r="BB704" s="90" t="b">
        <f>AND(AZ704,NOT(ISNUMBER(VLOOKUP(A704,'PDE 2030-ref'!A:L,1,FALSE))))</f>
        <v>1</v>
      </c>
      <c r="BE704" t="str">
        <f t="shared" si="486"/>
        <v>24517460234663141346,9657761311202720279999</v>
      </c>
      <c r="BM704" s="19">
        <f t="shared" si="493"/>
        <v>500</v>
      </c>
      <c r="BN704" s="19" t="str">
        <f t="shared" si="494"/>
        <v>Minas Gerais</v>
      </c>
      <c r="BO704" s="19" t="str">
        <f>IF(AND(AC704&gt;=2022,AC704&lt;=2031),CONCATENATE(D704,"-",IF(D704="SECC LT",VLOOKUP(K704,Regiões!A:B,2,FALSE),VLOOKUP(I704,Regiões!A:B,2,FALSE))),"fora")</f>
        <v>SECC LT-Sudeste/CO</v>
      </c>
      <c r="BP704" s="19" t="str">
        <f t="shared" si="495"/>
        <v>SECC LT-Sudeste/CO-2027</v>
      </c>
      <c r="BQ704" s="19" t="str">
        <f t="shared" si="496"/>
        <v>SECC LT-Sudeste/CO-Estudo/Consolidação</v>
      </c>
      <c r="BR704" t="str">
        <f t="shared" si="497"/>
        <v>SECC LT-Sudeste/CO-Estudo/Consolidação-2027</v>
      </c>
      <c r="BS704" s="19">
        <f t="shared" si="498"/>
        <v>20673482.888065532</v>
      </c>
      <c r="BT704" s="19">
        <f t="shared" si="499"/>
        <v>0.6</v>
      </c>
      <c r="BU704" s="19">
        <f t="shared" si="500"/>
        <v>0</v>
      </c>
      <c r="BV704" s="19" t="str">
        <f t="shared" si="501"/>
        <v>Minas Gerais</v>
      </c>
      <c r="BW704" s="19" t="str">
        <f>IF(AND(AC704&gt;=2022,AC704&lt;=2031),IF(D704="LT",CONCATENATE(D704,"-",VLOOKUP(J704,Regiões!A:B,2,FALSE)),BO704),"fora")</f>
        <v>SECC LT-Sudeste/CO</v>
      </c>
      <c r="BX704" s="19" t="str">
        <f t="shared" si="502"/>
        <v>SECC LT-Sudeste/CO-2027</v>
      </c>
      <c r="BY704" s="19" t="str">
        <f t="shared" si="503"/>
        <v>SECC LT-Sudeste/CO-Estudo/Consolidação</v>
      </c>
      <c r="BZ704" t="str">
        <f t="shared" si="504"/>
        <v>SECC LT-Sudeste/CO-Estudo/Consolidação-2027</v>
      </c>
      <c r="CA704" s="19">
        <f t="shared" si="505"/>
        <v>20673482.888065532</v>
      </c>
      <c r="CB704" s="19">
        <f t="shared" si="506"/>
        <v>0.6</v>
      </c>
      <c r="CC704" s="19">
        <f t="shared" si="507"/>
        <v>0</v>
      </c>
    </row>
    <row r="705" spans="1:81" x14ac:dyDescent="0.25">
      <c r="A705" s="76">
        <v>24518</v>
      </c>
      <c r="B705" s="23" t="s">
        <v>13</v>
      </c>
      <c r="C705" s="23" t="s">
        <v>775</v>
      </c>
      <c r="D705" s="23" t="s">
        <v>63</v>
      </c>
      <c r="E705" s="23" t="s">
        <v>16</v>
      </c>
      <c r="F705" s="23" t="s">
        <v>1425</v>
      </c>
      <c r="G705" s="23" t="s">
        <v>1426</v>
      </c>
      <c r="H705" s="23" t="s">
        <v>4052</v>
      </c>
      <c r="I705" s="23" t="s">
        <v>1472</v>
      </c>
      <c r="J705" s="23" t="s">
        <v>1472</v>
      </c>
      <c r="K705" s="23" t="s">
        <v>1472</v>
      </c>
      <c r="L705" s="23" t="s">
        <v>611</v>
      </c>
      <c r="M705" s="77">
        <v>46023</v>
      </c>
      <c r="N705" s="77">
        <v>46631</v>
      </c>
      <c r="O705" s="23">
        <v>18</v>
      </c>
      <c r="P705" s="26">
        <v>0</v>
      </c>
      <c r="Q705" s="26">
        <f t="shared" si="487"/>
        <v>51292821.426412031</v>
      </c>
      <c r="R705" s="23">
        <v>51292.821426412032</v>
      </c>
      <c r="S705" s="23" t="s">
        <v>21</v>
      </c>
      <c r="T705" s="23"/>
      <c r="U705" s="78"/>
      <c r="V705" s="19" t="b">
        <f>AND(NOT(ISNUMBER(VLOOKUP(A705,PETPELP_1Sem2021!A:A,1,FALSE))),L705="Estudo/Consolidação")</f>
        <v>0</v>
      </c>
      <c r="W705" s="54" t="str">
        <f>IF(ISNUMBER(VLOOKUP(A705,'Leilões 2021'!A:P,16,FALSE)),VLOOKUP(A705,'Leilões 2021'!A:P,16,FALSE),"")</f>
        <v/>
      </c>
      <c r="X705" s="53">
        <f>IF(ISNUMBER(VLOOKUP(A705,PETPELP_1Sem2021!A:K,9,FALSE)),VLOOKUP(A705,PETPELP_1Sem2021!A:K,9,FALSE),"")</f>
        <v>2027</v>
      </c>
      <c r="Y705" s="53" t="str">
        <f>IF(ISNUMBER(VLOOKUP(A705,'Resposta dos GETs'!A:B,2,FALSE)),VLOOKUP(A705,'Resposta dos GETs'!A:B,2,FALSE),"")</f>
        <v/>
      </c>
      <c r="Z705" s="19"/>
      <c r="AB705" s="53">
        <f t="shared" si="483"/>
        <v>2027</v>
      </c>
      <c r="AC705" s="53">
        <f t="shared" si="484"/>
        <v>2027</v>
      </c>
      <c r="AD705" s="53">
        <f t="shared" si="485"/>
        <v>9999</v>
      </c>
      <c r="AV705" s="19" t="str">
        <f t="shared" si="488"/>
        <v>Estudo/Consolidação-2027</v>
      </c>
      <c r="AW705" s="19" t="str">
        <f t="shared" si="489"/>
        <v>Estudo/Consolidação-2027</v>
      </c>
      <c r="AX705" s="19" t="str">
        <f t="shared" si="490"/>
        <v>Estudo/Consolidação-9999</v>
      </c>
      <c r="AY705" s="53" t="b">
        <f t="shared" si="491"/>
        <v>0</v>
      </c>
      <c r="AZ705" t="b">
        <f t="shared" si="492"/>
        <v>1</v>
      </c>
      <c r="BA705" t="b">
        <f>AND(AZ705,ISNUMBER(VLOOKUP(A705,'PDE 2030-ref'!A:L,1,FALSE)))</f>
        <v>0</v>
      </c>
      <c r="BB705" s="90" t="b">
        <f>AND(AZ705,NOT(ISNUMBER(VLOOKUP(A705,'PDE 2030-ref'!A:L,1,FALSE))))</f>
        <v>1</v>
      </c>
      <c r="BE705" t="str">
        <f t="shared" si="486"/>
        <v>24518460234663151292,821426412202720279999</v>
      </c>
      <c r="BM705" s="19">
        <f t="shared" si="493"/>
        <v>345</v>
      </c>
      <c r="BN705" s="19" t="str">
        <f t="shared" si="494"/>
        <v>Minas Gerais</v>
      </c>
      <c r="BO705" s="19" t="str">
        <f>IF(AND(AC705&gt;=2022,AC705&lt;=2031),CONCATENATE(D705,"-",IF(D705="SECC LT",VLOOKUP(K705,Regiões!A:B,2,FALSE),VLOOKUP(I705,Regiões!A:B,2,FALSE))),"fora")</f>
        <v>SECC LT-Sudeste/CO</v>
      </c>
      <c r="BP705" s="19" t="str">
        <f t="shared" si="495"/>
        <v>SECC LT-Sudeste/CO-2027</v>
      </c>
      <c r="BQ705" s="19" t="str">
        <f t="shared" si="496"/>
        <v>SECC LT-Sudeste/CO-Estudo/Consolidação</v>
      </c>
      <c r="BR705" t="str">
        <f t="shared" si="497"/>
        <v>SECC LT-Sudeste/CO-Estudo/Consolidação-2027</v>
      </c>
      <c r="BS705" s="19">
        <f t="shared" si="498"/>
        <v>25646410.713206016</v>
      </c>
      <c r="BT705" s="19">
        <f t="shared" si="499"/>
        <v>9</v>
      </c>
      <c r="BU705" s="19">
        <f t="shared" si="500"/>
        <v>0</v>
      </c>
      <c r="BV705" s="19" t="str">
        <f t="shared" si="501"/>
        <v>Minas Gerais</v>
      </c>
      <c r="BW705" s="19" t="str">
        <f>IF(AND(AC705&gt;=2022,AC705&lt;=2031),IF(D705="LT",CONCATENATE(D705,"-",VLOOKUP(J705,Regiões!A:B,2,FALSE)),BO705),"fora")</f>
        <v>SECC LT-Sudeste/CO</v>
      </c>
      <c r="BX705" s="19" t="str">
        <f t="shared" si="502"/>
        <v>SECC LT-Sudeste/CO-2027</v>
      </c>
      <c r="BY705" s="19" t="str">
        <f t="shared" si="503"/>
        <v>SECC LT-Sudeste/CO-Estudo/Consolidação</v>
      </c>
      <c r="BZ705" t="str">
        <f t="shared" si="504"/>
        <v>SECC LT-Sudeste/CO-Estudo/Consolidação-2027</v>
      </c>
      <c r="CA705" s="19">
        <f t="shared" si="505"/>
        <v>25646410.713206016</v>
      </c>
      <c r="CB705" s="19">
        <f t="shared" si="506"/>
        <v>9</v>
      </c>
      <c r="CC705" s="19">
        <f t="shared" si="507"/>
        <v>0</v>
      </c>
    </row>
    <row r="706" spans="1:81" x14ac:dyDescent="0.25">
      <c r="A706" s="73">
        <v>24519</v>
      </c>
      <c r="B706" s="26" t="s">
        <v>13</v>
      </c>
      <c r="C706" s="26" t="s">
        <v>775</v>
      </c>
      <c r="D706" s="26" t="s">
        <v>63</v>
      </c>
      <c r="E706" s="26" t="s">
        <v>16</v>
      </c>
      <c r="F706" s="26" t="s">
        <v>1427</v>
      </c>
      <c r="G706" s="26" t="s">
        <v>1428</v>
      </c>
      <c r="H706" s="26" t="s">
        <v>4052</v>
      </c>
      <c r="I706" s="26" t="s">
        <v>1472</v>
      </c>
      <c r="J706" s="26" t="s">
        <v>1472</v>
      </c>
      <c r="K706" s="26" t="s">
        <v>1472</v>
      </c>
      <c r="L706" s="26" t="s">
        <v>611</v>
      </c>
      <c r="M706" s="74">
        <v>46023</v>
      </c>
      <c r="N706" s="74">
        <v>46631</v>
      </c>
      <c r="O706" s="26">
        <v>28.6</v>
      </c>
      <c r="P706" s="26">
        <v>0</v>
      </c>
      <c r="Q706" s="26">
        <f t="shared" si="487"/>
        <v>66034113.163545318</v>
      </c>
      <c r="R706" s="26">
        <v>66034.11316354532</v>
      </c>
      <c r="S706" s="26" t="s">
        <v>21</v>
      </c>
      <c r="T706" s="26"/>
      <c r="U706" s="75"/>
      <c r="V706" s="19" t="b">
        <f>AND(NOT(ISNUMBER(VLOOKUP(A706,PETPELP_1Sem2021!A:A,1,FALSE))),L706="Estudo/Consolidação")</f>
        <v>0</v>
      </c>
      <c r="W706" s="54" t="str">
        <f>IF(ISNUMBER(VLOOKUP(A706,'Leilões 2021'!A:P,16,FALSE)),VLOOKUP(A706,'Leilões 2021'!A:P,16,FALSE),"")</f>
        <v/>
      </c>
      <c r="X706" s="53">
        <f>IF(ISNUMBER(VLOOKUP(A706,PETPELP_1Sem2021!A:K,9,FALSE)),VLOOKUP(A706,PETPELP_1Sem2021!A:K,9,FALSE),"")</f>
        <v>2027</v>
      </c>
      <c r="Y706" s="53" t="str">
        <f>IF(ISNUMBER(VLOOKUP(A706,'Resposta dos GETs'!A:B,2,FALSE)),VLOOKUP(A706,'Resposta dos GETs'!A:B,2,FALSE),"")</f>
        <v/>
      </c>
      <c r="Z706" s="19"/>
      <c r="AB706" s="53">
        <f t="shared" ref="AB706:AB752" si="508">IF(ISNUMBER(U706),YEAR(U706),IF(ISNUMBER(W706),YEAR(W706),IF(L706="Estudo/Consolidação",YEAR(N706),AC706)))</f>
        <v>2027</v>
      </c>
      <c r="AC706" s="53">
        <f t="shared" ref="AC706:AC752" si="509">IF(ISNUMBER(U706),YEAR(U706),IF(ISNUMBER(W706),YEAR(W706),IF(ISNUMBER(Y706),Y706,IF(ISNUMBER(X706),X706,YEAR(N706)))))</f>
        <v>2027</v>
      </c>
      <c r="AD706" s="53">
        <f t="shared" ref="AD706:AD752" si="510">IF(ISNUMBER(U706),YEAR(U706),IF(L706="Estudo/Consolidação",9999,AC706))</f>
        <v>9999</v>
      </c>
      <c r="AV706" s="19" t="str">
        <f t="shared" si="488"/>
        <v>Estudo/Consolidação-2027</v>
      </c>
      <c r="AW706" s="19" t="str">
        <f t="shared" si="489"/>
        <v>Estudo/Consolidação-2027</v>
      </c>
      <c r="AX706" s="19" t="str">
        <f t="shared" si="490"/>
        <v>Estudo/Consolidação-9999</v>
      </c>
      <c r="AY706" s="53" t="b">
        <f t="shared" si="491"/>
        <v>0</v>
      </c>
      <c r="AZ706" t="b">
        <f t="shared" si="492"/>
        <v>1</v>
      </c>
      <c r="BA706" t="b">
        <f>AND(AZ706,ISNUMBER(VLOOKUP(A706,'PDE 2030-ref'!A:L,1,FALSE)))</f>
        <v>0</v>
      </c>
      <c r="BB706" s="90" t="b">
        <f>AND(AZ706,NOT(ISNUMBER(VLOOKUP(A706,'PDE 2030-ref'!A:L,1,FALSE))))</f>
        <v>1</v>
      </c>
      <c r="BE706" t="str">
        <f t="shared" ref="BE706:BE752" si="511">CONCATENATE(A706,M706,N706,R706,T706,U706,AB706,AC706,AD706)</f>
        <v>24519460234663166034,1131635453202720279999</v>
      </c>
      <c r="BM706" s="19">
        <f t="shared" si="493"/>
        <v>345</v>
      </c>
      <c r="BN706" s="19" t="str">
        <f t="shared" si="494"/>
        <v>Minas Gerais</v>
      </c>
      <c r="BO706" s="19" t="str">
        <f>IF(AND(AC706&gt;=2022,AC706&lt;=2031),CONCATENATE(D706,"-",IF(D706="SECC LT",VLOOKUP(K706,Regiões!A:B,2,FALSE),VLOOKUP(I706,Regiões!A:B,2,FALSE))),"fora")</f>
        <v>SECC LT-Sudeste/CO</v>
      </c>
      <c r="BP706" s="19" t="str">
        <f t="shared" si="495"/>
        <v>SECC LT-Sudeste/CO-2027</v>
      </c>
      <c r="BQ706" s="19" t="str">
        <f t="shared" si="496"/>
        <v>SECC LT-Sudeste/CO-Estudo/Consolidação</v>
      </c>
      <c r="BR706" t="str">
        <f t="shared" si="497"/>
        <v>SECC LT-Sudeste/CO-Estudo/Consolidação-2027</v>
      </c>
      <c r="BS706" s="19">
        <f t="shared" si="498"/>
        <v>33017056.581772659</v>
      </c>
      <c r="BT706" s="19">
        <f t="shared" si="499"/>
        <v>14.3</v>
      </c>
      <c r="BU706" s="19">
        <f t="shared" si="500"/>
        <v>0</v>
      </c>
      <c r="BV706" s="19" t="str">
        <f t="shared" si="501"/>
        <v>Minas Gerais</v>
      </c>
      <c r="BW706" s="19" t="str">
        <f>IF(AND(AC706&gt;=2022,AC706&lt;=2031),IF(D706="LT",CONCATENATE(D706,"-",VLOOKUP(J706,Regiões!A:B,2,FALSE)),BO706),"fora")</f>
        <v>SECC LT-Sudeste/CO</v>
      </c>
      <c r="BX706" s="19" t="str">
        <f t="shared" si="502"/>
        <v>SECC LT-Sudeste/CO-2027</v>
      </c>
      <c r="BY706" s="19" t="str">
        <f t="shared" si="503"/>
        <v>SECC LT-Sudeste/CO-Estudo/Consolidação</v>
      </c>
      <c r="BZ706" t="str">
        <f t="shared" si="504"/>
        <v>SECC LT-Sudeste/CO-Estudo/Consolidação-2027</v>
      </c>
      <c r="CA706" s="19">
        <f t="shared" si="505"/>
        <v>33017056.581772659</v>
      </c>
      <c r="CB706" s="19">
        <f t="shared" si="506"/>
        <v>14.3</v>
      </c>
      <c r="CC706" s="19">
        <f t="shared" si="507"/>
        <v>0</v>
      </c>
    </row>
    <row r="707" spans="1:81" x14ac:dyDescent="0.25">
      <c r="A707" s="76">
        <v>24520</v>
      </c>
      <c r="B707" s="23" t="s">
        <v>13</v>
      </c>
      <c r="C707" s="23" t="s">
        <v>775</v>
      </c>
      <c r="D707" s="23" t="s">
        <v>63</v>
      </c>
      <c r="E707" s="23" t="s">
        <v>16</v>
      </c>
      <c r="F707" s="23" t="s">
        <v>1429</v>
      </c>
      <c r="G707" s="23" t="s">
        <v>1430</v>
      </c>
      <c r="H707" s="23" t="s">
        <v>4052</v>
      </c>
      <c r="I707" s="23" t="s">
        <v>1472</v>
      </c>
      <c r="J707" s="23" t="s">
        <v>1472</v>
      </c>
      <c r="K707" s="23" t="s">
        <v>1472</v>
      </c>
      <c r="L707" s="23" t="s">
        <v>611</v>
      </c>
      <c r="M707" s="77">
        <v>46023</v>
      </c>
      <c r="N707" s="77">
        <v>46631</v>
      </c>
      <c r="O707" s="23">
        <v>66.8</v>
      </c>
      <c r="P707" s="26">
        <v>0</v>
      </c>
      <c r="Q707" s="26">
        <f t="shared" ref="Q707:Q752" si="512">R707*1000</f>
        <v>105257538.85271354</v>
      </c>
      <c r="R707" s="23">
        <v>105257.53885271354</v>
      </c>
      <c r="S707" s="23" t="s">
        <v>21</v>
      </c>
      <c r="T707" s="23"/>
      <c r="U707" s="78"/>
      <c r="V707" s="19" t="b">
        <f>AND(NOT(ISNUMBER(VLOOKUP(A707,PETPELP_1Sem2021!A:A,1,FALSE))),L707="Estudo/Consolidação")</f>
        <v>0</v>
      </c>
      <c r="W707" s="54" t="str">
        <f>IF(ISNUMBER(VLOOKUP(A707,'Leilões 2021'!A:P,16,FALSE)),VLOOKUP(A707,'Leilões 2021'!A:P,16,FALSE),"")</f>
        <v/>
      </c>
      <c r="X707" s="53">
        <f>IF(ISNUMBER(VLOOKUP(A707,PETPELP_1Sem2021!A:K,9,FALSE)),VLOOKUP(A707,PETPELP_1Sem2021!A:K,9,FALSE),"")</f>
        <v>2027</v>
      </c>
      <c r="Y707" s="53" t="str">
        <f>IF(ISNUMBER(VLOOKUP(A707,'Resposta dos GETs'!A:B,2,FALSE)),VLOOKUP(A707,'Resposta dos GETs'!A:B,2,FALSE),"")</f>
        <v/>
      </c>
      <c r="Z707" s="19"/>
      <c r="AB707" s="53">
        <f t="shared" si="508"/>
        <v>2027</v>
      </c>
      <c r="AC707" s="53">
        <f t="shared" si="509"/>
        <v>2027</v>
      </c>
      <c r="AD707" s="53">
        <f t="shared" si="510"/>
        <v>9999</v>
      </c>
      <c r="AV707" s="19" t="str">
        <f t="shared" ref="AV707:AV752" si="513">CONCATENATE($L707,"-",AB707)</f>
        <v>Estudo/Consolidação-2027</v>
      </c>
      <c r="AW707" s="19" t="str">
        <f t="shared" ref="AW707:AW752" si="514">CONCATENATE($L707,"-",AC707)</f>
        <v>Estudo/Consolidação-2027</v>
      </c>
      <c r="AX707" s="19" t="str">
        <f t="shared" ref="AX707:AX752" si="515">CONCATENATE($L707,"-",AD707)</f>
        <v>Estudo/Consolidação-9999</v>
      </c>
      <c r="AY707" s="53" t="b">
        <f t="shared" ref="AY707:AY752" si="516">AC707&lt;2022</f>
        <v>0</v>
      </c>
      <c r="AZ707" t="b">
        <f t="shared" ref="AZ707:AZ752" si="517">AND(AC707&gt;=2022,AC707&lt;=2031)</f>
        <v>1</v>
      </c>
      <c r="BA707" t="b">
        <f>AND(AZ707,ISNUMBER(VLOOKUP(A707,'PDE 2030-ref'!A:L,1,FALSE)))</f>
        <v>0</v>
      </c>
      <c r="BB707" s="90" t="b">
        <f>AND(AZ707,NOT(ISNUMBER(VLOOKUP(A707,'PDE 2030-ref'!A:L,1,FALSE))))</f>
        <v>1</v>
      </c>
      <c r="BE707" t="str">
        <f t="shared" si="511"/>
        <v>245204602346631105257,538852714202720279999</v>
      </c>
      <c r="BM707" s="19">
        <f t="shared" ref="BM707:BM752" si="518">VALUE(IF(D707="SECC LT",RIGHT(LEFT(F707,11),3),RIGHT(LEFT(F707,6),3)))</f>
        <v>345</v>
      </c>
      <c r="BN707" s="19" t="str">
        <f t="shared" ref="BN707:BN752" si="519">IF(D707="SECC LT",K707,I707)</f>
        <v>Minas Gerais</v>
      </c>
      <c r="BO707" s="19" t="str">
        <f>IF(AND(AC707&gt;=2022,AC707&lt;=2031),CONCATENATE(D707,"-",IF(D707="SECC LT",VLOOKUP(K707,Regiões!A:B,2,FALSE),VLOOKUP(I707,Regiões!A:B,2,FALSE))),"fora")</f>
        <v>SECC LT-Sudeste/CO</v>
      </c>
      <c r="BP707" s="19" t="str">
        <f t="shared" ref="BP707:BP752" si="520">CONCATENATE(BO707,"-",AC707)</f>
        <v>SECC LT-Sudeste/CO-2027</v>
      </c>
      <c r="BQ707" s="19" t="str">
        <f t="shared" ref="BQ707:BQ752" si="521">CONCATENATE(BO707,"-",L707)</f>
        <v>SECC LT-Sudeste/CO-Estudo/Consolidação</v>
      </c>
      <c r="BR707" t="str">
        <f t="shared" ref="BR707:BR752" si="522">CONCATENATE(BQ707,"-",AC707)</f>
        <v>SECC LT-Sudeste/CO-Estudo/Consolidação-2027</v>
      </c>
      <c r="BS707" s="19">
        <f t="shared" ref="BS707:BS752" si="523">Q707/2</f>
        <v>52628769.42635677</v>
      </c>
      <c r="BT707" s="19">
        <f t="shared" ref="BT707:BT752" si="524">O707/2</f>
        <v>33.4</v>
      </c>
      <c r="BU707" s="19">
        <f t="shared" ref="BU707:BU752" si="525">P707/2</f>
        <v>0</v>
      </c>
      <c r="BV707" s="19" t="str">
        <f t="shared" ref="BV707:BV752" si="526">IF(D707="LT",J707,BN707)</f>
        <v>Minas Gerais</v>
      </c>
      <c r="BW707" s="19" t="str">
        <f>IF(AND(AC707&gt;=2022,AC707&lt;=2031),IF(D707="LT",CONCATENATE(D707,"-",VLOOKUP(J707,Regiões!A:B,2,FALSE)),BO707),"fora")</f>
        <v>SECC LT-Sudeste/CO</v>
      </c>
      <c r="BX707" s="19" t="str">
        <f t="shared" ref="BX707:BX752" si="527">CONCATENATE(BW707,"-",AC707)</f>
        <v>SECC LT-Sudeste/CO-2027</v>
      </c>
      <c r="BY707" s="19" t="str">
        <f t="shared" ref="BY707:BY752" si="528">CONCATENATE(BW707,"-",L707)</f>
        <v>SECC LT-Sudeste/CO-Estudo/Consolidação</v>
      </c>
      <c r="BZ707" t="str">
        <f t="shared" ref="BZ707:BZ752" si="529">CONCATENATE(BY707,"-",AC707)</f>
        <v>SECC LT-Sudeste/CO-Estudo/Consolidação-2027</v>
      </c>
      <c r="CA707" s="19">
        <f t="shared" ref="CA707:CA752" si="530">Q707/2</f>
        <v>52628769.42635677</v>
      </c>
      <c r="CB707" s="19">
        <f t="shared" ref="CB707:CB752" si="531">O707/2</f>
        <v>33.4</v>
      </c>
      <c r="CC707" s="19">
        <f t="shared" ref="CC707:CC752" si="532">P707/2</f>
        <v>0</v>
      </c>
    </row>
    <row r="708" spans="1:81" x14ac:dyDescent="0.25">
      <c r="A708" s="73">
        <v>24622</v>
      </c>
      <c r="B708" s="26" t="s">
        <v>33</v>
      </c>
      <c r="C708" s="26" t="s">
        <v>627</v>
      </c>
      <c r="D708" s="26" t="s">
        <v>63</v>
      </c>
      <c r="E708" s="26" t="s">
        <v>16</v>
      </c>
      <c r="F708" s="26" t="s">
        <v>1431</v>
      </c>
      <c r="G708" s="26" t="s">
        <v>1432</v>
      </c>
      <c r="H708" s="26" t="s">
        <v>4048</v>
      </c>
      <c r="I708" s="26" t="s">
        <v>1476</v>
      </c>
      <c r="J708" s="26" t="s">
        <v>1476</v>
      </c>
      <c r="K708" s="26" t="s">
        <v>1476</v>
      </c>
      <c r="L708" s="26" t="s">
        <v>611</v>
      </c>
      <c r="M708" s="74">
        <v>46023</v>
      </c>
      <c r="N708" s="74">
        <v>46023</v>
      </c>
      <c r="O708" s="26">
        <v>0.6</v>
      </c>
      <c r="P708" s="26">
        <v>0</v>
      </c>
      <c r="Q708" s="26">
        <f t="shared" si="512"/>
        <v>20633810.46324943</v>
      </c>
      <c r="R708" s="26">
        <v>20633.810463249429</v>
      </c>
      <c r="S708" s="26" t="s">
        <v>21</v>
      </c>
      <c r="T708" s="26"/>
      <c r="U708" s="75"/>
      <c r="V708" s="19" t="b">
        <f>AND(NOT(ISNUMBER(VLOOKUP(A708,PETPELP_1Sem2021!A:A,1,FALSE))),L708="Estudo/Consolidação")</f>
        <v>0</v>
      </c>
      <c r="W708" s="54">
        <f>IF(ISNUMBER(VLOOKUP(A708,'Leilões 2021'!A:P,16,FALSE)),VLOOKUP(A708,'Leilões 2021'!A:P,16,FALSE),"")</f>
        <v>45747</v>
      </c>
      <c r="X708" s="53">
        <f>IF(ISNUMBER(VLOOKUP(A708,PETPELP_1Sem2021!A:K,9,FALSE)),VLOOKUP(A708,PETPELP_1Sem2021!A:K,9,FALSE),"")</f>
        <v>2024</v>
      </c>
      <c r="Y708" s="53" t="str">
        <f>IF(ISNUMBER(VLOOKUP(A708,'Resposta dos GETs'!A:B,2,FALSE)),VLOOKUP(A708,'Resposta dos GETs'!A:B,2,FALSE),"")</f>
        <v/>
      </c>
      <c r="Z708" s="19"/>
      <c r="AB708" s="53">
        <f t="shared" si="508"/>
        <v>2025</v>
      </c>
      <c r="AC708" s="53">
        <f t="shared" si="509"/>
        <v>2025</v>
      </c>
      <c r="AD708" s="53">
        <f t="shared" si="510"/>
        <v>9999</v>
      </c>
      <c r="AE708" s="53" t="s">
        <v>4012</v>
      </c>
      <c r="AV708" s="19" t="str">
        <f t="shared" si="513"/>
        <v>Estudo/Consolidação-2025</v>
      </c>
      <c r="AW708" s="19" t="str">
        <f t="shared" si="514"/>
        <v>Estudo/Consolidação-2025</v>
      </c>
      <c r="AX708" s="19" t="str">
        <f t="shared" si="515"/>
        <v>Estudo/Consolidação-9999</v>
      </c>
      <c r="AY708" s="53" t="b">
        <f t="shared" si="516"/>
        <v>0</v>
      </c>
      <c r="AZ708" t="b">
        <f t="shared" si="517"/>
        <v>1</v>
      </c>
      <c r="BA708" t="b">
        <f>AND(AZ708,ISNUMBER(VLOOKUP(A708,'PDE 2030-ref'!A:L,1,FALSE)))</f>
        <v>0</v>
      </c>
      <c r="BB708" s="90" t="b">
        <f>AND(AZ708,NOT(ISNUMBER(VLOOKUP(A708,'PDE 2030-ref'!A:L,1,FALSE))))</f>
        <v>1</v>
      </c>
      <c r="BE708" t="str">
        <f t="shared" si="511"/>
        <v>24622460234602320633,8104632494202520259999</v>
      </c>
      <c r="BM708" s="19">
        <f t="shared" si="518"/>
        <v>230</v>
      </c>
      <c r="BN708" s="19" t="str">
        <f t="shared" si="519"/>
        <v>Bahia</v>
      </c>
      <c r="BO708" s="19" t="str">
        <f>IF(AND(AC708&gt;=2022,AC708&lt;=2031),CONCATENATE(D708,"-",IF(D708="SECC LT",VLOOKUP(K708,Regiões!A:B,2,FALSE),VLOOKUP(I708,Regiões!A:B,2,FALSE))),"fora")</f>
        <v>SECC LT-Nordeste</v>
      </c>
      <c r="BP708" s="19" t="str">
        <f t="shared" si="520"/>
        <v>SECC LT-Nordeste-2025</v>
      </c>
      <c r="BQ708" s="19" t="str">
        <f t="shared" si="521"/>
        <v>SECC LT-Nordeste-Estudo/Consolidação</v>
      </c>
      <c r="BR708" t="str">
        <f t="shared" si="522"/>
        <v>SECC LT-Nordeste-Estudo/Consolidação-2025</v>
      </c>
      <c r="BS708" s="19">
        <f t="shared" si="523"/>
        <v>10316905.231624715</v>
      </c>
      <c r="BT708" s="19">
        <f t="shared" si="524"/>
        <v>0.3</v>
      </c>
      <c r="BU708" s="19">
        <f t="shared" si="525"/>
        <v>0</v>
      </c>
      <c r="BV708" s="19" t="str">
        <f t="shared" si="526"/>
        <v>Bahia</v>
      </c>
      <c r="BW708" s="19" t="str">
        <f>IF(AND(AC708&gt;=2022,AC708&lt;=2031),IF(D708="LT",CONCATENATE(D708,"-",VLOOKUP(J708,Regiões!A:B,2,FALSE)),BO708),"fora")</f>
        <v>SECC LT-Nordeste</v>
      </c>
      <c r="BX708" s="19" t="str">
        <f t="shared" si="527"/>
        <v>SECC LT-Nordeste-2025</v>
      </c>
      <c r="BY708" s="19" t="str">
        <f t="shared" si="528"/>
        <v>SECC LT-Nordeste-Estudo/Consolidação</v>
      </c>
      <c r="BZ708" t="str">
        <f t="shared" si="529"/>
        <v>SECC LT-Nordeste-Estudo/Consolidação-2025</v>
      </c>
      <c r="CA708" s="19">
        <f t="shared" si="530"/>
        <v>10316905.231624715</v>
      </c>
      <c r="CB708" s="19">
        <f t="shared" si="531"/>
        <v>0.3</v>
      </c>
      <c r="CC708" s="19">
        <f t="shared" si="532"/>
        <v>0</v>
      </c>
    </row>
    <row r="709" spans="1:81" x14ac:dyDescent="0.25">
      <c r="A709" s="76">
        <v>24649</v>
      </c>
      <c r="B709" s="23" t="s">
        <v>13</v>
      </c>
      <c r="C709" s="23" t="s">
        <v>139</v>
      </c>
      <c r="D709" s="23" t="s">
        <v>63</v>
      </c>
      <c r="E709" s="23" t="s">
        <v>16</v>
      </c>
      <c r="F709" s="23" t="s">
        <v>2130</v>
      </c>
      <c r="G709" s="23" t="s">
        <v>2131</v>
      </c>
      <c r="H709" s="23" t="s">
        <v>4052</v>
      </c>
      <c r="I709" s="23" t="s">
        <v>1466</v>
      </c>
      <c r="J709" s="23" t="s">
        <v>1466</v>
      </c>
      <c r="K709" s="23" t="s">
        <v>1466</v>
      </c>
      <c r="L709" s="23" t="s">
        <v>611</v>
      </c>
      <c r="M709" s="77">
        <v>46388</v>
      </c>
      <c r="N709" s="77">
        <v>47119</v>
      </c>
      <c r="O709" s="23">
        <v>12</v>
      </c>
      <c r="P709" s="26">
        <v>0</v>
      </c>
      <c r="Q709" s="26">
        <f t="shared" si="512"/>
        <v>71332914.709045202</v>
      </c>
      <c r="R709" s="23">
        <v>71332.914709045202</v>
      </c>
      <c r="S709" s="23" t="s">
        <v>21</v>
      </c>
      <c r="T709" s="23"/>
      <c r="U709" s="78"/>
      <c r="V709" s="19" t="b">
        <f>AND(NOT(ISNUMBER(VLOOKUP(A709,PETPELP_1Sem2021!A:A,1,FALSE))),L709="Estudo/Consolidação")</f>
        <v>1</v>
      </c>
      <c r="W709" s="54" t="str">
        <f>IF(ISNUMBER(VLOOKUP(A709,'Leilões 2021'!A:P,16,FALSE)),VLOOKUP(A709,'Leilões 2021'!A:P,16,FALSE),"")</f>
        <v/>
      </c>
      <c r="X709" s="53" t="str">
        <f>IF(ISNUMBER(VLOOKUP(A709,PETPELP_1Sem2021!A:K,9,FALSE)),VLOOKUP(A709,PETPELP_1Sem2021!A:K,9,FALSE),"")</f>
        <v/>
      </c>
      <c r="Y709" s="53" t="str">
        <f>IF(ISNUMBER(VLOOKUP(A709,'Resposta dos GETs'!A:B,2,FALSE)),VLOOKUP(A709,'Resposta dos GETs'!A:B,2,FALSE),"")</f>
        <v/>
      </c>
      <c r="Z709" s="19"/>
      <c r="AB709" s="53">
        <f t="shared" si="508"/>
        <v>2029</v>
      </c>
      <c r="AC709" s="53">
        <f t="shared" si="509"/>
        <v>2029</v>
      </c>
      <c r="AD709" s="53">
        <f t="shared" si="510"/>
        <v>9999</v>
      </c>
      <c r="AV709" s="19" t="str">
        <f t="shared" si="513"/>
        <v>Estudo/Consolidação-2029</v>
      </c>
      <c r="AW709" s="19" t="str">
        <f t="shared" si="514"/>
        <v>Estudo/Consolidação-2029</v>
      </c>
      <c r="AX709" s="19" t="str">
        <f t="shared" si="515"/>
        <v>Estudo/Consolidação-9999</v>
      </c>
      <c r="AY709" s="53" t="b">
        <f t="shared" si="516"/>
        <v>0</v>
      </c>
      <c r="AZ709" t="b">
        <f t="shared" si="517"/>
        <v>1</v>
      </c>
      <c r="BA709" t="b">
        <f>AND(AZ709,ISNUMBER(VLOOKUP(A709,'PDE 2030-ref'!A:L,1,FALSE)))</f>
        <v>0</v>
      </c>
      <c r="BB709" s="90" t="b">
        <f>AND(AZ709,NOT(ISNUMBER(VLOOKUP(A709,'PDE 2030-ref'!A:L,1,FALSE))))</f>
        <v>1</v>
      </c>
      <c r="BE709" t="str">
        <f t="shared" si="511"/>
        <v>24649463884711971332,9147090452202920299999</v>
      </c>
      <c r="BM709" s="19">
        <f t="shared" si="518"/>
        <v>345</v>
      </c>
      <c r="BN709" s="19" t="str">
        <f t="shared" si="519"/>
        <v>São Paulo</v>
      </c>
      <c r="BO709" s="19" t="str">
        <f>IF(AND(AC709&gt;=2022,AC709&lt;=2031),CONCATENATE(D709,"-",IF(D709="SECC LT",VLOOKUP(K709,Regiões!A:B,2,FALSE),VLOOKUP(I709,Regiões!A:B,2,FALSE))),"fora")</f>
        <v>SECC LT-Sudeste/CO</v>
      </c>
      <c r="BP709" s="19" t="str">
        <f t="shared" si="520"/>
        <v>SECC LT-Sudeste/CO-2029</v>
      </c>
      <c r="BQ709" s="19" t="str">
        <f t="shared" si="521"/>
        <v>SECC LT-Sudeste/CO-Estudo/Consolidação</v>
      </c>
      <c r="BR709" t="str">
        <f t="shared" si="522"/>
        <v>SECC LT-Sudeste/CO-Estudo/Consolidação-2029</v>
      </c>
      <c r="BS709" s="19">
        <f t="shared" si="523"/>
        <v>35666457.354522601</v>
      </c>
      <c r="BT709" s="19">
        <f t="shared" si="524"/>
        <v>6</v>
      </c>
      <c r="BU709" s="19">
        <f t="shared" si="525"/>
        <v>0</v>
      </c>
      <c r="BV709" s="19" t="str">
        <f t="shared" si="526"/>
        <v>São Paulo</v>
      </c>
      <c r="BW709" s="19" t="str">
        <f>IF(AND(AC709&gt;=2022,AC709&lt;=2031),IF(D709="LT",CONCATENATE(D709,"-",VLOOKUP(J709,Regiões!A:B,2,FALSE)),BO709),"fora")</f>
        <v>SECC LT-Sudeste/CO</v>
      </c>
      <c r="BX709" s="19" t="str">
        <f t="shared" si="527"/>
        <v>SECC LT-Sudeste/CO-2029</v>
      </c>
      <c r="BY709" s="19" t="str">
        <f t="shared" si="528"/>
        <v>SECC LT-Sudeste/CO-Estudo/Consolidação</v>
      </c>
      <c r="BZ709" t="str">
        <f t="shared" si="529"/>
        <v>SECC LT-Sudeste/CO-Estudo/Consolidação-2029</v>
      </c>
      <c r="CA709" s="19">
        <f t="shared" si="530"/>
        <v>35666457.354522601</v>
      </c>
      <c r="CB709" s="19">
        <f t="shared" si="531"/>
        <v>6</v>
      </c>
      <c r="CC709" s="19">
        <f t="shared" si="532"/>
        <v>0</v>
      </c>
    </row>
    <row r="710" spans="1:81" x14ac:dyDescent="0.25">
      <c r="A710" s="73">
        <v>24679</v>
      </c>
      <c r="B710" s="26" t="s">
        <v>33</v>
      </c>
      <c r="C710" s="26" t="s">
        <v>837</v>
      </c>
      <c r="D710" s="26" t="s">
        <v>63</v>
      </c>
      <c r="E710" s="26" t="s">
        <v>16</v>
      </c>
      <c r="F710" s="26" t="s">
        <v>1437</v>
      </c>
      <c r="G710" s="26" t="s">
        <v>1438</v>
      </c>
      <c r="H710" s="26" t="s">
        <v>4047</v>
      </c>
      <c r="I710" s="26" t="s">
        <v>1535</v>
      </c>
      <c r="J710" s="26" t="s">
        <v>1535</v>
      </c>
      <c r="K710" s="26" t="s">
        <v>1535</v>
      </c>
      <c r="L710" s="26" t="s">
        <v>611</v>
      </c>
      <c r="M710" s="74">
        <v>46023</v>
      </c>
      <c r="N710" s="74">
        <v>46388</v>
      </c>
      <c r="O710" s="26">
        <v>2.5</v>
      </c>
      <c r="P710" s="26">
        <v>0</v>
      </c>
      <c r="Q710" s="26">
        <f t="shared" si="512"/>
        <v>86684430</v>
      </c>
      <c r="R710" s="26">
        <v>86684.43</v>
      </c>
      <c r="S710" s="26" t="s">
        <v>21</v>
      </c>
      <c r="T710" s="26"/>
      <c r="U710" s="75"/>
      <c r="V710" s="19" t="b">
        <f>AND(NOT(ISNUMBER(VLOOKUP(A710,PETPELP_1Sem2021!A:A,1,FALSE))),L710="Estudo/Consolidação")</f>
        <v>0</v>
      </c>
      <c r="W710" s="54" t="str">
        <f>IF(ISNUMBER(VLOOKUP(A710,'Leilões 2021'!A:P,16,FALSE)),VLOOKUP(A710,'Leilões 2021'!A:P,16,FALSE),"")</f>
        <v/>
      </c>
      <c r="X710" s="53">
        <f>IF(ISNUMBER(VLOOKUP(A710,PETPELP_1Sem2021!A:K,9,FALSE)),VLOOKUP(A710,PETPELP_1Sem2021!A:K,9,FALSE),"")</f>
        <v>2027</v>
      </c>
      <c r="Y710" s="53" t="str">
        <f>IF(ISNUMBER(VLOOKUP(A710,'Resposta dos GETs'!A:B,2,FALSE)),VLOOKUP(A710,'Resposta dos GETs'!A:B,2,FALSE),"")</f>
        <v/>
      </c>
      <c r="Z710" s="19"/>
      <c r="AB710" s="53">
        <f t="shared" si="508"/>
        <v>2027</v>
      </c>
      <c r="AC710" s="53">
        <f t="shared" si="509"/>
        <v>2027</v>
      </c>
      <c r="AD710" s="53">
        <f t="shared" si="510"/>
        <v>9999</v>
      </c>
      <c r="AV710" s="19" t="str">
        <f t="shared" si="513"/>
        <v>Estudo/Consolidação-2027</v>
      </c>
      <c r="AW710" s="19" t="str">
        <f t="shared" si="514"/>
        <v>Estudo/Consolidação-2027</v>
      </c>
      <c r="AX710" s="19" t="str">
        <f t="shared" si="515"/>
        <v>Estudo/Consolidação-9999</v>
      </c>
      <c r="AY710" s="53" t="b">
        <f t="shared" si="516"/>
        <v>0</v>
      </c>
      <c r="AZ710" t="b">
        <f t="shared" si="517"/>
        <v>1</v>
      </c>
      <c r="BA710" t="b">
        <f>AND(AZ710,ISNUMBER(VLOOKUP(A710,'PDE 2030-ref'!A:L,1,FALSE)))</f>
        <v>0</v>
      </c>
      <c r="BB710" s="90" t="b">
        <f>AND(AZ710,NOT(ISNUMBER(VLOOKUP(A710,'PDE 2030-ref'!A:L,1,FALSE))))</f>
        <v>1</v>
      </c>
      <c r="BE710" t="str">
        <f t="shared" si="511"/>
        <v>24679460234638886684,43202720279999</v>
      </c>
      <c r="BM710" s="19">
        <f t="shared" si="518"/>
        <v>500</v>
      </c>
      <c r="BN710" s="19" t="str">
        <f t="shared" si="519"/>
        <v>Maranhão</v>
      </c>
      <c r="BO710" s="19" t="str">
        <f>IF(AND(AC710&gt;=2022,AC710&lt;=2031),CONCATENATE(D710,"-",IF(D710="SECC LT",VLOOKUP(K710,Regiões!A:B,2,FALSE),VLOOKUP(I710,Regiões!A:B,2,FALSE))),"fora")</f>
        <v>SECC LT-Norte</v>
      </c>
      <c r="BP710" s="19" t="str">
        <f t="shared" si="520"/>
        <v>SECC LT-Norte-2027</v>
      </c>
      <c r="BQ710" s="19" t="str">
        <f t="shared" si="521"/>
        <v>SECC LT-Norte-Estudo/Consolidação</v>
      </c>
      <c r="BR710" t="str">
        <f t="shared" si="522"/>
        <v>SECC LT-Norte-Estudo/Consolidação-2027</v>
      </c>
      <c r="BS710" s="19">
        <f t="shared" si="523"/>
        <v>43342215</v>
      </c>
      <c r="BT710" s="19">
        <f t="shared" si="524"/>
        <v>1.25</v>
      </c>
      <c r="BU710" s="19">
        <f t="shared" si="525"/>
        <v>0</v>
      </c>
      <c r="BV710" s="19" t="str">
        <f t="shared" si="526"/>
        <v>Maranhão</v>
      </c>
      <c r="BW710" s="19" t="str">
        <f>IF(AND(AC710&gt;=2022,AC710&lt;=2031),IF(D710="LT",CONCATENATE(D710,"-",VLOOKUP(J710,Regiões!A:B,2,FALSE)),BO710),"fora")</f>
        <v>SECC LT-Norte</v>
      </c>
      <c r="BX710" s="19" t="str">
        <f t="shared" si="527"/>
        <v>SECC LT-Norte-2027</v>
      </c>
      <c r="BY710" s="19" t="str">
        <f t="shared" si="528"/>
        <v>SECC LT-Norte-Estudo/Consolidação</v>
      </c>
      <c r="BZ710" t="str">
        <f t="shared" si="529"/>
        <v>SECC LT-Norte-Estudo/Consolidação-2027</v>
      </c>
      <c r="CA710" s="19">
        <f t="shared" si="530"/>
        <v>43342215</v>
      </c>
      <c r="CB710" s="19">
        <f t="shared" si="531"/>
        <v>1.25</v>
      </c>
      <c r="CC710" s="19">
        <f t="shared" si="532"/>
        <v>0</v>
      </c>
    </row>
    <row r="711" spans="1:81" x14ac:dyDescent="0.25">
      <c r="A711" s="76">
        <v>24719</v>
      </c>
      <c r="B711" s="23" t="s">
        <v>33</v>
      </c>
      <c r="C711" s="23" t="s">
        <v>840</v>
      </c>
      <c r="D711" s="23" t="s">
        <v>63</v>
      </c>
      <c r="E711" s="23" t="s">
        <v>16</v>
      </c>
      <c r="F711" s="23" t="s">
        <v>1439</v>
      </c>
      <c r="G711" s="23" t="s">
        <v>1440</v>
      </c>
      <c r="H711" s="23" t="s">
        <v>4048</v>
      </c>
      <c r="I711" s="23" t="s">
        <v>1835</v>
      </c>
      <c r="J711" s="23" t="s">
        <v>1835</v>
      </c>
      <c r="K711" s="23" t="s">
        <v>1835</v>
      </c>
      <c r="L711" s="23" t="s">
        <v>611</v>
      </c>
      <c r="M711" s="77">
        <v>45658</v>
      </c>
      <c r="N711" s="77">
        <v>45658</v>
      </c>
      <c r="O711" s="23">
        <v>40</v>
      </c>
      <c r="P711" s="26">
        <v>0</v>
      </c>
      <c r="Q711" s="26">
        <f t="shared" si="512"/>
        <v>44793517.932622969</v>
      </c>
      <c r="R711" s="23">
        <v>44793.51793262297</v>
      </c>
      <c r="S711" s="23" t="s">
        <v>21</v>
      </c>
      <c r="T711" s="23"/>
      <c r="U711" s="78"/>
      <c r="V711" s="19" t="b">
        <f>AND(NOT(ISNUMBER(VLOOKUP(A711,PETPELP_1Sem2021!A:A,1,FALSE))),L711="Estudo/Consolidação")</f>
        <v>1</v>
      </c>
      <c r="W711" s="54" t="str">
        <f>IF(ISNUMBER(VLOOKUP(A711,'Leilões 2021'!A:P,16,FALSE)),VLOOKUP(A711,'Leilões 2021'!A:P,16,FALSE),"")</f>
        <v/>
      </c>
      <c r="X711" s="53" t="str">
        <f>IF(ISNUMBER(VLOOKUP(A711,PETPELP_1Sem2021!A:K,9,FALSE)),VLOOKUP(A711,PETPELP_1Sem2021!A:K,9,FALSE),"")</f>
        <v/>
      </c>
      <c r="Y711" s="53" t="str">
        <f>IF(ISNUMBER(VLOOKUP(A711,'Resposta dos GETs'!A:B,2,FALSE)),VLOOKUP(A711,'Resposta dos GETs'!A:B,2,FALSE),"")</f>
        <v/>
      </c>
      <c r="Z711" s="19"/>
      <c r="AB711" s="53">
        <f t="shared" si="508"/>
        <v>2025</v>
      </c>
      <c r="AC711" s="53">
        <f t="shared" si="509"/>
        <v>2025</v>
      </c>
      <c r="AD711" s="53">
        <f t="shared" si="510"/>
        <v>9999</v>
      </c>
      <c r="AV711" s="19" t="str">
        <f t="shared" si="513"/>
        <v>Estudo/Consolidação-2025</v>
      </c>
      <c r="AW711" s="19" t="str">
        <f t="shared" si="514"/>
        <v>Estudo/Consolidação-2025</v>
      </c>
      <c r="AX711" s="19" t="str">
        <f t="shared" si="515"/>
        <v>Estudo/Consolidação-9999</v>
      </c>
      <c r="AY711" s="53" t="b">
        <f t="shared" si="516"/>
        <v>0</v>
      </c>
      <c r="AZ711" t="b">
        <f t="shared" si="517"/>
        <v>1</v>
      </c>
      <c r="BA711" t="b">
        <f>AND(AZ711,ISNUMBER(VLOOKUP(A711,'PDE 2030-ref'!A:L,1,FALSE)))</f>
        <v>0</v>
      </c>
      <c r="BB711" s="90" t="b">
        <f>AND(AZ711,NOT(ISNUMBER(VLOOKUP(A711,'PDE 2030-ref'!A:L,1,FALSE))))</f>
        <v>1</v>
      </c>
      <c r="BE711" t="str">
        <f t="shared" si="511"/>
        <v>24719456584565844793,517932623202520259999</v>
      </c>
      <c r="BM711" s="19">
        <f t="shared" si="518"/>
        <v>230</v>
      </c>
      <c r="BN711" s="19" t="str">
        <f t="shared" si="519"/>
        <v>Sergipe</v>
      </c>
      <c r="BO711" s="19" t="str">
        <f>IF(AND(AC711&gt;=2022,AC711&lt;=2031),CONCATENATE(D711,"-",IF(D711="SECC LT",VLOOKUP(K711,Regiões!A:B,2,FALSE),VLOOKUP(I711,Regiões!A:B,2,FALSE))),"fora")</f>
        <v>SECC LT-Nordeste</v>
      </c>
      <c r="BP711" s="19" t="str">
        <f t="shared" si="520"/>
        <v>SECC LT-Nordeste-2025</v>
      </c>
      <c r="BQ711" s="19" t="str">
        <f t="shared" si="521"/>
        <v>SECC LT-Nordeste-Estudo/Consolidação</v>
      </c>
      <c r="BR711" t="str">
        <f t="shared" si="522"/>
        <v>SECC LT-Nordeste-Estudo/Consolidação-2025</v>
      </c>
      <c r="BS711" s="19">
        <f t="shared" si="523"/>
        <v>22396758.966311485</v>
      </c>
      <c r="BT711" s="19">
        <f t="shared" si="524"/>
        <v>20</v>
      </c>
      <c r="BU711" s="19">
        <f t="shared" si="525"/>
        <v>0</v>
      </c>
      <c r="BV711" s="19" t="str">
        <f t="shared" si="526"/>
        <v>Sergipe</v>
      </c>
      <c r="BW711" s="19" t="str">
        <f>IF(AND(AC711&gt;=2022,AC711&lt;=2031),IF(D711="LT",CONCATENATE(D711,"-",VLOOKUP(J711,Regiões!A:B,2,FALSE)),BO711),"fora")</f>
        <v>SECC LT-Nordeste</v>
      </c>
      <c r="BX711" s="19" t="str">
        <f t="shared" si="527"/>
        <v>SECC LT-Nordeste-2025</v>
      </c>
      <c r="BY711" s="19" t="str">
        <f t="shared" si="528"/>
        <v>SECC LT-Nordeste-Estudo/Consolidação</v>
      </c>
      <c r="BZ711" t="str">
        <f t="shared" si="529"/>
        <v>SECC LT-Nordeste-Estudo/Consolidação-2025</v>
      </c>
      <c r="CA711" s="19">
        <f t="shared" si="530"/>
        <v>22396758.966311485</v>
      </c>
      <c r="CB711" s="19">
        <f t="shared" si="531"/>
        <v>20</v>
      </c>
      <c r="CC711" s="19">
        <f t="shared" si="532"/>
        <v>0</v>
      </c>
    </row>
    <row r="712" spans="1:81" x14ac:dyDescent="0.25">
      <c r="A712" s="73">
        <v>24751</v>
      </c>
      <c r="B712" s="26" t="s">
        <v>13</v>
      </c>
      <c r="C712" s="26" t="s">
        <v>2132</v>
      </c>
      <c r="D712" s="26" t="s">
        <v>63</v>
      </c>
      <c r="E712" s="26" t="s">
        <v>16</v>
      </c>
      <c r="F712" s="26" t="s">
        <v>2133</v>
      </c>
      <c r="G712" s="26" t="s">
        <v>2134</v>
      </c>
      <c r="H712" s="26" t="s">
        <v>4052</v>
      </c>
      <c r="I712" s="26" t="s">
        <v>1460</v>
      </c>
      <c r="J712" s="26" t="s">
        <v>1460</v>
      </c>
      <c r="K712" s="26" t="s">
        <v>1460</v>
      </c>
      <c r="L712" s="26" t="s">
        <v>611</v>
      </c>
      <c r="M712" s="74">
        <v>46023</v>
      </c>
      <c r="N712" s="74">
        <v>46023</v>
      </c>
      <c r="O712" s="26">
        <v>4</v>
      </c>
      <c r="P712" s="26">
        <v>0</v>
      </c>
      <c r="Q712" s="26">
        <f t="shared" si="512"/>
        <v>48501175.2157709</v>
      </c>
      <c r="R712" s="26">
        <v>48501.175215770898</v>
      </c>
      <c r="S712" s="26" t="s">
        <v>25</v>
      </c>
      <c r="T712" s="26"/>
      <c r="U712" s="75"/>
      <c r="V712" s="19" t="b">
        <f>AND(NOT(ISNUMBER(VLOOKUP(A712,PETPELP_1Sem2021!A:A,1,FALSE))),L712="Estudo/Consolidação")</f>
        <v>1</v>
      </c>
      <c r="W712" s="54" t="str">
        <f>IF(ISNUMBER(VLOOKUP(A712,'Leilões 2021'!A:P,16,FALSE)),VLOOKUP(A712,'Leilões 2021'!A:P,16,FALSE),"")</f>
        <v/>
      </c>
      <c r="X712" s="53" t="str">
        <f>IF(ISNUMBER(VLOOKUP(A712,PETPELP_1Sem2021!A:K,9,FALSE)),VLOOKUP(A712,PETPELP_1Sem2021!A:K,9,FALSE),"")</f>
        <v/>
      </c>
      <c r="Y712" s="53" t="str">
        <f>IF(ISNUMBER(VLOOKUP(A712,'Resposta dos GETs'!A:B,2,FALSE)),VLOOKUP(A712,'Resposta dos GETs'!A:B,2,FALSE),"")</f>
        <v/>
      </c>
      <c r="Z712" s="19"/>
      <c r="AB712" s="53">
        <f t="shared" si="508"/>
        <v>2026</v>
      </c>
      <c r="AC712" s="53">
        <f t="shared" si="509"/>
        <v>2026</v>
      </c>
      <c r="AD712" s="53">
        <f t="shared" si="510"/>
        <v>9999</v>
      </c>
      <c r="AV712" s="19" t="str">
        <f t="shared" si="513"/>
        <v>Estudo/Consolidação-2026</v>
      </c>
      <c r="AW712" s="19" t="str">
        <f t="shared" si="514"/>
        <v>Estudo/Consolidação-2026</v>
      </c>
      <c r="AX712" s="19" t="str">
        <f t="shared" si="515"/>
        <v>Estudo/Consolidação-9999</v>
      </c>
      <c r="AY712" s="53" t="b">
        <f t="shared" si="516"/>
        <v>0</v>
      </c>
      <c r="AZ712" t="b">
        <f t="shared" si="517"/>
        <v>1</v>
      </c>
      <c r="BA712" t="b">
        <f>AND(AZ712,ISNUMBER(VLOOKUP(A712,'PDE 2030-ref'!A:L,1,FALSE)))</f>
        <v>0</v>
      </c>
      <c r="BB712" s="90" t="b">
        <f>AND(AZ712,NOT(ISNUMBER(VLOOKUP(A712,'PDE 2030-ref'!A:L,1,FALSE))))</f>
        <v>1</v>
      </c>
      <c r="BE712" t="str">
        <f t="shared" si="511"/>
        <v>24751460234602348501,1752157709202620269999</v>
      </c>
      <c r="BM712" s="19">
        <f t="shared" si="518"/>
        <v>345</v>
      </c>
      <c r="BN712" s="19" t="str">
        <f t="shared" si="519"/>
        <v>Rio de Janeiro</v>
      </c>
      <c r="BO712" s="19" t="str">
        <f>IF(AND(AC712&gt;=2022,AC712&lt;=2031),CONCATENATE(D712,"-",IF(D712="SECC LT",VLOOKUP(K712,Regiões!A:B,2,FALSE),VLOOKUP(I712,Regiões!A:B,2,FALSE))),"fora")</f>
        <v>SECC LT-Sudeste/CO</v>
      </c>
      <c r="BP712" s="19" t="str">
        <f t="shared" si="520"/>
        <v>SECC LT-Sudeste/CO-2026</v>
      </c>
      <c r="BQ712" s="19" t="str">
        <f t="shared" si="521"/>
        <v>SECC LT-Sudeste/CO-Estudo/Consolidação</v>
      </c>
      <c r="BR712" t="str">
        <f t="shared" si="522"/>
        <v>SECC LT-Sudeste/CO-Estudo/Consolidação-2026</v>
      </c>
      <c r="BS712" s="19">
        <f t="shared" si="523"/>
        <v>24250587.60788545</v>
      </c>
      <c r="BT712" s="19">
        <f t="shared" si="524"/>
        <v>2</v>
      </c>
      <c r="BU712" s="19">
        <f t="shared" si="525"/>
        <v>0</v>
      </c>
      <c r="BV712" s="19" t="str">
        <f t="shared" si="526"/>
        <v>Rio de Janeiro</v>
      </c>
      <c r="BW712" s="19" t="str">
        <f>IF(AND(AC712&gt;=2022,AC712&lt;=2031),IF(D712="LT",CONCATENATE(D712,"-",VLOOKUP(J712,Regiões!A:B,2,FALSE)),BO712),"fora")</f>
        <v>SECC LT-Sudeste/CO</v>
      </c>
      <c r="BX712" s="19" t="str">
        <f t="shared" si="527"/>
        <v>SECC LT-Sudeste/CO-2026</v>
      </c>
      <c r="BY712" s="19" t="str">
        <f t="shared" si="528"/>
        <v>SECC LT-Sudeste/CO-Estudo/Consolidação</v>
      </c>
      <c r="BZ712" t="str">
        <f t="shared" si="529"/>
        <v>SECC LT-Sudeste/CO-Estudo/Consolidação-2026</v>
      </c>
      <c r="CA712" s="19">
        <f t="shared" si="530"/>
        <v>24250587.60788545</v>
      </c>
      <c r="CB712" s="19">
        <f t="shared" si="531"/>
        <v>2</v>
      </c>
      <c r="CC712" s="19">
        <f t="shared" si="532"/>
        <v>0</v>
      </c>
    </row>
    <row r="713" spans="1:81" x14ac:dyDescent="0.25">
      <c r="A713" s="76">
        <v>19897</v>
      </c>
      <c r="B713" s="23" t="s">
        <v>13</v>
      </c>
      <c r="C713" s="23" t="s">
        <v>2139</v>
      </c>
      <c r="D713" s="23" t="s">
        <v>63</v>
      </c>
      <c r="E713" s="23" t="s">
        <v>16</v>
      </c>
      <c r="F713" s="23" t="s">
        <v>2146</v>
      </c>
      <c r="G713" s="23" t="s">
        <v>478</v>
      </c>
      <c r="H713" s="23" t="s">
        <v>4070</v>
      </c>
      <c r="I713" s="23" t="s">
        <v>4050</v>
      </c>
      <c r="J713" s="23" t="s">
        <v>1593</v>
      </c>
      <c r="K713" s="23" t="s">
        <v>1593</v>
      </c>
      <c r="L713" s="23" t="s">
        <v>611</v>
      </c>
      <c r="M713" s="77">
        <v>44562</v>
      </c>
      <c r="N713" s="77">
        <v>48580</v>
      </c>
      <c r="O713" s="23">
        <v>1</v>
      </c>
      <c r="P713" s="26">
        <v>0</v>
      </c>
      <c r="Q713" s="26">
        <f t="shared" si="512"/>
        <v>18919212.734207641</v>
      </c>
      <c r="R713" s="23">
        <v>18919.212734207642</v>
      </c>
      <c r="S713" s="23" t="s">
        <v>21</v>
      </c>
      <c r="T713" s="23"/>
      <c r="U713" s="78"/>
      <c r="V713" s="19" t="b">
        <f>AND(NOT(ISNUMBER(VLOOKUP(A713,PETPELP_1Sem2021!A:A,1,FALSE))),L713="Estudo/Consolidação")</f>
        <v>1</v>
      </c>
      <c r="W713" s="54" t="str">
        <f>IF(ISNUMBER(VLOOKUP(A713,'Leilões 2021'!A:P,16,FALSE)),VLOOKUP(A713,'Leilões 2021'!A:P,16,FALSE),"")</f>
        <v/>
      </c>
      <c r="X713" s="53" t="str">
        <f>IF(ISNUMBER(VLOOKUP(A713,PETPELP_1Sem2021!A:K,9,FALSE)),VLOOKUP(A713,PETPELP_1Sem2021!A:K,9,FALSE),"")</f>
        <v/>
      </c>
      <c r="Y713" s="53" t="str">
        <f>IF(ISNUMBER(VLOOKUP(A713,'Resposta dos GETs'!A:B,2,FALSE)),VLOOKUP(A713,'Resposta dos GETs'!A:B,2,FALSE),"")</f>
        <v/>
      </c>
      <c r="Z713" s="19"/>
      <c r="AB713" s="53">
        <f t="shared" si="508"/>
        <v>2033</v>
      </c>
      <c r="AC713" s="53">
        <f t="shared" si="509"/>
        <v>2033</v>
      </c>
      <c r="AD713" s="53">
        <f t="shared" si="510"/>
        <v>9999</v>
      </c>
      <c r="AV713" s="19" t="str">
        <f t="shared" si="513"/>
        <v>Estudo/Consolidação-2033</v>
      </c>
      <c r="AW713" s="19" t="str">
        <f t="shared" si="514"/>
        <v>Estudo/Consolidação-2033</v>
      </c>
      <c r="AX713" s="19" t="str">
        <f t="shared" si="515"/>
        <v>Estudo/Consolidação-9999</v>
      </c>
      <c r="AY713" s="53" t="b">
        <f t="shared" si="516"/>
        <v>0</v>
      </c>
      <c r="AZ713" t="b">
        <f t="shared" si="517"/>
        <v>0</v>
      </c>
      <c r="BA713" t="b">
        <f>AND(AZ713,ISNUMBER(VLOOKUP(A713,'PDE 2030-ref'!A:L,1,FALSE)))</f>
        <v>0</v>
      </c>
      <c r="BB713" s="90" t="b">
        <f>AND(AZ713,NOT(ISNUMBER(VLOOKUP(A713,'PDE 2030-ref'!A:L,1,FALSE))))</f>
        <v>0</v>
      </c>
      <c r="BE713" t="str">
        <f t="shared" si="511"/>
        <v>19897445624858018919,2127342076203320339999</v>
      </c>
      <c r="BM713" s="19">
        <f t="shared" si="518"/>
        <v>345</v>
      </c>
      <c r="BN713" s="19" t="str">
        <f t="shared" si="519"/>
        <v>Goiás</v>
      </c>
      <c r="BO713" s="19" t="str">
        <f>IF(AND(AC713&gt;=2022,AC713&lt;=2031),CONCATENATE(D713,"-",IF(D713="SECC LT",VLOOKUP(K713,Regiões!A:B,2,FALSE),VLOOKUP(I713,Regiões!A:B,2,FALSE))),"fora")</f>
        <v>fora</v>
      </c>
      <c r="BP713" s="19" t="str">
        <f t="shared" si="520"/>
        <v>fora-2033</v>
      </c>
      <c r="BQ713" s="19" t="str">
        <f t="shared" si="521"/>
        <v>fora-Estudo/Consolidação</v>
      </c>
      <c r="BR713" t="str">
        <f t="shared" si="522"/>
        <v>fora-Estudo/Consolidação-2033</v>
      </c>
      <c r="BS713" s="19">
        <f t="shared" si="523"/>
        <v>9459606.3671038207</v>
      </c>
      <c r="BT713" s="19">
        <f t="shared" si="524"/>
        <v>0.5</v>
      </c>
      <c r="BU713" s="19">
        <f t="shared" si="525"/>
        <v>0</v>
      </c>
      <c r="BV713" s="19" t="str">
        <f t="shared" si="526"/>
        <v>Goiás</v>
      </c>
      <c r="BW713" s="19" t="str">
        <f>IF(AND(AC713&gt;=2022,AC713&lt;=2031),IF(D713="LT",CONCATENATE(D713,"-",VLOOKUP(J713,Regiões!A:B,2,FALSE)),BO713),"fora")</f>
        <v>fora</v>
      </c>
      <c r="BX713" s="19" t="str">
        <f t="shared" si="527"/>
        <v>fora-2033</v>
      </c>
      <c r="BY713" s="19" t="str">
        <f t="shared" si="528"/>
        <v>fora-Estudo/Consolidação</v>
      </c>
      <c r="BZ713" t="str">
        <f t="shared" si="529"/>
        <v>fora-Estudo/Consolidação-2033</v>
      </c>
      <c r="CA713" s="19">
        <f t="shared" si="530"/>
        <v>9459606.3671038207</v>
      </c>
      <c r="CB713" s="19">
        <f t="shared" si="531"/>
        <v>0.5</v>
      </c>
      <c r="CC713" s="19">
        <f t="shared" si="532"/>
        <v>0</v>
      </c>
    </row>
    <row r="714" spans="1:81" x14ac:dyDescent="0.25">
      <c r="A714" s="73">
        <v>20417</v>
      </c>
      <c r="B714" s="26" t="s">
        <v>78</v>
      </c>
      <c r="C714" s="26" t="s">
        <v>79</v>
      </c>
      <c r="D714" s="26" t="s">
        <v>63</v>
      </c>
      <c r="E714" s="26" t="s">
        <v>16</v>
      </c>
      <c r="F714" s="26" t="s">
        <v>1334</v>
      </c>
      <c r="G714" s="26" t="s">
        <v>1335</v>
      </c>
      <c r="H714" s="26" t="s">
        <v>4051</v>
      </c>
      <c r="I714" s="26" t="s">
        <v>1458</v>
      </c>
      <c r="J714" s="26" t="s">
        <v>1458</v>
      </c>
      <c r="K714" s="26" t="s">
        <v>1458</v>
      </c>
      <c r="L714" s="26" t="s">
        <v>611</v>
      </c>
      <c r="M714" s="74">
        <v>44562</v>
      </c>
      <c r="N714" s="74">
        <v>46388</v>
      </c>
      <c r="O714" s="26">
        <v>6.6</v>
      </c>
      <c r="P714" s="26">
        <v>0</v>
      </c>
      <c r="Q714" s="26">
        <f t="shared" si="512"/>
        <v>27432538.029090755</v>
      </c>
      <c r="R714" s="26">
        <v>27432.538029090756</v>
      </c>
      <c r="S714" s="26" t="s">
        <v>21</v>
      </c>
      <c r="T714" s="26"/>
      <c r="U714" s="75"/>
      <c r="V714" s="19" t="b">
        <f>AND(NOT(ISNUMBER(VLOOKUP(A714,PETPELP_1Sem2021!A:A,1,FALSE))),L714="Estudo/Consolidação")</f>
        <v>0</v>
      </c>
      <c r="W714" s="54" t="str">
        <f>IF(ISNUMBER(VLOOKUP(A714,'Leilões 2021'!A:P,16,FALSE)),VLOOKUP(A714,'Leilões 2021'!A:P,16,FALSE),"")</f>
        <v/>
      </c>
      <c r="X714" s="53">
        <f>IF(ISNUMBER(VLOOKUP(A714,PETPELP_1Sem2021!A:K,9,FALSE)),VLOOKUP(A714,PETPELP_1Sem2021!A:K,9,FALSE),"")</f>
        <v>2033</v>
      </c>
      <c r="Y714" s="53" t="str">
        <f>IF(ISNUMBER(VLOOKUP(A714,'Resposta dos GETs'!A:B,2,FALSE)),VLOOKUP(A714,'Resposta dos GETs'!A:B,2,FALSE),"")</f>
        <v/>
      </c>
      <c r="Z714" s="19"/>
      <c r="AB714" s="53">
        <f t="shared" si="508"/>
        <v>2027</v>
      </c>
      <c r="AC714" s="53">
        <f t="shared" si="509"/>
        <v>2033</v>
      </c>
      <c r="AD714" s="53">
        <f t="shared" si="510"/>
        <v>9999</v>
      </c>
      <c r="AV714" s="19" t="str">
        <f t="shared" si="513"/>
        <v>Estudo/Consolidação-2027</v>
      </c>
      <c r="AW714" s="19" t="str">
        <f t="shared" si="514"/>
        <v>Estudo/Consolidação-2033</v>
      </c>
      <c r="AX714" s="19" t="str">
        <f t="shared" si="515"/>
        <v>Estudo/Consolidação-9999</v>
      </c>
      <c r="AY714" s="53" t="b">
        <f t="shared" si="516"/>
        <v>0</v>
      </c>
      <c r="AZ714" t="b">
        <f t="shared" si="517"/>
        <v>0</v>
      </c>
      <c r="BA714" t="b">
        <f>AND(AZ714,ISNUMBER(VLOOKUP(A714,'PDE 2030-ref'!A:L,1,FALSE)))</f>
        <v>0</v>
      </c>
      <c r="BB714" s="90" t="b">
        <f>AND(AZ714,NOT(ISNUMBER(VLOOKUP(A714,'PDE 2030-ref'!A:L,1,FALSE))))</f>
        <v>0</v>
      </c>
      <c r="BE714" t="str">
        <f t="shared" si="511"/>
        <v>20417445624638827432,5380290908202720339999</v>
      </c>
      <c r="BM714" s="19">
        <f t="shared" si="518"/>
        <v>230</v>
      </c>
      <c r="BN714" s="19" t="str">
        <f t="shared" si="519"/>
        <v>Santa Catarina</v>
      </c>
      <c r="BO714" s="19" t="str">
        <f>IF(AND(AC714&gt;=2022,AC714&lt;=2031),CONCATENATE(D714,"-",IF(D714="SECC LT",VLOOKUP(K714,Regiões!A:B,2,FALSE),VLOOKUP(I714,Regiões!A:B,2,FALSE))),"fora")</f>
        <v>fora</v>
      </c>
      <c r="BP714" s="19" t="str">
        <f t="shared" si="520"/>
        <v>fora-2033</v>
      </c>
      <c r="BQ714" s="19" t="str">
        <f t="shared" si="521"/>
        <v>fora-Estudo/Consolidação</v>
      </c>
      <c r="BR714" t="str">
        <f t="shared" si="522"/>
        <v>fora-Estudo/Consolidação-2033</v>
      </c>
      <c r="BS714" s="19">
        <f t="shared" si="523"/>
        <v>13716269.014545377</v>
      </c>
      <c r="BT714" s="19">
        <f t="shared" si="524"/>
        <v>3.3</v>
      </c>
      <c r="BU714" s="19">
        <f t="shared" si="525"/>
        <v>0</v>
      </c>
      <c r="BV714" s="19" t="str">
        <f t="shared" si="526"/>
        <v>Santa Catarina</v>
      </c>
      <c r="BW714" s="19" t="str">
        <f>IF(AND(AC714&gt;=2022,AC714&lt;=2031),IF(D714="LT",CONCATENATE(D714,"-",VLOOKUP(J714,Regiões!A:B,2,FALSE)),BO714),"fora")</f>
        <v>fora</v>
      </c>
      <c r="BX714" s="19" t="str">
        <f t="shared" si="527"/>
        <v>fora-2033</v>
      </c>
      <c r="BY714" s="19" t="str">
        <f t="shared" si="528"/>
        <v>fora-Estudo/Consolidação</v>
      </c>
      <c r="BZ714" t="str">
        <f t="shared" si="529"/>
        <v>fora-Estudo/Consolidação-2033</v>
      </c>
      <c r="CA714" s="19">
        <f t="shared" si="530"/>
        <v>13716269.014545377</v>
      </c>
      <c r="CB714" s="19">
        <f t="shared" si="531"/>
        <v>3.3</v>
      </c>
      <c r="CC714" s="19">
        <f t="shared" si="532"/>
        <v>0</v>
      </c>
    </row>
    <row r="715" spans="1:81" x14ac:dyDescent="0.25">
      <c r="A715" s="76">
        <v>20418</v>
      </c>
      <c r="B715" s="23" t="s">
        <v>78</v>
      </c>
      <c r="C715" s="23" t="s">
        <v>79</v>
      </c>
      <c r="D715" s="23" t="s">
        <v>63</v>
      </c>
      <c r="E715" s="23" t="s">
        <v>16</v>
      </c>
      <c r="F715" s="23" t="s">
        <v>1336</v>
      </c>
      <c r="G715" s="23" t="s">
        <v>1337</v>
      </c>
      <c r="H715" s="23" t="s">
        <v>4051</v>
      </c>
      <c r="I715" s="23" t="s">
        <v>1458</v>
      </c>
      <c r="J715" s="23" t="s">
        <v>1458</v>
      </c>
      <c r="K715" s="23" t="s">
        <v>1458</v>
      </c>
      <c r="L715" s="23" t="s">
        <v>611</v>
      </c>
      <c r="M715" s="77">
        <v>46388</v>
      </c>
      <c r="N715" s="77">
        <v>46388</v>
      </c>
      <c r="O715" s="23">
        <v>94</v>
      </c>
      <c r="P715" s="26">
        <v>0</v>
      </c>
      <c r="Q715" s="26">
        <f t="shared" si="512"/>
        <v>87613474.967526808</v>
      </c>
      <c r="R715" s="23">
        <v>87613.47496752681</v>
      </c>
      <c r="S715" s="23" t="s">
        <v>21</v>
      </c>
      <c r="T715" s="23"/>
      <c r="U715" s="78"/>
      <c r="V715" s="19" t="b">
        <f>AND(NOT(ISNUMBER(VLOOKUP(A715,PETPELP_1Sem2021!A:A,1,FALSE))),L715="Estudo/Consolidação")</f>
        <v>0</v>
      </c>
      <c r="W715" s="54" t="str">
        <f>IF(ISNUMBER(VLOOKUP(A715,'Leilões 2021'!A:P,16,FALSE)),VLOOKUP(A715,'Leilões 2021'!A:P,16,FALSE),"")</f>
        <v/>
      </c>
      <c r="X715" s="53">
        <f>IF(ISNUMBER(VLOOKUP(A715,PETPELP_1Sem2021!A:K,9,FALSE)),VLOOKUP(A715,PETPELP_1Sem2021!A:K,9,FALSE),"")</f>
        <v>2033</v>
      </c>
      <c r="Y715" s="53" t="str">
        <f>IF(ISNUMBER(VLOOKUP(A715,'Resposta dos GETs'!A:B,2,FALSE)),VLOOKUP(A715,'Resposta dos GETs'!A:B,2,FALSE),"")</f>
        <v/>
      </c>
      <c r="Z715" s="19"/>
      <c r="AB715" s="53">
        <f t="shared" si="508"/>
        <v>2027</v>
      </c>
      <c r="AC715" s="53">
        <f t="shared" si="509"/>
        <v>2033</v>
      </c>
      <c r="AD715" s="53">
        <f t="shared" si="510"/>
        <v>9999</v>
      </c>
      <c r="AV715" s="19" t="str">
        <f t="shared" si="513"/>
        <v>Estudo/Consolidação-2027</v>
      </c>
      <c r="AW715" s="19" t="str">
        <f t="shared" si="514"/>
        <v>Estudo/Consolidação-2033</v>
      </c>
      <c r="AX715" s="19" t="str">
        <f t="shared" si="515"/>
        <v>Estudo/Consolidação-9999</v>
      </c>
      <c r="AY715" s="53" t="b">
        <f t="shared" si="516"/>
        <v>0</v>
      </c>
      <c r="AZ715" t="b">
        <f t="shared" si="517"/>
        <v>0</v>
      </c>
      <c r="BA715" t="b">
        <f>AND(AZ715,ISNUMBER(VLOOKUP(A715,'PDE 2030-ref'!A:L,1,FALSE)))</f>
        <v>0</v>
      </c>
      <c r="BB715" s="90" t="b">
        <f>AND(AZ715,NOT(ISNUMBER(VLOOKUP(A715,'PDE 2030-ref'!A:L,1,FALSE))))</f>
        <v>0</v>
      </c>
      <c r="BE715" t="str">
        <f t="shared" si="511"/>
        <v>20418463884638887613,4749675268202720339999</v>
      </c>
      <c r="BM715" s="19">
        <f t="shared" si="518"/>
        <v>230</v>
      </c>
      <c r="BN715" s="19" t="str">
        <f t="shared" si="519"/>
        <v>Santa Catarina</v>
      </c>
      <c r="BO715" s="19" t="str">
        <f>IF(AND(AC715&gt;=2022,AC715&lt;=2031),CONCATENATE(D715,"-",IF(D715="SECC LT",VLOOKUP(K715,Regiões!A:B,2,FALSE),VLOOKUP(I715,Regiões!A:B,2,FALSE))),"fora")</f>
        <v>fora</v>
      </c>
      <c r="BP715" s="19" t="str">
        <f t="shared" si="520"/>
        <v>fora-2033</v>
      </c>
      <c r="BQ715" s="19" t="str">
        <f t="shared" si="521"/>
        <v>fora-Estudo/Consolidação</v>
      </c>
      <c r="BR715" t="str">
        <f t="shared" si="522"/>
        <v>fora-Estudo/Consolidação-2033</v>
      </c>
      <c r="BS715" s="19">
        <f t="shared" si="523"/>
        <v>43806737.483763404</v>
      </c>
      <c r="BT715" s="19">
        <f t="shared" si="524"/>
        <v>47</v>
      </c>
      <c r="BU715" s="19">
        <f t="shared" si="525"/>
        <v>0</v>
      </c>
      <c r="BV715" s="19" t="str">
        <f t="shared" si="526"/>
        <v>Santa Catarina</v>
      </c>
      <c r="BW715" s="19" t="str">
        <f>IF(AND(AC715&gt;=2022,AC715&lt;=2031),IF(D715="LT",CONCATENATE(D715,"-",VLOOKUP(J715,Regiões!A:B,2,FALSE)),BO715),"fora")</f>
        <v>fora</v>
      </c>
      <c r="BX715" s="19" t="str">
        <f t="shared" si="527"/>
        <v>fora-2033</v>
      </c>
      <c r="BY715" s="19" t="str">
        <f t="shared" si="528"/>
        <v>fora-Estudo/Consolidação</v>
      </c>
      <c r="BZ715" t="str">
        <f t="shared" si="529"/>
        <v>fora-Estudo/Consolidação-2033</v>
      </c>
      <c r="CA715" s="19">
        <f t="shared" si="530"/>
        <v>43806737.483763404</v>
      </c>
      <c r="CB715" s="19">
        <f t="shared" si="531"/>
        <v>47</v>
      </c>
      <c r="CC715" s="19">
        <f t="shared" si="532"/>
        <v>0</v>
      </c>
    </row>
    <row r="716" spans="1:81" x14ac:dyDescent="0.25">
      <c r="A716" s="73">
        <v>20419</v>
      </c>
      <c r="B716" s="26" t="s">
        <v>78</v>
      </c>
      <c r="C716" s="26" t="s">
        <v>79</v>
      </c>
      <c r="D716" s="26" t="s">
        <v>63</v>
      </c>
      <c r="E716" s="26" t="s">
        <v>16</v>
      </c>
      <c r="F716" s="26" t="s">
        <v>1338</v>
      </c>
      <c r="G716" s="26" t="s">
        <v>1339</v>
      </c>
      <c r="H716" s="26" t="s">
        <v>4051</v>
      </c>
      <c r="I716" s="26" t="s">
        <v>1458</v>
      </c>
      <c r="J716" s="26" t="s">
        <v>1458</v>
      </c>
      <c r="K716" s="26" t="s">
        <v>1458</v>
      </c>
      <c r="L716" s="26" t="s">
        <v>611</v>
      </c>
      <c r="M716" s="74">
        <v>47484</v>
      </c>
      <c r="N716" s="74">
        <v>47484</v>
      </c>
      <c r="O716" s="26">
        <v>8.8000000000000007</v>
      </c>
      <c r="P716" s="26">
        <v>0</v>
      </c>
      <c r="Q716" s="26">
        <f t="shared" si="512"/>
        <v>27142397.704459324</v>
      </c>
      <c r="R716" s="26">
        <v>27142.397704459323</v>
      </c>
      <c r="S716" s="26" t="s">
        <v>21</v>
      </c>
      <c r="T716" s="26"/>
      <c r="U716" s="75"/>
      <c r="V716" s="19" t="b">
        <f>AND(NOT(ISNUMBER(VLOOKUP(A716,PETPELP_1Sem2021!A:A,1,FALSE))),L716="Estudo/Consolidação")</f>
        <v>0</v>
      </c>
      <c r="W716" s="54" t="str">
        <f>IF(ISNUMBER(VLOOKUP(A716,'Leilões 2021'!A:P,16,FALSE)),VLOOKUP(A716,'Leilões 2021'!A:P,16,FALSE),"")</f>
        <v/>
      </c>
      <c r="X716" s="53">
        <f>IF(ISNUMBER(VLOOKUP(A716,PETPELP_1Sem2021!A:K,9,FALSE)),VLOOKUP(A716,PETPELP_1Sem2021!A:K,9,FALSE),"")</f>
        <v>2033</v>
      </c>
      <c r="Y716" s="53" t="str">
        <f>IF(ISNUMBER(VLOOKUP(A716,'Resposta dos GETs'!A:B,2,FALSE)),VLOOKUP(A716,'Resposta dos GETs'!A:B,2,FALSE),"")</f>
        <v/>
      </c>
      <c r="Z716" s="19"/>
      <c r="AB716" s="53">
        <f t="shared" si="508"/>
        <v>2030</v>
      </c>
      <c r="AC716" s="53">
        <f t="shared" si="509"/>
        <v>2033</v>
      </c>
      <c r="AD716" s="53">
        <f t="shared" si="510"/>
        <v>9999</v>
      </c>
      <c r="AV716" s="19" t="str">
        <f t="shared" si="513"/>
        <v>Estudo/Consolidação-2030</v>
      </c>
      <c r="AW716" s="19" t="str">
        <f t="shared" si="514"/>
        <v>Estudo/Consolidação-2033</v>
      </c>
      <c r="AX716" s="19" t="str">
        <f t="shared" si="515"/>
        <v>Estudo/Consolidação-9999</v>
      </c>
      <c r="AY716" s="53" t="b">
        <f t="shared" si="516"/>
        <v>0</v>
      </c>
      <c r="AZ716" t="b">
        <f t="shared" si="517"/>
        <v>0</v>
      </c>
      <c r="BA716" t="b">
        <f>AND(AZ716,ISNUMBER(VLOOKUP(A716,'PDE 2030-ref'!A:L,1,FALSE)))</f>
        <v>0</v>
      </c>
      <c r="BB716" s="90" t="b">
        <f>AND(AZ716,NOT(ISNUMBER(VLOOKUP(A716,'PDE 2030-ref'!A:L,1,FALSE))))</f>
        <v>0</v>
      </c>
      <c r="BE716" t="str">
        <f t="shared" si="511"/>
        <v>20419474844748427142,3977044593203020339999</v>
      </c>
      <c r="BM716" s="19">
        <f t="shared" si="518"/>
        <v>230</v>
      </c>
      <c r="BN716" s="19" t="str">
        <f t="shared" si="519"/>
        <v>Santa Catarina</v>
      </c>
      <c r="BO716" s="19" t="str">
        <f>IF(AND(AC716&gt;=2022,AC716&lt;=2031),CONCATENATE(D716,"-",IF(D716="SECC LT",VLOOKUP(K716,Regiões!A:B,2,FALSE),VLOOKUP(I716,Regiões!A:B,2,FALSE))),"fora")</f>
        <v>fora</v>
      </c>
      <c r="BP716" s="19" t="str">
        <f t="shared" si="520"/>
        <v>fora-2033</v>
      </c>
      <c r="BQ716" s="19" t="str">
        <f t="shared" si="521"/>
        <v>fora-Estudo/Consolidação</v>
      </c>
      <c r="BR716" t="str">
        <f t="shared" si="522"/>
        <v>fora-Estudo/Consolidação-2033</v>
      </c>
      <c r="BS716" s="19">
        <f t="shared" si="523"/>
        <v>13571198.852229662</v>
      </c>
      <c r="BT716" s="19">
        <f t="shared" si="524"/>
        <v>4.4000000000000004</v>
      </c>
      <c r="BU716" s="19">
        <f t="shared" si="525"/>
        <v>0</v>
      </c>
      <c r="BV716" s="19" t="str">
        <f t="shared" si="526"/>
        <v>Santa Catarina</v>
      </c>
      <c r="BW716" s="19" t="str">
        <f>IF(AND(AC716&gt;=2022,AC716&lt;=2031),IF(D716="LT",CONCATENATE(D716,"-",VLOOKUP(J716,Regiões!A:B,2,FALSE)),BO716),"fora")</f>
        <v>fora</v>
      </c>
      <c r="BX716" s="19" t="str">
        <f t="shared" si="527"/>
        <v>fora-2033</v>
      </c>
      <c r="BY716" s="19" t="str">
        <f t="shared" si="528"/>
        <v>fora-Estudo/Consolidação</v>
      </c>
      <c r="BZ716" t="str">
        <f t="shared" si="529"/>
        <v>fora-Estudo/Consolidação-2033</v>
      </c>
      <c r="CA716" s="19">
        <f t="shared" si="530"/>
        <v>13571198.852229662</v>
      </c>
      <c r="CB716" s="19">
        <f t="shared" si="531"/>
        <v>4.4000000000000004</v>
      </c>
      <c r="CC716" s="19">
        <f t="shared" si="532"/>
        <v>0</v>
      </c>
    </row>
    <row r="717" spans="1:81" x14ac:dyDescent="0.25">
      <c r="A717" s="76">
        <v>20598</v>
      </c>
      <c r="B717" s="23" t="s">
        <v>33</v>
      </c>
      <c r="C717" s="23" t="s">
        <v>1282</v>
      </c>
      <c r="D717" s="23" t="s">
        <v>63</v>
      </c>
      <c r="E717" s="23" t="s">
        <v>16</v>
      </c>
      <c r="F717" s="23" t="s">
        <v>1433</v>
      </c>
      <c r="G717" s="23" t="s">
        <v>1434</v>
      </c>
      <c r="H717" s="23" t="s">
        <v>4047</v>
      </c>
      <c r="I717" s="23" t="s">
        <v>1492</v>
      </c>
      <c r="J717" s="23" t="s">
        <v>1492</v>
      </c>
      <c r="K717" s="23" t="s">
        <v>1492</v>
      </c>
      <c r="L717" s="23" t="s">
        <v>540</v>
      </c>
      <c r="M717" s="77">
        <v>44562</v>
      </c>
      <c r="N717" s="77">
        <v>46082</v>
      </c>
      <c r="O717" s="23">
        <v>10</v>
      </c>
      <c r="P717" s="26">
        <v>0</v>
      </c>
      <c r="Q717" s="26">
        <f t="shared" si="512"/>
        <v>31416238.552912999</v>
      </c>
      <c r="R717" s="23">
        <v>31416.238552913001</v>
      </c>
      <c r="S717" s="23" t="s">
        <v>21</v>
      </c>
      <c r="T717" s="23"/>
      <c r="U717" s="78"/>
      <c r="V717" s="19" t="b">
        <f>AND(NOT(ISNUMBER(VLOOKUP(A717,PETPELP_1Sem2021!A:A,1,FALSE))),L717="Estudo/Consolidação")</f>
        <v>0</v>
      </c>
      <c r="W717" s="54" t="str">
        <f>IF(ISNUMBER(VLOOKUP(A717,'Leilões 2021'!A:P,16,FALSE)),VLOOKUP(A717,'Leilões 2021'!A:P,16,FALSE),"")</f>
        <v/>
      </c>
      <c r="X717" s="53" t="str">
        <f>IF(ISNUMBER(VLOOKUP(A717,PETPELP_1Sem2021!A:K,9,FALSE)),VLOOKUP(A717,PETPELP_1Sem2021!A:K,9,FALSE),"")</f>
        <v/>
      </c>
      <c r="Y717" s="53" t="str">
        <f>IF(ISNUMBER(VLOOKUP(A717,'Resposta dos GETs'!A:B,2,FALSE)),VLOOKUP(A717,'Resposta dos GETs'!A:B,2,FALSE),"")</f>
        <v/>
      </c>
      <c r="Z717" s="19"/>
      <c r="AB717" s="53">
        <f t="shared" si="508"/>
        <v>2026</v>
      </c>
      <c r="AC717" s="53">
        <f t="shared" si="509"/>
        <v>2026</v>
      </c>
      <c r="AD717" s="53">
        <f t="shared" si="510"/>
        <v>2026</v>
      </c>
      <c r="AV717" s="19" t="str">
        <f t="shared" si="513"/>
        <v>Outorga-2026</v>
      </c>
      <c r="AW717" s="19" t="str">
        <f t="shared" si="514"/>
        <v>Outorga-2026</v>
      </c>
      <c r="AX717" s="19" t="str">
        <f t="shared" si="515"/>
        <v>Outorga-2026</v>
      </c>
      <c r="AY717" s="53" t="b">
        <f t="shared" si="516"/>
        <v>0</v>
      </c>
      <c r="AZ717" t="b">
        <f t="shared" si="517"/>
        <v>1</v>
      </c>
      <c r="BA717" t="b">
        <f>AND(AZ717,ISNUMBER(VLOOKUP(A717,'PDE 2030-ref'!A:L,1,FALSE)))</f>
        <v>1</v>
      </c>
      <c r="BB717" s="90" t="b">
        <f>AND(AZ717,NOT(ISNUMBER(VLOOKUP(A717,'PDE 2030-ref'!A:L,1,FALSE))))</f>
        <v>0</v>
      </c>
      <c r="BE717" t="str">
        <f t="shared" si="511"/>
        <v>20598445624608231416,238552913202620262026</v>
      </c>
      <c r="BM717" s="19">
        <f t="shared" si="518"/>
        <v>230</v>
      </c>
      <c r="BN717" s="19" t="str">
        <f t="shared" si="519"/>
        <v>Amazonas</v>
      </c>
      <c r="BO717" s="19" t="str">
        <f>IF(AND(AC717&gt;=2022,AC717&lt;=2031),CONCATENATE(D717,"-",IF(D717="SECC LT",VLOOKUP(K717,Regiões!A:B,2,FALSE),VLOOKUP(I717,Regiões!A:B,2,FALSE))),"fora")</f>
        <v>SECC LT-Norte</v>
      </c>
      <c r="BP717" s="19" t="str">
        <f t="shared" si="520"/>
        <v>SECC LT-Norte-2026</v>
      </c>
      <c r="BQ717" s="19" t="str">
        <f t="shared" si="521"/>
        <v>SECC LT-Norte-Outorga</v>
      </c>
      <c r="BR717" t="str">
        <f t="shared" si="522"/>
        <v>SECC LT-Norte-Outorga-2026</v>
      </c>
      <c r="BS717" s="19">
        <f t="shared" si="523"/>
        <v>15708119.276456499</v>
      </c>
      <c r="BT717" s="19">
        <f t="shared" si="524"/>
        <v>5</v>
      </c>
      <c r="BU717" s="19">
        <f t="shared" si="525"/>
        <v>0</v>
      </c>
      <c r="BV717" s="19" t="str">
        <f t="shared" si="526"/>
        <v>Amazonas</v>
      </c>
      <c r="BW717" s="19" t="str">
        <f>IF(AND(AC717&gt;=2022,AC717&lt;=2031),IF(D717="LT",CONCATENATE(D717,"-",VLOOKUP(J717,Regiões!A:B,2,FALSE)),BO717),"fora")</f>
        <v>SECC LT-Norte</v>
      </c>
      <c r="BX717" s="19" t="str">
        <f t="shared" si="527"/>
        <v>SECC LT-Norte-2026</v>
      </c>
      <c r="BY717" s="19" t="str">
        <f t="shared" si="528"/>
        <v>SECC LT-Norte-Outorga</v>
      </c>
      <c r="BZ717" t="str">
        <f t="shared" si="529"/>
        <v>SECC LT-Norte-Outorga-2026</v>
      </c>
      <c r="CA717" s="19">
        <f t="shared" si="530"/>
        <v>15708119.276456499</v>
      </c>
      <c r="CB717" s="19">
        <f t="shared" si="531"/>
        <v>5</v>
      </c>
      <c r="CC717" s="19">
        <f t="shared" si="532"/>
        <v>0</v>
      </c>
    </row>
    <row r="718" spans="1:81" x14ac:dyDescent="0.25">
      <c r="A718" s="73">
        <v>19339</v>
      </c>
      <c r="B718" s="26" t="s">
        <v>78</v>
      </c>
      <c r="C718" s="26" t="s">
        <v>88</v>
      </c>
      <c r="D718" s="26" t="s">
        <v>63</v>
      </c>
      <c r="E718" s="26" t="s">
        <v>16</v>
      </c>
      <c r="F718" s="26" t="s">
        <v>1340</v>
      </c>
      <c r="G718" s="26" t="s">
        <v>1341</v>
      </c>
      <c r="H718" s="26" t="s">
        <v>4051</v>
      </c>
      <c r="I718" s="26" t="s">
        <v>1456</v>
      </c>
      <c r="J718" s="26" t="s">
        <v>1458</v>
      </c>
      <c r="K718" s="26" t="s">
        <v>1458</v>
      </c>
      <c r="L718" s="26" t="s">
        <v>611</v>
      </c>
      <c r="M718" s="74">
        <v>45292</v>
      </c>
      <c r="N718" s="74">
        <v>46388</v>
      </c>
      <c r="O718" s="26">
        <v>4</v>
      </c>
      <c r="P718" s="26">
        <v>0</v>
      </c>
      <c r="Q718" s="26">
        <f t="shared" si="512"/>
        <v>22905091.446902126</v>
      </c>
      <c r="R718" s="26">
        <v>22905.091446902126</v>
      </c>
      <c r="S718" s="26" t="s">
        <v>21</v>
      </c>
      <c r="T718" s="26"/>
      <c r="U718" s="75"/>
      <c r="V718" s="19" t="b">
        <f>AND(NOT(ISNUMBER(VLOOKUP(A718,PETPELP_1Sem2021!A:A,1,FALSE))),L718="Estudo/Consolidação")</f>
        <v>0</v>
      </c>
      <c r="W718" s="54" t="str">
        <f>IF(ISNUMBER(VLOOKUP(A718,'Leilões 2021'!A:P,16,FALSE)),VLOOKUP(A718,'Leilões 2021'!A:P,16,FALSE),"")</f>
        <v/>
      </c>
      <c r="X718" s="53">
        <f>IF(ISNUMBER(VLOOKUP(A718,PETPELP_1Sem2021!A:K,9,FALSE)),VLOOKUP(A718,PETPELP_1Sem2021!A:K,9,FALSE),"")</f>
        <v>2031</v>
      </c>
      <c r="Y718" s="53" t="str">
        <f>IF(ISNUMBER(VLOOKUP(A718,'Resposta dos GETs'!A:B,2,FALSE)),VLOOKUP(A718,'Resposta dos GETs'!A:B,2,FALSE),"")</f>
        <v/>
      </c>
      <c r="Z718" s="19"/>
      <c r="AB718" s="53">
        <f t="shared" si="508"/>
        <v>2027</v>
      </c>
      <c r="AC718" s="53">
        <f t="shared" si="509"/>
        <v>2031</v>
      </c>
      <c r="AD718" s="53">
        <f t="shared" si="510"/>
        <v>9999</v>
      </c>
      <c r="AV718" s="19" t="str">
        <f t="shared" si="513"/>
        <v>Estudo/Consolidação-2027</v>
      </c>
      <c r="AW718" s="19" t="str">
        <f t="shared" si="514"/>
        <v>Estudo/Consolidação-2031</v>
      </c>
      <c r="AX718" s="19" t="str">
        <f t="shared" si="515"/>
        <v>Estudo/Consolidação-9999</v>
      </c>
      <c r="AY718" s="53" t="b">
        <f t="shared" si="516"/>
        <v>0</v>
      </c>
      <c r="AZ718" t="b">
        <f t="shared" si="517"/>
        <v>1</v>
      </c>
      <c r="BA718" t="b">
        <f>AND(AZ718,ISNUMBER(VLOOKUP(A718,'PDE 2030-ref'!A:L,1,FALSE)))</f>
        <v>0</v>
      </c>
      <c r="BB718" s="90" t="b">
        <f>AND(AZ718,NOT(ISNUMBER(VLOOKUP(A718,'PDE 2030-ref'!A:L,1,FALSE))))</f>
        <v>1</v>
      </c>
      <c r="BE718" t="str">
        <f t="shared" si="511"/>
        <v>19339452924638822905,0914469021202720319999</v>
      </c>
      <c r="BM718" s="19">
        <f t="shared" si="518"/>
        <v>230</v>
      </c>
      <c r="BN718" s="19" t="str">
        <f t="shared" si="519"/>
        <v>Santa Catarina</v>
      </c>
      <c r="BO718" s="19" t="str">
        <f>IF(AND(AC718&gt;=2022,AC718&lt;=2031),CONCATENATE(D718,"-",IF(D718="SECC LT",VLOOKUP(K718,Regiões!A:B,2,FALSE),VLOOKUP(I718,Regiões!A:B,2,FALSE))),"fora")</f>
        <v>SECC LT-Sul</v>
      </c>
      <c r="BP718" s="19" t="str">
        <f t="shared" si="520"/>
        <v>SECC LT-Sul-2031</v>
      </c>
      <c r="BQ718" s="19" t="str">
        <f t="shared" si="521"/>
        <v>SECC LT-Sul-Estudo/Consolidação</v>
      </c>
      <c r="BR718" t="str">
        <f t="shared" si="522"/>
        <v>SECC LT-Sul-Estudo/Consolidação-2031</v>
      </c>
      <c r="BS718" s="19">
        <f t="shared" si="523"/>
        <v>11452545.723451063</v>
      </c>
      <c r="BT718" s="19">
        <f t="shared" si="524"/>
        <v>2</v>
      </c>
      <c r="BU718" s="19">
        <f t="shared" si="525"/>
        <v>0</v>
      </c>
      <c r="BV718" s="19" t="str">
        <f t="shared" si="526"/>
        <v>Santa Catarina</v>
      </c>
      <c r="BW718" s="19" t="str">
        <f>IF(AND(AC718&gt;=2022,AC718&lt;=2031),IF(D718="LT",CONCATENATE(D718,"-",VLOOKUP(J718,Regiões!A:B,2,FALSE)),BO718),"fora")</f>
        <v>SECC LT-Sul</v>
      </c>
      <c r="BX718" s="19" t="str">
        <f t="shared" si="527"/>
        <v>SECC LT-Sul-2031</v>
      </c>
      <c r="BY718" s="19" t="str">
        <f t="shared" si="528"/>
        <v>SECC LT-Sul-Estudo/Consolidação</v>
      </c>
      <c r="BZ718" t="str">
        <f t="shared" si="529"/>
        <v>SECC LT-Sul-Estudo/Consolidação-2031</v>
      </c>
      <c r="CA718" s="19">
        <f t="shared" si="530"/>
        <v>11452545.723451063</v>
      </c>
      <c r="CB718" s="19">
        <f t="shared" si="531"/>
        <v>2</v>
      </c>
      <c r="CC718" s="19">
        <f t="shared" si="532"/>
        <v>0</v>
      </c>
    </row>
    <row r="719" spans="1:81" x14ac:dyDescent="0.25">
      <c r="A719" s="76">
        <v>19340</v>
      </c>
      <c r="B719" s="23" t="s">
        <v>78</v>
      </c>
      <c r="C719" s="23" t="s">
        <v>88</v>
      </c>
      <c r="D719" s="23" t="s">
        <v>63</v>
      </c>
      <c r="E719" s="23" t="s">
        <v>16</v>
      </c>
      <c r="F719" s="23" t="s">
        <v>1342</v>
      </c>
      <c r="G719" s="23" t="s">
        <v>1341</v>
      </c>
      <c r="H719" s="23" t="s">
        <v>4051</v>
      </c>
      <c r="I719" s="23" t="s">
        <v>1456</v>
      </c>
      <c r="J719" s="23" t="s">
        <v>1458</v>
      </c>
      <c r="K719" s="23" t="s">
        <v>1458</v>
      </c>
      <c r="L719" s="23" t="s">
        <v>611</v>
      </c>
      <c r="M719" s="77">
        <v>45292</v>
      </c>
      <c r="N719" s="77">
        <v>46388</v>
      </c>
      <c r="O719" s="23">
        <v>4</v>
      </c>
      <c r="P719" s="26">
        <v>0</v>
      </c>
      <c r="Q719" s="26">
        <f t="shared" si="512"/>
        <v>22905091.446902126</v>
      </c>
      <c r="R719" s="23">
        <v>22905.091446902126</v>
      </c>
      <c r="S719" s="23" t="s">
        <v>21</v>
      </c>
      <c r="T719" s="23"/>
      <c r="U719" s="78"/>
      <c r="V719" s="19" t="b">
        <f>AND(NOT(ISNUMBER(VLOOKUP(A719,PETPELP_1Sem2021!A:A,1,FALSE))),L719="Estudo/Consolidação")</f>
        <v>0</v>
      </c>
      <c r="W719" s="54" t="str">
        <f>IF(ISNUMBER(VLOOKUP(A719,'Leilões 2021'!A:P,16,FALSE)),VLOOKUP(A719,'Leilões 2021'!A:P,16,FALSE),"")</f>
        <v/>
      </c>
      <c r="X719" s="53">
        <f>IF(ISNUMBER(VLOOKUP(A719,PETPELP_1Sem2021!A:K,9,FALSE)),VLOOKUP(A719,PETPELP_1Sem2021!A:K,9,FALSE),"")</f>
        <v>2031</v>
      </c>
      <c r="Y719" s="53" t="str">
        <f>IF(ISNUMBER(VLOOKUP(A719,'Resposta dos GETs'!A:B,2,FALSE)),VLOOKUP(A719,'Resposta dos GETs'!A:B,2,FALSE),"")</f>
        <v/>
      </c>
      <c r="Z719" s="19"/>
      <c r="AB719" s="53">
        <f t="shared" si="508"/>
        <v>2027</v>
      </c>
      <c r="AC719" s="53">
        <f t="shared" si="509"/>
        <v>2031</v>
      </c>
      <c r="AD719" s="53">
        <f t="shared" si="510"/>
        <v>9999</v>
      </c>
      <c r="AV719" s="19" t="str">
        <f t="shared" si="513"/>
        <v>Estudo/Consolidação-2027</v>
      </c>
      <c r="AW719" s="19" t="str">
        <f t="shared" si="514"/>
        <v>Estudo/Consolidação-2031</v>
      </c>
      <c r="AX719" s="19" t="str">
        <f t="shared" si="515"/>
        <v>Estudo/Consolidação-9999</v>
      </c>
      <c r="AY719" s="53" t="b">
        <f t="shared" si="516"/>
        <v>0</v>
      </c>
      <c r="AZ719" t="b">
        <f t="shared" si="517"/>
        <v>1</v>
      </c>
      <c r="BA719" t="b">
        <f>AND(AZ719,ISNUMBER(VLOOKUP(A719,'PDE 2030-ref'!A:L,1,FALSE)))</f>
        <v>0</v>
      </c>
      <c r="BB719" s="90" t="b">
        <f>AND(AZ719,NOT(ISNUMBER(VLOOKUP(A719,'PDE 2030-ref'!A:L,1,FALSE))))</f>
        <v>1</v>
      </c>
      <c r="BE719" t="str">
        <f t="shared" si="511"/>
        <v>19340452924638822905,0914469021202720319999</v>
      </c>
      <c r="BM719" s="19">
        <f t="shared" si="518"/>
        <v>230</v>
      </c>
      <c r="BN719" s="19" t="str">
        <f t="shared" si="519"/>
        <v>Santa Catarina</v>
      </c>
      <c r="BO719" s="19" t="str">
        <f>IF(AND(AC719&gt;=2022,AC719&lt;=2031),CONCATENATE(D719,"-",IF(D719="SECC LT",VLOOKUP(K719,Regiões!A:B,2,FALSE),VLOOKUP(I719,Regiões!A:B,2,FALSE))),"fora")</f>
        <v>SECC LT-Sul</v>
      </c>
      <c r="BP719" s="19" t="str">
        <f t="shared" si="520"/>
        <v>SECC LT-Sul-2031</v>
      </c>
      <c r="BQ719" s="19" t="str">
        <f t="shared" si="521"/>
        <v>SECC LT-Sul-Estudo/Consolidação</v>
      </c>
      <c r="BR719" t="str">
        <f t="shared" si="522"/>
        <v>SECC LT-Sul-Estudo/Consolidação-2031</v>
      </c>
      <c r="BS719" s="19">
        <f t="shared" si="523"/>
        <v>11452545.723451063</v>
      </c>
      <c r="BT719" s="19">
        <f t="shared" si="524"/>
        <v>2</v>
      </c>
      <c r="BU719" s="19">
        <f t="shared" si="525"/>
        <v>0</v>
      </c>
      <c r="BV719" s="19" t="str">
        <f t="shared" si="526"/>
        <v>Santa Catarina</v>
      </c>
      <c r="BW719" s="19" t="str">
        <f>IF(AND(AC719&gt;=2022,AC719&lt;=2031),IF(D719="LT",CONCATENATE(D719,"-",VLOOKUP(J719,Regiões!A:B,2,FALSE)),BO719),"fora")</f>
        <v>SECC LT-Sul</v>
      </c>
      <c r="BX719" s="19" t="str">
        <f t="shared" si="527"/>
        <v>SECC LT-Sul-2031</v>
      </c>
      <c r="BY719" s="19" t="str">
        <f t="shared" si="528"/>
        <v>SECC LT-Sul-Estudo/Consolidação</v>
      </c>
      <c r="BZ719" t="str">
        <f t="shared" si="529"/>
        <v>SECC LT-Sul-Estudo/Consolidação-2031</v>
      </c>
      <c r="CA719" s="19">
        <f t="shared" si="530"/>
        <v>11452545.723451063</v>
      </c>
      <c r="CB719" s="19">
        <f t="shared" si="531"/>
        <v>2</v>
      </c>
      <c r="CC719" s="19">
        <f t="shared" si="532"/>
        <v>0</v>
      </c>
    </row>
    <row r="720" spans="1:81" x14ac:dyDescent="0.25">
      <c r="A720" s="73">
        <v>19348</v>
      </c>
      <c r="B720" s="26" t="s">
        <v>78</v>
      </c>
      <c r="C720" s="26" t="s">
        <v>88</v>
      </c>
      <c r="D720" s="26" t="s">
        <v>63</v>
      </c>
      <c r="E720" s="26" t="s">
        <v>16</v>
      </c>
      <c r="F720" s="26" t="s">
        <v>1435</v>
      </c>
      <c r="G720" s="26" t="s">
        <v>1436</v>
      </c>
      <c r="H720" s="26" t="s">
        <v>4051</v>
      </c>
      <c r="I720" s="26" t="s">
        <v>1458</v>
      </c>
      <c r="J720" s="26" t="s">
        <v>1458</v>
      </c>
      <c r="K720" s="26" t="s">
        <v>1458</v>
      </c>
      <c r="L720" s="26" t="s">
        <v>611</v>
      </c>
      <c r="M720" s="74">
        <v>46388</v>
      </c>
      <c r="N720" s="74">
        <v>46388</v>
      </c>
      <c r="O720" s="26">
        <v>10</v>
      </c>
      <c r="P720" s="26">
        <v>0</v>
      </c>
      <c r="Q720" s="26">
        <f t="shared" si="512"/>
        <v>28201724.268848628</v>
      </c>
      <c r="R720" s="26">
        <v>28201.724268848629</v>
      </c>
      <c r="S720" s="26" t="s">
        <v>21</v>
      </c>
      <c r="T720" s="26"/>
      <c r="U720" s="75"/>
      <c r="V720" s="19" t="b">
        <f>AND(NOT(ISNUMBER(VLOOKUP(A720,PETPELP_1Sem2021!A:A,1,FALSE))),L720="Estudo/Consolidação")</f>
        <v>0</v>
      </c>
      <c r="W720" s="54" t="str">
        <f>IF(ISNUMBER(VLOOKUP(A720,'Leilões 2021'!A:P,16,FALSE)),VLOOKUP(A720,'Leilões 2021'!A:P,16,FALSE),"")</f>
        <v/>
      </c>
      <c r="X720" s="53">
        <f>IF(ISNUMBER(VLOOKUP(A720,PETPELP_1Sem2021!A:K,9,FALSE)),VLOOKUP(A720,PETPELP_1Sem2021!A:K,9,FALSE),"")</f>
        <v>2033</v>
      </c>
      <c r="Y720" s="53" t="str">
        <f>IF(ISNUMBER(VLOOKUP(A720,'Resposta dos GETs'!A:B,2,FALSE)),VLOOKUP(A720,'Resposta dos GETs'!A:B,2,FALSE),"")</f>
        <v/>
      </c>
      <c r="Z720" s="19"/>
      <c r="AB720" s="53">
        <f t="shared" si="508"/>
        <v>2027</v>
      </c>
      <c r="AC720" s="53">
        <f t="shared" si="509"/>
        <v>2033</v>
      </c>
      <c r="AD720" s="53">
        <f t="shared" si="510"/>
        <v>9999</v>
      </c>
      <c r="AV720" s="19" t="str">
        <f t="shared" si="513"/>
        <v>Estudo/Consolidação-2027</v>
      </c>
      <c r="AW720" s="19" t="str">
        <f t="shared" si="514"/>
        <v>Estudo/Consolidação-2033</v>
      </c>
      <c r="AX720" s="19" t="str">
        <f t="shared" si="515"/>
        <v>Estudo/Consolidação-9999</v>
      </c>
      <c r="AY720" s="53" t="b">
        <f t="shared" si="516"/>
        <v>0</v>
      </c>
      <c r="AZ720" t="b">
        <f t="shared" si="517"/>
        <v>0</v>
      </c>
      <c r="BA720" t="b">
        <f>AND(AZ720,ISNUMBER(VLOOKUP(A720,'PDE 2030-ref'!A:L,1,FALSE)))</f>
        <v>0</v>
      </c>
      <c r="BB720" s="90" t="b">
        <f>AND(AZ720,NOT(ISNUMBER(VLOOKUP(A720,'PDE 2030-ref'!A:L,1,FALSE))))</f>
        <v>0</v>
      </c>
      <c r="BE720" t="str">
        <f t="shared" si="511"/>
        <v>19348463884638828201,7242688486202720339999</v>
      </c>
      <c r="BM720" s="19">
        <f t="shared" si="518"/>
        <v>230</v>
      </c>
      <c r="BN720" s="19" t="str">
        <f t="shared" si="519"/>
        <v>Santa Catarina</v>
      </c>
      <c r="BO720" s="19" t="str">
        <f>IF(AND(AC720&gt;=2022,AC720&lt;=2031),CONCATENATE(D720,"-",IF(D720="SECC LT",VLOOKUP(K720,Regiões!A:B,2,FALSE),VLOOKUP(I720,Regiões!A:B,2,FALSE))),"fora")</f>
        <v>fora</v>
      </c>
      <c r="BP720" s="19" t="str">
        <f t="shared" si="520"/>
        <v>fora-2033</v>
      </c>
      <c r="BQ720" s="19" t="str">
        <f t="shared" si="521"/>
        <v>fora-Estudo/Consolidação</v>
      </c>
      <c r="BR720" t="str">
        <f t="shared" si="522"/>
        <v>fora-Estudo/Consolidação-2033</v>
      </c>
      <c r="BS720" s="19">
        <f t="shared" si="523"/>
        <v>14100862.134424314</v>
      </c>
      <c r="BT720" s="19">
        <f t="shared" si="524"/>
        <v>5</v>
      </c>
      <c r="BU720" s="19">
        <f t="shared" si="525"/>
        <v>0</v>
      </c>
      <c r="BV720" s="19" t="str">
        <f t="shared" si="526"/>
        <v>Santa Catarina</v>
      </c>
      <c r="BW720" s="19" t="str">
        <f>IF(AND(AC720&gt;=2022,AC720&lt;=2031),IF(D720="LT",CONCATENATE(D720,"-",VLOOKUP(J720,Regiões!A:B,2,FALSE)),BO720),"fora")</f>
        <v>fora</v>
      </c>
      <c r="BX720" s="19" t="str">
        <f t="shared" si="527"/>
        <v>fora-2033</v>
      </c>
      <c r="BY720" s="19" t="str">
        <f t="shared" si="528"/>
        <v>fora-Estudo/Consolidação</v>
      </c>
      <c r="BZ720" t="str">
        <f t="shared" si="529"/>
        <v>fora-Estudo/Consolidação-2033</v>
      </c>
      <c r="CA720" s="19">
        <f t="shared" si="530"/>
        <v>14100862.134424314</v>
      </c>
      <c r="CB720" s="19">
        <f t="shared" si="531"/>
        <v>5</v>
      </c>
      <c r="CC720" s="19">
        <f t="shared" si="532"/>
        <v>0</v>
      </c>
    </row>
    <row r="721" spans="1:81" x14ac:dyDescent="0.25">
      <c r="A721" s="76">
        <v>23726</v>
      </c>
      <c r="B721" s="23" t="s">
        <v>78</v>
      </c>
      <c r="C721" s="23" t="s">
        <v>660</v>
      </c>
      <c r="D721" s="23" t="s">
        <v>63</v>
      </c>
      <c r="E721" s="23" t="s">
        <v>16</v>
      </c>
      <c r="F721" s="23" t="s">
        <v>1373</v>
      </c>
      <c r="G721" s="23" t="s">
        <v>1374</v>
      </c>
      <c r="H721" s="23" t="s">
        <v>4051</v>
      </c>
      <c r="I721" s="23" t="s">
        <v>1474</v>
      </c>
      <c r="J721" s="23" t="s">
        <v>1474</v>
      </c>
      <c r="K721" s="23" t="s">
        <v>1474</v>
      </c>
      <c r="L721" s="23" t="s">
        <v>19</v>
      </c>
      <c r="M721" s="77">
        <v>45292</v>
      </c>
      <c r="N721" s="77">
        <v>46082</v>
      </c>
      <c r="O721" s="23">
        <v>9.02</v>
      </c>
      <c r="P721" s="26">
        <v>0</v>
      </c>
      <c r="Q721" s="26">
        <f t="shared" si="512"/>
        <v>80624808.096319005</v>
      </c>
      <c r="R721" s="23">
        <v>80624.808096319</v>
      </c>
      <c r="S721" s="23" t="s">
        <v>21</v>
      </c>
      <c r="T721" s="23"/>
      <c r="U721" s="78"/>
      <c r="V721" s="19" t="b">
        <f>AND(NOT(ISNUMBER(VLOOKUP(A721,PETPELP_1Sem2021!A:A,1,FALSE))),L721="Estudo/Consolidação")</f>
        <v>0</v>
      </c>
      <c r="W721" s="54" t="str">
        <f>IF(ISNUMBER(VLOOKUP(A721,'Leilões 2021'!A:P,16,FALSE)),VLOOKUP(A721,'Leilões 2021'!A:P,16,FALSE),"")</f>
        <v/>
      </c>
      <c r="X721" s="53" t="str">
        <f>IF(ISNUMBER(VLOOKUP(A721,PETPELP_1Sem2021!A:K,9,FALSE)),VLOOKUP(A721,PETPELP_1Sem2021!A:K,9,FALSE),"")</f>
        <v/>
      </c>
      <c r="Y721" s="53" t="str">
        <f>IF(ISNUMBER(VLOOKUP(A721,'Resposta dos GETs'!A:B,2,FALSE)),VLOOKUP(A721,'Resposta dos GETs'!A:B,2,FALSE),"")</f>
        <v/>
      </c>
      <c r="Z721" s="19"/>
      <c r="AB721" s="53">
        <f t="shared" si="508"/>
        <v>2026</v>
      </c>
      <c r="AC721" s="53">
        <f t="shared" si="509"/>
        <v>2026</v>
      </c>
      <c r="AD721" s="53">
        <f t="shared" si="510"/>
        <v>2026</v>
      </c>
      <c r="AV721" s="19" t="str">
        <f t="shared" si="513"/>
        <v>DMSE-2026</v>
      </c>
      <c r="AW721" s="19" t="str">
        <f t="shared" si="514"/>
        <v>DMSE-2026</v>
      </c>
      <c r="AX721" s="19" t="str">
        <f t="shared" si="515"/>
        <v>DMSE-2026</v>
      </c>
      <c r="AY721" s="53" t="b">
        <f t="shared" si="516"/>
        <v>0</v>
      </c>
      <c r="AZ721" t="b">
        <f t="shared" si="517"/>
        <v>1</v>
      </c>
      <c r="BA721" t="b">
        <f>AND(AZ721,ISNUMBER(VLOOKUP(A721,'PDE 2030-ref'!A:L,1,FALSE)))</f>
        <v>1</v>
      </c>
      <c r="BB721" s="90" t="b">
        <f>AND(AZ721,NOT(ISNUMBER(VLOOKUP(A721,'PDE 2030-ref'!A:L,1,FALSE))))</f>
        <v>0</v>
      </c>
      <c r="BE721" t="str">
        <f t="shared" si="511"/>
        <v>23726452924608280624,808096319202620262026</v>
      </c>
      <c r="BM721" s="19">
        <f t="shared" si="518"/>
        <v>230</v>
      </c>
      <c r="BN721" s="19" t="str">
        <f t="shared" si="519"/>
        <v>Rio Grande do Sul</v>
      </c>
      <c r="BO721" s="19" t="str">
        <f>IF(AND(AC721&gt;=2022,AC721&lt;=2031),CONCATENATE(D721,"-",IF(D721="SECC LT",VLOOKUP(K721,Regiões!A:B,2,FALSE),VLOOKUP(I721,Regiões!A:B,2,FALSE))),"fora")</f>
        <v>SECC LT-Sul</v>
      </c>
      <c r="BP721" s="19" t="str">
        <f t="shared" si="520"/>
        <v>SECC LT-Sul-2026</v>
      </c>
      <c r="BQ721" s="19" t="str">
        <f t="shared" si="521"/>
        <v>SECC LT-Sul-DMSE</v>
      </c>
      <c r="BR721" t="str">
        <f t="shared" si="522"/>
        <v>SECC LT-Sul-DMSE-2026</v>
      </c>
      <c r="BS721" s="19">
        <f t="shared" si="523"/>
        <v>40312404.048159502</v>
      </c>
      <c r="BT721" s="19">
        <f t="shared" si="524"/>
        <v>4.51</v>
      </c>
      <c r="BU721" s="19">
        <f t="shared" si="525"/>
        <v>0</v>
      </c>
      <c r="BV721" s="19" t="str">
        <f t="shared" si="526"/>
        <v>Rio Grande do Sul</v>
      </c>
      <c r="BW721" s="19" t="str">
        <f>IF(AND(AC721&gt;=2022,AC721&lt;=2031),IF(D721="LT",CONCATENATE(D721,"-",VLOOKUP(J721,Regiões!A:B,2,FALSE)),BO721),"fora")</f>
        <v>SECC LT-Sul</v>
      </c>
      <c r="BX721" s="19" t="str">
        <f t="shared" si="527"/>
        <v>SECC LT-Sul-2026</v>
      </c>
      <c r="BY721" s="19" t="str">
        <f t="shared" si="528"/>
        <v>SECC LT-Sul-DMSE</v>
      </c>
      <c r="BZ721" t="str">
        <f t="shared" si="529"/>
        <v>SECC LT-Sul-DMSE-2026</v>
      </c>
      <c r="CA721" s="19">
        <f t="shared" si="530"/>
        <v>40312404.048159502</v>
      </c>
      <c r="CB721" s="19">
        <f t="shared" si="531"/>
        <v>4.51</v>
      </c>
      <c r="CC721" s="19">
        <f t="shared" si="532"/>
        <v>0</v>
      </c>
    </row>
    <row r="722" spans="1:81" x14ac:dyDescent="0.25">
      <c r="A722" s="73">
        <v>23734</v>
      </c>
      <c r="B722" s="26" t="s">
        <v>78</v>
      </c>
      <c r="C722" s="26" t="s">
        <v>660</v>
      </c>
      <c r="D722" s="26" t="s">
        <v>63</v>
      </c>
      <c r="E722" s="26" t="s">
        <v>16</v>
      </c>
      <c r="F722" s="26" t="s">
        <v>1375</v>
      </c>
      <c r="G722" s="26" t="s">
        <v>1376</v>
      </c>
      <c r="H722" s="26" t="s">
        <v>4051</v>
      </c>
      <c r="I722" s="26" t="s">
        <v>1474</v>
      </c>
      <c r="J722" s="26" t="s">
        <v>1474</v>
      </c>
      <c r="K722" s="26" t="s">
        <v>1474</v>
      </c>
      <c r="L722" s="26" t="s">
        <v>611</v>
      </c>
      <c r="M722" s="74">
        <v>45292</v>
      </c>
      <c r="N722" s="74">
        <v>46082</v>
      </c>
      <c r="O722" s="26">
        <v>2.2000000000000002</v>
      </c>
      <c r="P722" s="26">
        <v>0</v>
      </c>
      <c r="Q722" s="26">
        <f t="shared" si="512"/>
        <v>21316101.600318186</v>
      </c>
      <c r="R722" s="26">
        <v>21316.101600318187</v>
      </c>
      <c r="S722" s="26" t="s">
        <v>21</v>
      </c>
      <c r="T722" s="26"/>
      <c r="U722" s="75"/>
      <c r="V722" s="19" t="b">
        <f>AND(NOT(ISNUMBER(VLOOKUP(A722,PETPELP_1Sem2021!A:A,1,FALSE))),L722="Estudo/Consolidação")</f>
        <v>0</v>
      </c>
      <c r="W722" s="54" t="str">
        <f>IF(ISNUMBER(VLOOKUP(A722,'Leilões 2021'!A:P,16,FALSE)),VLOOKUP(A722,'Leilões 2021'!A:P,16,FALSE),"")</f>
        <v/>
      </c>
      <c r="X722" s="53">
        <f>IF(ISNUMBER(VLOOKUP(A722,PETPELP_1Sem2021!A:K,9,FALSE)),VLOOKUP(A722,PETPELP_1Sem2021!A:K,9,FALSE),"")</f>
        <v>2030</v>
      </c>
      <c r="Y722" s="53" t="str">
        <f>IF(ISNUMBER(VLOOKUP(A722,'Resposta dos GETs'!A:B,2,FALSE)),VLOOKUP(A722,'Resposta dos GETs'!A:B,2,FALSE),"")</f>
        <v/>
      </c>
      <c r="Z722" s="19"/>
      <c r="AB722" s="53">
        <f t="shared" si="508"/>
        <v>2026</v>
      </c>
      <c r="AC722" s="53">
        <f t="shared" si="509"/>
        <v>2030</v>
      </c>
      <c r="AD722" s="53">
        <f t="shared" si="510"/>
        <v>9999</v>
      </c>
      <c r="AV722" s="19" t="str">
        <f t="shared" si="513"/>
        <v>Estudo/Consolidação-2026</v>
      </c>
      <c r="AW722" s="19" t="str">
        <f t="shared" si="514"/>
        <v>Estudo/Consolidação-2030</v>
      </c>
      <c r="AX722" s="19" t="str">
        <f t="shared" si="515"/>
        <v>Estudo/Consolidação-9999</v>
      </c>
      <c r="AY722" s="53" t="b">
        <f t="shared" si="516"/>
        <v>0</v>
      </c>
      <c r="AZ722" t="b">
        <f t="shared" si="517"/>
        <v>1</v>
      </c>
      <c r="BA722" t="b">
        <f>AND(AZ722,ISNUMBER(VLOOKUP(A722,'PDE 2030-ref'!A:L,1,FALSE)))</f>
        <v>1</v>
      </c>
      <c r="BB722" s="90" t="b">
        <f>AND(AZ722,NOT(ISNUMBER(VLOOKUP(A722,'PDE 2030-ref'!A:L,1,FALSE))))</f>
        <v>0</v>
      </c>
      <c r="BE722" t="str">
        <f t="shared" si="511"/>
        <v>23734452924608221316,1016003182202620309999</v>
      </c>
      <c r="BM722" s="19">
        <f t="shared" si="518"/>
        <v>230</v>
      </c>
      <c r="BN722" s="19" t="str">
        <f t="shared" si="519"/>
        <v>Rio Grande do Sul</v>
      </c>
      <c r="BO722" s="19" t="str">
        <f>IF(AND(AC722&gt;=2022,AC722&lt;=2031),CONCATENATE(D722,"-",IF(D722="SECC LT",VLOOKUP(K722,Regiões!A:B,2,FALSE),VLOOKUP(I722,Regiões!A:B,2,FALSE))),"fora")</f>
        <v>SECC LT-Sul</v>
      </c>
      <c r="BP722" s="19" t="str">
        <f t="shared" si="520"/>
        <v>SECC LT-Sul-2030</v>
      </c>
      <c r="BQ722" s="19" t="str">
        <f t="shared" si="521"/>
        <v>SECC LT-Sul-Estudo/Consolidação</v>
      </c>
      <c r="BR722" t="str">
        <f t="shared" si="522"/>
        <v>SECC LT-Sul-Estudo/Consolidação-2030</v>
      </c>
      <c r="BS722" s="19">
        <f t="shared" si="523"/>
        <v>10658050.800159093</v>
      </c>
      <c r="BT722" s="19">
        <f t="shared" si="524"/>
        <v>1.1000000000000001</v>
      </c>
      <c r="BU722" s="19">
        <f t="shared" si="525"/>
        <v>0</v>
      </c>
      <c r="BV722" s="19" t="str">
        <f t="shared" si="526"/>
        <v>Rio Grande do Sul</v>
      </c>
      <c r="BW722" s="19" t="str">
        <f>IF(AND(AC722&gt;=2022,AC722&lt;=2031),IF(D722="LT",CONCATENATE(D722,"-",VLOOKUP(J722,Regiões!A:B,2,FALSE)),BO722),"fora")</f>
        <v>SECC LT-Sul</v>
      </c>
      <c r="BX722" s="19" t="str">
        <f t="shared" si="527"/>
        <v>SECC LT-Sul-2030</v>
      </c>
      <c r="BY722" s="19" t="str">
        <f t="shared" si="528"/>
        <v>SECC LT-Sul-Estudo/Consolidação</v>
      </c>
      <c r="BZ722" t="str">
        <f t="shared" si="529"/>
        <v>SECC LT-Sul-Estudo/Consolidação-2030</v>
      </c>
      <c r="CA722" s="19">
        <f t="shared" si="530"/>
        <v>10658050.800159093</v>
      </c>
      <c r="CB722" s="19">
        <f t="shared" si="531"/>
        <v>1.1000000000000001</v>
      </c>
      <c r="CC722" s="19">
        <f t="shared" si="532"/>
        <v>0</v>
      </c>
    </row>
    <row r="723" spans="1:81" x14ac:dyDescent="0.25">
      <c r="A723" s="76">
        <v>23746</v>
      </c>
      <c r="B723" s="23" t="s">
        <v>78</v>
      </c>
      <c r="C723" s="23" t="s">
        <v>660</v>
      </c>
      <c r="D723" s="23" t="s">
        <v>63</v>
      </c>
      <c r="E723" s="23" t="s">
        <v>16</v>
      </c>
      <c r="F723" s="23" t="s">
        <v>1377</v>
      </c>
      <c r="G723" s="23" t="s">
        <v>1378</v>
      </c>
      <c r="H723" s="23" t="s">
        <v>4051</v>
      </c>
      <c r="I723" s="23" t="s">
        <v>1474</v>
      </c>
      <c r="J723" s="23" t="s">
        <v>1474</v>
      </c>
      <c r="K723" s="23" t="s">
        <v>1474</v>
      </c>
      <c r="L723" s="23" t="s">
        <v>611</v>
      </c>
      <c r="M723" s="77">
        <v>45292</v>
      </c>
      <c r="N723" s="77">
        <v>46082</v>
      </c>
      <c r="O723" s="23">
        <v>10.719999999999999</v>
      </c>
      <c r="P723" s="26">
        <v>0</v>
      </c>
      <c r="Q723" s="26">
        <f t="shared" si="512"/>
        <v>28720522.663203381</v>
      </c>
      <c r="R723" s="23">
        <v>28720.522663203381</v>
      </c>
      <c r="S723" s="23" t="s">
        <v>21</v>
      </c>
      <c r="T723" s="23"/>
      <c r="U723" s="78"/>
      <c r="V723" s="19" t="b">
        <f>AND(NOT(ISNUMBER(VLOOKUP(A723,PETPELP_1Sem2021!A:A,1,FALSE))),L723="Estudo/Consolidação")</f>
        <v>0</v>
      </c>
      <c r="W723" s="54" t="str">
        <f>IF(ISNUMBER(VLOOKUP(A723,'Leilões 2021'!A:P,16,FALSE)),VLOOKUP(A723,'Leilões 2021'!A:P,16,FALSE),"")</f>
        <v/>
      </c>
      <c r="X723" s="53">
        <f>IF(ISNUMBER(VLOOKUP(A723,PETPELP_1Sem2021!A:K,9,FALSE)),VLOOKUP(A723,PETPELP_1Sem2021!A:K,9,FALSE),"")</f>
        <v>2033</v>
      </c>
      <c r="Y723" s="53" t="str">
        <f>IF(ISNUMBER(VLOOKUP(A723,'Resposta dos GETs'!A:B,2,FALSE)),VLOOKUP(A723,'Resposta dos GETs'!A:B,2,FALSE),"")</f>
        <v/>
      </c>
      <c r="Z723" s="19"/>
      <c r="AB723" s="53">
        <f t="shared" si="508"/>
        <v>2026</v>
      </c>
      <c r="AC723" s="53">
        <f t="shared" si="509"/>
        <v>2033</v>
      </c>
      <c r="AD723" s="53">
        <f t="shared" si="510"/>
        <v>9999</v>
      </c>
      <c r="AV723" s="19" t="str">
        <f t="shared" si="513"/>
        <v>Estudo/Consolidação-2026</v>
      </c>
      <c r="AW723" s="19" t="str">
        <f t="shared" si="514"/>
        <v>Estudo/Consolidação-2033</v>
      </c>
      <c r="AX723" s="19" t="str">
        <f t="shared" si="515"/>
        <v>Estudo/Consolidação-9999</v>
      </c>
      <c r="AY723" s="53" t="b">
        <f t="shared" si="516"/>
        <v>0</v>
      </c>
      <c r="AZ723" t="b">
        <f t="shared" si="517"/>
        <v>0</v>
      </c>
      <c r="BA723" t="b">
        <f>AND(AZ723,ISNUMBER(VLOOKUP(A723,'PDE 2030-ref'!A:L,1,FALSE)))</f>
        <v>0</v>
      </c>
      <c r="BB723" s="90" t="b">
        <f>AND(AZ723,NOT(ISNUMBER(VLOOKUP(A723,'PDE 2030-ref'!A:L,1,FALSE))))</f>
        <v>0</v>
      </c>
      <c r="BE723" t="str">
        <f t="shared" si="511"/>
        <v>23746452924608228720,5226632034202620339999</v>
      </c>
      <c r="BM723" s="19">
        <f t="shared" si="518"/>
        <v>230</v>
      </c>
      <c r="BN723" s="19" t="str">
        <f t="shared" si="519"/>
        <v>Rio Grande do Sul</v>
      </c>
      <c r="BO723" s="19" t="str">
        <f>IF(AND(AC723&gt;=2022,AC723&lt;=2031),CONCATENATE(D723,"-",IF(D723="SECC LT",VLOOKUP(K723,Regiões!A:B,2,FALSE),VLOOKUP(I723,Regiões!A:B,2,FALSE))),"fora")</f>
        <v>fora</v>
      </c>
      <c r="BP723" s="19" t="str">
        <f t="shared" si="520"/>
        <v>fora-2033</v>
      </c>
      <c r="BQ723" s="19" t="str">
        <f t="shared" si="521"/>
        <v>fora-Estudo/Consolidação</v>
      </c>
      <c r="BR723" t="str">
        <f t="shared" si="522"/>
        <v>fora-Estudo/Consolidação-2033</v>
      </c>
      <c r="BS723" s="19">
        <f t="shared" si="523"/>
        <v>14360261.331601691</v>
      </c>
      <c r="BT723" s="19">
        <f t="shared" si="524"/>
        <v>5.3599999999999994</v>
      </c>
      <c r="BU723" s="19">
        <f t="shared" si="525"/>
        <v>0</v>
      </c>
      <c r="BV723" s="19" t="str">
        <f t="shared" si="526"/>
        <v>Rio Grande do Sul</v>
      </c>
      <c r="BW723" s="19" t="str">
        <f>IF(AND(AC723&gt;=2022,AC723&lt;=2031),IF(D723="LT",CONCATENATE(D723,"-",VLOOKUP(J723,Regiões!A:B,2,FALSE)),BO723),"fora")</f>
        <v>fora</v>
      </c>
      <c r="BX723" s="19" t="str">
        <f t="shared" si="527"/>
        <v>fora-2033</v>
      </c>
      <c r="BY723" s="19" t="str">
        <f t="shared" si="528"/>
        <v>fora-Estudo/Consolidação</v>
      </c>
      <c r="BZ723" t="str">
        <f t="shared" si="529"/>
        <v>fora-Estudo/Consolidação-2033</v>
      </c>
      <c r="CA723" s="19">
        <f t="shared" si="530"/>
        <v>14360261.331601691</v>
      </c>
      <c r="CB723" s="19">
        <f t="shared" si="531"/>
        <v>5.3599999999999994</v>
      </c>
      <c r="CC723" s="19">
        <f t="shared" si="532"/>
        <v>0</v>
      </c>
    </row>
    <row r="724" spans="1:81" x14ac:dyDescent="0.25">
      <c r="A724" s="73">
        <v>23747</v>
      </c>
      <c r="B724" s="26" t="s">
        <v>78</v>
      </c>
      <c r="C724" s="26" t="s">
        <v>660</v>
      </c>
      <c r="D724" s="26" t="s">
        <v>63</v>
      </c>
      <c r="E724" s="26" t="s">
        <v>16</v>
      </c>
      <c r="F724" s="26" t="s">
        <v>1379</v>
      </c>
      <c r="G724" s="26" t="s">
        <v>1380</v>
      </c>
      <c r="H724" s="26" t="s">
        <v>4051</v>
      </c>
      <c r="I724" s="26" t="s">
        <v>1474</v>
      </c>
      <c r="J724" s="26" t="s">
        <v>1474</v>
      </c>
      <c r="K724" s="26" t="s">
        <v>1474</v>
      </c>
      <c r="L724" s="26" t="s">
        <v>611</v>
      </c>
      <c r="M724" s="74">
        <v>45292</v>
      </c>
      <c r="N724" s="74">
        <v>46082</v>
      </c>
      <c r="O724" s="26">
        <v>18.399999999999999</v>
      </c>
      <c r="P724" s="26">
        <v>0</v>
      </c>
      <c r="Q724" s="26">
        <f t="shared" si="512"/>
        <v>35838590.415061116</v>
      </c>
      <c r="R724" s="26">
        <v>35838.590415061117</v>
      </c>
      <c r="S724" s="26" t="s">
        <v>21</v>
      </c>
      <c r="T724" s="26"/>
      <c r="U724" s="75"/>
      <c r="V724" s="19" t="b">
        <f>AND(NOT(ISNUMBER(VLOOKUP(A724,PETPELP_1Sem2021!A:A,1,FALSE))),L724="Estudo/Consolidação")</f>
        <v>0</v>
      </c>
      <c r="W724" s="54" t="str">
        <f>IF(ISNUMBER(VLOOKUP(A724,'Leilões 2021'!A:P,16,FALSE)),VLOOKUP(A724,'Leilões 2021'!A:P,16,FALSE),"")</f>
        <v/>
      </c>
      <c r="X724" s="53">
        <f>IF(ISNUMBER(VLOOKUP(A724,PETPELP_1Sem2021!A:K,9,FALSE)),VLOOKUP(A724,PETPELP_1Sem2021!A:K,9,FALSE),"")</f>
        <v>2033</v>
      </c>
      <c r="Y724" s="53" t="str">
        <f>IF(ISNUMBER(VLOOKUP(A724,'Resposta dos GETs'!A:B,2,FALSE)),VLOOKUP(A724,'Resposta dos GETs'!A:B,2,FALSE),"")</f>
        <v/>
      </c>
      <c r="Z724" s="19"/>
      <c r="AB724" s="53">
        <f t="shared" si="508"/>
        <v>2026</v>
      </c>
      <c r="AC724" s="53">
        <f t="shared" si="509"/>
        <v>2033</v>
      </c>
      <c r="AD724" s="53">
        <f t="shared" si="510"/>
        <v>9999</v>
      </c>
      <c r="AV724" s="19" t="str">
        <f t="shared" si="513"/>
        <v>Estudo/Consolidação-2026</v>
      </c>
      <c r="AW724" s="19" t="str">
        <f t="shared" si="514"/>
        <v>Estudo/Consolidação-2033</v>
      </c>
      <c r="AX724" s="19" t="str">
        <f t="shared" si="515"/>
        <v>Estudo/Consolidação-9999</v>
      </c>
      <c r="AY724" s="53" t="b">
        <f t="shared" si="516"/>
        <v>0</v>
      </c>
      <c r="AZ724" t="b">
        <f t="shared" si="517"/>
        <v>0</v>
      </c>
      <c r="BA724" t="b">
        <f>AND(AZ724,ISNUMBER(VLOOKUP(A724,'PDE 2030-ref'!A:L,1,FALSE)))</f>
        <v>0</v>
      </c>
      <c r="BB724" s="90" t="b">
        <f>AND(AZ724,NOT(ISNUMBER(VLOOKUP(A724,'PDE 2030-ref'!A:L,1,FALSE))))</f>
        <v>0</v>
      </c>
      <c r="BE724" t="str">
        <f t="shared" si="511"/>
        <v>23747452924608235838,5904150611202620339999</v>
      </c>
      <c r="BM724" s="19">
        <f t="shared" si="518"/>
        <v>230</v>
      </c>
      <c r="BN724" s="19" t="str">
        <f t="shared" si="519"/>
        <v>Rio Grande do Sul</v>
      </c>
      <c r="BO724" s="19" t="str">
        <f>IF(AND(AC724&gt;=2022,AC724&lt;=2031),CONCATENATE(D724,"-",IF(D724="SECC LT",VLOOKUP(K724,Regiões!A:B,2,FALSE),VLOOKUP(I724,Regiões!A:B,2,FALSE))),"fora")</f>
        <v>fora</v>
      </c>
      <c r="BP724" s="19" t="str">
        <f t="shared" si="520"/>
        <v>fora-2033</v>
      </c>
      <c r="BQ724" s="19" t="str">
        <f t="shared" si="521"/>
        <v>fora-Estudo/Consolidação</v>
      </c>
      <c r="BR724" t="str">
        <f t="shared" si="522"/>
        <v>fora-Estudo/Consolidação-2033</v>
      </c>
      <c r="BS724" s="19">
        <f t="shared" si="523"/>
        <v>17919295.207530558</v>
      </c>
      <c r="BT724" s="19">
        <f t="shared" si="524"/>
        <v>9.1999999999999993</v>
      </c>
      <c r="BU724" s="19">
        <f t="shared" si="525"/>
        <v>0</v>
      </c>
      <c r="BV724" s="19" t="str">
        <f t="shared" si="526"/>
        <v>Rio Grande do Sul</v>
      </c>
      <c r="BW724" s="19" t="str">
        <f>IF(AND(AC724&gt;=2022,AC724&lt;=2031),IF(D724="LT",CONCATENATE(D724,"-",VLOOKUP(J724,Regiões!A:B,2,FALSE)),BO724),"fora")</f>
        <v>fora</v>
      </c>
      <c r="BX724" s="19" t="str">
        <f t="shared" si="527"/>
        <v>fora-2033</v>
      </c>
      <c r="BY724" s="19" t="str">
        <f t="shared" si="528"/>
        <v>fora-Estudo/Consolidação</v>
      </c>
      <c r="BZ724" t="str">
        <f t="shared" si="529"/>
        <v>fora-Estudo/Consolidação-2033</v>
      </c>
      <c r="CA724" s="19">
        <f t="shared" si="530"/>
        <v>17919295.207530558</v>
      </c>
      <c r="CB724" s="19">
        <f t="shared" si="531"/>
        <v>9.1999999999999993</v>
      </c>
      <c r="CC724" s="19">
        <f t="shared" si="532"/>
        <v>0</v>
      </c>
    </row>
    <row r="725" spans="1:81" x14ac:dyDescent="0.25">
      <c r="A725" s="76">
        <v>18629</v>
      </c>
      <c r="B725" s="23" t="s">
        <v>78</v>
      </c>
      <c r="C725" s="23" t="s">
        <v>195</v>
      </c>
      <c r="D725" s="23" t="s">
        <v>63</v>
      </c>
      <c r="E725" s="23" t="s">
        <v>16</v>
      </c>
      <c r="F725" s="23" t="s">
        <v>1390</v>
      </c>
      <c r="G725" s="23" t="s">
        <v>1391</v>
      </c>
      <c r="H725" s="23" t="s">
        <v>4051</v>
      </c>
      <c r="I725" s="23" t="s">
        <v>1458</v>
      </c>
      <c r="J725" s="23" t="s">
        <v>1458</v>
      </c>
      <c r="K725" s="23" t="s">
        <v>1458</v>
      </c>
      <c r="L725" s="23" t="s">
        <v>611</v>
      </c>
      <c r="M725" s="77">
        <v>46023</v>
      </c>
      <c r="N725" s="77">
        <v>46388</v>
      </c>
      <c r="O725" s="23">
        <v>19.2</v>
      </c>
      <c r="P725" s="26">
        <v>0</v>
      </c>
      <c r="Q725" s="26">
        <f t="shared" si="512"/>
        <v>39208126.988007702</v>
      </c>
      <c r="R725" s="23">
        <v>39208.126988007702</v>
      </c>
      <c r="S725" s="23" t="s">
        <v>21</v>
      </c>
      <c r="T725" s="23"/>
      <c r="U725" s="78"/>
      <c r="V725" s="19" t="b">
        <f>AND(NOT(ISNUMBER(VLOOKUP(A725,PETPELP_1Sem2021!A:A,1,FALSE))),L725="Estudo/Consolidação")</f>
        <v>0</v>
      </c>
      <c r="W725" s="54" t="str">
        <f>IF(ISNUMBER(VLOOKUP(A725,'Leilões 2021'!A:P,16,FALSE)),VLOOKUP(A725,'Leilões 2021'!A:P,16,FALSE),"")</f>
        <v/>
      </c>
      <c r="X725" s="53">
        <f>IF(ISNUMBER(VLOOKUP(A725,PETPELP_1Sem2021!A:K,9,FALSE)),VLOOKUP(A725,PETPELP_1Sem2021!A:K,9,FALSE),"")</f>
        <v>2031</v>
      </c>
      <c r="Y725" s="53" t="str">
        <f>IF(ISNUMBER(VLOOKUP(A725,'Resposta dos GETs'!A:B,2,FALSE)),VLOOKUP(A725,'Resposta dos GETs'!A:B,2,FALSE),"")</f>
        <v/>
      </c>
      <c r="Z725" s="19"/>
      <c r="AB725" s="53">
        <f t="shared" si="508"/>
        <v>2027</v>
      </c>
      <c r="AC725" s="53">
        <f t="shared" si="509"/>
        <v>2031</v>
      </c>
      <c r="AD725" s="53">
        <f t="shared" si="510"/>
        <v>9999</v>
      </c>
      <c r="AV725" s="19" t="str">
        <f t="shared" si="513"/>
        <v>Estudo/Consolidação-2027</v>
      </c>
      <c r="AW725" s="19" t="str">
        <f t="shared" si="514"/>
        <v>Estudo/Consolidação-2031</v>
      </c>
      <c r="AX725" s="19" t="str">
        <f t="shared" si="515"/>
        <v>Estudo/Consolidação-9999</v>
      </c>
      <c r="AY725" s="53" t="b">
        <f t="shared" si="516"/>
        <v>0</v>
      </c>
      <c r="AZ725" t="b">
        <f t="shared" si="517"/>
        <v>1</v>
      </c>
      <c r="BA725" t="b">
        <f>AND(AZ725,ISNUMBER(VLOOKUP(A725,'PDE 2030-ref'!A:L,1,FALSE)))</f>
        <v>0</v>
      </c>
      <c r="BB725" s="90" t="b">
        <f>AND(AZ725,NOT(ISNUMBER(VLOOKUP(A725,'PDE 2030-ref'!A:L,1,FALSE))))</f>
        <v>1</v>
      </c>
      <c r="BE725" t="str">
        <f t="shared" si="511"/>
        <v>18629460234638839208,1269880077202720319999</v>
      </c>
      <c r="BM725" s="19">
        <f t="shared" si="518"/>
        <v>230</v>
      </c>
      <c r="BN725" s="19" t="str">
        <f t="shared" si="519"/>
        <v>Santa Catarina</v>
      </c>
      <c r="BO725" s="19" t="str">
        <f>IF(AND(AC725&gt;=2022,AC725&lt;=2031),CONCATENATE(D725,"-",IF(D725="SECC LT",VLOOKUP(K725,Regiões!A:B,2,FALSE),VLOOKUP(I725,Regiões!A:B,2,FALSE))),"fora")</f>
        <v>SECC LT-Sul</v>
      </c>
      <c r="BP725" s="19" t="str">
        <f t="shared" si="520"/>
        <v>SECC LT-Sul-2031</v>
      </c>
      <c r="BQ725" s="19" t="str">
        <f t="shared" si="521"/>
        <v>SECC LT-Sul-Estudo/Consolidação</v>
      </c>
      <c r="BR725" t="str">
        <f t="shared" si="522"/>
        <v>SECC LT-Sul-Estudo/Consolidação-2031</v>
      </c>
      <c r="BS725" s="19">
        <f t="shared" si="523"/>
        <v>19604063.494003851</v>
      </c>
      <c r="BT725" s="19">
        <f t="shared" si="524"/>
        <v>9.6</v>
      </c>
      <c r="BU725" s="19">
        <f t="shared" si="525"/>
        <v>0</v>
      </c>
      <c r="BV725" s="19" t="str">
        <f t="shared" si="526"/>
        <v>Santa Catarina</v>
      </c>
      <c r="BW725" s="19" t="str">
        <f>IF(AND(AC725&gt;=2022,AC725&lt;=2031),IF(D725="LT",CONCATENATE(D725,"-",VLOOKUP(J725,Regiões!A:B,2,FALSE)),BO725),"fora")</f>
        <v>SECC LT-Sul</v>
      </c>
      <c r="BX725" s="19" t="str">
        <f t="shared" si="527"/>
        <v>SECC LT-Sul-2031</v>
      </c>
      <c r="BY725" s="19" t="str">
        <f t="shared" si="528"/>
        <v>SECC LT-Sul-Estudo/Consolidação</v>
      </c>
      <c r="BZ725" t="str">
        <f t="shared" si="529"/>
        <v>SECC LT-Sul-Estudo/Consolidação-2031</v>
      </c>
      <c r="CA725" s="19">
        <f t="shared" si="530"/>
        <v>19604063.494003851</v>
      </c>
      <c r="CB725" s="19">
        <f t="shared" si="531"/>
        <v>9.6</v>
      </c>
      <c r="CC725" s="19">
        <f t="shared" si="532"/>
        <v>0</v>
      </c>
    </row>
    <row r="726" spans="1:81" x14ac:dyDescent="0.25">
      <c r="A726" s="73">
        <v>18666</v>
      </c>
      <c r="B726" s="26" t="s">
        <v>78</v>
      </c>
      <c r="C726" s="26" t="s">
        <v>422</v>
      </c>
      <c r="D726" s="26" t="s">
        <v>63</v>
      </c>
      <c r="E726" s="26" t="s">
        <v>16</v>
      </c>
      <c r="F726" s="26" t="s">
        <v>1392</v>
      </c>
      <c r="G726" s="26" t="s">
        <v>1393</v>
      </c>
      <c r="H726" s="26" t="s">
        <v>4051</v>
      </c>
      <c r="I726" s="26" t="s">
        <v>1504</v>
      </c>
      <c r="J726" s="26" t="s">
        <v>1504</v>
      </c>
      <c r="K726" s="26" t="s">
        <v>1504</v>
      </c>
      <c r="L726" s="26" t="s">
        <v>611</v>
      </c>
      <c r="M726" s="74">
        <v>45292</v>
      </c>
      <c r="N726" s="74">
        <v>46388</v>
      </c>
      <c r="O726" s="26">
        <v>31</v>
      </c>
      <c r="P726" s="26">
        <v>0</v>
      </c>
      <c r="Q726" s="26">
        <f t="shared" si="512"/>
        <v>61124957.697790146</v>
      </c>
      <c r="R726" s="26">
        <v>61124.957697790145</v>
      </c>
      <c r="S726" s="26" t="s">
        <v>21</v>
      </c>
      <c r="T726" s="26"/>
      <c r="U726" s="75"/>
      <c r="V726" s="19" t="b">
        <f>AND(NOT(ISNUMBER(VLOOKUP(A726,PETPELP_1Sem2021!A:A,1,FALSE))),L726="Estudo/Consolidação")</f>
        <v>0</v>
      </c>
      <c r="W726" s="54" t="str">
        <f>IF(ISNUMBER(VLOOKUP(A726,'Leilões 2021'!A:P,16,FALSE)),VLOOKUP(A726,'Leilões 2021'!A:P,16,FALSE),"")</f>
        <v/>
      </c>
      <c r="X726" s="53">
        <f>IF(ISNUMBER(VLOOKUP(A726,PETPELP_1Sem2021!A:K,9,FALSE)),VLOOKUP(A726,PETPELP_1Sem2021!A:K,9,FALSE),"")</f>
        <v>2033</v>
      </c>
      <c r="Y726" s="53" t="str">
        <f>IF(ISNUMBER(VLOOKUP(A726,'Resposta dos GETs'!A:B,2,FALSE)),VLOOKUP(A726,'Resposta dos GETs'!A:B,2,FALSE),"")</f>
        <v/>
      </c>
      <c r="Z726" s="19"/>
      <c r="AB726" s="53">
        <f t="shared" si="508"/>
        <v>2027</v>
      </c>
      <c r="AC726" s="53">
        <f t="shared" si="509"/>
        <v>2033</v>
      </c>
      <c r="AD726" s="53">
        <f t="shared" si="510"/>
        <v>9999</v>
      </c>
      <c r="AV726" s="19" t="str">
        <f t="shared" si="513"/>
        <v>Estudo/Consolidação-2027</v>
      </c>
      <c r="AW726" s="19" t="str">
        <f t="shared" si="514"/>
        <v>Estudo/Consolidação-2033</v>
      </c>
      <c r="AX726" s="19" t="str">
        <f t="shared" si="515"/>
        <v>Estudo/Consolidação-9999</v>
      </c>
      <c r="AY726" s="53" t="b">
        <f t="shared" si="516"/>
        <v>0</v>
      </c>
      <c r="AZ726" t="b">
        <f t="shared" si="517"/>
        <v>0</v>
      </c>
      <c r="BA726" t="b">
        <f>AND(AZ726,ISNUMBER(VLOOKUP(A726,'PDE 2030-ref'!A:L,1,FALSE)))</f>
        <v>0</v>
      </c>
      <c r="BB726" s="90" t="b">
        <f>AND(AZ726,NOT(ISNUMBER(VLOOKUP(A726,'PDE 2030-ref'!A:L,1,FALSE))))</f>
        <v>0</v>
      </c>
      <c r="BE726" t="str">
        <f t="shared" si="511"/>
        <v>18666452924638861124,9576977901202720339999</v>
      </c>
      <c r="BM726" s="19">
        <f t="shared" si="518"/>
        <v>230</v>
      </c>
      <c r="BN726" s="19" t="str">
        <f t="shared" si="519"/>
        <v>Mato Grosso do Sul</v>
      </c>
      <c r="BO726" s="19" t="str">
        <f>IF(AND(AC726&gt;=2022,AC726&lt;=2031),CONCATENATE(D726,"-",IF(D726="SECC LT",VLOOKUP(K726,Regiões!A:B,2,FALSE),VLOOKUP(I726,Regiões!A:B,2,FALSE))),"fora")</f>
        <v>fora</v>
      </c>
      <c r="BP726" s="19" t="str">
        <f t="shared" si="520"/>
        <v>fora-2033</v>
      </c>
      <c r="BQ726" s="19" t="str">
        <f t="shared" si="521"/>
        <v>fora-Estudo/Consolidação</v>
      </c>
      <c r="BR726" t="str">
        <f t="shared" si="522"/>
        <v>fora-Estudo/Consolidação-2033</v>
      </c>
      <c r="BS726" s="19">
        <f t="shared" si="523"/>
        <v>30562478.848895073</v>
      </c>
      <c r="BT726" s="19">
        <f t="shared" si="524"/>
        <v>15.5</v>
      </c>
      <c r="BU726" s="19">
        <f t="shared" si="525"/>
        <v>0</v>
      </c>
      <c r="BV726" s="19" t="str">
        <f t="shared" si="526"/>
        <v>Mato Grosso do Sul</v>
      </c>
      <c r="BW726" s="19" t="str">
        <f>IF(AND(AC726&gt;=2022,AC726&lt;=2031),IF(D726="LT",CONCATENATE(D726,"-",VLOOKUP(J726,Regiões!A:B,2,FALSE)),BO726),"fora")</f>
        <v>fora</v>
      </c>
      <c r="BX726" s="19" t="str">
        <f t="shared" si="527"/>
        <v>fora-2033</v>
      </c>
      <c r="BY726" s="19" t="str">
        <f t="shared" si="528"/>
        <v>fora-Estudo/Consolidação</v>
      </c>
      <c r="BZ726" t="str">
        <f t="shared" si="529"/>
        <v>fora-Estudo/Consolidação-2033</v>
      </c>
      <c r="CA726" s="19">
        <f t="shared" si="530"/>
        <v>30562478.848895073</v>
      </c>
      <c r="CB726" s="19">
        <f t="shared" si="531"/>
        <v>15.5</v>
      </c>
      <c r="CC726" s="19">
        <f t="shared" si="532"/>
        <v>0</v>
      </c>
    </row>
    <row r="727" spans="1:81" x14ac:dyDescent="0.25">
      <c r="A727" s="76">
        <v>18667</v>
      </c>
      <c r="B727" s="23" t="s">
        <v>78</v>
      </c>
      <c r="C727" s="23" t="s">
        <v>422</v>
      </c>
      <c r="D727" s="23" t="s">
        <v>63</v>
      </c>
      <c r="E727" s="23" t="s">
        <v>16</v>
      </c>
      <c r="F727" s="23" t="s">
        <v>1394</v>
      </c>
      <c r="G727" s="23" t="s">
        <v>1395</v>
      </c>
      <c r="H727" s="23" t="s">
        <v>4051</v>
      </c>
      <c r="I727" s="23" t="s">
        <v>1504</v>
      </c>
      <c r="J727" s="23" t="s">
        <v>1504</v>
      </c>
      <c r="K727" s="23" t="s">
        <v>1504</v>
      </c>
      <c r="L727" s="23" t="s">
        <v>611</v>
      </c>
      <c r="M727" s="77">
        <v>46388</v>
      </c>
      <c r="N727" s="77">
        <v>46388</v>
      </c>
      <c r="O727" s="23">
        <v>4</v>
      </c>
      <c r="P727" s="26">
        <v>0</v>
      </c>
      <c r="Q727" s="26">
        <f t="shared" si="512"/>
        <v>25549228.696519557</v>
      </c>
      <c r="R727" s="23">
        <v>25549.228696519556</v>
      </c>
      <c r="S727" s="23" t="s">
        <v>21</v>
      </c>
      <c r="T727" s="23"/>
      <c r="U727" s="78"/>
      <c r="V727" s="19" t="b">
        <f>AND(NOT(ISNUMBER(VLOOKUP(A727,PETPELP_1Sem2021!A:A,1,FALSE))),L727="Estudo/Consolidação")</f>
        <v>0</v>
      </c>
      <c r="W727" s="54" t="str">
        <f>IF(ISNUMBER(VLOOKUP(A727,'Leilões 2021'!A:P,16,FALSE)),VLOOKUP(A727,'Leilões 2021'!A:P,16,FALSE),"")</f>
        <v/>
      </c>
      <c r="X727" s="53">
        <f>IF(ISNUMBER(VLOOKUP(A727,PETPELP_1Sem2021!A:K,9,FALSE)),VLOOKUP(A727,PETPELP_1Sem2021!A:K,9,FALSE),"")</f>
        <v>2033</v>
      </c>
      <c r="Y727" s="53" t="str">
        <f>IF(ISNUMBER(VLOOKUP(A727,'Resposta dos GETs'!A:B,2,FALSE)),VLOOKUP(A727,'Resposta dos GETs'!A:B,2,FALSE),"")</f>
        <v/>
      </c>
      <c r="Z727" s="19"/>
      <c r="AB727" s="53">
        <f t="shared" si="508"/>
        <v>2027</v>
      </c>
      <c r="AC727" s="53">
        <f t="shared" si="509"/>
        <v>2033</v>
      </c>
      <c r="AD727" s="53">
        <f t="shared" si="510"/>
        <v>9999</v>
      </c>
      <c r="AV727" s="19" t="str">
        <f t="shared" si="513"/>
        <v>Estudo/Consolidação-2027</v>
      </c>
      <c r="AW727" s="19" t="str">
        <f t="shared" si="514"/>
        <v>Estudo/Consolidação-2033</v>
      </c>
      <c r="AX727" s="19" t="str">
        <f t="shared" si="515"/>
        <v>Estudo/Consolidação-9999</v>
      </c>
      <c r="AY727" s="53" t="b">
        <f t="shared" si="516"/>
        <v>0</v>
      </c>
      <c r="AZ727" t="b">
        <f t="shared" si="517"/>
        <v>0</v>
      </c>
      <c r="BA727" t="b">
        <f>AND(AZ727,ISNUMBER(VLOOKUP(A727,'PDE 2030-ref'!A:L,1,FALSE)))</f>
        <v>0</v>
      </c>
      <c r="BB727" s="90" t="b">
        <f>AND(AZ727,NOT(ISNUMBER(VLOOKUP(A727,'PDE 2030-ref'!A:L,1,FALSE))))</f>
        <v>0</v>
      </c>
      <c r="BE727" t="str">
        <f t="shared" si="511"/>
        <v>18667463884638825549,2286965196202720339999</v>
      </c>
      <c r="BM727" s="19">
        <f t="shared" si="518"/>
        <v>230</v>
      </c>
      <c r="BN727" s="19" t="str">
        <f t="shared" si="519"/>
        <v>Mato Grosso do Sul</v>
      </c>
      <c r="BO727" s="19" t="str">
        <f>IF(AND(AC727&gt;=2022,AC727&lt;=2031),CONCATENATE(D727,"-",IF(D727="SECC LT",VLOOKUP(K727,Regiões!A:B,2,FALSE),VLOOKUP(I727,Regiões!A:B,2,FALSE))),"fora")</f>
        <v>fora</v>
      </c>
      <c r="BP727" s="19" t="str">
        <f t="shared" si="520"/>
        <v>fora-2033</v>
      </c>
      <c r="BQ727" s="19" t="str">
        <f t="shared" si="521"/>
        <v>fora-Estudo/Consolidação</v>
      </c>
      <c r="BR727" t="str">
        <f t="shared" si="522"/>
        <v>fora-Estudo/Consolidação-2033</v>
      </c>
      <c r="BS727" s="19">
        <f t="shared" si="523"/>
        <v>12774614.348259779</v>
      </c>
      <c r="BT727" s="19">
        <f t="shared" si="524"/>
        <v>2</v>
      </c>
      <c r="BU727" s="19">
        <f t="shared" si="525"/>
        <v>0</v>
      </c>
      <c r="BV727" s="19" t="str">
        <f t="shared" si="526"/>
        <v>Mato Grosso do Sul</v>
      </c>
      <c r="BW727" s="19" t="str">
        <f>IF(AND(AC727&gt;=2022,AC727&lt;=2031),IF(D727="LT",CONCATENATE(D727,"-",VLOOKUP(J727,Regiões!A:B,2,FALSE)),BO727),"fora")</f>
        <v>fora</v>
      </c>
      <c r="BX727" s="19" t="str">
        <f t="shared" si="527"/>
        <v>fora-2033</v>
      </c>
      <c r="BY727" s="19" t="str">
        <f t="shared" si="528"/>
        <v>fora-Estudo/Consolidação</v>
      </c>
      <c r="BZ727" t="str">
        <f t="shared" si="529"/>
        <v>fora-Estudo/Consolidação-2033</v>
      </c>
      <c r="CA727" s="19">
        <f t="shared" si="530"/>
        <v>12774614.348259779</v>
      </c>
      <c r="CB727" s="19">
        <f t="shared" si="531"/>
        <v>2</v>
      </c>
      <c r="CC727" s="19">
        <f t="shared" si="532"/>
        <v>0</v>
      </c>
    </row>
    <row r="728" spans="1:81" x14ac:dyDescent="0.25">
      <c r="A728" s="73">
        <v>18668</v>
      </c>
      <c r="B728" s="26" t="s">
        <v>78</v>
      </c>
      <c r="C728" s="26" t="s">
        <v>422</v>
      </c>
      <c r="D728" s="26" t="s">
        <v>63</v>
      </c>
      <c r="E728" s="26" t="s">
        <v>16</v>
      </c>
      <c r="F728" s="26" t="s">
        <v>1396</v>
      </c>
      <c r="G728" s="26" t="s">
        <v>1395</v>
      </c>
      <c r="H728" s="26" t="s">
        <v>4051</v>
      </c>
      <c r="I728" s="26" t="s">
        <v>1504</v>
      </c>
      <c r="J728" s="26" t="s">
        <v>1504</v>
      </c>
      <c r="K728" s="26" t="s">
        <v>1504</v>
      </c>
      <c r="L728" s="26" t="s">
        <v>611</v>
      </c>
      <c r="M728" s="74">
        <v>46388</v>
      </c>
      <c r="N728" s="74">
        <v>46388</v>
      </c>
      <c r="O728" s="26">
        <v>4</v>
      </c>
      <c r="P728" s="26">
        <v>0</v>
      </c>
      <c r="Q728" s="26">
        <f t="shared" si="512"/>
        <v>25549228.696519557</v>
      </c>
      <c r="R728" s="26">
        <v>25549.228696519556</v>
      </c>
      <c r="S728" s="26" t="s">
        <v>21</v>
      </c>
      <c r="T728" s="26"/>
      <c r="U728" s="75"/>
      <c r="V728" s="19" t="b">
        <f>AND(NOT(ISNUMBER(VLOOKUP(A728,PETPELP_1Sem2021!A:A,1,FALSE))),L728="Estudo/Consolidação")</f>
        <v>0</v>
      </c>
      <c r="W728" s="54" t="str">
        <f>IF(ISNUMBER(VLOOKUP(A728,'Leilões 2021'!A:P,16,FALSE)),VLOOKUP(A728,'Leilões 2021'!A:P,16,FALSE),"")</f>
        <v/>
      </c>
      <c r="X728" s="53">
        <f>IF(ISNUMBER(VLOOKUP(A728,PETPELP_1Sem2021!A:K,9,FALSE)),VLOOKUP(A728,PETPELP_1Sem2021!A:K,9,FALSE),"")</f>
        <v>2033</v>
      </c>
      <c r="Y728" s="53" t="str">
        <f>IF(ISNUMBER(VLOOKUP(A728,'Resposta dos GETs'!A:B,2,FALSE)),VLOOKUP(A728,'Resposta dos GETs'!A:B,2,FALSE),"")</f>
        <v/>
      </c>
      <c r="Z728" s="19"/>
      <c r="AB728" s="53">
        <f t="shared" si="508"/>
        <v>2027</v>
      </c>
      <c r="AC728" s="53">
        <f t="shared" si="509"/>
        <v>2033</v>
      </c>
      <c r="AD728" s="53">
        <f t="shared" si="510"/>
        <v>9999</v>
      </c>
      <c r="AV728" s="19" t="str">
        <f t="shared" si="513"/>
        <v>Estudo/Consolidação-2027</v>
      </c>
      <c r="AW728" s="19" t="str">
        <f t="shared" si="514"/>
        <v>Estudo/Consolidação-2033</v>
      </c>
      <c r="AX728" s="19" t="str">
        <f t="shared" si="515"/>
        <v>Estudo/Consolidação-9999</v>
      </c>
      <c r="AY728" s="53" t="b">
        <f t="shared" si="516"/>
        <v>0</v>
      </c>
      <c r="AZ728" t="b">
        <f t="shared" si="517"/>
        <v>0</v>
      </c>
      <c r="BA728" t="b">
        <f>AND(AZ728,ISNUMBER(VLOOKUP(A728,'PDE 2030-ref'!A:L,1,FALSE)))</f>
        <v>0</v>
      </c>
      <c r="BB728" s="90" t="b">
        <f>AND(AZ728,NOT(ISNUMBER(VLOOKUP(A728,'PDE 2030-ref'!A:L,1,FALSE))))</f>
        <v>0</v>
      </c>
      <c r="BE728" t="str">
        <f t="shared" si="511"/>
        <v>18668463884638825549,2286965196202720339999</v>
      </c>
      <c r="BM728" s="19">
        <f t="shared" si="518"/>
        <v>230</v>
      </c>
      <c r="BN728" s="19" t="str">
        <f t="shared" si="519"/>
        <v>Mato Grosso do Sul</v>
      </c>
      <c r="BO728" s="19" t="str">
        <f>IF(AND(AC728&gt;=2022,AC728&lt;=2031),CONCATENATE(D728,"-",IF(D728="SECC LT",VLOOKUP(K728,Regiões!A:B,2,FALSE),VLOOKUP(I728,Regiões!A:B,2,FALSE))),"fora")</f>
        <v>fora</v>
      </c>
      <c r="BP728" s="19" t="str">
        <f t="shared" si="520"/>
        <v>fora-2033</v>
      </c>
      <c r="BQ728" s="19" t="str">
        <f t="shared" si="521"/>
        <v>fora-Estudo/Consolidação</v>
      </c>
      <c r="BR728" t="str">
        <f t="shared" si="522"/>
        <v>fora-Estudo/Consolidação-2033</v>
      </c>
      <c r="BS728" s="19">
        <f t="shared" si="523"/>
        <v>12774614.348259779</v>
      </c>
      <c r="BT728" s="19">
        <f t="shared" si="524"/>
        <v>2</v>
      </c>
      <c r="BU728" s="19">
        <f t="shared" si="525"/>
        <v>0</v>
      </c>
      <c r="BV728" s="19" t="str">
        <f t="shared" si="526"/>
        <v>Mato Grosso do Sul</v>
      </c>
      <c r="BW728" s="19" t="str">
        <f>IF(AND(AC728&gt;=2022,AC728&lt;=2031),IF(D728="LT",CONCATENATE(D728,"-",VLOOKUP(J728,Regiões!A:B,2,FALSE)),BO728),"fora")</f>
        <v>fora</v>
      </c>
      <c r="BX728" s="19" t="str">
        <f t="shared" si="527"/>
        <v>fora-2033</v>
      </c>
      <c r="BY728" s="19" t="str">
        <f t="shared" si="528"/>
        <v>fora-Estudo/Consolidação</v>
      </c>
      <c r="BZ728" t="str">
        <f t="shared" si="529"/>
        <v>fora-Estudo/Consolidação-2033</v>
      </c>
      <c r="CA728" s="19">
        <f t="shared" si="530"/>
        <v>12774614.348259779</v>
      </c>
      <c r="CB728" s="19">
        <f t="shared" si="531"/>
        <v>2</v>
      </c>
      <c r="CC728" s="19">
        <f t="shared" si="532"/>
        <v>0</v>
      </c>
    </row>
    <row r="729" spans="1:81" x14ac:dyDescent="0.25">
      <c r="A729" s="76">
        <v>18669</v>
      </c>
      <c r="B729" s="23" t="s">
        <v>78</v>
      </c>
      <c r="C729" s="23" t="s">
        <v>422</v>
      </c>
      <c r="D729" s="23" t="s">
        <v>63</v>
      </c>
      <c r="E729" s="23" t="s">
        <v>16</v>
      </c>
      <c r="F729" s="23" t="s">
        <v>1397</v>
      </c>
      <c r="G729" s="23" t="s">
        <v>1395</v>
      </c>
      <c r="H729" s="23" t="s">
        <v>4051</v>
      </c>
      <c r="I729" s="23" t="s">
        <v>1504</v>
      </c>
      <c r="J729" s="23" t="s">
        <v>1504</v>
      </c>
      <c r="K729" s="23" t="s">
        <v>1504</v>
      </c>
      <c r="L729" s="23" t="s">
        <v>611</v>
      </c>
      <c r="M729" s="77">
        <v>46388</v>
      </c>
      <c r="N729" s="77">
        <v>46388</v>
      </c>
      <c r="O729" s="23">
        <v>4</v>
      </c>
      <c r="P729" s="26">
        <v>0</v>
      </c>
      <c r="Q729" s="26">
        <f t="shared" si="512"/>
        <v>25549228.696519557</v>
      </c>
      <c r="R729" s="23">
        <v>25549.228696519556</v>
      </c>
      <c r="S729" s="23" t="s">
        <v>21</v>
      </c>
      <c r="T729" s="23"/>
      <c r="U729" s="78"/>
      <c r="V729" s="19" t="b">
        <f>AND(NOT(ISNUMBER(VLOOKUP(A729,PETPELP_1Sem2021!A:A,1,FALSE))),L729="Estudo/Consolidação")</f>
        <v>0</v>
      </c>
      <c r="W729" s="54" t="str">
        <f>IF(ISNUMBER(VLOOKUP(A729,'Leilões 2021'!A:P,16,FALSE)),VLOOKUP(A729,'Leilões 2021'!A:P,16,FALSE),"")</f>
        <v/>
      </c>
      <c r="X729" s="53">
        <f>IF(ISNUMBER(VLOOKUP(A729,PETPELP_1Sem2021!A:K,9,FALSE)),VLOOKUP(A729,PETPELP_1Sem2021!A:K,9,FALSE),"")</f>
        <v>2033</v>
      </c>
      <c r="Y729" s="53" t="str">
        <f>IF(ISNUMBER(VLOOKUP(A729,'Resposta dos GETs'!A:B,2,FALSE)),VLOOKUP(A729,'Resposta dos GETs'!A:B,2,FALSE),"")</f>
        <v/>
      </c>
      <c r="Z729" s="19"/>
      <c r="AB729" s="53">
        <f t="shared" si="508"/>
        <v>2027</v>
      </c>
      <c r="AC729" s="53">
        <f t="shared" si="509"/>
        <v>2033</v>
      </c>
      <c r="AD729" s="53">
        <f t="shared" si="510"/>
        <v>9999</v>
      </c>
      <c r="AV729" s="19" t="str">
        <f t="shared" si="513"/>
        <v>Estudo/Consolidação-2027</v>
      </c>
      <c r="AW729" s="19" t="str">
        <f t="shared" si="514"/>
        <v>Estudo/Consolidação-2033</v>
      </c>
      <c r="AX729" s="19" t="str">
        <f t="shared" si="515"/>
        <v>Estudo/Consolidação-9999</v>
      </c>
      <c r="AY729" s="53" t="b">
        <f t="shared" si="516"/>
        <v>0</v>
      </c>
      <c r="AZ729" t="b">
        <f t="shared" si="517"/>
        <v>0</v>
      </c>
      <c r="BA729" t="b">
        <f>AND(AZ729,ISNUMBER(VLOOKUP(A729,'PDE 2030-ref'!A:L,1,FALSE)))</f>
        <v>0</v>
      </c>
      <c r="BB729" s="90" t="b">
        <f>AND(AZ729,NOT(ISNUMBER(VLOOKUP(A729,'PDE 2030-ref'!A:L,1,FALSE))))</f>
        <v>0</v>
      </c>
      <c r="BE729" t="str">
        <f t="shared" si="511"/>
        <v>18669463884638825549,2286965196202720339999</v>
      </c>
      <c r="BM729" s="19">
        <f t="shared" si="518"/>
        <v>230</v>
      </c>
      <c r="BN729" s="19" t="str">
        <f t="shared" si="519"/>
        <v>Mato Grosso do Sul</v>
      </c>
      <c r="BO729" s="19" t="str">
        <f>IF(AND(AC729&gt;=2022,AC729&lt;=2031),CONCATENATE(D729,"-",IF(D729="SECC LT",VLOOKUP(K729,Regiões!A:B,2,FALSE),VLOOKUP(I729,Regiões!A:B,2,FALSE))),"fora")</f>
        <v>fora</v>
      </c>
      <c r="BP729" s="19" t="str">
        <f t="shared" si="520"/>
        <v>fora-2033</v>
      </c>
      <c r="BQ729" s="19" t="str">
        <f t="shared" si="521"/>
        <v>fora-Estudo/Consolidação</v>
      </c>
      <c r="BR729" t="str">
        <f t="shared" si="522"/>
        <v>fora-Estudo/Consolidação-2033</v>
      </c>
      <c r="BS729" s="19">
        <f t="shared" si="523"/>
        <v>12774614.348259779</v>
      </c>
      <c r="BT729" s="19">
        <f t="shared" si="524"/>
        <v>2</v>
      </c>
      <c r="BU729" s="19">
        <f t="shared" si="525"/>
        <v>0</v>
      </c>
      <c r="BV729" s="19" t="str">
        <f t="shared" si="526"/>
        <v>Mato Grosso do Sul</v>
      </c>
      <c r="BW729" s="19" t="str">
        <f>IF(AND(AC729&gt;=2022,AC729&lt;=2031),IF(D729="LT",CONCATENATE(D729,"-",VLOOKUP(J729,Regiões!A:B,2,FALSE)),BO729),"fora")</f>
        <v>fora</v>
      </c>
      <c r="BX729" s="19" t="str">
        <f t="shared" si="527"/>
        <v>fora-2033</v>
      </c>
      <c r="BY729" s="19" t="str">
        <f t="shared" si="528"/>
        <v>fora-Estudo/Consolidação</v>
      </c>
      <c r="BZ729" t="str">
        <f t="shared" si="529"/>
        <v>fora-Estudo/Consolidação-2033</v>
      </c>
      <c r="CA729" s="19">
        <f t="shared" si="530"/>
        <v>12774614.348259779</v>
      </c>
      <c r="CB729" s="19">
        <f t="shared" si="531"/>
        <v>2</v>
      </c>
      <c r="CC729" s="19">
        <f t="shared" si="532"/>
        <v>0</v>
      </c>
    </row>
    <row r="730" spans="1:81" x14ac:dyDescent="0.25">
      <c r="A730" s="73">
        <v>19141</v>
      </c>
      <c r="B730" s="26" t="s">
        <v>13</v>
      </c>
      <c r="C730" s="26" t="s">
        <v>14</v>
      </c>
      <c r="D730" s="26" t="s">
        <v>63</v>
      </c>
      <c r="E730" s="26" t="s">
        <v>16</v>
      </c>
      <c r="F730" s="26" t="s">
        <v>1330</v>
      </c>
      <c r="G730" s="26" t="s">
        <v>1331</v>
      </c>
      <c r="H730" s="26" t="s">
        <v>4052</v>
      </c>
      <c r="I730" s="26" t="s">
        <v>1472</v>
      </c>
      <c r="J730" s="26" t="s">
        <v>1472</v>
      </c>
      <c r="K730" s="26" t="s">
        <v>1472</v>
      </c>
      <c r="L730" s="26" t="s">
        <v>611</v>
      </c>
      <c r="M730" s="74">
        <v>43466</v>
      </c>
      <c r="N730" s="74">
        <v>44986</v>
      </c>
      <c r="O730" s="26">
        <v>7.2</v>
      </c>
      <c r="P730" s="26">
        <v>0</v>
      </c>
      <c r="Q730" s="26">
        <f t="shared" si="512"/>
        <v>29349573.871820156</v>
      </c>
      <c r="R730" s="26">
        <v>29349.573871820154</v>
      </c>
      <c r="S730" s="26" t="s">
        <v>21</v>
      </c>
      <c r="T730" s="26"/>
      <c r="U730" s="75"/>
      <c r="V730" s="19" t="b">
        <f>AND(NOT(ISNUMBER(VLOOKUP(A730,PETPELP_1Sem2021!A:A,1,FALSE))),L730="Estudo/Consolidação")</f>
        <v>1</v>
      </c>
      <c r="W730" s="54" t="str">
        <f>IF(ISNUMBER(VLOOKUP(A730,'Leilões 2021'!A:P,16,FALSE)),VLOOKUP(A730,'Leilões 2021'!A:P,16,FALSE),"")</f>
        <v/>
      </c>
      <c r="X730" s="53" t="str">
        <f>IF(ISNUMBER(VLOOKUP(A730,PETPELP_1Sem2021!A:K,9,FALSE)),VLOOKUP(A730,PETPELP_1Sem2021!A:K,9,FALSE),"")</f>
        <v/>
      </c>
      <c r="Y730" s="53" t="str">
        <f>IF(ISNUMBER(VLOOKUP(A730,'Resposta dos GETs'!A:B,2,FALSE)),VLOOKUP(A730,'Resposta dos GETs'!A:B,2,FALSE),"")</f>
        <v/>
      </c>
      <c r="Z730" s="19"/>
      <c r="AB730" s="53">
        <f t="shared" si="508"/>
        <v>2023</v>
      </c>
      <c r="AC730" s="53">
        <f t="shared" si="509"/>
        <v>2023</v>
      </c>
      <c r="AD730" s="53">
        <f t="shared" si="510"/>
        <v>9999</v>
      </c>
      <c r="AV730" s="19" t="str">
        <f t="shared" si="513"/>
        <v>Estudo/Consolidação-2023</v>
      </c>
      <c r="AW730" s="19" t="str">
        <f t="shared" si="514"/>
        <v>Estudo/Consolidação-2023</v>
      </c>
      <c r="AX730" s="19" t="str">
        <f t="shared" si="515"/>
        <v>Estudo/Consolidação-9999</v>
      </c>
      <c r="AY730" s="53" t="b">
        <f t="shared" si="516"/>
        <v>0</v>
      </c>
      <c r="AZ730" t="b">
        <f t="shared" si="517"/>
        <v>1</v>
      </c>
      <c r="BA730" t="b">
        <f>AND(AZ730,ISNUMBER(VLOOKUP(A730,'PDE 2030-ref'!A:L,1,FALSE)))</f>
        <v>1</v>
      </c>
      <c r="BB730" s="90" t="b">
        <f>AND(AZ730,NOT(ISNUMBER(VLOOKUP(A730,'PDE 2030-ref'!A:L,1,FALSE))))</f>
        <v>0</v>
      </c>
      <c r="BE730" t="str">
        <f t="shared" si="511"/>
        <v>19141434664498629349,5738718202202320239999</v>
      </c>
      <c r="BM730" s="19">
        <f t="shared" si="518"/>
        <v>230</v>
      </c>
      <c r="BN730" s="19" t="str">
        <f t="shared" si="519"/>
        <v>Minas Gerais</v>
      </c>
      <c r="BO730" s="19" t="str">
        <f>IF(AND(AC730&gt;=2022,AC730&lt;=2031),CONCATENATE(D730,"-",IF(D730="SECC LT",VLOOKUP(K730,Regiões!A:B,2,FALSE),VLOOKUP(I730,Regiões!A:B,2,FALSE))),"fora")</f>
        <v>SECC LT-Sudeste/CO</v>
      </c>
      <c r="BP730" s="19" t="str">
        <f t="shared" si="520"/>
        <v>SECC LT-Sudeste/CO-2023</v>
      </c>
      <c r="BQ730" s="19" t="str">
        <f t="shared" si="521"/>
        <v>SECC LT-Sudeste/CO-Estudo/Consolidação</v>
      </c>
      <c r="BR730" t="str">
        <f t="shared" si="522"/>
        <v>SECC LT-Sudeste/CO-Estudo/Consolidação-2023</v>
      </c>
      <c r="BS730" s="19">
        <f t="shared" si="523"/>
        <v>14674786.935910078</v>
      </c>
      <c r="BT730" s="19">
        <f t="shared" si="524"/>
        <v>3.6</v>
      </c>
      <c r="BU730" s="19">
        <f t="shared" si="525"/>
        <v>0</v>
      </c>
      <c r="BV730" s="19" t="str">
        <f t="shared" si="526"/>
        <v>Minas Gerais</v>
      </c>
      <c r="BW730" s="19" t="str">
        <f>IF(AND(AC730&gt;=2022,AC730&lt;=2031),IF(D730="LT",CONCATENATE(D730,"-",VLOOKUP(J730,Regiões!A:B,2,FALSE)),BO730),"fora")</f>
        <v>SECC LT-Sudeste/CO</v>
      </c>
      <c r="BX730" s="19" t="str">
        <f t="shared" si="527"/>
        <v>SECC LT-Sudeste/CO-2023</v>
      </c>
      <c r="BY730" s="19" t="str">
        <f t="shared" si="528"/>
        <v>SECC LT-Sudeste/CO-Estudo/Consolidação</v>
      </c>
      <c r="BZ730" t="str">
        <f t="shared" si="529"/>
        <v>SECC LT-Sudeste/CO-Estudo/Consolidação-2023</v>
      </c>
      <c r="CA730" s="19">
        <f t="shared" si="530"/>
        <v>14674786.935910078</v>
      </c>
      <c r="CB730" s="19">
        <f t="shared" si="531"/>
        <v>3.6</v>
      </c>
      <c r="CC730" s="19">
        <f t="shared" si="532"/>
        <v>0</v>
      </c>
    </row>
    <row r="731" spans="1:81" x14ac:dyDescent="0.25">
      <c r="A731" s="76">
        <v>18448</v>
      </c>
      <c r="B731" s="23" t="s">
        <v>33</v>
      </c>
      <c r="C731" s="23" t="s">
        <v>1263</v>
      </c>
      <c r="D731" s="23" t="s">
        <v>15</v>
      </c>
      <c r="E731" s="23" t="s">
        <v>16</v>
      </c>
      <c r="F731" s="23" t="s">
        <v>1441</v>
      </c>
      <c r="G731" s="23" t="s">
        <v>1442</v>
      </c>
      <c r="H731" s="23" t="s">
        <v>4047</v>
      </c>
      <c r="I731" s="23" t="s">
        <v>1492</v>
      </c>
      <c r="J731" s="23" t="s">
        <v>1659</v>
      </c>
      <c r="K731" s="23" t="s">
        <v>20</v>
      </c>
      <c r="L731" s="23" t="s">
        <v>19</v>
      </c>
      <c r="M731" s="77">
        <v>42736</v>
      </c>
      <c r="N731" s="77">
        <v>46388</v>
      </c>
      <c r="O731" s="23">
        <v>800.6</v>
      </c>
      <c r="P731" s="26">
        <v>0</v>
      </c>
      <c r="Q731" s="26">
        <f t="shared" si="512"/>
        <v>1351062496.3589818</v>
      </c>
      <c r="R731" s="23">
        <v>1351062.4963589818</v>
      </c>
      <c r="S731" s="23" t="s">
        <v>21</v>
      </c>
      <c r="T731" s="23"/>
      <c r="U731" s="78"/>
      <c r="V731" s="19" t="b">
        <f>AND(NOT(ISNUMBER(VLOOKUP(A731,PETPELP_1Sem2021!A:A,1,FALSE))),L731="Estudo/Consolidação")</f>
        <v>0</v>
      </c>
      <c r="W731" s="54" t="str">
        <f>IF(ISNUMBER(VLOOKUP(A731,'Leilões 2021'!A:P,16,FALSE)),VLOOKUP(A731,'Leilões 2021'!A:P,16,FALSE),"")</f>
        <v/>
      </c>
      <c r="X731" s="53" t="str">
        <f>IF(ISNUMBER(VLOOKUP(A731,PETPELP_1Sem2021!A:K,9,FALSE)),VLOOKUP(A731,PETPELP_1Sem2021!A:K,9,FALSE),"")</f>
        <v/>
      </c>
      <c r="Y731" s="53" t="str">
        <f>IF(ISNUMBER(VLOOKUP(A731,'Resposta dos GETs'!A:B,2,FALSE)),VLOOKUP(A731,'Resposta dos GETs'!A:B,2,FALSE),"")</f>
        <v/>
      </c>
      <c r="Z731" s="19"/>
      <c r="AB731" s="53">
        <f t="shared" si="508"/>
        <v>2027</v>
      </c>
      <c r="AC731" s="53">
        <f t="shared" si="509"/>
        <v>2027</v>
      </c>
      <c r="AD731" s="53">
        <f t="shared" si="510"/>
        <v>2027</v>
      </c>
      <c r="AV731" s="19" t="str">
        <f t="shared" si="513"/>
        <v>DMSE-2027</v>
      </c>
      <c r="AW731" s="19" t="str">
        <f t="shared" si="514"/>
        <v>DMSE-2027</v>
      </c>
      <c r="AX731" s="19" t="str">
        <f t="shared" si="515"/>
        <v>DMSE-2027</v>
      </c>
      <c r="AY731" s="53" t="b">
        <f t="shared" si="516"/>
        <v>0</v>
      </c>
      <c r="AZ731" t="b">
        <f t="shared" si="517"/>
        <v>1</v>
      </c>
      <c r="BA731" t="b">
        <f>AND(AZ731,ISNUMBER(VLOOKUP(A731,'PDE 2030-ref'!A:L,1,FALSE)))</f>
        <v>1</v>
      </c>
      <c r="BB731" s="90" t="b">
        <f>AND(AZ731,NOT(ISNUMBER(VLOOKUP(A731,'PDE 2030-ref'!A:L,1,FALSE))))</f>
        <v>0</v>
      </c>
      <c r="BE731" t="str">
        <f t="shared" si="511"/>
        <v>1844842736463881351062,49635898202720272027</v>
      </c>
      <c r="BM731" s="19">
        <f t="shared" si="518"/>
        <v>500</v>
      </c>
      <c r="BN731" s="19" t="str">
        <f t="shared" si="519"/>
        <v>Amazonas</v>
      </c>
      <c r="BO731" s="19" t="str">
        <f>IF(AND(AC731&gt;=2022,AC731&lt;=2031),CONCATENATE(D731,"-",IF(D731="SECC LT",VLOOKUP(K731,Regiões!A:B,2,FALSE),VLOOKUP(I731,Regiões!A:B,2,FALSE))),"fora")</f>
        <v>LT-Norte</v>
      </c>
      <c r="BP731" s="19" t="str">
        <f t="shared" si="520"/>
        <v>LT-Norte-2027</v>
      </c>
      <c r="BQ731" s="19" t="str">
        <f t="shared" si="521"/>
        <v>LT-Norte-DMSE</v>
      </c>
      <c r="BR731" t="str">
        <f t="shared" si="522"/>
        <v>LT-Norte-DMSE-2027</v>
      </c>
      <c r="BS731" s="19">
        <f t="shared" si="523"/>
        <v>675531248.17949092</v>
      </c>
      <c r="BT731" s="19">
        <f t="shared" si="524"/>
        <v>400.3</v>
      </c>
      <c r="BU731" s="19">
        <f t="shared" si="525"/>
        <v>0</v>
      </c>
      <c r="BV731" s="19" t="str">
        <f t="shared" si="526"/>
        <v>Roraima</v>
      </c>
      <c r="BW731" s="19" t="str">
        <f>IF(AND(AC731&gt;=2022,AC731&lt;=2031),IF(D731="LT",CONCATENATE(D731,"-",VLOOKUP(J731,Regiões!A:B,2,FALSE)),BO731),"fora")</f>
        <v>LT-Norte</v>
      </c>
      <c r="BX731" s="19" t="str">
        <f t="shared" si="527"/>
        <v>LT-Norte-2027</v>
      </c>
      <c r="BY731" s="19" t="str">
        <f t="shared" si="528"/>
        <v>LT-Norte-DMSE</v>
      </c>
      <c r="BZ731" t="str">
        <f t="shared" si="529"/>
        <v>LT-Norte-DMSE-2027</v>
      </c>
      <c r="CA731" s="19">
        <f t="shared" si="530"/>
        <v>675531248.17949092</v>
      </c>
      <c r="CB731" s="19">
        <f t="shared" si="531"/>
        <v>400.3</v>
      </c>
      <c r="CC731" s="19">
        <f t="shared" si="532"/>
        <v>0</v>
      </c>
    </row>
    <row r="732" spans="1:81" x14ac:dyDescent="0.25">
      <c r="A732" s="73">
        <v>18449</v>
      </c>
      <c r="B732" s="26" t="s">
        <v>33</v>
      </c>
      <c r="C732" s="26" t="s">
        <v>1263</v>
      </c>
      <c r="D732" s="26" t="s">
        <v>15</v>
      </c>
      <c r="E732" s="26" t="s">
        <v>16</v>
      </c>
      <c r="F732" s="26" t="s">
        <v>1443</v>
      </c>
      <c r="G732" s="26" t="s">
        <v>1444</v>
      </c>
      <c r="H732" s="26" t="s">
        <v>4047</v>
      </c>
      <c r="I732" s="26" t="s">
        <v>1659</v>
      </c>
      <c r="J732" s="26" t="s">
        <v>1659</v>
      </c>
      <c r="K732" s="26" t="s">
        <v>20</v>
      </c>
      <c r="L732" s="26" t="s">
        <v>19</v>
      </c>
      <c r="M732" s="74">
        <v>42736</v>
      </c>
      <c r="N732" s="74">
        <v>46388</v>
      </c>
      <c r="O732" s="26">
        <v>630.4</v>
      </c>
      <c r="P732" s="26">
        <v>0</v>
      </c>
      <c r="Q732" s="26">
        <f t="shared" si="512"/>
        <v>1068477348.2786344</v>
      </c>
      <c r="R732" s="26">
        <v>1068477.3482786345</v>
      </c>
      <c r="S732" s="26" t="s">
        <v>21</v>
      </c>
      <c r="T732" s="26"/>
      <c r="U732" s="75"/>
      <c r="V732" s="19" t="b">
        <f>AND(NOT(ISNUMBER(VLOOKUP(A732,PETPELP_1Sem2021!A:A,1,FALSE))),L732="Estudo/Consolidação")</f>
        <v>0</v>
      </c>
      <c r="W732" s="54" t="str">
        <f>IF(ISNUMBER(VLOOKUP(A732,'Leilões 2021'!A:P,16,FALSE)),VLOOKUP(A732,'Leilões 2021'!A:P,16,FALSE),"")</f>
        <v/>
      </c>
      <c r="X732" s="53" t="str">
        <f>IF(ISNUMBER(VLOOKUP(A732,PETPELP_1Sem2021!A:K,9,FALSE)),VLOOKUP(A732,PETPELP_1Sem2021!A:K,9,FALSE),"")</f>
        <v/>
      </c>
      <c r="Y732" s="53" t="str">
        <f>IF(ISNUMBER(VLOOKUP(A732,'Resposta dos GETs'!A:B,2,FALSE)),VLOOKUP(A732,'Resposta dos GETs'!A:B,2,FALSE),"")</f>
        <v/>
      </c>
      <c r="Z732" s="19"/>
      <c r="AB732" s="53">
        <f t="shared" si="508"/>
        <v>2027</v>
      </c>
      <c r="AC732" s="53">
        <f t="shared" si="509"/>
        <v>2027</v>
      </c>
      <c r="AD732" s="53">
        <f t="shared" si="510"/>
        <v>2027</v>
      </c>
      <c r="AV732" s="19" t="str">
        <f t="shared" si="513"/>
        <v>DMSE-2027</v>
      </c>
      <c r="AW732" s="19" t="str">
        <f t="shared" si="514"/>
        <v>DMSE-2027</v>
      </c>
      <c r="AX732" s="19" t="str">
        <f t="shared" si="515"/>
        <v>DMSE-2027</v>
      </c>
      <c r="AY732" s="53" t="b">
        <f t="shared" si="516"/>
        <v>0</v>
      </c>
      <c r="AZ732" t="b">
        <f t="shared" si="517"/>
        <v>1</v>
      </c>
      <c r="BA732" t="b">
        <f>AND(AZ732,ISNUMBER(VLOOKUP(A732,'PDE 2030-ref'!A:L,1,FALSE)))</f>
        <v>1</v>
      </c>
      <c r="BB732" s="90" t="b">
        <f>AND(AZ732,NOT(ISNUMBER(VLOOKUP(A732,'PDE 2030-ref'!A:L,1,FALSE))))</f>
        <v>0</v>
      </c>
      <c r="BE732" t="str">
        <f t="shared" si="511"/>
        <v>1844942736463881068477,34827863202720272027</v>
      </c>
      <c r="BM732" s="19">
        <f t="shared" si="518"/>
        <v>500</v>
      </c>
      <c r="BN732" s="19" t="str">
        <f t="shared" si="519"/>
        <v>Roraima</v>
      </c>
      <c r="BO732" s="19" t="str">
        <f>IF(AND(AC732&gt;=2022,AC732&lt;=2031),CONCATENATE(D732,"-",IF(D732="SECC LT",VLOOKUP(K732,Regiões!A:B,2,FALSE),VLOOKUP(I732,Regiões!A:B,2,FALSE))),"fora")</f>
        <v>LT-Norte</v>
      </c>
      <c r="BP732" s="19" t="str">
        <f t="shared" si="520"/>
        <v>LT-Norte-2027</v>
      </c>
      <c r="BQ732" s="19" t="str">
        <f t="shared" si="521"/>
        <v>LT-Norte-DMSE</v>
      </c>
      <c r="BR732" t="str">
        <f t="shared" si="522"/>
        <v>LT-Norte-DMSE-2027</v>
      </c>
      <c r="BS732" s="19">
        <f t="shared" si="523"/>
        <v>534238674.13931721</v>
      </c>
      <c r="BT732" s="19">
        <f t="shared" si="524"/>
        <v>315.2</v>
      </c>
      <c r="BU732" s="19">
        <f t="shared" si="525"/>
        <v>0</v>
      </c>
      <c r="BV732" s="19" t="str">
        <f t="shared" si="526"/>
        <v>Roraima</v>
      </c>
      <c r="BW732" s="19" t="str">
        <f>IF(AND(AC732&gt;=2022,AC732&lt;=2031),IF(D732="LT",CONCATENATE(D732,"-",VLOOKUP(J732,Regiões!A:B,2,FALSE)),BO732),"fora")</f>
        <v>LT-Norte</v>
      </c>
      <c r="BX732" s="19" t="str">
        <f t="shared" si="527"/>
        <v>LT-Norte-2027</v>
      </c>
      <c r="BY732" s="19" t="str">
        <f t="shared" si="528"/>
        <v>LT-Norte-DMSE</v>
      </c>
      <c r="BZ732" t="str">
        <f t="shared" si="529"/>
        <v>LT-Norte-DMSE-2027</v>
      </c>
      <c r="CA732" s="19">
        <f t="shared" si="530"/>
        <v>534238674.13931721</v>
      </c>
      <c r="CB732" s="19">
        <f t="shared" si="531"/>
        <v>315.2</v>
      </c>
      <c r="CC732" s="19">
        <f t="shared" si="532"/>
        <v>0</v>
      </c>
    </row>
    <row r="733" spans="1:81" x14ac:dyDescent="0.25">
      <c r="A733" s="76">
        <v>18450</v>
      </c>
      <c r="B733" s="23" t="s">
        <v>33</v>
      </c>
      <c r="C733" s="23" t="s">
        <v>1263</v>
      </c>
      <c r="D733" s="23" t="s">
        <v>22</v>
      </c>
      <c r="E733" s="23" t="s">
        <v>16</v>
      </c>
      <c r="F733" s="23" t="s">
        <v>1445</v>
      </c>
      <c r="G733" s="23" t="s">
        <v>1446</v>
      </c>
      <c r="H733" s="23" t="s">
        <v>4047</v>
      </c>
      <c r="I733" s="23" t="s">
        <v>1659</v>
      </c>
      <c r="J733" s="23" t="s">
        <v>20</v>
      </c>
      <c r="K733" s="23" t="s">
        <v>20</v>
      </c>
      <c r="L733" s="23" t="s">
        <v>19</v>
      </c>
      <c r="M733" s="77">
        <v>42736</v>
      </c>
      <c r="N733" s="77">
        <v>46388</v>
      </c>
      <c r="O733" s="23">
        <v>0</v>
      </c>
      <c r="P733" s="26">
        <v>99.99</v>
      </c>
      <c r="Q733" s="26">
        <f t="shared" si="512"/>
        <v>185143041.60039288</v>
      </c>
      <c r="R733" s="23">
        <v>185143.04160039287</v>
      </c>
      <c r="S733" s="23" t="s">
        <v>21</v>
      </c>
      <c r="T733" s="23"/>
      <c r="U733" s="78"/>
      <c r="V733" s="19" t="b">
        <f>AND(NOT(ISNUMBER(VLOOKUP(A733,PETPELP_1Sem2021!A:A,1,FALSE))),L733="Estudo/Consolidação")</f>
        <v>0</v>
      </c>
      <c r="W733" s="54" t="str">
        <f>IF(ISNUMBER(VLOOKUP(A733,'Leilões 2021'!A:P,16,FALSE)),VLOOKUP(A733,'Leilões 2021'!A:P,16,FALSE),"")</f>
        <v/>
      </c>
      <c r="X733" s="53" t="str">
        <f>IF(ISNUMBER(VLOOKUP(A733,PETPELP_1Sem2021!A:K,9,FALSE)),VLOOKUP(A733,PETPELP_1Sem2021!A:K,9,FALSE),"")</f>
        <v/>
      </c>
      <c r="Y733" s="53" t="str">
        <f>IF(ISNUMBER(VLOOKUP(A733,'Resposta dos GETs'!A:B,2,FALSE)),VLOOKUP(A733,'Resposta dos GETs'!A:B,2,FALSE),"")</f>
        <v/>
      </c>
      <c r="Z733" s="19"/>
      <c r="AB733" s="53">
        <f t="shared" si="508"/>
        <v>2027</v>
      </c>
      <c r="AC733" s="53">
        <f t="shared" si="509"/>
        <v>2027</v>
      </c>
      <c r="AD733" s="53">
        <f t="shared" si="510"/>
        <v>2027</v>
      </c>
      <c r="AV733" s="19" t="str">
        <f t="shared" si="513"/>
        <v>DMSE-2027</v>
      </c>
      <c r="AW733" s="19" t="str">
        <f t="shared" si="514"/>
        <v>DMSE-2027</v>
      </c>
      <c r="AX733" s="19" t="str">
        <f t="shared" si="515"/>
        <v>DMSE-2027</v>
      </c>
      <c r="AY733" s="53" t="b">
        <f t="shared" si="516"/>
        <v>0</v>
      </c>
      <c r="AZ733" t="b">
        <f t="shared" si="517"/>
        <v>1</v>
      </c>
      <c r="BA733" t="b">
        <f>AND(AZ733,ISNUMBER(VLOOKUP(A733,'PDE 2030-ref'!A:L,1,FALSE)))</f>
        <v>1</v>
      </c>
      <c r="BB733" s="90" t="b">
        <f>AND(AZ733,NOT(ISNUMBER(VLOOKUP(A733,'PDE 2030-ref'!A:L,1,FALSE))))</f>
        <v>0</v>
      </c>
      <c r="BE733" t="str">
        <f t="shared" si="511"/>
        <v>184504273646388185143,041600393202720272027</v>
      </c>
      <c r="BM733" s="19">
        <f t="shared" si="518"/>
        <v>500</v>
      </c>
      <c r="BN733" s="19" t="str">
        <f t="shared" si="519"/>
        <v>Roraima</v>
      </c>
      <c r="BO733" s="19" t="str">
        <f>IF(AND(AC733&gt;=2022,AC733&lt;=2031),CONCATENATE(D733,"-",IF(D733="SECC LT",VLOOKUP(K733,Regiões!A:B,2,FALSE),VLOOKUP(I733,Regiões!A:B,2,FALSE))),"fora")</f>
        <v>SE-Norte</v>
      </c>
      <c r="BP733" s="19" t="str">
        <f t="shared" si="520"/>
        <v>SE-Norte-2027</v>
      </c>
      <c r="BQ733" s="19" t="str">
        <f t="shared" si="521"/>
        <v>SE-Norte-DMSE</v>
      </c>
      <c r="BR733" t="str">
        <f t="shared" si="522"/>
        <v>SE-Norte-DMSE-2027</v>
      </c>
      <c r="BS733" s="19">
        <f t="shared" si="523"/>
        <v>92571520.800196439</v>
      </c>
      <c r="BT733" s="19">
        <f t="shared" si="524"/>
        <v>0</v>
      </c>
      <c r="BU733" s="19">
        <f t="shared" si="525"/>
        <v>49.994999999999997</v>
      </c>
      <c r="BV733" s="19" t="str">
        <f t="shared" si="526"/>
        <v>Roraima</v>
      </c>
      <c r="BW733" s="19" t="str">
        <f>IF(AND(AC733&gt;=2022,AC733&lt;=2031),IF(D733="LT",CONCATENATE(D733,"-",VLOOKUP(J733,Regiões!A:B,2,FALSE)),BO733),"fora")</f>
        <v>SE-Norte</v>
      </c>
      <c r="BX733" s="19" t="str">
        <f t="shared" si="527"/>
        <v>SE-Norte-2027</v>
      </c>
      <c r="BY733" s="19" t="str">
        <f t="shared" si="528"/>
        <v>SE-Norte-DMSE</v>
      </c>
      <c r="BZ733" t="str">
        <f t="shared" si="529"/>
        <v>SE-Norte-DMSE-2027</v>
      </c>
      <c r="CA733" s="19">
        <f t="shared" si="530"/>
        <v>92571520.800196439</v>
      </c>
      <c r="CB733" s="19">
        <f t="shared" si="531"/>
        <v>0</v>
      </c>
      <c r="CC733" s="19">
        <f t="shared" si="532"/>
        <v>49.994999999999997</v>
      </c>
    </row>
    <row r="734" spans="1:81" x14ac:dyDescent="0.25">
      <c r="A734" s="73">
        <v>18451</v>
      </c>
      <c r="B734" s="26" t="s">
        <v>33</v>
      </c>
      <c r="C734" s="26" t="s">
        <v>1263</v>
      </c>
      <c r="D734" s="26" t="s">
        <v>22</v>
      </c>
      <c r="E734" s="26" t="s">
        <v>16</v>
      </c>
      <c r="F734" s="26" t="s">
        <v>1266</v>
      </c>
      <c r="G734" s="26" t="s">
        <v>1447</v>
      </c>
      <c r="H734" s="26" t="s">
        <v>4047</v>
      </c>
      <c r="I734" s="26" t="s">
        <v>1659</v>
      </c>
      <c r="J734" s="26" t="s">
        <v>20</v>
      </c>
      <c r="K734" s="26" t="s">
        <v>20</v>
      </c>
      <c r="L734" s="26" t="s">
        <v>19</v>
      </c>
      <c r="M734" s="74">
        <v>42736</v>
      </c>
      <c r="N734" s="74">
        <v>46388</v>
      </c>
      <c r="O734" s="23">
        <v>0</v>
      </c>
      <c r="P734" s="26">
        <v>800</v>
      </c>
      <c r="Q734" s="26">
        <f t="shared" si="512"/>
        <v>274827391.3892594</v>
      </c>
      <c r="R734" s="26">
        <v>274827.39138925937</v>
      </c>
      <c r="S734" s="26" t="s">
        <v>21</v>
      </c>
      <c r="T734" s="26"/>
      <c r="U734" s="75"/>
      <c r="V734" s="19" t="b">
        <f>AND(NOT(ISNUMBER(VLOOKUP(A734,PETPELP_1Sem2021!A:A,1,FALSE))),L734="Estudo/Consolidação")</f>
        <v>0</v>
      </c>
      <c r="W734" s="54" t="str">
        <f>IF(ISNUMBER(VLOOKUP(A734,'Leilões 2021'!A:P,16,FALSE)),VLOOKUP(A734,'Leilões 2021'!A:P,16,FALSE),"")</f>
        <v/>
      </c>
      <c r="X734" s="53" t="str">
        <f>IF(ISNUMBER(VLOOKUP(A734,PETPELP_1Sem2021!A:K,9,FALSE)),VLOOKUP(A734,PETPELP_1Sem2021!A:K,9,FALSE),"")</f>
        <v/>
      </c>
      <c r="Y734" s="53" t="str">
        <f>IF(ISNUMBER(VLOOKUP(A734,'Resposta dos GETs'!A:B,2,FALSE)),VLOOKUP(A734,'Resposta dos GETs'!A:B,2,FALSE),"")</f>
        <v/>
      </c>
      <c r="Z734" s="19"/>
      <c r="AB734" s="53">
        <f t="shared" si="508"/>
        <v>2027</v>
      </c>
      <c r="AC734" s="53">
        <f t="shared" si="509"/>
        <v>2027</v>
      </c>
      <c r="AD734" s="53">
        <f t="shared" si="510"/>
        <v>2027</v>
      </c>
      <c r="AV734" s="19" t="str">
        <f t="shared" si="513"/>
        <v>DMSE-2027</v>
      </c>
      <c r="AW734" s="19" t="str">
        <f t="shared" si="514"/>
        <v>DMSE-2027</v>
      </c>
      <c r="AX734" s="19" t="str">
        <f t="shared" si="515"/>
        <v>DMSE-2027</v>
      </c>
      <c r="AY734" s="53" t="b">
        <f t="shared" si="516"/>
        <v>0</v>
      </c>
      <c r="AZ734" t="b">
        <f t="shared" si="517"/>
        <v>1</v>
      </c>
      <c r="BA734" t="b">
        <f>AND(AZ734,ISNUMBER(VLOOKUP(A734,'PDE 2030-ref'!A:L,1,FALSE)))</f>
        <v>1</v>
      </c>
      <c r="BB734" s="90" t="b">
        <f>AND(AZ734,NOT(ISNUMBER(VLOOKUP(A734,'PDE 2030-ref'!A:L,1,FALSE))))</f>
        <v>0</v>
      </c>
      <c r="BE734" t="str">
        <f t="shared" si="511"/>
        <v>184514273646388274827,391389259202720272027</v>
      </c>
      <c r="BM734" s="19">
        <f t="shared" si="518"/>
        <v>500</v>
      </c>
      <c r="BN734" s="19" t="str">
        <f t="shared" si="519"/>
        <v>Roraima</v>
      </c>
      <c r="BO734" s="19" t="str">
        <f>IF(AND(AC734&gt;=2022,AC734&lt;=2031),CONCATENATE(D734,"-",IF(D734="SECC LT",VLOOKUP(K734,Regiões!A:B,2,FALSE),VLOOKUP(I734,Regiões!A:B,2,FALSE))),"fora")</f>
        <v>SE-Norte</v>
      </c>
      <c r="BP734" s="19" t="str">
        <f t="shared" si="520"/>
        <v>SE-Norte-2027</v>
      </c>
      <c r="BQ734" s="19" t="str">
        <f t="shared" si="521"/>
        <v>SE-Norte-DMSE</v>
      </c>
      <c r="BR734" t="str">
        <f t="shared" si="522"/>
        <v>SE-Norte-DMSE-2027</v>
      </c>
      <c r="BS734" s="19">
        <f t="shared" si="523"/>
        <v>137413695.6946297</v>
      </c>
      <c r="BT734" s="19">
        <f t="shared" si="524"/>
        <v>0</v>
      </c>
      <c r="BU734" s="19">
        <f t="shared" si="525"/>
        <v>400</v>
      </c>
      <c r="BV734" s="19" t="str">
        <f t="shared" si="526"/>
        <v>Roraima</v>
      </c>
      <c r="BW734" s="19" t="str">
        <f>IF(AND(AC734&gt;=2022,AC734&lt;=2031),IF(D734="LT",CONCATENATE(D734,"-",VLOOKUP(J734,Regiões!A:B,2,FALSE)),BO734),"fora")</f>
        <v>SE-Norte</v>
      </c>
      <c r="BX734" s="19" t="str">
        <f t="shared" si="527"/>
        <v>SE-Norte-2027</v>
      </c>
      <c r="BY734" s="19" t="str">
        <f t="shared" si="528"/>
        <v>SE-Norte-DMSE</v>
      </c>
      <c r="BZ734" t="str">
        <f t="shared" si="529"/>
        <v>SE-Norte-DMSE-2027</v>
      </c>
      <c r="CA734" s="19">
        <f t="shared" si="530"/>
        <v>137413695.6946297</v>
      </c>
      <c r="CB734" s="19">
        <f t="shared" si="531"/>
        <v>0</v>
      </c>
      <c r="CC734" s="19">
        <f t="shared" si="532"/>
        <v>400</v>
      </c>
    </row>
    <row r="735" spans="1:81" x14ac:dyDescent="0.25">
      <c r="A735" s="76">
        <v>24651</v>
      </c>
      <c r="B735" s="23" t="s">
        <v>13</v>
      </c>
      <c r="C735" s="23" t="s">
        <v>139</v>
      </c>
      <c r="D735" s="23" t="s">
        <v>22</v>
      </c>
      <c r="E735" s="23" t="s">
        <v>23</v>
      </c>
      <c r="F735" s="23" t="s">
        <v>1450</v>
      </c>
      <c r="G735" s="23" t="s">
        <v>1451</v>
      </c>
      <c r="H735" s="23" t="s">
        <v>4052</v>
      </c>
      <c r="I735" s="23" t="s">
        <v>1460</v>
      </c>
      <c r="J735" s="23" t="s">
        <v>20</v>
      </c>
      <c r="K735" s="23" t="s">
        <v>20</v>
      </c>
      <c r="L735" s="23" t="s">
        <v>19</v>
      </c>
      <c r="M735" s="77">
        <v>44927</v>
      </c>
      <c r="N735" s="77">
        <v>44927</v>
      </c>
      <c r="O735" s="23">
        <v>0</v>
      </c>
      <c r="P735" s="26">
        <v>0</v>
      </c>
      <c r="Q735" s="26">
        <f t="shared" si="512"/>
        <v>32529192.80262275</v>
      </c>
      <c r="R735" s="23">
        <v>32529.192802622751</v>
      </c>
      <c r="S735" s="23" t="s">
        <v>21</v>
      </c>
      <c r="T735" s="23"/>
      <c r="U735" s="78"/>
      <c r="V735" s="19" t="b">
        <f>AND(NOT(ISNUMBER(VLOOKUP(A735,PETPELP_1Sem2021!A:A,1,FALSE))),L735="Estudo/Consolidação")</f>
        <v>0</v>
      </c>
      <c r="W735" s="54" t="str">
        <f>IF(ISNUMBER(VLOOKUP(A735,'Leilões 2021'!A:P,16,FALSE)),VLOOKUP(A735,'Leilões 2021'!A:P,16,FALSE),"")</f>
        <v/>
      </c>
      <c r="X735" s="53" t="str">
        <f>IF(ISNUMBER(VLOOKUP(A735,PETPELP_1Sem2021!A:K,9,FALSE)),VLOOKUP(A735,PETPELP_1Sem2021!A:K,9,FALSE),"")</f>
        <v/>
      </c>
      <c r="Y735" s="53" t="str">
        <f>IF(ISNUMBER(VLOOKUP(A735,'Resposta dos GETs'!A:B,2,FALSE)),VLOOKUP(A735,'Resposta dos GETs'!A:B,2,FALSE),"")</f>
        <v/>
      </c>
      <c r="Z735" s="19"/>
      <c r="AB735" s="53">
        <f t="shared" si="508"/>
        <v>2023</v>
      </c>
      <c r="AC735" s="53">
        <f t="shared" si="509"/>
        <v>2023</v>
      </c>
      <c r="AD735" s="53">
        <f t="shared" si="510"/>
        <v>2023</v>
      </c>
      <c r="AV735" s="19" t="str">
        <f t="shared" si="513"/>
        <v>DMSE-2023</v>
      </c>
      <c r="AW735" s="19" t="str">
        <f t="shared" si="514"/>
        <v>DMSE-2023</v>
      </c>
      <c r="AX735" s="19" t="str">
        <f t="shared" si="515"/>
        <v>DMSE-2023</v>
      </c>
      <c r="AY735" s="53" t="b">
        <f t="shared" si="516"/>
        <v>0</v>
      </c>
      <c r="AZ735" t="b">
        <f t="shared" si="517"/>
        <v>1</v>
      </c>
      <c r="BA735" t="b">
        <f>AND(AZ735,ISNUMBER(VLOOKUP(A735,'PDE 2030-ref'!A:L,1,FALSE)))</f>
        <v>0</v>
      </c>
      <c r="BB735" s="90" t="b">
        <f>AND(AZ735,NOT(ISNUMBER(VLOOKUP(A735,'PDE 2030-ref'!A:L,1,FALSE))))</f>
        <v>1</v>
      </c>
      <c r="BE735" t="str">
        <f t="shared" si="511"/>
        <v>24651449274492732529,1928026228202320232023</v>
      </c>
      <c r="BM735" s="19">
        <f t="shared" si="518"/>
        <v>500</v>
      </c>
      <c r="BN735" s="19" t="str">
        <f t="shared" si="519"/>
        <v>Rio de Janeiro</v>
      </c>
      <c r="BO735" s="19" t="str">
        <f>IF(AND(AC735&gt;=2022,AC735&lt;=2031),CONCATENATE(D735,"-",IF(D735="SECC LT",VLOOKUP(K735,Regiões!A:B,2,FALSE),VLOOKUP(I735,Regiões!A:B,2,FALSE))),"fora")</f>
        <v>SE-Sudeste/CO</v>
      </c>
      <c r="BP735" s="19" t="str">
        <f t="shared" si="520"/>
        <v>SE-Sudeste/CO-2023</v>
      </c>
      <c r="BQ735" s="19" t="str">
        <f t="shared" si="521"/>
        <v>SE-Sudeste/CO-DMSE</v>
      </c>
      <c r="BR735" t="str">
        <f t="shared" si="522"/>
        <v>SE-Sudeste/CO-DMSE-2023</v>
      </c>
      <c r="BS735" s="19">
        <f t="shared" si="523"/>
        <v>16264596.401311375</v>
      </c>
      <c r="BT735" s="19">
        <f t="shared" si="524"/>
        <v>0</v>
      </c>
      <c r="BU735" s="19">
        <f t="shared" si="525"/>
        <v>0</v>
      </c>
      <c r="BV735" s="19" t="str">
        <f t="shared" si="526"/>
        <v>Rio de Janeiro</v>
      </c>
      <c r="BW735" s="19" t="str">
        <f>IF(AND(AC735&gt;=2022,AC735&lt;=2031),IF(D735="LT",CONCATENATE(D735,"-",VLOOKUP(J735,Regiões!A:B,2,FALSE)),BO735),"fora")</f>
        <v>SE-Sudeste/CO</v>
      </c>
      <c r="BX735" s="19" t="str">
        <f t="shared" si="527"/>
        <v>SE-Sudeste/CO-2023</v>
      </c>
      <c r="BY735" s="19" t="str">
        <f t="shared" si="528"/>
        <v>SE-Sudeste/CO-DMSE</v>
      </c>
      <c r="BZ735" t="str">
        <f t="shared" si="529"/>
        <v>SE-Sudeste/CO-DMSE-2023</v>
      </c>
      <c r="CA735" s="19">
        <f t="shared" si="530"/>
        <v>16264596.401311375</v>
      </c>
      <c r="CB735" s="19">
        <f t="shared" si="531"/>
        <v>0</v>
      </c>
      <c r="CC735" s="19">
        <f t="shared" si="532"/>
        <v>0</v>
      </c>
    </row>
    <row r="736" spans="1:81" x14ac:dyDescent="0.25">
      <c r="A736" s="105">
        <v>20314</v>
      </c>
      <c r="B736" s="106" t="s">
        <v>13</v>
      </c>
      <c r="C736" s="106" t="s">
        <v>343</v>
      </c>
      <c r="D736" s="106" t="s">
        <v>22</v>
      </c>
      <c r="E736" s="106" t="s">
        <v>23</v>
      </c>
      <c r="F736" s="106" t="s">
        <v>1448</v>
      </c>
      <c r="G736" s="106" t="s">
        <v>1449</v>
      </c>
      <c r="H736" s="106" t="s">
        <v>4052</v>
      </c>
      <c r="I736" s="106" t="s">
        <v>1460</v>
      </c>
      <c r="J736" s="106" t="s">
        <v>20</v>
      </c>
      <c r="K736" s="106" t="s">
        <v>20</v>
      </c>
      <c r="L736" s="106" t="s">
        <v>19</v>
      </c>
      <c r="M736" s="107">
        <v>44013</v>
      </c>
      <c r="N736" s="107">
        <v>45139</v>
      </c>
      <c r="O736" s="23">
        <v>0</v>
      </c>
      <c r="P736" s="106">
        <v>900</v>
      </c>
      <c r="Q736" s="26">
        <f t="shared" si="512"/>
        <v>53931920.664923005</v>
      </c>
      <c r="R736" s="106">
        <v>53931.920664923004</v>
      </c>
      <c r="S736" s="106" t="s">
        <v>25</v>
      </c>
      <c r="T736" s="106"/>
      <c r="U736" s="108"/>
      <c r="V736" s="19" t="b">
        <f>AND(NOT(ISNUMBER(VLOOKUP(A736,PETPELP_1Sem2021!A:A,1,FALSE))),L736="Estudo/Consolidação")</f>
        <v>0</v>
      </c>
      <c r="W736" s="54" t="str">
        <f>IF(ISNUMBER(VLOOKUP(A736,'Leilões 2021'!A:P,16,FALSE)),VLOOKUP(A736,'Leilões 2021'!A:P,16,FALSE),"")</f>
        <v/>
      </c>
      <c r="X736" s="53" t="str">
        <f>IF(ISNUMBER(VLOOKUP(A736,PETPELP_1Sem2021!A:K,9,FALSE)),VLOOKUP(A736,PETPELP_1Sem2021!A:K,9,FALSE),"")</f>
        <v/>
      </c>
      <c r="Y736" s="53" t="str">
        <f>IF(ISNUMBER(VLOOKUP(A736,'Resposta dos GETs'!A:B,2,FALSE)),VLOOKUP(A736,'Resposta dos GETs'!A:B,2,FALSE),"")</f>
        <v/>
      </c>
      <c r="Z736" s="19"/>
      <c r="AB736" s="53">
        <f t="shared" si="508"/>
        <v>2023</v>
      </c>
      <c r="AC736" s="53">
        <f t="shared" si="509"/>
        <v>2023</v>
      </c>
      <c r="AD736" s="53">
        <f t="shared" si="510"/>
        <v>2023</v>
      </c>
      <c r="AV736" s="19" t="str">
        <f t="shared" si="513"/>
        <v>DMSE-2023</v>
      </c>
      <c r="AW736" s="19" t="str">
        <f t="shared" si="514"/>
        <v>DMSE-2023</v>
      </c>
      <c r="AX736" s="19" t="str">
        <f t="shared" si="515"/>
        <v>DMSE-2023</v>
      </c>
      <c r="AY736" s="53" t="b">
        <f t="shared" si="516"/>
        <v>0</v>
      </c>
      <c r="AZ736" t="b">
        <f t="shared" si="517"/>
        <v>1</v>
      </c>
      <c r="BA736" t="b">
        <f>AND(AZ736,ISNUMBER(VLOOKUP(A736,'PDE 2030-ref'!A:L,1,FALSE)))</f>
        <v>1</v>
      </c>
      <c r="BB736" s="90" t="b">
        <f>AND(AZ736,NOT(ISNUMBER(VLOOKUP(A736,'PDE 2030-ref'!A:L,1,FALSE))))</f>
        <v>0</v>
      </c>
      <c r="BE736" t="str">
        <f t="shared" si="511"/>
        <v>20314440134513953931,920664923202320232023</v>
      </c>
      <c r="BM736" s="19">
        <f t="shared" si="518"/>
        <v>500</v>
      </c>
      <c r="BN736" s="19" t="str">
        <f t="shared" si="519"/>
        <v>Rio de Janeiro</v>
      </c>
      <c r="BO736" s="19" t="str">
        <f>IF(AND(AC736&gt;=2022,AC736&lt;=2031),CONCATENATE(D736,"-",IF(D736="SECC LT",VLOOKUP(K736,Regiões!A:B,2,FALSE),VLOOKUP(I736,Regiões!A:B,2,FALSE))),"fora")</f>
        <v>SE-Sudeste/CO</v>
      </c>
      <c r="BP736" s="19" t="str">
        <f t="shared" si="520"/>
        <v>SE-Sudeste/CO-2023</v>
      </c>
      <c r="BQ736" s="19" t="str">
        <f t="shared" si="521"/>
        <v>SE-Sudeste/CO-DMSE</v>
      </c>
      <c r="BR736" t="str">
        <f t="shared" si="522"/>
        <v>SE-Sudeste/CO-DMSE-2023</v>
      </c>
      <c r="BS736" s="19">
        <f t="shared" si="523"/>
        <v>26965960.332461502</v>
      </c>
      <c r="BT736" s="19">
        <f t="shared" si="524"/>
        <v>0</v>
      </c>
      <c r="BU736" s="19">
        <f t="shared" si="525"/>
        <v>450</v>
      </c>
      <c r="BV736" s="19" t="str">
        <f t="shared" si="526"/>
        <v>Rio de Janeiro</v>
      </c>
      <c r="BW736" s="19" t="str">
        <f>IF(AND(AC736&gt;=2022,AC736&lt;=2031),IF(D736="LT",CONCATENATE(D736,"-",VLOOKUP(J736,Regiões!A:B,2,FALSE)),BO736),"fora")</f>
        <v>SE-Sudeste/CO</v>
      </c>
      <c r="BX736" s="19" t="str">
        <f t="shared" si="527"/>
        <v>SE-Sudeste/CO-2023</v>
      </c>
      <c r="BY736" s="19" t="str">
        <f t="shared" si="528"/>
        <v>SE-Sudeste/CO-DMSE</v>
      </c>
      <c r="BZ736" t="str">
        <f t="shared" si="529"/>
        <v>SE-Sudeste/CO-DMSE-2023</v>
      </c>
      <c r="CA736" s="19">
        <f t="shared" si="530"/>
        <v>26965960.332461502</v>
      </c>
      <c r="CB736" s="19">
        <f t="shared" si="531"/>
        <v>0</v>
      </c>
      <c r="CC736" s="19">
        <f t="shared" si="532"/>
        <v>450</v>
      </c>
    </row>
    <row r="737" spans="1:81" x14ac:dyDescent="0.25">
      <c r="A737" s="110">
        <v>19289</v>
      </c>
      <c r="B737" s="109" t="s">
        <v>78</v>
      </c>
      <c r="C737" s="109" t="s">
        <v>469</v>
      </c>
      <c r="D737" s="109" t="s">
        <v>15</v>
      </c>
      <c r="E737" s="109" t="s">
        <v>16</v>
      </c>
      <c r="F737" s="109" t="s">
        <v>3088</v>
      </c>
      <c r="G737" s="109" t="s">
        <v>4014</v>
      </c>
      <c r="H737" s="109" t="s">
        <v>4051</v>
      </c>
      <c r="I737" s="109" t="s">
        <v>1456</v>
      </c>
      <c r="J737" s="109" t="s">
        <v>1456</v>
      </c>
      <c r="K737" s="109" t="s">
        <v>20</v>
      </c>
      <c r="L737" s="109" t="s">
        <v>19</v>
      </c>
      <c r="M737" s="111">
        <v>43101</v>
      </c>
      <c r="N737" s="111">
        <v>44986</v>
      </c>
      <c r="O737" s="109">
        <v>65</v>
      </c>
      <c r="P737" s="26">
        <v>0</v>
      </c>
      <c r="Q737" s="26">
        <f t="shared" si="512"/>
        <v>78623282.226581082</v>
      </c>
      <c r="R737" s="109">
        <v>78623.282226581083</v>
      </c>
      <c r="S737" s="109" t="s">
        <v>21</v>
      </c>
      <c r="T737" s="109" t="s">
        <v>4015</v>
      </c>
      <c r="U737" s="112">
        <v>44994</v>
      </c>
      <c r="V737" s="19" t="b">
        <f>AND(NOT(ISNUMBER(VLOOKUP(A737,PETPELP_1Sem2021!A:A,1,FALSE))),L737="Estudo/Consolidação")</f>
        <v>0</v>
      </c>
      <c r="W737" s="54" t="str">
        <f>IF(ISNUMBER(VLOOKUP(A737,'Leilões 2021'!A:P,16,FALSE)),VLOOKUP(A737,'Leilões 2021'!A:P,16,FALSE),"")</f>
        <v/>
      </c>
      <c r="X737" s="53" t="str">
        <f>IF(ISNUMBER(VLOOKUP(A737,PETPELP_1Sem2021!A:K,9,FALSE)),VLOOKUP(A737,PETPELP_1Sem2021!A:K,9,FALSE),"")</f>
        <v/>
      </c>
      <c r="Y737" s="53" t="str">
        <f>IF(ISNUMBER(VLOOKUP(A737,'Resposta dos GETs'!A:B,2,FALSE)),VLOOKUP(A737,'Resposta dos GETs'!A:B,2,FALSE),"")</f>
        <v/>
      </c>
      <c r="Z737">
        <v>1</v>
      </c>
      <c r="AB737" s="53">
        <f t="shared" si="508"/>
        <v>2023</v>
      </c>
      <c r="AC737" s="53">
        <f t="shared" si="509"/>
        <v>2023</v>
      </c>
      <c r="AD737" s="53">
        <f t="shared" si="510"/>
        <v>2023</v>
      </c>
      <c r="AE737"/>
      <c r="AV737" s="19" t="str">
        <f t="shared" si="513"/>
        <v>DMSE-2023</v>
      </c>
      <c r="AW737" s="19" t="str">
        <f t="shared" si="514"/>
        <v>DMSE-2023</v>
      </c>
      <c r="AX737" s="19" t="str">
        <f t="shared" si="515"/>
        <v>DMSE-2023</v>
      </c>
      <c r="AY737" s="53" t="b">
        <f t="shared" si="516"/>
        <v>0</v>
      </c>
      <c r="AZ737" t="b">
        <f t="shared" si="517"/>
        <v>1</v>
      </c>
      <c r="BA737" t="b">
        <f>AND(AZ737,ISNUMBER(VLOOKUP(A737,'PDE 2030-ref'!A:L,1,FALSE)))</f>
        <v>1</v>
      </c>
      <c r="BB737" s="90" t="b">
        <f>AND(AZ737,NOT(ISNUMBER(VLOOKUP(A737,'PDE 2030-ref'!A:L,1,FALSE))))</f>
        <v>0</v>
      </c>
      <c r="BE737" t="str">
        <f t="shared" si="511"/>
        <v>19289431014498678623,2822265811T2018-012-C44994202320232023</v>
      </c>
      <c r="BM737" s="19">
        <f t="shared" si="518"/>
        <v>230</v>
      </c>
      <c r="BN737" s="19" t="str">
        <f t="shared" si="519"/>
        <v>Paraná</v>
      </c>
      <c r="BO737" s="19" t="str">
        <f>IF(AND(AC737&gt;=2022,AC737&lt;=2031),CONCATENATE(D737,"-",IF(D737="SECC LT",VLOOKUP(K737,Regiões!A:B,2,FALSE),VLOOKUP(I737,Regiões!A:B,2,FALSE))),"fora")</f>
        <v>LT-Sul</v>
      </c>
      <c r="BP737" s="19" t="str">
        <f t="shared" si="520"/>
        <v>LT-Sul-2023</v>
      </c>
      <c r="BQ737" s="19" t="str">
        <f t="shared" si="521"/>
        <v>LT-Sul-DMSE</v>
      </c>
      <c r="BR737" t="str">
        <f t="shared" si="522"/>
        <v>LT-Sul-DMSE-2023</v>
      </c>
      <c r="BS737" s="19">
        <f t="shared" si="523"/>
        <v>39311641.113290541</v>
      </c>
      <c r="BT737" s="19">
        <f t="shared" si="524"/>
        <v>32.5</v>
      </c>
      <c r="BU737" s="19">
        <f t="shared" si="525"/>
        <v>0</v>
      </c>
      <c r="BV737" s="19" t="str">
        <f t="shared" si="526"/>
        <v>Paraná</v>
      </c>
      <c r="BW737" s="19" t="str">
        <f>IF(AND(AC737&gt;=2022,AC737&lt;=2031),IF(D737="LT",CONCATENATE(D737,"-",VLOOKUP(J737,Regiões!A:B,2,FALSE)),BO737),"fora")</f>
        <v>LT-Sul</v>
      </c>
      <c r="BX737" s="19" t="str">
        <f t="shared" si="527"/>
        <v>LT-Sul-2023</v>
      </c>
      <c r="BY737" s="19" t="str">
        <f t="shared" si="528"/>
        <v>LT-Sul-DMSE</v>
      </c>
      <c r="BZ737" t="str">
        <f t="shared" si="529"/>
        <v>LT-Sul-DMSE-2023</v>
      </c>
      <c r="CA737" s="19">
        <f t="shared" si="530"/>
        <v>39311641.113290541</v>
      </c>
      <c r="CB737" s="19">
        <f t="shared" si="531"/>
        <v>32.5</v>
      </c>
      <c r="CC737" s="19">
        <f t="shared" si="532"/>
        <v>0</v>
      </c>
    </row>
    <row r="738" spans="1:81" x14ac:dyDescent="0.25">
      <c r="A738" s="110">
        <v>19286</v>
      </c>
      <c r="B738" s="109" t="s">
        <v>78</v>
      </c>
      <c r="C738" s="109" t="s">
        <v>469</v>
      </c>
      <c r="D738" s="109" t="s">
        <v>22</v>
      </c>
      <c r="E738" s="109" t="s">
        <v>16</v>
      </c>
      <c r="F738" s="109" t="s">
        <v>3085</v>
      </c>
      <c r="G738" s="109" t="s">
        <v>4016</v>
      </c>
      <c r="H738" s="109" t="s">
        <v>4051</v>
      </c>
      <c r="I738" s="109" t="s">
        <v>1456</v>
      </c>
      <c r="J738" s="109" t="s">
        <v>20</v>
      </c>
      <c r="K738" s="109" t="s">
        <v>20</v>
      </c>
      <c r="L738" s="109" t="s">
        <v>19</v>
      </c>
      <c r="M738" s="111">
        <v>43101</v>
      </c>
      <c r="N738" s="111">
        <v>44986</v>
      </c>
      <c r="O738" s="23">
        <v>0</v>
      </c>
      <c r="P738" s="109">
        <v>300</v>
      </c>
      <c r="Q738" s="26">
        <f t="shared" si="512"/>
        <v>94885443.137342855</v>
      </c>
      <c r="R738" s="109">
        <v>94885.443137342852</v>
      </c>
      <c r="S738" s="109" t="s">
        <v>21</v>
      </c>
      <c r="T738" s="109" t="s">
        <v>4015</v>
      </c>
      <c r="U738" s="112">
        <v>44994</v>
      </c>
      <c r="V738" s="19" t="b">
        <f>AND(NOT(ISNUMBER(VLOOKUP(A738,PETPELP_1Sem2021!A:A,1,FALSE))),L738="Estudo/Consolidação")</f>
        <v>0</v>
      </c>
      <c r="W738" s="54" t="str">
        <f>IF(ISNUMBER(VLOOKUP(A738,'Leilões 2021'!A:P,16,FALSE)),VLOOKUP(A738,'Leilões 2021'!A:P,16,FALSE),"")</f>
        <v/>
      </c>
      <c r="X738" s="53" t="str">
        <f>IF(ISNUMBER(VLOOKUP(A738,PETPELP_1Sem2021!A:K,9,FALSE)),VLOOKUP(A738,PETPELP_1Sem2021!A:K,9,FALSE),"")</f>
        <v/>
      </c>
      <c r="Y738" s="53" t="str">
        <f>IF(ISNUMBER(VLOOKUP(A738,'Resposta dos GETs'!A:B,2,FALSE)),VLOOKUP(A738,'Resposta dos GETs'!A:B,2,FALSE),"")</f>
        <v/>
      </c>
      <c r="Z738">
        <v>1</v>
      </c>
      <c r="AB738" s="53">
        <f t="shared" si="508"/>
        <v>2023</v>
      </c>
      <c r="AC738" s="53">
        <f t="shared" si="509"/>
        <v>2023</v>
      </c>
      <c r="AD738" s="53">
        <f t="shared" si="510"/>
        <v>2023</v>
      </c>
      <c r="AE738"/>
      <c r="AV738" s="19" t="str">
        <f t="shared" si="513"/>
        <v>DMSE-2023</v>
      </c>
      <c r="AW738" s="19" t="str">
        <f t="shared" si="514"/>
        <v>DMSE-2023</v>
      </c>
      <c r="AX738" s="19" t="str">
        <f t="shared" si="515"/>
        <v>DMSE-2023</v>
      </c>
      <c r="AY738" s="53" t="b">
        <f t="shared" si="516"/>
        <v>0</v>
      </c>
      <c r="AZ738" t="b">
        <f t="shared" si="517"/>
        <v>1</v>
      </c>
      <c r="BA738" t="b">
        <f>AND(AZ738,ISNUMBER(VLOOKUP(A738,'PDE 2030-ref'!A:L,1,FALSE)))</f>
        <v>1</v>
      </c>
      <c r="BB738" s="90" t="b">
        <f>AND(AZ738,NOT(ISNUMBER(VLOOKUP(A738,'PDE 2030-ref'!A:L,1,FALSE))))</f>
        <v>0</v>
      </c>
      <c r="BE738" t="str">
        <f t="shared" si="511"/>
        <v>19286431014498694885,4431373429T2018-012-C44994202320232023</v>
      </c>
      <c r="BM738" s="19">
        <f t="shared" si="518"/>
        <v>230</v>
      </c>
      <c r="BN738" s="19" t="str">
        <f t="shared" si="519"/>
        <v>Paraná</v>
      </c>
      <c r="BO738" s="19" t="str">
        <f>IF(AND(AC738&gt;=2022,AC738&lt;=2031),CONCATENATE(D738,"-",IF(D738="SECC LT",VLOOKUP(K738,Regiões!A:B,2,FALSE),VLOOKUP(I738,Regiões!A:B,2,FALSE))),"fora")</f>
        <v>SE-Sul</v>
      </c>
      <c r="BP738" s="19" t="str">
        <f t="shared" si="520"/>
        <v>SE-Sul-2023</v>
      </c>
      <c r="BQ738" s="19" t="str">
        <f t="shared" si="521"/>
        <v>SE-Sul-DMSE</v>
      </c>
      <c r="BR738" t="str">
        <f t="shared" si="522"/>
        <v>SE-Sul-DMSE-2023</v>
      </c>
      <c r="BS738" s="19">
        <f t="shared" si="523"/>
        <v>47442721.568671428</v>
      </c>
      <c r="BT738" s="19">
        <f t="shared" si="524"/>
        <v>0</v>
      </c>
      <c r="BU738" s="19">
        <f t="shared" si="525"/>
        <v>150</v>
      </c>
      <c r="BV738" s="19" t="str">
        <f t="shared" si="526"/>
        <v>Paraná</v>
      </c>
      <c r="BW738" s="19" t="str">
        <f>IF(AND(AC738&gt;=2022,AC738&lt;=2031),IF(D738="LT",CONCATENATE(D738,"-",VLOOKUP(J738,Regiões!A:B,2,FALSE)),BO738),"fora")</f>
        <v>SE-Sul</v>
      </c>
      <c r="BX738" s="19" t="str">
        <f t="shared" si="527"/>
        <v>SE-Sul-2023</v>
      </c>
      <c r="BY738" s="19" t="str">
        <f t="shared" si="528"/>
        <v>SE-Sul-DMSE</v>
      </c>
      <c r="BZ738" t="str">
        <f t="shared" si="529"/>
        <v>SE-Sul-DMSE-2023</v>
      </c>
      <c r="CA738" s="19">
        <f t="shared" si="530"/>
        <v>47442721.568671428</v>
      </c>
      <c r="CB738" s="19">
        <f t="shared" si="531"/>
        <v>0</v>
      </c>
      <c r="CC738" s="19">
        <f t="shared" si="532"/>
        <v>150</v>
      </c>
    </row>
    <row r="739" spans="1:81" x14ac:dyDescent="0.25">
      <c r="A739" s="110">
        <v>19287</v>
      </c>
      <c r="B739" s="109" t="s">
        <v>78</v>
      </c>
      <c r="C739" s="109" t="s">
        <v>469</v>
      </c>
      <c r="D739" s="109" t="s">
        <v>63</v>
      </c>
      <c r="E739" s="109" t="s">
        <v>16</v>
      </c>
      <c r="F739" s="109" t="s">
        <v>3086</v>
      </c>
      <c r="G739" s="109" t="s">
        <v>4017</v>
      </c>
      <c r="H739" s="109" t="s">
        <v>4051</v>
      </c>
      <c r="I739" s="109" t="s">
        <v>1456</v>
      </c>
      <c r="J739" s="109" t="s">
        <v>1456</v>
      </c>
      <c r="K739" s="109" t="s">
        <v>1456</v>
      </c>
      <c r="L739" s="109" t="s">
        <v>19</v>
      </c>
      <c r="M739" s="111">
        <v>43101</v>
      </c>
      <c r="N739" s="111">
        <v>44986</v>
      </c>
      <c r="O739" s="109">
        <v>2</v>
      </c>
      <c r="P739" s="26">
        <v>0</v>
      </c>
      <c r="Q739" s="26">
        <f t="shared" si="512"/>
        <v>21612228.707600206</v>
      </c>
      <c r="R739" s="109">
        <v>21612.228707600207</v>
      </c>
      <c r="S739" s="109" t="s">
        <v>21</v>
      </c>
      <c r="T739" s="109" t="s">
        <v>4015</v>
      </c>
      <c r="U739" s="112">
        <v>44994</v>
      </c>
      <c r="V739" s="19" t="b">
        <f>AND(NOT(ISNUMBER(VLOOKUP(A739,PETPELP_1Sem2021!A:A,1,FALSE))),L739="Estudo/Consolidação")</f>
        <v>0</v>
      </c>
      <c r="W739" s="54" t="str">
        <f>IF(ISNUMBER(VLOOKUP(A739,'Leilões 2021'!A:P,16,FALSE)),VLOOKUP(A739,'Leilões 2021'!A:P,16,FALSE),"")</f>
        <v/>
      </c>
      <c r="X739" s="53" t="str">
        <f>IF(ISNUMBER(VLOOKUP(A739,PETPELP_1Sem2021!A:K,9,FALSE)),VLOOKUP(A739,PETPELP_1Sem2021!A:K,9,FALSE),"")</f>
        <v/>
      </c>
      <c r="Y739" s="53" t="str">
        <f>IF(ISNUMBER(VLOOKUP(A739,'Resposta dos GETs'!A:B,2,FALSE)),VLOOKUP(A739,'Resposta dos GETs'!A:B,2,FALSE),"")</f>
        <v/>
      </c>
      <c r="Z739">
        <v>1</v>
      </c>
      <c r="AB739" s="53">
        <f t="shared" si="508"/>
        <v>2023</v>
      </c>
      <c r="AC739" s="53">
        <f t="shared" si="509"/>
        <v>2023</v>
      </c>
      <c r="AD739" s="53">
        <f t="shared" si="510"/>
        <v>2023</v>
      </c>
      <c r="AE739"/>
      <c r="AV739" s="19" t="str">
        <f t="shared" si="513"/>
        <v>DMSE-2023</v>
      </c>
      <c r="AW739" s="19" t="str">
        <f t="shared" si="514"/>
        <v>DMSE-2023</v>
      </c>
      <c r="AX739" s="19" t="str">
        <f t="shared" si="515"/>
        <v>DMSE-2023</v>
      </c>
      <c r="AY739" s="53" t="b">
        <f t="shared" si="516"/>
        <v>0</v>
      </c>
      <c r="AZ739" t="b">
        <f t="shared" si="517"/>
        <v>1</v>
      </c>
      <c r="BA739" t="b">
        <f>AND(AZ739,ISNUMBER(VLOOKUP(A739,'PDE 2030-ref'!A:L,1,FALSE)))</f>
        <v>1</v>
      </c>
      <c r="BB739" s="90" t="b">
        <f>AND(AZ739,NOT(ISNUMBER(VLOOKUP(A739,'PDE 2030-ref'!A:L,1,FALSE))))</f>
        <v>0</v>
      </c>
      <c r="BE739" t="str">
        <f t="shared" si="511"/>
        <v>19287431014498621612,2287076002T2018-012-C44994202320232023</v>
      </c>
      <c r="BM739" s="19">
        <f t="shared" si="518"/>
        <v>230</v>
      </c>
      <c r="BN739" s="19" t="str">
        <f t="shared" si="519"/>
        <v>Paraná</v>
      </c>
      <c r="BO739" s="19" t="str">
        <f>IF(AND(AC739&gt;=2022,AC739&lt;=2031),CONCATENATE(D739,"-",IF(D739="SECC LT",VLOOKUP(K739,Regiões!A:B,2,FALSE),VLOOKUP(I739,Regiões!A:B,2,FALSE))),"fora")</f>
        <v>SECC LT-Sul</v>
      </c>
      <c r="BP739" s="19" t="str">
        <f t="shared" si="520"/>
        <v>SECC LT-Sul-2023</v>
      </c>
      <c r="BQ739" s="19" t="str">
        <f t="shared" si="521"/>
        <v>SECC LT-Sul-DMSE</v>
      </c>
      <c r="BR739" t="str">
        <f t="shared" si="522"/>
        <v>SECC LT-Sul-DMSE-2023</v>
      </c>
      <c r="BS739" s="19">
        <f t="shared" si="523"/>
        <v>10806114.353800103</v>
      </c>
      <c r="BT739" s="19">
        <f t="shared" si="524"/>
        <v>1</v>
      </c>
      <c r="BU739" s="19">
        <f t="shared" si="525"/>
        <v>0</v>
      </c>
      <c r="BV739" s="19" t="str">
        <f t="shared" si="526"/>
        <v>Paraná</v>
      </c>
      <c r="BW739" s="19" t="str">
        <f>IF(AND(AC739&gt;=2022,AC739&lt;=2031),IF(D739="LT",CONCATENATE(D739,"-",VLOOKUP(J739,Regiões!A:B,2,FALSE)),BO739),"fora")</f>
        <v>SECC LT-Sul</v>
      </c>
      <c r="BX739" s="19" t="str">
        <f t="shared" si="527"/>
        <v>SECC LT-Sul-2023</v>
      </c>
      <c r="BY739" s="19" t="str">
        <f t="shared" si="528"/>
        <v>SECC LT-Sul-DMSE</v>
      </c>
      <c r="BZ739" t="str">
        <f t="shared" si="529"/>
        <v>SECC LT-Sul-DMSE-2023</v>
      </c>
      <c r="CA739" s="19">
        <f t="shared" si="530"/>
        <v>10806114.353800103</v>
      </c>
      <c r="CB739" s="19">
        <f t="shared" si="531"/>
        <v>1</v>
      </c>
      <c r="CC739" s="19">
        <f t="shared" si="532"/>
        <v>0</v>
      </c>
    </row>
    <row r="740" spans="1:81" x14ac:dyDescent="0.25">
      <c r="A740" s="110">
        <v>19166</v>
      </c>
      <c r="B740" s="109" t="s">
        <v>13</v>
      </c>
      <c r="C740" s="109" t="s">
        <v>26</v>
      </c>
      <c r="D740" s="109" t="s">
        <v>22</v>
      </c>
      <c r="E740" s="109" t="s">
        <v>16</v>
      </c>
      <c r="F740" s="109" t="s">
        <v>2970</v>
      </c>
      <c r="G740" s="109" t="s">
        <v>4018</v>
      </c>
      <c r="H740" s="109" t="s">
        <v>4052</v>
      </c>
      <c r="I740" s="109" t="s">
        <v>1653</v>
      </c>
      <c r="J740" s="109" t="s">
        <v>20</v>
      </c>
      <c r="K740" s="109" t="s">
        <v>20</v>
      </c>
      <c r="L740" s="109" t="s">
        <v>19</v>
      </c>
      <c r="M740" s="111">
        <v>42370</v>
      </c>
      <c r="N740" s="111">
        <v>44593</v>
      </c>
      <c r="O740" s="23">
        <v>0</v>
      </c>
      <c r="P740" s="109">
        <v>1050</v>
      </c>
      <c r="Q740" s="26">
        <f t="shared" si="512"/>
        <v>178168282.71030515</v>
      </c>
      <c r="R740" s="109">
        <v>178168.28271030515</v>
      </c>
      <c r="S740" s="109" t="s">
        <v>21</v>
      </c>
      <c r="T740" s="109" t="s">
        <v>2034</v>
      </c>
      <c r="U740" s="112">
        <v>44601</v>
      </c>
      <c r="V740" s="19" t="b">
        <f>AND(NOT(ISNUMBER(VLOOKUP(A740,PETPELP_1Sem2021!A:A,1,FALSE))),L740="Estudo/Consolidação")</f>
        <v>0</v>
      </c>
      <c r="W740" s="54" t="str">
        <f>IF(ISNUMBER(VLOOKUP(A740,'Leilões 2021'!A:P,16,FALSE)),VLOOKUP(A740,'Leilões 2021'!A:P,16,FALSE),"")</f>
        <v/>
      </c>
      <c r="X740" s="53" t="str">
        <f>IF(ISNUMBER(VLOOKUP(A740,PETPELP_1Sem2021!A:K,9,FALSE)),VLOOKUP(A740,PETPELP_1Sem2021!A:K,9,FALSE),"")</f>
        <v/>
      </c>
      <c r="Y740" s="53" t="str">
        <f>IF(ISNUMBER(VLOOKUP(A740,'Resposta dos GETs'!A:B,2,FALSE)),VLOOKUP(A740,'Resposta dos GETs'!A:B,2,FALSE),"")</f>
        <v/>
      </c>
      <c r="Z740">
        <v>1</v>
      </c>
      <c r="AB740" s="53">
        <f t="shared" si="508"/>
        <v>2022</v>
      </c>
      <c r="AC740" s="53">
        <f t="shared" si="509"/>
        <v>2022</v>
      </c>
      <c r="AD740" s="53">
        <f t="shared" si="510"/>
        <v>2022</v>
      </c>
      <c r="AE740"/>
      <c r="AV740" s="19" t="str">
        <f t="shared" si="513"/>
        <v>DMSE-2022</v>
      </c>
      <c r="AW740" s="19" t="str">
        <f t="shared" si="514"/>
        <v>DMSE-2022</v>
      </c>
      <c r="AX740" s="19" t="str">
        <f t="shared" si="515"/>
        <v>DMSE-2022</v>
      </c>
      <c r="AY740" s="53" t="b">
        <f t="shared" si="516"/>
        <v>0</v>
      </c>
      <c r="AZ740" t="b">
        <f t="shared" si="517"/>
        <v>1</v>
      </c>
      <c r="BA740" t="b">
        <f>AND(AZ740,ISNUMBER(VLOOKUP(A740,'PDE 2030-ref'!A:L,1,FALSE)))</f>
        <v>1</v>
      </c>
      <c r="BB740" s="90" t="b">
        <f>AND(AZ740,NOT(ISNUMBER(VLOOKUP(A740,'PDE 2030-ref'!A:L,1,FALSE))))</f>
        <v>0</v>
      </c>
      <c r="BE740" t="str">
        <f t="shared" si="511"/>
        <v>191664237044593178168,282710305T2017-03144601202220222022</v>
      </c>
      <c r="BM740" s="19">
        <f t="shared" si="518"/>
        <v>500</v>
      </c>
      <c r="BN740" s="19" t="str">
        <f t="shared" si="519"/>
        <v>Espírito Santo</v>
      </c>
      <c r="BO740" s="19" t="str">
        <f>IF(AND(AC740&gt;=2022,AC740&lt;=2031),CONCATENATE(D740,"-",IF(D740="SECC LT",VLOOKUP(K740,Regiões!A:B,2,FALSE),VLOOKUP(I740,Regiões!A:B,2,FALSE))),"fora")</f>
        <v>SE-Sudeste/CO</v>
      </c>
      <c r="BP740" s="19" t="str">
        <f t="shared" si="520"/>
        <v>SE-Sudeste/CO-2022</v>
      </c>
      <c r="BQ740" s="19" t="str">
        <f t="shared" si="521"/>
        <v>SE-Sudeste/CO-DMSE</v>
      </c>
      <c r="BR740" t="str">
        <f t="shared" si="522"/>
        <v>SE-Sudeste/CO-DMSE-2022</v>
      </c>
      <c r="BS740" s="19">
        <f t="shared" si="523"/>
        <v>89084141.355152577</v>
      </c>
      <c r="BT740" s="19">
        <f t="shared" si="524"/>
        <v>0</v>
      </c>
      <c r="BU740" s="19">
        <f t="shared" si="525"/>
        <v>525</v>
      </c>
      <c r="BV740" s="19" t="str">
        <f t="shared" si="526"/>
        <v>Espírito Santo</v>
      </c>
      <c r="BW740" s="19" t="str">
        <f>IF(AND(AC740&gt;=2022,AC740&lt;=2031),IF(D740="LT",CONCATENATE(D740,"-",VLOOKUP(J740,Regiões!A:B,2,FALSE)),BO740),"fora")</f>
        <v>SE-Sudeste/CO</v>
      </c>
      <c r="BX740" s="19" t="str">
        <f t="shared" si="527"/>
        <v>SE-Sudeste/CO-2022</v>
      </c>
      <c r="BY740" s="19" t="str">
        <f t="shared" si="528"/>
        <v>SE-Sudeste/CO-DMSE</v>
      </c>
      <c r="BZ740" t="str">
        <f t="shared" si="529"/>
        <v>SE-Sudeste/CO-DMSE-2022</v>
      </c>
      <c r="CA740" s="19">
        <f t="shared" si="530"/>
        <v>89084141.355152577</v>
      </c>
      <c r="CB740" s="19">
        <f t="shared" si="531"/>
        <v>0</v>
      </c>
      <c r="CC740" s="19">
        <f t="shared" si="532"/>
        <v>525</v>
      </c>
    </row>
    <row r="741" spans="1:81" x14ac:dyDescent="0.25">
      <c r="A741" s="110">
        <v>20313</v>
      </c>
      <c r="B741" s="109" t="s">
        <v>13</v>
      </c>
      <c r="C741" s="109" t="s">
        <v>343</v>
      </c>
      <c r="D741" s="109" t="s">
        <v>22</v>
      </c>
      <c r="E741" s="109" t="s">
        <v>23</v>
      </c>
      <c r="F741" s="109" t="s">
        <v>111</v>
      </c>
      <c r="G741" s="109" t="s">
        <v>4019</v>
      </c>
      <c r="H741" s="109" t="s">
        <v>4052</v>
      </c>
      <c r="I741" s="109" t="s">
        <v>1460</v>
      </c>
      <c r="J741" s="109" t="s">
        <v>20</v>
      </c>
      <c r="K741" s="109" t="s">
        <v>20</v>
      </c>
      <c r="L741" s="109" t="s">
        <v>19</v>
      </c>
      <c r="M741" s="111">
        <v>44013</v>
      </c>
      <c r="N741" s="111">
        <v>44562</v>
      </c>
      <c r="O741" s="23">
        <v>0</v>
      </c>
      <c r="P741" s="109">
        <v>900</v>
      </c>
      <c r="Q741" s="26">
        <f t="shared" si="512"/>
        <v>69255928.856916606</v>
      </c>
      <c r="R741" s="109">
        <v>69255.928856916609</v>
      </c>
      <c r="S741" s="109" t="s">
        <v>25</v>
      </c>
      <c r="T741" s="109" t="s">
        <v>4020</v>
      </c>
      <c r="U741" s="112">
        <v>44592</v>
      </c>
      <c r="V741" s="19" t="b">
        <f>AND(NOT(ISNUMBER(VLOOKUP(A741,PETPELP_1Sem2021!A:A,1,FALSE))),L741="Estudo/Consolidação")</f>
        <v>0</v>
      </c>
      <c r="W741" s="54" t="str">
        <f>IF(ISNUMBER(VLOOKUP(A741,'Leilões 2021'!A:P,16,FALSE)),VLOOKUP(A741,'Leilões 2021'!A:P,16,FALSE),"")</f>
        <v/>
      </c>
      <c r="X741" s="53" t="str">
        <f>IF(ISNUMBER(VLOOKUP(A741,PETPELP_1Sem2021!A:K,9,FALSE)),VLOOKUP(A741,PETPELP_1Sem2021!A:K,9,FALSE),"")</f>
        <v/>
      </c>
      <c r="Y741" s="53" t="str">
        <f>IF(ISNUMBER(VLOOKUP(A741,'Resposta dos GETs'!A:B,2,FALSE)),VLOOKUP(A741,'Resposta dos GETs'!A:B,2,FALSE),"")</f>
        <v/>
      </c>
      <c r="Z741">
        <v>1</v>
      </c>
      <c r="AB741" s="53">
        <f t="shared" si="508"/>
        <v>2022</v>
      </c>
      <c r="AC741" s="53">
        <f t="shared" si="509"/>
        <v>2022</v>
      </c>
      <c r="AD741" s="53">
        <f t="shared" si="510"/>
        <v>2022</v>
      </c>
      <c r="AE741"/>
      <c r="AV741" s="19" t="str">
        <f t="shared" si="513"/>
        <v>DMSE-2022</v>
      </c>
      <c r="AW741" s="19" t="str">
        <f t="shared" si="514"/>
        <v>DMSE-2022</v>
      </c>
      <c r="AX741" s="19" t="str">
        <f t="shared" si="515"/>
        <v>DMSE-2022</v>
      </c>
      <c r="AY741" s="53" t="b">
        <f t="shared" si="516"/>
        <v>0</v>
      </c>
      <c r="AZ741" t="b">
        <f t="shared" si="517"/>
        <v>1</v>
      </c>
      <c r="BA741" t="b">
        <f>AND(AZ741,ISNUMBER(VLOOKUP(A741,'PDE 2030-ref'!A:L,1,FALSE)))</f>
        <v>1</v>
      </c>
      <c r="BB741" s="90" t="b">
        <f>AND(AZ741,NOT(ISNUMBER(VLOOKUP(A741,'PDE 2030-ref'!A:L,1,FALSE))))</f>
        <v>0</v>
      </c>
      <c r="BE741" t="str">
        <f t="shared" si="511"/>
        <v>20313440134456269255,9288569166T2020-00244592202220222022</v>
      </c>
      <c r="BM741" s="19">
        <f t="shared" si="518"/>
        <v>500</v>
      </c>
      <c r="BN741" s="19" t="str">
        <f t="shared" si="519"/>
        <v>Rio de Janeiro</v>
      </c>
      <c r="BO741" s="19" t="str">
        <f>IF(AND(AC741&gt;=2022,AC741&lt;=2031),CONCATENATE(D741,"-",IF(D741="SECC LT",VLOOKUP(K741,Regiões!A:B,2,FALSE),VLOOKUP(I741,Regiões!A:B,2,FALSE))),"fora")</f>
        <v>SE-Sudeste/CO</v>
      </c>
      <c r="BP741" s="19" t="str">
        <f t="shared" si="520"/>
        <v>SE-Sudeste/CO-2022</v>
      </c>
      <c r="BQ741" s="19" t="str">
        <f t="shared" si="521"/>
        <v>SE-Sudeste/CO-DMSE</v>
      </c>
      <c r="BR741" t="str">
        <f t="shared" si="522"/>
        <v>SE-Sudeste/CO-DMSE-2022</v>
      </c>
      <c r="BS741" s="19">
        <f t="shared" si="523"/>
        <v>34627964.428458303</v>
      </c>
      <c r="BT741" s="19">
        <f t="shared" si="524"/>
        <v>0</v>
      </c>
      <c r="BU741" s="19">
        <f t="shared" si="525"/>
        <v>450</v>
      </c>
      <c r="BV741" s="19" t="str">
        <f t="shared" si="526"/>
        <v>Rio de Janeiro</v>
      </c>
      <c r="BW741" s="19" t="str">
        <f>IF(AND(AC741&gt;=2022,AC741&lt;=2031),IF(D741="LT",CONCATENATE(D741,"-",VLOOKUP(J741,Regiões!A:B,2,FALSE)),BO741),"fora")</f>
        <v>SE-Sudeste/CO</v>
      </c>
      <c r="BX741" s="19" t="str">
        <f t="shared" si="527"/>
        <v>SE-Sudeste/CO-2022</v>
      </c>
      <c r="BY741" s="19" t="str">
        <f t="shared" si="528"/>
        <v>SE-Sudeste/CO-DMSE</v>
      </c>
      <c r="BZ741" t="str">
        <f t="shared" si="529"/>
        <v>SE-Sudeste/CO-DMSE-2022</v>
      </c>
      <c r="CA741" s="19">
        <f t="shared" si="530"/>
        <v>34627964.428458303</v>
      </c>
      <c r="CB741" s="19">
        <f t="shared" si="531"/>
        <v>0</v>
      </c>
      <c r="CC741" s="19">
        <f t="shared" si="532"/>
        <v>450</v>
      </c>
    </row>
    <row r="742" spans="1:81" x14ac:dyDescent="0.25">
      <c r="A742" s="110">
        <v>18905</v>
      </c>
      <c r="B742" s="109" t="s">
        <v>78</v>
      </c>
      <c r="C742" s="109" t="s">
        <v>425</v>
      </c>
      <c r="D742" s="109" t="s">
        <v>15</v>
      </c>
      <c r="E742" s="109" t="s">
        <v>16</v>
      </c>
      <c r="F742" s="109" t="s">
        <v>2698</v>
      </c>
      <c r="G742" s="109" t="s">
        <v>4021</v>
      </c>
      <c r="H742" s="109" t="s">
        <v>4051</v>
      </c>
      <c r="I742" s="109" t="s">
        <v>1474</v>
      </c>
      <c r="J742" s="109" t="s">
        <v>1474</v>
      </c>
      <c r="K742" s="109" t="s">
        <v>20</v>
      </c>
      <c r="L742" s="109" t="s">
        <v>19</v>
      </c>
      <c r="M742" s="111">
        <v>43101</v>
      </c>
      <c r="N742" s="111">
        <v>44621</v>
      </c>
      <c r="O742" s="109">
        <v>8</v>
      </c>
      <c r="P742" s="26">
        <v>0</v>
      </c>
      <c r="Q742" s="26">
        <f t="shared" si="512"/>
        <v>30758460.746006332</v>
      </c>
      <c r="R742" s="109">
        <v>30758.460746006331</v>
      </c>
      <c r="S742" s="109" t="s">
        <v>21</v>
      </c>
      <c r="T742" s="109" t="s">
        <v>4022</v>
      </c>
      <c r="U742" s="112">
        <v>44648</v>
      </c>
      <c r="V742" s="19" t="b">
        <f>AND(NOT(ISNUMBER(VLOOKUP(A742,PETPELP_1Sem2021!A:A,1,FALSE))),L742="Estudo/Consolidação")</f>
        <v>0</v>
      </c>
      <c r="W742" s="54" t="str">
        <f>IF(ISNUMBER(VLOOKUP(A742,'Leilões 2021'!A:P,16,FALSE)),VLOOKUP(A742,'Leilões 2021'!A:P,16,FALSE),"")</f>
        <v/>
      </c>
      <c r="X742" s="53" t="str">
        <f>IF(ISNUMBER(VLOOKUP(A742,PETPELP_1Sem2021!A:K,9,FALSE)),VLOOKUP(A742,PETPELP_1Sem2021!A:K,9,FALSE),"")</f>
        <v/>
      </c>
      <c r="Y742" s="53" t="str">
        <f>IF(ISNUMBER(VLOOKUP(A742,'Resposta dos GETs'!A:B,2,FALSE)),VLOOKUP(A742,'Resposta dos GETs'!A:B,2,FALSE),"")</f>
        <v/>
      </c>
      <c r="Z742">
        <v>1</v>
      </c>
      <c r="AB742" s="53">
        <f t="shared" si="508"/>
        <v>2022</v>
      </c>
      <c r="AC742" s="53">
        <f t="shared" si="509"/>
        <v>2022</v>
      </c>
      <c r="AD742" s="53">
        <f t="shared" si="510"/>
        <v>2022</v>
      </c>
      <c r="AE742"/>
      <c r="AV742" s="19" t="str">
        <f t="shared" si="513"/>
        <v>DMSE-2022</v>
      </c>
      <c r="AW742" s="19" t="str">
        <f t="shared" si="514"/>
        <v>DMSE-2022</v>
      </c>
      <c r="AX742" s="19" t="str">
        <f t="shared" si="515"/>
        <v>DMSE-2022</v>
      </c>
      <c r="AY742" s="53" t="b">
        <f t="shared" si="516"/>
        <v>0</v>
      </c>
      <c r="AZ742" t="b">
        <f t="shared" si="517"/>
        <v>1</v>
      </c>
      <c r="BA742" t="b">
        <f>AND(AZ742,ISNUMBER(VLOOKUP(A742,'PDE 2030-ref'!A:L,1,FALSE)))</f>
        <v>1</v>
      </c>
      <c r="BB742" s="90" t="b">
        <f>AND(AZ742,NOT(ISNUMBER(VLOOKUP(A742,'PDE 2030-ref'!A:L,1,FALSE))))</f>
        <v>0</v>
      </c>
      <c r="BE742" t="str">
        <f t="shared" si="511"/>
        <v>18905431014462130758,4607460063T2019-048-A44648202220222022</v>
      </c>
      <c r="BM742" s="19">
        <f t="shared" si="518"/>
        <v>230</v>
      </c>
      <c r="BN742" s="19" t="str">
        <f t="shared" si="519"/>
        <v>Rio Grande do Sul</v>
      </c>
      <c r="BO742" s="19" t="str">
        <f>IF(AND(AC742&gt;=2022,AC742&lt;=2031),CONCATENATE(D742,"-",IF(D742="SECC LT",VLOOKUP(K742,Regiões!A:B,2,FALSE),VLOOKUP(I742,Regiões!A:B,2,FALSE))),"fora")</f>
        <v>LT-Sul</v>
      </c>
      <c r="BP742" s="19" t="str">
        <f t="shared" si="520"/>
        <v>LT-Sul-2022</v>
      </c>
      <c r="BQ742" s="19" t="str">
        <f t="shared" si="521"/>
        <v>LT-Sul-DMSE</v>
      </c>
      <c r="BR742" t="str">
        <f t="shared" si="522"/>
        <v>LT-Sul-DMSE-2022</v>
      </c>
      <c r="BS742" s="19">
        <f t="shared" si="523"/>
        <v>15379230.373003166</v>
      </c>
      <c r="BT742" s="19">
        <f t="shared" si="524"/>
        <v>4</v>
      </c>
      <c r="BU742" s="19">
        <f t="shared" si="525"/>
        <v>0</v>
      </c>
      <c r="BV742" s="19" t="str">
        <f t="shared" si="526"/>
        <v>Rio Grande do Sul</v>
      </c>
      <c r="BW742" s="19" t="str">
        <f>IF(AND(AC742&gt;=2022,AC742&lt;=2031),IF(D742="LT",CONCATENATE(D742,"-",VLOOKUP(J742,Regiões!A:B,2,FALSE)),BO742),"fora")</f>
        <v>LT-Sul</v>
      </c>
      <c r="BX742" s="19" t="str">
        <f t="shared" si="527"/>
        <v>LT-Sul-2022</v>
      </c>
      <c r="BY742" s="19" t="str">
        <f t="shared" si="528"/>
        <v>LT-Sul-DMSE</v>
      </c>
      <c r="BZ742" t="str">
        <f t="shared" si="529"/>
        <v>LT-Sul-DMSE-2022</v>
      </c>
      <c r="CA742" s="19">
        <f t="shared" si="530"/>
        <v>15379230.373003166</v>
      </c>
      <c r="CB742" s="19">
        <f t="shared" si="531"/>
        <v>4</v>
      </c>
      <c r="CC742" s="19">
        <f t="shared" si="532"/>
        <v>0</v>
      </c>
    </row>
    <row r="743" spans="1:81" x14ac:dyDescent="0.25">
      <c r="A743" s="110">
        <v>18906</v>
      </c>
      <c r="B743" s="109" t="s">
        <v>78</v>
      </c>
      <c r="C743" s="109" t="s">
        <v>425</v>
      </c>
      <c r="D743" s="109" t="s">
        <v>15</v>
      </c>
      <c r="E743" s="109" t="s">
        <v>16</v>
      </c>
      <c r="F743" s="109" t="s">
        <v>2703</v>
      </c>
      <c r="G743" s="109" t="s">
        <v>4023</v>
      </c>
      <c r="H743" s="109" t="s">
        <v>4051</v>
      </c>
      <c r="I743" s="109" t="s">
        <v>1474</v>
      </c>
      <c r="J743" s="109" t="s">
        <v>1474</v>
      </c>
      <c r="K743" s="109" t="s">
        <v>20</v>
      </c>
      <c r="L743" s="109" t="s">
        <v>19</v>
      </c>
      <c r="M743" s="111">
        <v>43101</v>
      </c>
      <c r="N743" s="111">
        <v>44621</v>
      </c>
      <c r="O743" s="109">
        <v>8</v>
      </c>
      <c r="P743" s="26">
        <v>0</v>
      </c>
      <c r="Q743" s="26">
        <f t="shared" si="512"/>
        <v>28124665.69194366</v>
      </c>
      <c r="R743" s="109">
        <v>28124.665691943661</v>
      </c>
      <c r="S743" s="109" t="s">
        <v>21</v>
      </c>
      <c r="T743" s="109" t="s">
        <v>4022</v>
      </c>
      <c r="U743" s="112">
        <v>44648</v>
      </c>
      <c r="V743" s="19" t="b">
        <f>AND(NOT(ISNUMBER(VLOOKUP(A743,PETPELP_1Sem2021!A:A,1,FALSE))),L743="Estudo/Consolidação")</f>
        <v>0</v>
      </c>
      <c r="W743" s="54" t="str">
        <f>IF(ISNUMBER(VLOOKUP(A743,'Leilões 2021'!A:P,16,FALSE)),VLOOKUP(A743,'Leilões 2021'!A:P,16,FALSE),"")</f>
        <v/>
      </c>
      <c r="X743" s="53" t="str">
        <f>IF(ISNUMBER(VLOOKUP(A743,PETPELP_1Sem2021!A:K,9,FALSE)),VLOOKUP(A743,PETPELP_1Sem2021!A:K,9,FALSE),"")</f>
        <v/>
      </c>
      <c r="Y743" s="53" t="str">
        <f>IF(ISNUMBER(VLOOKUP(A743,'Resposta dos GETs'!A:B,2,FALSE)),VLOOKUP(A743,'Resposta dos GETs'!A:B,2,FALSE),"")</f>
        <v/>
      </c>
      <c r="Z743">
        <v>1</v>
      </c>
      <c r="AB743" s="53">
        <f t="shared" si="508"/>
        <v>2022</v>
      </c>
      <c r="AC743" s="53">
        <f t="shared" si="509"/>
        <v>2022</v>
      </c>
      <c r="AD743" s="53">
        <f t="shared" si="510"/>
        <v>2022</v>
      </c>
      <c r="AE743"/>
      <c r="AV743" s="19" t="str">
        <f t="shared" si="513"/>
        <v>DMSE-2022</v>
      </c>
      <c r="AW743" s="19" t="str">
        <f t="shared" si="514"/>
        <v>DMSE-2022</v>
      </c>
      <c r="AX743" s="19" t="str">
        <f t="shared" si="515"/>
        <v>DMSE-2022</v>
      </c>
      <c r="AY743" s="53" t="b">
        <f t="shared" si="516"/>
        <v>0</v>
      </c>
      <c r="AZ743" t="b">
        <f t="shared" si="517"/>
        <v>1</v>
      </c>
      <c r="BA743" t="b">
        <f>AND(AZ743,ISNUMBER(VLOOKUP(A743,'PDE 2030-ref'!A:L,1,FALSE)))</f>
        <v>1</v>
      </c>
      <c r="BB743" s="90" t="b">
        <f>AND(AZ743,NOT(ISNUMBER(VLOOKUP(A743,'PDE 2030-ref'!A:L,1,FALSE))))</f>
        <v>0</v>
      </c>
      <c r="BE743" t="str">
        <f t="shared" si="511"/>
        <v>18906431014462128124,6656919437T2019-048-A44648202220222022</v>
      </c>
      <c r="BM743" s="19">
        <f t="shared" si="518"/>
        <v>230</v>
      </c>
      <c r="BN743" s="19" t="str">
        <f t="shared" si="519"/>
        <v>Rio Grande do Sul</v>
      </c>
      <c r="BO743" s="19" t="str">
        <f>IF(AND(AC743&gt;=2022,AC743&lt;=2031),CONCATENATE(D743,"-",IF(D743="SECC LT",VLOOKUP(K743,Regiões!A:B,2,FALSE),VLOOKUP(I743,Regiões!A:B,2,FALSE))),"fora")</f>
        <v>LT-Sul</v>
      </c>
      <c r="BP743" s="19" t="str">
        <f t="shared" si="520"/>
        <v>LT-Sul-2022</v>
      </c>
      <c r="BQ743" s="19" t="str">
        <f t="shared" si="521"/>
        <v>LT-Sul-DMSE</v>
      </c>
      <c r="BR743" t="str">
        <f t="shared" si="522"/>
        <v>LT-Sul-DMSE-2022</v>
      </c>
      <c r="BS743" s="19">
        <f t="shared" si="523"/>
        <v>14062332.84597183</v>
      </c>
      <c r="BT743" s="19">
        <f t="shared" si="524"/>
        <v>4</v>
      </c>
      <c r="BU743" s="19">
        <f t="shared" si="525"/>
        <v>0</v>
      </c>
      <c r="BV743" s="19" t="str">
        <f t="shared" si="526"/>
        <v>Rio Grande do Sul</v>
      </c>
      <c r="BW743" s="19" t="str">
        <f>IF(AND(AC743&gt;=2022,AC743&lt;=2031),IF(D743="LT",CONCATENATE(D743,"-",VLOOKUP(J743,Regiões!A:B,2,FALSE)),BO743),"fora")</f>
        <v>LT-Sul</v>
      </c>
      <c r="BX743" s="19" t="str">
        <f t="shared" si="527"/>
        <v>LT-Sul-2022</v>
      </c>
      <c r="BY743" s="19" t="str">
        <f t="shared" si="528"/>
        <v>LT-Sul-DMSE</v>
      </c>
      <c r="BZ743" t="str">
        <f t="shared" si="529"/>
        <v>LT-Sul-DMSE-2022</v>
      </c>
      <c r="CA743" s="19">
        <f t="shared" si="530"/>
        <v>14062332.84597183</v>
      </c>
      <c r="CB743" s="19">
        <f t="shared" si="531"/>
        <v>4</v>
      </c>
      <c r="CC743" s="19">
        <f t="shared" si="532"/>
        <v>0</v>
      </c>
    </row>
    <row r="744" spans="1:81" x14ac:dyDescent="0.25">
      <c r="A744" s="110">
        <v>18903</v>
      </c>
      <c r="B744" s="109" t="s">
        <v>78</v>
      </c>
      <c r="C744" s="109" t="s">
        <v>425</v>
      </c>
      <c r="D744" s="109" t="s">
        <v>22</v>
      </c>
      <c r="E744" s="109" t="s">
        <v>23</v>
      </c>
      <c r="F744" s="109" t="s">
        <v>2697</v>
      </c>
      <c r="G744" s="109" t="s">
        <v>4024</v>
      </c>
      <c r="H744" s="109" t="s">
        <v>4051</v>
      </c>
      <c r="I744" s="109" t="s">
        <v>1474</v>
      </c>
      <c r="J744" s="109" t="s">
        <v>20</v>
      </c>
      <c r="K744" s="109" t="s">
        <v>20</v>
      </c>
      <c r="L744" s="109" t="s">
        <v>19</v>
      </c>
      <c r="M744" s="111">
        <v>42005</v>
      </c>
      <c r="N744" s="111">
        <v>44621</v>
      </c>
      <c r="O744" s="23">
        <v>0</v>
      </c>
      <c r="P744" s="26">
        <v>0</v>
      </c>
      <c r="Q744" s="26">
        <f t="shared" si="512"/>
        <v>0</v>
      </c>
      <c r="R744" s="109">
        <v>0</v>
      </c>
      <c r="S744" s="109" t="s">
        <v>25</v>
      </c>
      <c r="T744" s="109" t="s">
        <v>4022</v>
      </c>
      <c r="U744" s="112">
        <v>44648</v>
      </c>
      <c r="V744" s="19" t="b">
        <f>AND(NOT(ISNUMBER(VLOOKUP(A744,PETPELP_1Sem2021!A:A,1,FALSE))),L744="Estudo/Consolidação")</f>
        <v>0</v>
      </c>
      <c r="W744" s="54" t="str">
        <f>IF(ISNUMBER(VLOOKUP(A744,'Leilões 2021'!A:P,16,FALSE)),VLOOKUP(A744,'Leilões 2021'!A:P,16,FALSE),"")</f>
        <v/>
      </c>
      <c r="X744" s="53" t="str">
        <f>IF(ISNUMBER(VLOOKUP(A744,PETPELP_1Sem2021!A:K,9,FALSE)),VLOOKUP(A744,PETPELP_1Sem2021!A:K,9,FALSE),"")</f>
        <v/>
      </c>
      <c r="Y744" s="53" t="str">
        <f>IF(ISNUMBER(VLOOKUP(A744,'Resposta dos GETs'!A:B,2,FALSE)),VLOOKUP(A744,'Resposta dos GETs'!A:B,2,FALSE),"")</f>
        <v/>
      </c>
      <c r="Z744">
        <v>1</v>
      </c>
      <c r="AB744" s="53">
        <f t="shared" si="508"/>
        <v>2022</v>
      </c>
      <c r="AC744" s="53">
        <f t="shared" si="509"/>
        <v>2022</v>
      </c>
      <c r="AD744" s="53">
        <f t="shared" si="510"/>
        <v>2022</v>
      </c>
      <c r="AE744"/>
      <c r="AV744" s="19" t="str">
        <f t="shared" si="513"/>
        <v>DMSE-2022</v>
      </c>
      <c r="AW744" s="19" t="str">
        <f t="shared" si="514"/>
        <v>DMSE-2022</v>
      </c>
      <c r="AX744" s="19" t="str">
        <f t="shared" si="515"/>
        <v>DMSE-2022</v>
      </c>
      <c r="AY744" s="53" t="b">
        <f t="shared" si="516"/>
        <v>0</v>
      </c>
      <c r="AZ744" t="b">
        <f t="shared" si="517"/>
        <v>1</v>
      </c>
      <c r="BA744" t="b">
        <f>AND(AZ744,ISNUMBER(VLOOKUP(A744,'PDE 2030-ref'!A:L,1,FALSE)))</f>
        <v>1</v>
      </c>
      <c r="BB744" s="90" t="b">
        <f>AND(AZ744,NOT(ISNUMBER(VLOOKUP(A744,'PDE 2030-ref'!A:L,1,FALSE))))</f>
        <v>0</v>
      </c>
      <c r="BE744" t="str">
        <f t="shared" si="511"/>
        <v>1890342005446210T2019-048-A44648202220222022</v>
      </c>
      <c r="BM744" s="19">
        <f t="shared" si="518"/>
        <v>230</v>
      </c>
      <c r="BN744" s="19" t="str">
        <f t="shared" si="519"/>
        <v>Rio Grande do Sul</v>
      </c>
      <c r="BO744" s="19" t="str">
        <f>IF(AND(AC744&gt;=2022,AC744&lt;=2031),CONCATENATE(D744,"-",IF(D744="SECC LT",VLOOKUP(K744,Regiões!A:B,2,FALSE),VLOOKUP(I744,Regiões!A:B,2,FALSE))),"fora")</f>
        <v>SE-Sul</v>
      </c>
      <c r="BP744" s="19" t="str">
        <f t="shared" si="520"/>
        <v>SE-Sul-2022</v>
      </c>
      <c r="BQ744" s="19" t="str">
        <f t="shared" si="521"/>
        <v>SE-Sul-DMSE</v>
      </c>
      <c r="BR744" t="str">
        <f t="shared" si="522"/>
        <v>SE-Sul-DMSE-2022</v>
      </c>
      <c r="BS744" s="19">
        <f t="shared" si="523"/>
        <v>0</v>
      </c>
      <c r="BT744" s="19">
        <f t="shared" si="524"/>
        <v>0</v>
      </c>
      <c r="BU744" s="19">
        <f t="shared" si="525"/>
        <v>0</v>
      </c>
      <c r="BV744" s="19" t="str">
        <f t="shared" si="526"/>
        <v>Rio Grande do Sul</v>
      </c>
      <c r="BW744" s="19" t="str">
        <f>IF(AND(AC744&gt;=2022,AC744&lt;=2031),IF(D744="LT",CONCATENATE(D744,"-",VLOOKUP(J744,Regiões!A:B,2,FALSE)),BO744),"fora")</f>
        <v>SE-Sul</v>
      </c>
      <c r="BX744" s="19" t="str">
        <f t="shared" si="527"/>
        <v>SE-Sul-2022</v>
      </c>
      <c r="BY744" s="19" t="str">
        <f t="shared" si="528"/>
        <v>SE-Sul-DMSE</v>
      </c>
      <c r="BZ744" t="str">
        <f t="shared" si="529"/>
        <v>SE-Sul-DMSE-2022</v>
      </c>
      <c r="CA744" s="19">
        <f t="shared" si="530"/>
        <v>0</v>
      </c>
      <c r="CB744" s="19">
        <f t="shared" si="531"/>
        <v>0</v>
      </c>
      <c r="CC744" s="19">
        <f t="shared" si="532"/>
        <v>0</v>
      </c>
    </row>
    <row r="745" spans="1:81" x14ac:dyDescent="0.25">
      <c r="A745" s="110">
        <v>18541</v>
      </c>
      <c r="B745" s="109" t="s">
        <v>33</v>
      </c>
      <c r="C745" s="109" t="s">
        <v>4025</v>
      </c>
      <c r="D745" s="109" t="s">
        <v>22</v>
      </c>
      <c r="E745" s="109" t="s">
        <v>23</v>
      </c>
      <c r="F745" s="109" t="s">
        <v>2343</v>
      </c>
      <c r="G745" s="109" t="s">
        <v>4026</v>
      </c>
      <c r="H745" s="109" t="s">
        <v>4048</v>
      </c>
      <c r="I745" s="109" t="s">
        <v>1501</v>
      </c>
      <c r="J745" s="109" t="s">
        <v>20</v>
      </c>
      <c r="K745" s="109" t="s">
        <v>20</v>
      </c>
      <c r="L745" s="109" t="s">
        <v>19</v>
      </c>
      <c r="M745" s="111">
        <v>42370</v>
      </c>
      <c r="N745" s="111">
        <v>44896</v>
      </c>
      <c r="O745" s="23">
        <v>0</v>
      </c>
      <c r="P745" s="109">
        <v>150</v>
      </c>
      <c r="Q745" s="26">
        <f t="shared" si="512"/>
        <v>21217756.264870334</v>
      </c>
      <c r="R745" s="109">
        <v>21217.756264870335</v>
      </c>
      <c r="S745" s="109" t="s">
        <v>25</v>
      </c>
      <c r="T745" s="109" t="s">
        <v>4027</v>
      </c>
      <c r="U745" s="112">
        <v>44926</v>
      </c>
      <c r="V745" s="19" t="b">
        <f>AND(NOT(ISNUMBER(VLOOKUP(A745,PETPELP_1Sem2021!A:A,1,FALSE))),L745="Estudo/Consolidação")</f>
        <v>0</v>
      </c>
      <c r="W745" s="54" t="str">
        <f>IF(ISNUMBER(VLOOKUP(A745,'Leilões 2021'!A:P,16,FALSE)),VLOOKUP(A745,'Leilões 2021'!A:P,16,FALSE),"")</f>
        <v/>
      </c>
      <c r="X745" s="53" t="str">
        <f>IF(ISNUMBER(VLOOKUP(A745,PETPELP_1Sem2021!A:K,9,FALSE)),VLOOKUP(A745,PETPELP_1Sem2021!A:K,9,FALSE),"")</f>
        <v/>
      </c>
      <c r="Y745" s="53" t="str">
        <f>IF(ISNUMBER(VLOOKUP(A745,'Resposta dos GETs'!A:B,2,FALSE)),VLOOKUP(A745,'Resposta dos GETs'!A:B,2,FALSE),"")</f>
        <v/>
      </c>
      <c r="Z745">
        <v>1</v>
      </c>
      <c r="AB745" s="53">
        <f t="shared" si="508"/>
        <v>2022</v>
      </c>
      <c r="AC745" s="53">
        <f t="shared" si="509"/>
        <v>2022</v>
      </c>
      <c r="AD745" s="53">
        <f t="shared" si="510"/>
        <v>2022</v>
      </c>
      <c r="AE745"/>
      <c r="AV745" s="19" t="str">
        <f t="shared" si="513"/>
        <v>DMSE-2022</v>
      </c>
      <c r="AW745" s="19" t="str">
        <f t="shared" si="514"/>
        <v>DMSE-2022</v>
      </c>
      <c r="AX745" s="19" t="str">
        <f t="shared" si="515"/>
        <v>DMSE-2022</v>
      </c>
      <c r="AY745" s="53" t="b">
        <f t="shared" si="516"/>
        <v>0</v>
      </c>
      <c r="AZ745" t="b">
        <f t="shared" si="517"/>
        <v>1</v>
      </c>
      <c r="BA745" t="b">
        <f>AND(AZ745,ISNUMBER(VLOOKUP(A745,'PDE 2030-ref'!A:L,1,FALSE)))</f>
        <v>1</v>
      </c>
      <c r="BB745" s="90" t="b">
        <f>AND(AZ745,NOT(ISNUMBER(VLOOKUP(A745,'PDE 2030-ref'!A:L,1,FALSE))))</f>
        <v>0</v>
      </c>
      <c r="BE745" t="str">
        <f t="shared" si="511"/>
        <v>18541423704489621217,7562648703T2014-06144926202220222022</v>
      </c>
      <c r="BM745" s="19">
        <f t="shared" si="518"/>
        <v>230</v>
      </c>
      <c r="BN745" s="19" t="str">
        <f t="shared" si="519"/>
        <v>Ceará</v>
      </c>
      <c r="BO745" s="19" t="str">
        <f>IF(AND(AC745&gt;=2022,AC745&lt;=2031),CONCATENATE(D745,"-",IF(D745="SECC LT",VLOOKUP(K745,Regiões!A:B,2,FALSE),VLOOKUP(I745,Regiões!A:B,2,FALSE))),"fora")</f>
        <v>SE-Nordeste</v>
      </c>
      <c r="BP745" s="19" t="str">
        <f t="shared" si="520"/>
        <v>SE-Nordeste-2022</v>
      </c>
      <c r="BQ745" s="19" t="str">
        <f t="shared" si="521"/>
        <v>SE-Nordeste-DMSE</v>
      </c>
      <c r="BR745" t="str">
        <f t="shared" si="522"/>
        <v>SE-Nordeste-DMSE-2022</v>
      </c>
      <c r="BS745" s="19">
        <f t="shared" si="523"/>
        <v>10608878.132435167</v>
      </c>
      <c r="BT745" s="19">
        <f t="shared" si="524"/>
        <v>0</v>
      </c>
      <c r="BU745" s="19">
        <f t="shared" si="525"/>
        <v>75</v>
      </c>
      <c r="BV745" s="19" t="str">
        <f t="shared" si="526"/>
        <v>Ceará</v>
      </c>
      <c r="BW745" s="19" t="str">
        <f>IF(AND(AC745&gt;=2022,AC745&lt;=2031),IF(D745="LT",CONCATENATE(D745,"-",VLOOKUP(J745,Regiões!A:B,2,FALSE)),BO745),"fora")</f>
        <v>SE-Nordeste</v>
      </c>
      <c r="BX745" s="19" t="str">
        <f t="shared" si="527"/>
        <v>SE-Nordeste-2022</v>
      </c>
      <c r="BY745" s="19" t="str">
        <f t="shared" si="528"/>
        <v>SE-Nordeste-DMSE</v>
      </c>
      <c r="BZ745" t="str">
        <f t="shared" si="529"/>
        <v>SE-Nordeste-DMSE-2022</v>
      </c>
      <c r="CA745" s="19">
        <f t="shared" si="530"/>
        <v>10608878.132435167</v>
      </c>
      <c r="CB745" s="19">
        <f t="shared" si="531"/>
        <v>0</v>
      </c>
      <c r="CC745" s="19">
        <f t="shared" si="532"/>
        <v>75</v>
      </c>
    </row>
    <row r="746" spans="1:81" x14ac:dyDescent="0.25">
      <c r="A746" s="110">
        <v>19220</v>
      </c>
      <c r="B746" s="109" t="s">
        <v>37</v>
      </c>
      <c r="C746" s="109" t="s">
        <v>38</v>
      </c>
      <c r="D746" s="109" t="s">
        <v>22</v>
      </c>
      <c r="E746" s="109" t="s">
        <v>16</v>
      </c>
      <c r="F746" s="109" t="s">
        <v>3014</v>
      </c>
      <c r="G746" s="109" t="s">
        <v>4028</v>
      </c>
      <c r="H746" s="109" t="s">
        <v>4052</v>
      </c>
      <c r="I746" s="109" t="s">
        <v>1466</v>
      </c>
      <c r="J746" s="109" t="s">
        <v>20</v>
      </c>
      <c r="K746" s="109" t="s">
        <v>20</v>
      </c>
      <c r="L746" s="109" t="s">
        <v>19</v>
      </c>
      <c r="M746" s="111">
        <v>43070</v>
      </c>
      <c r="N746" s="111">
        <v>45292</v>
      </c>
      <c r="O746" s="23">
        <v>0</v>
      </c>
      <c r="P746" s="109">
        <v>798</v>
      </c>
      <c r="Q746" s="26">
        <f t="shared" si="512"/>
        <v>150717400.05647576</v>
      </c>
      <c r="R746" s="109">
        <v>150717.40005647574</v>
      </c>
      <c r="S746" s="109" t="s">
        <v>21</v>
      </c>
      <c r="T746" s="109" t="s">
        <v>4029</v>
      </c>
      <c r="U746" s="112">
        <v>45299</v>
      </c>
      <c r="V746" s="19" t="b">
        <f>AND(NOT(ISNUMBER(VLOOKUP(A746,PETPELP_1Sem2021!A:A,1,FALSE))),L746="Estudo/Consolidação")</f>
        <v>0</v>
      </c>
      <c r="W746" s="54" t="str">
        <f>IF(ISNUMBER(VLOOKUP(A746,'Leilões 2021'!A:P,16,FALSE)),VLOOKUP(A746,'Leilões 2021'!A:P,16,FALSE),"")</f>
        <v/>
      </c>
      <c r="X746" s="53" t="str">
        <f>IF(ISNUMBER(VLOOKUP(A746,PETPELP_1Sem2021!A:K,9,FALSE)),VLOOKUP(A746,PETPELP_1Sem2021!A:K,9,FALSE),"")</f>
        <v/>
      </c>
      <c r="Y746" s="53" t="str">
        <f>IF(ISNUMBER(VLOOKUP(A746,'Resposta dos GETs'!A:B,2,FALSE)),VLOOKUP(A746,'Resposta dos GETs'!A:B,2,FALSE),"")</f>
        <v/>
      </c>
      <c r="Z746">
        <v>1</v>
      </c>
      <c r="AB746" s="53">
        <f t="shared" si="508"/>
        <v>2024</v>
      </c>
      <c r="AC746" s="53">
        <f t="shared" si="509"/>
        <v>2024</v>
      </c>
      <c r="AD746" s="53">
        <f t="shared" si="510"/>
        <v>2024</v>
      </c>
      <c r="AE746"/>
      <c r="AV746" s="19" t="str">
        <f t="shared" si="513"/>
        <v>DMSE-2024</v>
      </c>
      <c r="AW746" s="19" t="str">
        <f t="shared" si="514"/>
        <v>DMSE-2024</v>
      </c>
      <c r="AX746" s="19" t="str">
        <f t="shared" si="515"/>
        <v>DMSE-2024</v>
      </c>
      <c r="AY746" s="53" t="b">
        <f t="shared" si="516"/>
        <v>0</v>
      </c>
      <c r="AZ746" t="b">
        <f t="shared" si="517"/>
        <v>1</v>
      </c>
      <c r="BA746" t="b">
        <f>AND(AZ746,ISNUMBER(VLOOKUP(A746,'PDE 2030-ref'!A:L,1,FALSE)))</f>
        <v>1</v>
      </c>
      <c r="BB746" s="90" t="b">
        <f>AND(AZ746,NOT(ISNUMBER(VLOOKUP(A746,'PDE 2030-ref'!A:L,1,FALSE))))</f>
        <v>0</v>
      </c>
      <c r="BE746" t="str">
        <f t="shared" si="511"/>
        <v>192204307045292150717,400056476T2014-080-B45299202420242024</v>
      </c>
      <c r="BM746" s="19">
        <f t="shared" si="518"/>
        <v>345</v>
      </c>
      <c r="BN746" s="19" t="str">
        <f t="shared" si="519"/>
        <v>São Paulo</v>
      </c>
      <c r="BO746" s="19" t="str">
        <f>IF(AND(AC746&gt;=2022,AC746&lt;=2031),CONCATENATE(D746,"-",IF(D746="SECC LT",VLOOKUP(K746,Regiões!A:B,2,FALSE),VLOOKUP(I746,Regiões!A:B,2,FALSE))),"fora")</f>
        <v>SE-Sudeste/CO</v>
      </c>
      <c r="BP746" s="19" t="str">
        <f t="shared" si="520"/>
        <v>SE-Sudeste/CO-2024</v>
      </c>
      <c r="BQ746" s="19" t="str">
        <f t="shared" si="521"/>
        <v>SE-Sudeste/CO-DMSE</v>
      </c>
      <c r="BR746" t="str">
        <f t="shared" si="522"/>
        <v>SE-Sudeste/CO-DMSE-2024</v>
      </c>
      <c r="BS746" s="19">
        <f t="shared" si="523"/>
        <v>75358700.028237879</v>
      </c>
      <c r="BT746" s="19">
        <f t="shared" si="524"/>
        <v>0</v>
      </c>
      <c r="BU746" s="19">
        <f t="shared" si="525"/>
        <v>399</v>
      </c>
      <c r="BV746" s="19" t="str">
        <f t="shared" si="526"/>
        <v>São Paulo</v>
      </c>
      <c r="BW746" s="19" t="str">
        <f>IF(AND(AC746&gt;=2022,AC746&lt;=2031),IF(D746="LT",CONCATENATE(D746,"-",VLOOKUP(J746,Regiões!A:B,2,FALSE)),BO746),"fora")</f>
        <v>SE-Sudeste/CO</v>
      </c>
      <c r="BX746" s="19" t="str">
        <f t="shared" si="527"/>
        <v>SE-Sudeste/CO-2024</v>
      </c>
      <c r="BY746" s="19" t="str">
        <f t="shared" si="528"/>
        <v>SE-Sudeste/CO-DMSE</v>
      </c>
      <c r="BZ746" t="str">
        <f t="shared" si="529"/>
        <v>SE-Sudeste/CO-DMSE-2024</v>
      </c>
      <c r="CA746" s="19">
        <f t="shared" si="530"/>
        <v>75358700.028237879</v>
      </c>
      <c r="CB746" s="19">
        <f t="shared" si="531"/>
        <v>0</v>
      </c>
      <c r="CC746" s="19">
        <f t="shared" si="532"/>
        <v>399</v>
      </c>
    </row>
    <row r="747" spans="1:81" x14ac:dyDescent="0.25">
      <c r="A747" s="110">
        <v>19218</v>
      </c>
      <c r="B747" s="109" t="s">
        <v>37</v>
      </c>
      <c r="C747" s="109" t="s">
        <v>38</v>
      </c>
      <c r="D747" s="109" t="s">
        <v>63</v>
      </c>
      <c r="E747" s="109" t="s">
        <v>16</v>
      </c>
      <c r="F747" s="109" t="s">
        <v>3007</v>
      </c>
      <c r="G747" s="109" t="s">
        <v>4030</v>
      </c>
      <c r="H747" s="109" t="s">
        <v>4052</v>
      </c>
      <c r="I747" s="109" t="s">
        <v>1466</v>
      </c>
      <c r="J747" s="109" t="s">
        <v>1466</v>
      </c>
      <c r="K747" s="109" t="s">
        <v>1466</v>
      </c>
      <c r="L747" s="109" t="s">
        <v>19</v>
      </c>
      <c r="M747" s="111">
        <v>43070</v>
      </c>
      <c r="N747" s="111">
        <v>45292</v>
      </c>
      <c r="O747" s="109">
        <v>54</v>
      </c>
      <c r="P747" s="26">
        <v>0</v>
      </c>
      <c r="Q747" s="26">
        <f t="shared" si="512"/>
        <v>84170523.995928004</v>
      </c>
      <c r="R747" s="109">
        <v>84170.523995928001</v>
      </c>
      <c r="S747" s="109" t="s">
        <v>21</v>
      </c>
      <c r="T747" s="109" t="s">
        <v>4029</v>
      </c>
      <c r="U747" s="112">
        <v>45299</v>
      </c>
      <c r="V747" s="19" t="b">
        <f>AND(NOT(ISNUMBER(VLOOKUP(A747,PETPELP_1Sem2021!A:A,1,FALSE))),L747="Estudo/Consolidação")</f>
        <v>0</v>
      </c>
      <c r="W747" s="54" t="str">
        <f>IF(ISNUMBER(VLOOKUP(A747,'Leilões 2021'!A:P,16,FALSE)),VLOOKUP(A747,'Leilões 2021'!A:P,16,FALSE),"")</f>
        <v/>
      </c>
      <c r="X747" s="53" t="str">
        <f>IF(ISNUMBER(VLOOKUP(A747,PETPELP_1Sem2021!A:K,9,FALSE)),VLOOKUP(A747,PETPELP_1Sem2021!A:K,9,FALSE),"")</f>
        <v/>
      </c>
      <c r="Y747" s="53" t="str">
        <f>IF(ISNUMBER(VLOOKUP(A747,'Resposta dos GETs'!A:B,2,FALSE)),VLOOKUP(A747,'Resposta dos GETs'!A:B,2,FALSE),"")</f>
        <v/>
      </c>
      <c r="Z747">
        <v>1</v>
      </c>
      <c r="AB747" s="53">
        <f t="shared" si="508"/>
        <v>2024</v>
      </c>
      <c r="AC747" s="53">
        <f t="shared" si="509"/>
        <v>2024</v>
      </c>
      <c r="AD747" s="53">
        <f t="shared" si="510"/>
        <v>2024</v>
      </c>
      <c r="AE747"/>
      <c r="AV747" s="19" t="str">
        <f t="shared" si="513"/>
        <v>DMSE-2024</v>
      </c>
      <c r="AW747" s="19" t="str">
        <f t="shared" si="514"/>
        <v>DMSE-2024</v>
      </c>
      <c r="AX747" s="19" t="str">
        <f t="shared" si="515"/>
        <v>DMSE-2024</v>
      </c>
      <c r="AY747" s="53" t="b">
        <f t="shared" si="516"/>
        <v>0</v>
      </c>
      <c r="AZ747" t="b">
        <f t="shared" si="517"/>
        <v>1</v>
      </c>
      <c r="BA747" t="b">
        <f>AND(AZ747,ISNUMBER(VLOOKUP(A747,'PDE 2030-ref'!A:L,1,FALSE)))</f>
        <v>1</v>
      </c>
      <c r="BB747" s="90" t="b">
        <f>AND(AZ747,NOT(ISNUMBER(VLOOKUP(A747,'PDE 2030-ref'!A:L,1,FALSE))))</f>
        <v>0</v>
      </c>
      <c r="BE747" t="str">
        <f t="shared" si="511"/>
        <v>19218430704529284170,523995928T2014-080-B45299202420242024</v>
      </c>
      <c r="BM747" s="19">
        <f t="shared" si="518"/>
        <v>345</v>
      </c>
      <c r="BN747" s="19" t="str">
        <f t="shared" si="519"/>
        <v>São Paulo</v>
      </c>
      <c r="BO747" s="19" t="str">
        <f>IF(AND(AC747&gt;=2022,AC747&lt;=2031),CONCATENATE(D747,"-",IF(D747="SECC LT",VLOOKUP(K747,Regiões!A:B,2,FALSE),VLOOKUP(I747,Regiões!A:B,2,FALSE))),"fora")</f>
        <v>SECC LT-Sudeste/CO</v>
      </c>
      <c r="BP747" s="19" t="str">
        <f t="shared" si="520"/>
        <v>SECC LT-Sudeste/CO-2024</v>
      </c>
      <c r="BQ747" s="19" t="str">
        <f t="shared" si="521"/>
        <v>SECC LT-Sudeste/CO-DMSE</v>
      </c>
      <c r="BR747" t="str">
        <f t="shared" si="522"/>
        <v>SECC LT-Sudeste/CO-DMSE-2024</v>
      </c>
      <c r="BS747" s="19">
        <f t="shared" si="523"/>
        <v>42085261.997964002</v>
      </c>
      <c r="BT747" s="19">
        <f t="shared" si="524"/>
        <v>27</v>
      </c>
      <c r="BU747" s="19">
        <f t="shared" si="525"/>
        <v>0</v>
      </c>
      <c r="BV747" s="19" t="str">
        <f t="shared" si="526"/>
        <v>São Paulo</v>
      </c>
      <c r="BW747" s="19" t="str">
        <f>IF(AND(AC747&gt;=2022,AC747&lt;=2031),IF(D747="LT",CONCATENATE(D747,"-",VLOOKUP(J747,Regiões!A:B,2,FALSE)),BO747),"fora")</f>
        <v>SECC LT-Sudeste/CO</v>
      </c>
      <c r="BX747" s="19" t="str">
        <f t="shared" si="527"/>
        <v>SECC LT-Sudeste/CO-2024</v>
      </c>
      <c r="BY747" s="19" t="str">
        <f t="shared" si="528"/>
        <v>SECC LT-Sudeste/CO-DMSE</v>
      </c>
      <c r="BZ747" t="str">
        <f t="shared" si="529"/>
        <v>SECC LT-Sudeste/CO-DMSE-2024</v>
      </c>
      <c r="CA747" s="19">
        <f t="shared" si="530"/>
        <v>42085261.997964002</v>
      </c>
      <c r="CB747" s="19">
        <f t="shared" si="531"/>
        <v>27</v>
      </c>
      <c r="CC747" s="19">
        <f t="shared" si="532"/>
        <v>0</v>
      </c>
    </row>
    <row r="748" spans="1:81" x14ac:dyDescent="0.25">
      <c r="A748" s="110">
        <v>20641</v>
      </c>
      <c r="B748" s="109" t="s">
        <v>37</v>
      </c>
      <c r="C748" s="109" t="s">
        <v>308</v>
      </c>
      <c r="D748" s="109" t="s">
        <v>22</v>
      </c>
      <c r="E748" s="109" t="s">
        <v>23</v>
      </c>
      <c r="F748" s="109" t="s">
        <v>1285</v>
      </c>
      <c r="G748" s="109" t="s">
        <v>4031</v>
      </c>
      <c r="H748" s="109" t="s">
        <v>4052</v>
      </c>
      <c r="I748" s="109" t="s">
        <v>1466</v>
      </c>
      <c r="J748" s="109" t="s">
        <v>20</v>
      </c>
      <c r="K748" s="109" t="s">
        <v>20</v>
      </c>
      <c r="L748" s="109" t="s">
        <v>19</v>
      </c>
      <c r="M748" s="111">
        <v>43831</v>
      </c>
      <c r="N748" s="111">
        <v>44682</v>
      </c>
      <c r="O748" s="23">
        <v>0</v>
      </c>
      <c r="P748" s="26">
        <v>0</v>
      </c>
      <c r="Q748" s="26">
        <f t="shared" si="512"/>
        <v>0</v>
      </c>
      <c r="R748" s="109">
        <v>0</v>
      </c>
      <c r="S748" s="109" t="s">
        <v>25</v>
      </c>
      <c r="T748" s="109" t="s">
        <v>4032</v>
      </c>
      <c r="U748" s="112">
        <v>44711</v>
      </c>
      <c r="V748" s="19" t="b">
        <f>AND(NOT(ISNUMBER(VLOOKUP(A748,PETPELP_1Sem2021!A:A,1,FALSE))),L748="Estudo/Consolidação")</f>
        <v>0</v>
      </c>
      <c r="W748" s="54" t="str">
        <f>IF(ISNUMBER(VLOOKUP(A748,'Leilões 2021'!A:P,16,FALSE)),VLOOKUP(A748,'Leilões 2021'!A:P,16,FALSE),"")</f>
        <v/>
      </c>
      <c r="X748" s="53" t="str">
        <f>IF(ISNUMBER(VLOOKUP(A748,PETPELP_1Sem2021!A:K,9,FALSE)),VLOOKUP(A748,PETPELP_1Sem2021!A:K,9,FALSE),"")</f>
        <v/>
      </c>
      <c r="Y748" s="53" t="str">
        <f>IF(ISNUMBER(VLOOKUP(A748,'Resposta dos GETs'!A:B,2,FALSE)),VLOOKUP(A748,'Resposta dos GETs'!A:B,2,FALSE),"")</f>
        <v/>
      </c>
      <c r="Z748">
        <v>1</v>
      </c>
      <c r="AB748" s="53">
        <f t="shared" si="508"/>
        <v>2022</v>
      </c>
      <c r="AC748" s="53">
        <f t="shared" si="509"/>
        <v>2022</v>
      </c>
      <c r="AD748" s="53">
        <f t="shared" si="510"/>
        <v>2022</v>
      </c>
      <c r="AE748"/>
      <c r="AV748" s="19" t="str">
        <f t="shared" si="513"/>
        <v>DMSE-2022</v>
      </c>
      <c r="AW748" s="19" t="str">
        <f t="shared" si="514"/>
        <v>DMSE-2022</v>
      </c>
      <c r="AX748" s="19" t="str">
        <f t="shared" si="515"/>
        <v>DMSE-2022</v>
      </c>
      <c r="AY748" s="53" t="b">
        <f t="shared" si="516"/>
        <v>0</v>
      </c>
      <c r="AZ748" t="b">
        <f t="shared" si="517"/>
        <v>1</v>
      </c>
      <c r="BA748" t="b">
        <f>AND(AZ748,ISNUMBER(VLOOKUP(A748,'PDE 2030-ref'!A:L,1,FALSE)))</f>
        <v>1</v>
      </c>
      <c r="BB748" s="90" t="b">
        <f>AND(AZ748,NOT(ISNUMBER(VLOOKUP(A748,'PDE 2030-ref'!A:L,1,FALSE))))</f>
        <v>0</v>
      </c>
      <c r="BE748" t="str">
        <f t="shared" si="511"/>
        <v>2064143831446820T2019-05744711202220222022</v>
      </c>
      <c r="BM748" s="19">
        <f t="shared" si="518"/>
        <v>230</v>
      </c>
      <c r="BN748" s="19" t="str">
        <f t="shared" si="519"/>
        <v>São Paulo</v>
      </c>
      <c r="BO748" s="19" t="str">
        <f>IF(AND(AC748&gt;=2022,AC748&lt;=2031),CONCATENATE(D748,"-",IF(D748="SECC LT",VLOOKUP(K748,Regiões!A:B,2,FALSE),VLOOKUP(I748,Regiões!A:B,2,FALSE))),"fora")</f>
        <v>SE-Sudeste/CO</v>
      </c>
      <c r="BP748" s="19" t="str">
        <f t="shared" si="520"/>
        <v>SE-Sudeste/CO-2022</v>
      </c>
      <c r="BQ748" s="19" t="str">
        <f t="shared" si="521"/>
        <v>SE-Sudeste/CO-DMSE</v>
      </c>
      <c r="BR748" t="str">
        <f t="shared" si="522"/>
        <v>SE-Sudeste/CO-DMSE-2022</v>
      </c>
      <c r="BS748" s="19">
        <f t="shared" si="523"/>
        <v>0</v>
      </c>
      <c r="BT748" s="19">
        <f t="shared" si="524"/>
        <v>0</v>
      </c>
      <c r="BU748" s="19">
        <f t="shared" si="525"/>
        <v>0</v>
      </c>
      <c r="BV748" s="19" t="str">
        <f t="shared" si="526"/>
        <v>São Paulo</v>
      </c>
      <c r="BW748" s="19" t="str">
        <f>IF(AND(AC748&gt;=2022,AC748&lt;=2031),IF(D748="LT",CONCATENATE(D748,"-",VLOOKUP(J748,Regiões!A:B,2,FALSE)),BO748),"fora")</f>
        <v>SE-Sudeste/CO</v>
      </c>
      <c r="BX748" s="19" t="str">
        <f t="shared" si="527"/>
        <v>SE-Sudeste/CO-2022</v>
      </c>
      <c r="BY748" s="19" t="str">
        <f t="shared" si="528"/>
        <v>SE-Sudeste/CO-DMSE</v>
      </c>
      <c r="BZ748" t="str">
        <f t="shared" si="529"/>
        <v>SE-Sudeste/CO-DMSE-2022</v>
      </c>
      <c r="CA748" s="19">
        <f t="shared" si="530"/>
        <v>0</v>
      </c>
      <c r="CB748" s="19">
        <f t="shared" si="531"/>
        <v>0</v>
      </c>
      <c r="CC748" s="19">
        <f t="shared" si="532"/>
        <v>0</v>
      </c>
    </row>
    <row r="749" spans="1:81" x14ac:dyDescent="0.25">
      <c r="A749" s="110">
        <v>19004</v>
      </c>
      <c r="B749" s="109" t="s">
        <v>33</v>
      </c>
      <c r="C749" s="109" t="s">
        <v>713</v>
      </c>
      <c r="D749" s="109" t="s">
        <v>22</v>
      </c>
      <c r="E749" s="109" t="s">
        <v>23</v>
      </c>
      <c r="F749" s="109" t="s">
        <v>2776</v>
      </c>
      <c r="G749" s="109" t="s">
        <v>4033</v>
      </c>
      <c r="H749" s="109" t="s">
        <v>4048</v>
      </c>
      <c r="I749" s="109" t="s">
        <v>1476</v>
      </c>
      <c r="J749" s="109" t="s">
        <v>20</v>
      </c>
      <c r="K749" s="109" t="s">
        <v>20</v>
      </c>
      <c r="L749" s="109" t="s">
        <v>19</v>
      </c>
      <c r="M749" s="111">
        <v>43466</v>
      </c>
      <c r="N749" s="111">
        <v>44562</v>
      </c>
      <c r="O749" s="23">
        <v>0</v>
      </c>
      <c r="P749" s="26">
        <v>0</v>
      </c>
      <c r="Q749" s="26">
        <f t="shared" si="512"/>
        <v>22328582.041098498</v>
      </c>
      <c r="R749" s="109">
        <v>22328.582041098496</v>
      </c>
      <c r="S749" s="109" t="s">
        <v>25</v>
      </c>
      <c r="T749" s="109" t="s">
        <v>1962</v>
      </c>
      <c r="U749" s="112">
        <v>44566</v>
      </c>
      <c r="V749" s="19" t="b">
        <f>AND(NOT(ISNUMBER(VLOOKUP(A749,PETPELP_1Sem2021!A:A,1,FALSE))),L749="Estudo/Consolidação")</f>
        <v>0</v>
      </c>
      <c r="W749" s="54" t="str">
        <f>IF(ISNUMBER(VLOOKUP(A749,'Leilões 2021'!A:P,16,FALSE)),VLOOKUP(A749,'Leilões 2021'!A:P,16,FALSE),"")</f>
        <v/>
      </c>
      <c r="X749" s="53" t="str">
        <f>IF(ISNUMBER(VLOOKUP(A749,PETPELP_1Sem2021!A:K,9,FALSE)),VLOOKUP(A749,PETPELP_1Sem2021!A:K,9,FALSE),"")</f>
        <v/>
      </c>
      <c r="Y749" s="53" t="str">
        <f>IF(ISNUMBER(VLOOKUP(A749,'Resposta dos GETs'!A:B,2,FALSE)),VLOOKUP(A749,'Resposta dos GETs'!A:B,2,FALSE),"")</f>
        <v/>
      </c>
      <c r="Z749">
        <v>1</v>
      </c>
      <c r="AB749" s="53">
        <f t="shared" si="508"/>
        <v>2022</v>
      </c>
      <c r="AC749" s="53">
        <f t="shared" si="509"/>
        <v>2022</v>
      </c>
      <c r="AD749" s="53">
        <f t="shared" si="510"/>
        <v>2022</v>
      </c>
      <c r="AE749"/>
      <c r="AV749" s="19" t="str">
        <f t="shared" si="513"/>
        <v>DMSE-2022</v>
      </c>
      <c r="AW749" s="19" t="str">
        <f t="shared" si="514"/>
        <v>DMSE-2022</v>
      </c>
      <c r="AX749" s="19" t="str">
        <f t="shared" si="515"/>
        <v>DMSE-2022</v>
      </c>
      <c r="AY749" s="53" t="b">
        <f t="shared" si="516"/>
        <v>0</v>
      </c>
      <c r="AZ749" t="b">
        <f t="shared" si="517"/>
        <v>1</v>
      </c>
      <c r="BA749" t="b">
        <f>AND(AZ749,ISNUMBER(VLOOKUP(A749,'PDE 2030-ref'!A:L,1,FALSE)))</f>
        <v>1</v>
      </c>
      <c r="BB749" s="90" t="b">
        <f>AND(AZ749,NOT(ISNUMBER(VLOOKUP(A749,'PDE 2030-ref'!A:L,1,FALSE))))</f>
        <v>0</v>
      </c>
      <c r="BE749" t="str">
        <f t="shared" si="511"/>
        <v>19004434664456222328,5820410985T2017-02744566202220222022</v>
      </c>
      <c r="BM749" s="19">
        <f t="shared" si="518"/>
        <v>500</v>
      </c>
      <c r="BN749" s="19" t="str">
        <f t="shared" si="519"/>
        <v>Bahia</v>
      </c>
      <c r="BO749" s="19" t="str">
        <f>IF(AND(AC749&gt;=2022,AC749&lt;=2031),CONCATENATE(D749,"-",IF(D749="SECC LT",VLOOKUP(K749,Regiões!A:B,2,FALSE),VLOOKUP(I749,Regiões!A:B,2,FALSE))),"fora")</f>
        <v>SE-Nordeste</v>
      </c>
      <c r="BP749" s="19" t="str">
        <f t="shared" si="520"/>
        <v>SE-Nordeste-2022</v>
      </c>
      <c r="BQ749" s="19" t="str">
        <f t="shared" si="521"/>
        <v>SE-Nordeste-DMSE</v>
      </c>
      <c r="BR749" t="str">
        <f t="shared" si="522"/>
        <v>SE-Nordeste-DMSE-2022</v>
      </c>
      <c r="BS749" s="19">
        <f t="shared" si="523"/>
        <v>11164291.020549249</v>
      </c>
      <c r="BT749" s="19">
        <f t="shared" si="524"/>
        <v>0</v>
      </c>
      <c r="BU749" s="19">
        <f t="shared" si="525"/>
        <v>0</v>
      </c>
      <c r="BV749" s="19" t="str">
        <f t="shared" si="526"/>
        <v>Bahia</v>
      </c>
      <c r="BW749" s="19" t="str">
        <f>IF(AND(AC749&gt;=2022,AC749&lt;=2031),IF(D749="LT",CONCATENATE(D749,"-",VLOOKUP(J749,Regiões!A:B,2,FALSE)),BO749),"fora")</f>
        <v>SE-Nordeste</v>
      </c>
      <c r="BX749" s="19" t="str">
        <f t="shared" si="527"/>
        <v>SE-Nordeste-2022</v>
      </c>
      <c r="BY749" s="19" t="str">
        <f t="shared" si="528"/>
        <v>SE-Nordeste-DMSE</v>
      </c>
      <c r="BZ749" t="str">
        <f t="shared" si="529"/>
        <v>SE-Nordeste-DMSE-2022</v>
      </c>
      <c r="CA749" s="19">
        <f t="shared" si="530"/>
        <v>11164291.020549249</v>
      </c>
      <c r="CB749" s="19">
        <f t="shared" si="531"/>
        <v>0</v>
      </c>
      <c r="CC749" s="19">
        <f t="shared" si="532"/>
        <v>0</v>
      </c>
    </row>
    <row r="750" spans="1:81" x14ac:dyDescent="0.25">
      <c r="A750" s="113">
        <v>24851</v>
      </c>
      <c r="B750" s="114" t="s">
        <v>13</v>
      </c>
      <c r="C750" s="114" t="s">
        <v>4035</v>
      </c>
      <c r="D750" s="114" t="s">
        <v>63</v>
      </c>
      <c r="E750" s="114" t="s">
        <v>16</v>
      </c>
      <c r="F750" s="114" t="s">
        <v>4036</v>
      </c>
      <c r="G750" s="114" t="s">
        <v>4037</v>
      </c>
      <c r="H750" s="114" t="s">
        <v>4052</v>
      </c>
      <c r="I750" s="114" t="s">
        <v>1460</v>
      </c>
      <c r="J750" s="114" t="s">
        <v>1460</v>
      </c>
      <c r="K750" s="114" t="s">
        <v>1460</v>
      </c>
      <c r="L750" s="114" t="s">
        <v>611</v>
      </c>
      <c r="M750" s="115">
        <v>46023</v>
      </c>
      <c r="N750" s="115">
        <v>46023</v>
      </c>
      <c r="O750" s="114">
        <v>5</v>
      </c>
      <c r="P750" s="26">
        <v>0</v>
      </c>
      <c r="Q750" s="26">
        <f t="shared" si="512"/>
        <v>22561830</v>
      </c>
      <c r="R750" s="114">
        <v>22561.83</v>
      </c>
      <c r="S750" s="114" t="s">
        <v>21</v>
      </c>
      <c r="T750" s="114"/>
      <c r="U750" s="116"/>
      <c r="V750" s="19" t="b">
        <f>AND(NOT(ISNUMBER(VLOOKUP(A750,PETPELP_1Sem2021!A:A,1,FALSE))),L750="Estudo/Consolidação")</f>
        <v>1</v>
      </c>
      <c r="W750" s="54" t="str">
        <f>IF(ISNUMBER(VLOOKUP(A750,'Leilões 2021'!A:P,16,FALSE)),VLOOKUP(A750,'Leilões 2021'!A:P,16,FALSE),"")</f>
        <v/>
      </c>
      <c r="X750" s="53" t="str">
        <f>IF(ISNUMBER(VLOOKUP(A750,PETPELP_1Sem2021!A:K,9,FALSE)),VLOOKUP(A750,PETPELP_1Sem2021!A:K,9,FALSE),"")</f>
        <v/>
      </c>
      <c r="Y750" s="53" t="str">
        <f>IF(ISNUMBER(VLOOKUP(A750,'Resposta dos GETs'!A:B,2,FALSE)),VLOOKUP(A750,'Resposta dos GETs'!A:B,2,FALSE),"")</f>
        <v/>
      </c>
      <c r="AB750" s="53">
        <f t="shared" si="508"/>
        <v>2026</v>
      </c>
      <c r="AC750" s="53">
        <f t="shared" si="509"/>
        <v>2026</v>
      </c>
      <c r="AD750" s="53">
        <f t="shared" si="510"/>
        <v>9999</v>
      </c>
      <c r="AV750" s="19" t="str">
        <f t="shared" si="513"/>
        <v>Estudo/Consolidação-2026</v>
      </c>
      <c r="AW750" s="19" t="str">
        <f t="shared" si="514"/>
        <v>Estudo/Consolidação-2026</v>
      </c>
      <c r="AX750" s="19" t="str">
        <f t="shared" si="515"/>
        <v>Estudo/Consolidação-9999</v>
      </c>
      <c r="AY750" s="53" t="b">
        <f t="shared" si="516"/>
        <v>0</v>
      </c>
      <c r="AZ750" t="b">
        <f t="shared" si="517"/>
        <v>1</v>
      </c>
      <c r="BA750" t="b">
        <f>AND(AZ750,ISNUMBER(VLOOKUP(A750,'PDE 2030-ref'!A:L,1,FALSE)))</f>
        <v>0</v>
      </c>
      <c r="BB750" s="90" t="b">
        <f>AND(AZ750,NOT(ISNUMBER(VLOOKUP(A750,'PDE 2030-ref'!A:L,1,FALSE))))</f>
        <v>1</v>
      </c>
      <c r="BE750" t="str">
        <f t="shared" si="511"/>
        <v>24851460234602322561,83202620269999</v>
      </c>
      <c r="BM750" s="19">
        <f t="shared" si="518"/>
        <v>345</v>
      </c>
      <c r="BN750" s="19" t="str">
        <f t="shared" si="519"/>
        <v>Rio de Janeiro</v>
      </c>
      <c r="BO750" s="19" t="str">
        <f>IF(AND(AC750&gt;=2022,AC750&lt;=2031),CONCATENATE(D750,"-",IF(D750="SECC LT",VLOOKUP(K750,Regiões!A:B,2,FALSE),VLOOKUP(I750,Regiões!A:B,2,FALSE))),"fora")</f>
        <v>SECC LT-Sudeste/CO</v>
      </c>
      <c r="BP750" s="19" t="str">
        <f t="shared" si="520"/>
        <v>SECC LT-Sudeste/CO-2026</v>
      </c>
      <c r="BQ750" s="19" t="str">
        <f t="shared" si="521"/>
        <v>SECC LT-Sudeste/CO-Estudo/Consolidação</v>
      </c>
      <c r="BR750" t="str">
        <f t="shared" si="522"/>
        <v>SECC LT-Sudeste/CO-Estudo/Consolidação-2026</v>
      </c>
      <c r="BS750" s="19">
        <f t="shared" si="523"/>
        <v>11280915</v>
      </c>
      <c r="BT750" s="19">
        <f t="shared" si="524"/>
        <v>2.5</v>
      </c>
      <c r="BU750" s="19">
        <f t="shared" si="525"/>
        <v>0</v>
      </c>
      <c r="BV750" s="19" t="str">
        <f t="shared" si="526"/>
        <v>Rio de Janeiro</v>
      </c>
      <c r="BW750" s="19" t="str">
        <f>IF(AND(AC750&gt;=2022,AC750&lt;=2031),IF(D750="LT",CONCATENATE(D750,"-",VLOOKUP(J750,Regiões!A:B,2,FALSE)),BO750),"fora")</f>
        <v>SECC LT-Sudeste/CO</v>
      </c>
      <c r="BX750" s="19" t="str">
        <f t="shared" si="527"/>
        <v>SECC LT-Sudeste/CO-2026</v>
      </c>
      <c r="BY750" s="19" t="str">
        <f t="shared" si="528"/>
        <v>SECC LT-Sudeste/CO-Estudo/Consolidação</v>
      </c>
      <c r="BZ750" t="str">
        <f t="shared" si="529"/>
        <v>SECC LT-Sudeste/CO-Estudo/Consolidação-2026</v>
      </c>
      <c r="CA750" s="19">
        <f t="shared" si="530"/>
        <v>11280915</v>
      </c>
      <c r="CB750" s="19">
        <f t="shared" si="531"/>
        <v>2.5</v>
      </c>
      <c r="CC750" s="19">
        <f t="shared" si="532"/>
        <v>0</v>
      </c>
    </row>
    <row r="751" spans="1:81" x14ac:dyDescent="0.25">
      <c r="A751" s="117">
        <v>24850</v>
      </c>
      <c r="B751" s="118" t="s">
        <v>13</v>
      </c>
      <c r="C751" s="118" t="s">
        <v>4035</v>
      </c>
      <c r="D751" s="118" t="s">
        <v>63</v>
      </c>
      <c r="E751" s="118" t="s">
        <v>16</v>
      </c>
      <c r="F751" s="118" t="s">
        <v>4038</v>
      </c>
      <c r="G751" s="118" t="s">
        <v>4037</v>
      </c>
      <c r="H751" s="118" t="s">
        <v>4052</v>
      </c>
      <c r="I751" s="118" t="s">
        <v>1460</v>
      </c>
      <c r="J751" s="118" t="s">
        <v>1460</v>
      </c>
      <c r="K751" s="118" t="s">
        <v>1460</v>
      </c>
      <c r="L751" s="118" t="s">
        <v>611</v>
      </c>
      <c r="M751" s="119">
        <v>46023</v>
      </c>
      <c r="N751" s="119">
        <v>46023</v>
      </c>
      <c r="O751" s="118">
        <v>5</v>
      </c>
      <c r="P751" s="26">
        <v>0</v>
      </c>
      <c r="Q751" s="26">
        <f t="shared" si="512"/>
        <v>22561830</v>
      </c>
      <c r="R751" s="118">
        <v>22561.83</v>
      </c>
      <c r="S751" s="118" t="s">
        <v>21</v>
      </c>
      <c r="T751" s="118"/>
      <c r="U751" s="120"/>
      <c r="V751" s="19" t="b">
        <f>AND(NOT(ISNUMBER(VLOOKUP(A751,PETPELP_1Sem2021!A:A,1,FALSE))),L751="Estudo/Consolidação")</f>
        <v>1</v>
      </c>
      <c r="W751" s="54" t="str">
        <f>IF(ISNUMBER(VLOOKUP(A751,'Leilões 2021'!A:P,16,FALSE)),VLOOKUP(A751,'Leilões 2021'!A:P,16,FALSE),"")</f>
        <v/>
      </c>
      <c r="X751" s="53" t="str">
        <f>IF(ISNUMBER(VLOOKUP(A751,PETPELP_1Sem2021!A:K,9,FALSE)),VLOOKUP(A751,PETPELP_1Sem2021!A:K,9,FALSE),"")</f>
        <v/>
      </c>
      <c r="Y751" s="53" t="str">
        <f>IF(ISNUMBER(VLOOKUP(A751,'Resposta dos GETs'!A:B,2,FALSE)),VLOOKUP(A751,'Resposta dos GETs'!A:B,2,FALSE),"")</f>
        <v/>
      </c>
      <c r="AB751" s="53">
        <f t="shared" si="508"/>
        <v>2026</v>
      </c>
      <c r="AC751" s="53">
        <f t="shared" si="509"/>
        <v>2026</v>
      </c>
      <c r="AD751" s="53">
        <f t="shared" si="510"/>
        <v>9999</v>
      </c>
      <c r="AV751" s="19" t="str">
        <f t="shared" si="513"/>
        <v>Estudo/Consolidação-2026</v>
      </c>
      <c r="AW751" s="19" t="str">
        <f t="shared" si="514"/>
        <v>Estudo/Consolidação-2026</v>
      </c>
      <c r="AX751" s="19" t="str">
        <f t="shared" si="515"/>
        <v>Estudo/Consolidação-9999</v>
      </c>
      <c r="AY751" s="53" t="b">
        <f t="shared" si="516"/>
        <v>0</v>
      </c>
      <c r="AZ751" t="b">
        <f t="shared" si="517"/>
        <v>1</v>
      </c>
      <c r="BA751" t="b">
        <f>AND(AZ751,ISNUMBER(VLOOKUP(A751,'PDE 2030-ref'!A:L,1,FALSE)))</f>
        <v>0</v>
      </c>
      <c r="BB751" s="90" t="b">
        <f>AND(AZ751,NOT(ISNUMBER(VLOOKUP(A751,'PDE 2030-ref'!A:L,1,FALSE))))</f>
        <v>1</v>
      </c>
      <c r="BE751" t="str">
        <f t="shared" si="511"/>
        <v>24850460234602322561,83202620269999</v>
      </c>
      <c r="BM751" s="19">
        <f t="shared" si="518"/>
        <v>345</v>
      </c>
      <c r="BN751" s="19" t="str">
        <f t="shared" si="519"/>
        <v>Rio de Janeiro</v>
      </c>
      <c r="BO751" s="19" t="str">
        <f>IF(AND(AC751&gt;=2022,AC751&lt;=2031),CONCATENATE(D751,"-",IF(D751="SECC LT",VLOOKUP(K751,Regiões!A:B,2,FALSE),VLOOKUP(I751,Regiões!A:B,2,FALSE))),"fora")</f>
        <v>SECC LT-Sudeste/CO</v>
      </c>
      <c r="BP751" s="19" t="str">
        <f t="shared" si="520"/>
        <v>SECC LT-Sudeste/CO-2026</v>
      </c>
      <c r="BQ751" s="19" t="str">
        <f t="shared" si="521"/>
        <v>SECC LT-Sudeste/CO-Estudo/Consolidação</v>
      </c>
      <c r="BR751" t="str">
        <f t="shared" si="522"/>
        <v>SECC LT-Sudeste/CO-Estudo/Consolidação-2026</v>
      </c>
      <c r="BS751" s="19">
        <f t="shared" si="523"/>
        <v>11280915</v>
      </c>
      <c r="BT751" s="19">
        <f t="shared" si="524"/>
        <v>2.5</v>
      </c>
      <c r="BU751" s="19">
        <f t="shared" si="525"/>
        <v>0</v>
      </c>
      <c r="BV751" s="19" t="str">
        <f t="shared" si="526"/>
        <v>Rio de Janeiro</v>
      </c>
      <c r="BW751" s="19" t="str">
        <f>IF(AND(AC751&gt;=2022,AC751&lt;=2031),IF(D751="LT",CONCATENATE(D751,"-",VLOOKUP(J751,Regiões!A:B,2,FALSE)),BO751),"fora")</f>
        <v>SECC LT-Sudeste/CO</v>
      </c>
      <c r="BX751" s="19" t="str">
        <f t="shared" si="527"/>
        <v>SECC LT-Sudeste/CO-2026</v>
      </c>
      <c r="BY751" s="19" t="str">
        <f t="shared" si="528"/>
        <v>SECC LT-Sudeste/CO-Estudo/Consolidação</v>
      </c>
      <c r="BZ751" t="str">
        <f t="shared" si="529"/>
        <v>SECC LT-Sudeste/CO-Estudo/Consolidação-2026</v>
      </c>
      <c r="CA751" s="19">
        <f t="shared" si="530"/>
        <v>11280915</v>
      </c>
      <c r="CB751" s="19">
        <f t="shared" si="531"/>
        <v>2.5</v>
      </c>
      <c r="CC751" s="19">
        <f t="shared" si="532"/>
        <v>0</v>
      </c>
    </row>
    <row r="752" spans="1:81" x14ac:dyDescent="0.25">
      <c r="A752" s="105">
        <v>24849</v>
      </c>
      <c r="B752" s="106" t="s">
        <v>13</v>
      </c>
      <c r="C752" s="106" t="s">
        <v>4035</v>
      </c>
      <c r="D752" s="106" t="s">
        <v>22</v>
      </c>
      <c r="E752" s="106" t="s">
        <v>16</v>
      </c>
      <c r="F752" s="106" t="s">
        <v>4039</v>
      </c>
      <c r="G752" s="106" t="s">
        <v>4040</v>
      </c>
      <c r="H752" s="106" t="s">
        <v>4052</v>
      </c>
      <c r="I752" s="106" t="s">
        <v>1460</v>
      </c>
      <c r="J752" s="106" t="s">
        <v>20</v>
      </c>
      <c r="K752" s="106" t="s">
        <v>20</v>
      </c>
      <c r="L752" s="106" t="s">
        <v>611</v>
      </c>
      <c r="M752" s="107">
        <v>46023</v>
      </c>
      <c r="N752" s="107">
        <v>46023</v>
      </c>
      <c r="O752" s="23">
        <v>0</v>
      </c>
      <c r="P752" s="106">
        <v>300</v>
      </c>
      <c r="Q752" s="26">
        <f t="shared" si="512"/>
        <v>147173930</v>
      </c>
      <c r="R752" s="106">
        <v>147173.93</v>
      </c>
      <c r="S752" s="106" t="s">
        <v>21</v>
      </c>
      <c r="T752" s="106"/>
      <c r="U752" s="108"/>
      <c r="V752" s="19" t="b">
        <f>AND(NOT(ISNUMBER(VLOOKUP(A752,PETPELP_1Sem2021!A:A,1,FALSE))),L752="Estudo/Consolidação")</f>
        <v>1</v>
      </c>
      <c r="W752" s="54" t="str">
        <f>IF(ISNUMBER(VLOOKUP(A752,'Leilões 2021'!A:P,16,FALSE)),VLOOKUP(A752,'Leilões 2021'!A:P,16,FALSE),"")</f>
        <v/>
      </c>
      <c r="X752" s="53" t="str">
        <f>IF(ISNUMBER(VLOOKUP(A752,PETPELP_1Sem2021!A:K,9,FALSE)),VLOOKUP(A752,PETPELP_1Sem2021!A:K,9,FALSE),"")</f>
        <v/>
      </c>
      <c r="Y752" s="53" t="str">
        <f>IF(ISNUMBER(VLOOKUP(A752,'Resposta dos GETs'!A:B,2,FALSE)),VLOOKUP(A752,'Resposta dos GETs'!A:B,2,FALSE),"")</f>
        <v/>
      </c>
      <c r="AB752" s="53">
        <f t="shared" si="508"/>
        <v>2026</v>
      </c>
      <c r="AC752" s="53">
        <f t="shared" si="509"/>
        <v>2026</v>
      </c>
      <c r="AD752" s="53">
        <f t="shared" si="510"/>
        <v>9999</v>
      </c>
      <c r="AV752" s="19" t="str">
        <f t="shared" si="513"/>
        <v>Estudo/Consolidação-2026</v>
      </c>
      <c r="AW752" s="19" t="str">
        <f t="shared" si="514"/>
        <v>Estudo/Consolidação-2026</v>
      </c>
      <c r="AX752" s="19" t="str">
        <f t="shared" si="515"/>
        <v>Estudo/Consolidação-9999</v>
      </c>
      <c r="AY752" s="53" t="b">
        <f t="shared" si="516"/>
        <v>0</v>
      </c>
      <c r="AZ752" t="b">
        <f t="shared" si="517"/>
        <v>1</v>
      </c>
      <c r="BA752" t="b">
        <f>AND(AZ752,ISNUMBER(VLOOKUP(A752,'PDE 2030-ref'!A:L,1,FALSE)))</f>
        <v>0</v>
      </c>
      <c r="BB752" s="90" t="b">
        <f>AND(AZ752,NOT(ISNUMBER(VLOOKUP(A752,'PDE 2030-ref'!A:L,1,FALSE))))</f>
        <v>1</v>
      </c>
      <c r="BE752" t="str">
        <f t="shared" si="511"/>
        <v>248494602346023147173,93202620269999</v>
      </c>
      <c r="BM752" s="19">
        <f t="shared" si="518"/>
        <v>345</v>
      </c>
      <c r="BN752" s="19" t="str">
        <f t="shared" si="519"/>
        <v>Rio de Janeiro</v>
      </c>
      <c r="BO752" s="19" t="str">
        <f>IF(AND(AC752&gt;=2022,AC752&lt;=2031),CONCATENATE(D752,"-",IF(D752="SECC LT",VLOOKUP(K752,Regiões!A:B,2,FALSE),VLOOKUP(I752,Regiões!A:B,2,FALSE))),"fora")</f>
        <v>SE-Sudeste/CO</v>
      </c>
      <c r="BP752" s="19" t="str">
        <f t="shared" si="520"/>
        <v>SE-Sudeste/CO-2026</v>
      </c>
      <c r="BQ752" s="19" t="str">
        <f t="shared" si="521"/>
        <v>SE-Sudeste/CO-Estudo/Consolidação</v>
      </c>
      <c r="BR752" t="str">
        <f t="shared" si="522"/>
        <v>SE-Sudeste/CO-Estudo/Consolidação-2026</v>
      </c>
      <c r="BS752" s="19">
        <f t="shared" si="523"/>
        <v>73586965</v>
      </c>
      <c r="BT752" s="19">
        <f t="shared" si="524"/>
        <v>0</v>
      </c>
      <c r="BU752" s="19">
        <f t="shared" si="525"/>
        <v>150</v>
      </c>
      <c r="BV752" s="19" t="str">
        <f t="shared" si="526"/>
        <v>Rio de Janeiro</v>
      </c>
      <c r="BW752" s="19" t="str">
        <f>IF(AND(AC752&gt;=2022,AC752&lt;=2031),IF(D752="LT",CONCATENATE(D752,"-",VLOOKUP(J752,Regiões!A:B,2,FALSE)),BO752),"fora")</f>
        <v>SE-Sudeste/CO</v>
      </c>
      <c r="BX752" s="19" t="str">
        <f t="shared" si="527"/>
        <v>SE-Sudeste/CO-2026</v>
      </c>
      <c r="BY752" s="19" t="str">
        <f t="shared" si="528"/>
        <v>SE-Sudeste/CO-Estudo/Consolidação</v>
      </c>
      <c r="BZ752" t="str">
        <f t="shared" si="529"/>
        <v>SE-Sudeste/CO-Estudo/Consolidação-2026</v>
      </c>
      <c r="CA752" s="19">
        <f t="shared" si="530"/>
        <v>73586965</v>
      </c>
      <c r="CB752" s="19">
        <f t="shared" si="531"/>
        <v>0</v>
      </c>
      <c r="CC752" s="19">
        <f t="shared" si="532"/>
        <v>150</v>
      </c>
    </row>
  </sheetData>
  <mergeCells count="88">
    <mergeCell ref="CE8:CO8"/>
    <mergeCell ref="CE32:CO32"/>
    <mergeCell ref="CE16:CO16"/>
    <mergeCell ref="CE24:CO24"/>
    <mergeCell ref="CE40:CO40"/>
    <mergeCell ref="CE114:CO114"/>
    <mergeCell ref="CE123:CO123"/>
    <mergeCell ref="CE133:CO133"/>
    <mergeCell ref="CZ50:DA50"/>
    <mergeCell ref="CZ51:DA51"/>
    <mergeCell ref="CE64:CO64"/>
    <mergeCell ref="CE72:CO72"/>
    <mergeCell ref="CE80:CO80"/>
    <mergeCell ref="CE88:CO88"/>
    <mergeCell ref="CE96:CO96"/>
    <mergeCell ref="CE56:CO56"/>
    <mergeCell ref="CZ46:DA46"/>
    <mergeCell ref="CZ47:DA47"/>
    <mergeCell ref="CZ48:DA48"/>
    <mergeCell ref="CZ49:DA49"/>
    <mergeCell ref="CE104:CO104"/>
    <mergeCell ref="CE48:CO48"/>
    <mergeCell ref="CZ45:DA45"/>
    <mergeCell ref="DB40:DD40"/>
    <mergeCell ref="CZ42:DA42"/>
    <mergeCell ref="CZ43:DA43"/>
    <mergeCell ref="CZ44:DA44"/>
    <mergeCell ref="CZ40:DA41"/>
    <mergeCell ref="CZ36:DA36"/>
    <mergeCell ref="CZ37:DA37"/>
    <mergeCell ref="CZ38:DA38"/>
    <mergeCell ref="CZ27:DA28"/>
    <mergeCell ref="DB27:DD27"/>
    <mergeCell ref="CZ34:DA34"/>
    <mergeCell ref="CZ29:DA29"/>
    <mergeCell ref="CZ35:DA35"/>
    <mergeCell ref="CZ30:DA30"/>
    <mergeCell ref="CZ31:DA31"/>
    <mergeCell ref="CZ32:DA32"/>
    <mergeCell ref="CZ33:DA33"/>
    <mergeCell ref="CO1:CP1"/>
    <mergeCell ref="CQ1:CR1"/>
    <mergeCell ref="CS1:CT1"/>
    <mergeCell ref="DG1:DG2"/>
    <mergeCell ref="DE1:DE2"/>
    <mergeCell ref="DA1:DA2"/>
    <mergeCell ref="CZ1:CZ2"/>
    <mergeCell ref="DB1:DD1"/>
    <mergeCell ref="DH7:DH8"/>
    <mergeCell ref="DI7:DI8"/>
    <mergeCell ref="CZ25:DA25"/>
    <mergeCell ref="DB14:DD14"/>
    <mergeCell ref="CZ14:DA15"/>
    <mergeCell ref="CZ16:DA16"/>
    <mergeCell ref="CZ17:DA17"/>
    <mergeCell ref="CZ18:DA18"/>
    <mergeCell ref="CZ19:DA19"/>
    <mergeCell ref="CZ20:DA20"/>
    <mergeCell ref="CZ22:DA22"/>
    <mergeCell ref="CZ23:DA23"/>
    <mergeCell ref="CZ21:DA21"/>
    <mergeCell ref="CZ24:DA24"/>
    <mergeCell ref="DG13:DM13"/>
    <mergeCell ref="DH2:DO2"/>
    <mergeCell ref="DH5:DH6"/>
    <mergeCell ref="DI5:DI6"/>
    <mergeCell ref="DJ5:DJ6"/>
    <mergeCell ref="DK5:DK6"/>
    <mergeCell ref="DL5:DL6"/>
    <mergeCell ref="DM5:DM6"/>
    <mergeCell ref="DN5:DN6"/>
    <mergeCell ref="DO5:DO6"/>
    <mergeCell ref="DJ7:DJ8"/>
    <mergeCell ref="DG14:DG15"/>
    <mergeCell ref="DH15:DM15"/>
    <mergeCell ref="DO9:DO10"/>
    <mergeCell ref="DI9:DI10"/>
    <mergeCell ref="DJ9:DJ10"/>
    <mergeCell ref="DK9:DK10"/>
    <mergeCell ref="DL9:DL10"/>
    <mergeCell ref="DM9:DM10"/>
    <mergeCell ref="DN9:DN10"/>
    <mergeCell ref="DH9:DH10"/>
    <mergeCell ref="DK7:DK8"/>
    <mergeCell ref="DL7:DL8"/>
    <mergeCell ref="DM7:DM8"/>
    <mergeCell ref="DN7:DN8"/>
    <mergeCell ref="DO7:DO8"/>
  </mergeCells>
  <pageMargins left="0.511811024" right="0.511811024" top="0.78740157499999996" bottom="0.78740157499999996" header="0.31496062000000002" footer="0.31496062000000002"/>
  <ignoredErrors>
    <ignoredError sqref="CF147 CI147 DJ19:DL1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K433"/>
  <sheetViews>
    <sheetView showGridLines="0" zoomScale="85" zoomScaleNormal="85" workbookViewId="0"/>
  </sheetViews>
  <sheetFormatPr defaultRowHeight="15" x14ac:dyDescent="0.25"/>
  <cols>
    <col min="1" max="1" width="29.5703125" bestFit="1" customWidth="1"/>
    <col min="2" max="2" width="30.140625" bestFit="1" customWidth="1"/>
    <col min="3" max="3" width="20.5703125" bestFit="1" customWidth="1"/>
    <col min="4" max="5" width="19.7109375" bestFit="1" customWidth="1"/>
    <col min="6" max="6" width="50" customWidth="1"/>
    <col min="7" max="7" width="76.42578125" style="12" customWidth="1"/>
    <col min="8" max="8" width="26.28515625" style="13" bestFit="1" customWidth="1"/>
    <col min="9" max="9" width="17.140625" style="13" bestFit="1" customWidth="1"/>
    <col min="10" max="10" width="43.42578125" bestFit="1" customWidth="1"/>
    <col min="11" max="11" width="17.85546875" bestFit="1" customWidth="1"/>
    <col min="12" max="13" width="12.5703125" bestFit="1" customWidth="1"/>
  </cols>
  <sheetData>
    <row r="1" spans="1:11" x14ac:dyDescent="0.25">
      <c r="A1" s="1" t="s">
        <v>0</v>
      </c>
      <c r="B1" s="1" t="s">
        <v>3</v>
      </c>
      <c r="C1" s="1" t="s">
        <v>1452</v>
      </c>
      <c r="D1" s="1" t="s">
        <v>1453</v>
      </c>
      <c r="E1" s="1" t="s">
        <v>1454</v>
      </c>
      <c r="F1" s="1" t="s">
        <v>5</v>
      </c>
      <c r="G1" s="4" t="s">
        <v>6</v>
      </c>
      <c r="H1" s="5" t="s">
        <v>8</v>
      </c>
      <c r="I1" s="5" t="s">
        <v>1455</v>
      </c>
      <c r="J1" s="1" t="s">
        <v>11</v>
      </c>
      <c r="K1" s="1" t="s">
        <v>4</v>
      </c>
    </row>
    <row r="2" spans="1:11" ht="45" x14ac:dyDescent="0.25">
      <c r="A2" s="6">
        <v>24378</v>
      </c>
      <c r="B2" s="6" t="s">
        <v>22</v>
      </c>
      <c r="C2" s="6" t="s">
        <v>1456</v>
      </c>
      <c r="D2" s="6" t="s">
        <v>20</v>
      </c>
      <c r="E2" s="6" t="s">
        <v>20</v>
      </c>
      <c r="F2" s="6" t="s">
        <v>1163</v>
      </c>
      <c r="G2" s="7" t="s">
        <v>1457</v>
      </c>
      <c r="H2" s="8">
        <v>2024</v>
      </c>
      <c r="I2" s="8">
        <v>2024</v>
      </c>
      <c r="J2" s="6">
        <v>5437.57</v>
      </c>
      <c r="K2" s="6" t="s">
        <v>25</v>
      </c>
    </row>
    <row r="3" spans="1:11" ht="75" x14ac:dyDescent="0.25">
      <c r="A3" s="9">
        <v>20412</v>
      </c>
      <c r="B3" s="9" t="s">
        <v>22</v>
      </c>
      <c r="C3" s="9" t="s">
        <v>1458</v>
      </c>
      <c r="D3" s="9" t="s">
        <v>20</v>
      </c>
      <c r="E3" s="9" t="s">
        <v>20</v>
      </c>
      <c r="F3" s="9" t="s">
        <v>898</v>
      </c>
      <c r="G3" s="10" t="s">
        <v>1459</v>
      </c>
      <c r="H3" s="11">
        <v>2033</v>
      </c>
      <c r="I3" s="11">
        <v>2033</v>
      </c>
      <c r="J3" s="9">
        <v>28790.03</v>
      </c>
      <c r="K3" s="9" t="s">
        <v>25</v>
      </c>
    </row>
    <row r="4" spans="1:11" x14ac:dyDescent="0.25">
      <c r="A4" s="6">
        <v>20316</v>
      </c>
      <c r="B4" s="6" t="s">
        <v>22</v>
      </c>
      <c r="C4" s="6" t="s">
        <v>1460</v>
      </c>
      <c r="D4" s="6" t="s">
        <v>20</v>
      </c>
      <c r="E4" s="6" t="s">
        <v>20</v>
      </c>
      <c r="F4" s="6" t="s">
        <v>880</v>
      </c>
      <c r="G4" s="7" t="s">
        <v>1461</v>
      </c>
      <c r="H4" s="8" t="s">
        <v>1462</v>
      </c>
      <c r="I4" s="8">
        <v>2024</v>
      </c>
      <c r="J4" s="6">
        <v>58883.08</v>
      </c>
      <c r="K4" s="6" t="s">
        <v>115</v>
      </c>
    </row>
    <row r="5" spans="1:11" ht="75" x14ac:dyDescent="0.25">
      <c r="A5" s="9">
        <v>18446</v>
      </c>
      <c r="B5" s="9" t="s">
        <v>22</v>
      </c>
      <c r="C5" s="9" t="s">
        <v>1463</v>
      </c>
      <c r="D5" s="9" t="s">
        <v>20</v>
      </c>
      <c r="E5" s="9" t="s">
        <v>20</v>
      </c>
      <c r="F5" s="9" t="s">
        <v>1259</v>
      </c>
      <c r="G5" s="10" t="s">
        <v>1464</v>
      </c>
      <c r="H5" s="11">
        <v>2032</v>
      </c>
      <c r="I5" s="11">
        <v>2032</v>
      </c>
      <c r="J5" s="9">
        <v>27574.04</v>
      </c>
      <c r="K5" s="9" t="s">
        <v>25</v>
      </c>
    </row>
    <row r="6" spans="1:11" x14ac:dyDescent="0.25">
      <c r="A6" s="6">
        <v>21245</v>
      </c>
      <c r="B6" s="6" t="s">
        <v>15</v>
      </c>
      <c r="C6" s="6" t="s">
        <v>1456</v>
      </c>
      <c r="D6" s="6" t="s">
        <v>1456</v>
      </c>
      <c r="E6" s="6" t="s">
        <v>20</v>
      </c>
      <c r="F6" s="6" t="s">
        <v>133</v>
      </c>
      <c r="G6" s="7" t="s">
        <v>1465</v>
      </c>
      <c r="H6" s="8" t="s">
        <v>1462</v>
      </c>
      <c r="I6" s="8">
        <v>2024</v>
      </c>
      <c r="J6" s="6">
        <v>4032.27</v>
      </c>
      <c r="K6" s="6" t="s">
        <v>115</v>
      </c>
    </row>
    <row r="7" spans="1:11" ht="75" x14ac:dyDescent="0.25">
      <c r="A7" s="9">
        <v>24503</v>
      </c>
      <c r="B7" s="9" t="s">
        <v>22</v>
      </c>
      <c r="C7" s="9" t="s">
        <v>1466</v>
      </c>
      <c r="D7" s="9" t="s">
        <v>20</v>
      </c>
      <c r="E7" s="9" t="s">
        <v>20</v>
      </c>
      <c r="F7" s="9" t="s">
        <v>1190</v>
      </c>
      <c r="G7" s="10" t="s">
        <v>1467</v>
      </c>
      <c r="H7" s="11" t="s">
        <v>1462</v>
      </c>
      <c r="I7" s="11">
        <v>2027</v>
      </c>
      <c r="J7" s="9">
        <v>103597.73</v>
      </c>
      <c r="K7" s="9" t="s">
        <v>25</v>
      </c>
    </row>
    <row r="8" spans="1:11" ht="30" x14ac:dyDescent="0.25">
      <c r="A8" s="6">
        <v>19648</v>
      </c>
      <c r="B8" s="6" t="s">
        <v>15</v>
      </c>
      <c r="C8" s="6" t="s">
        <v>1466</v>
      </c>
      <c r="D8" s="6" t="s">
        <v>1466</v>
      </c>
      <c r="E8" s="6" t="s">
        <v>20</v>
      </c>
      <c r="F8" s="6" t="s">
        <v>617</v>
      </c>
      <c r="G8" s="7" t="s">
        <v>1468</v>
      </c>
      <c r="H8" s="8" t="s">
        <v>1462</v>
      </c>
      <c r="I8" s="8">
        <v>2024</v>
      </c>
      <c r="J8" s="6">
        <v>16492.79</v>
      </c>
      <c r="K8" s="6" t="s">
        <v>115</v>
      </c>
    </row>
    <row r="9" spans="1:11" ht="45" x14ac:dyDescent="0.25">
      <c r="A9" s="9">
        <v>24673</v>
      </c>
      <c r="B9" s="9" t="s">
        <v>15</v>
      </c>
      <c r="C9" s="9" t="s">
        <v>1469</v>
      </c>
      <c r="D9" s="9" t="s">
        <v>1469</v>
      </c>
      <c r="E9" s="9" t="s">
        <v>20</v>
      </c>
      <c r="F9" s="9" t="s">
        <v>835</v>
      </c>
      <c r="G9" s="10" t="s">
        <v>1470</v>
      </c>
      <c r="H9" s="11">
        <v>2025</v>
      </c>
      <c r="I9" s="11">
        <v>2025</v>
      </c>
      <c r="J9" s="9">
        <v>9490.57</v>
      </c>
      <c r="K9" s="9" t="s">
        <v>25</v>
      </c>
    </row>
    <row r="10" spans="1:11" ht="60" x14ac:dyDescent="0.25">
      <c r="A10" s="6">
        <v>24153</v>
      </c>
      <c r="B10" s="6" t="s">
        <v>22</v>
      </c>
      <c r="C10" s="6" t="s">
        <v>1466</v>
      </c>
      <c r="D10" s="6" t="s">
        <v>20</v>
      </c>
      <c r="E10" s="6" t="s">
        <v>20</v>
      </c>
      <c r="F10" s="6" t="s">
        <v>1121</v>
      </c>
      <c r="G10" s="7" t="s">
        <v>1471</v>
      </c>
      <c r="H10" s="8">
        <v>2025</v>
      </c>
      <c r="I10" s="8">
        <v>2025</v>
      </c>
      <c r="J10" s="6">
        <v>200062.01</v>
      </c>
      <c r="K10" s="6" t="s">
        <v>115</v>
      </c>
    </row>
    <row r="11" spans="1:11" ht="180" x14ac:dyDescent="0.25">
      <c r="A11" s="9">
        <v>24476</v>
      </c>
      <c r="B11" s="9" t="s">
        <v>15</v>
      </c>
      <c r="C11" s="9" t="s">
        <v>1472</v>
      </c>
      <c r="D11" s="9" t="s">
        <v>1472</v>
      </c>
      <c r="E11" s="9" t="s">
        <v>20</v>
      </c>
      <c r="F11" s="9" t="s">
        <v>778</v>
      </c>
      <c r="G11" s="10" t="s">
        <v>1473</v>
      </c>
      <c r="H11" s="11" t="s">
        <v>1462</v>
      </c>
      <c r="I11" s="11">
        <v>2027</v>
      </c>
      <c r="J11" s="9">
        <v>541837.68999999994</v>
      </c>
      <c r="K11" s="9" t="s">
        <v>21</v>
      </c>
    </row>
    <row r="12" spans="1:11" ht="165" x14ac:dyDescent="0.25">
      <c r="A12" s="6">
        <v>23743</v>
      </c>
      <c r="B12" s="6" t="s">
        <v>15</v>
      </c>
      <c r="C12" s="6" t="s">
        <v>1474</v>
      </c>
      <c r="D12" s="6" t="s">
        <v>1474</v>
      </c>
      <c r="E12" s="6" t="s">
        <v>20</v>
      </c>
      <c r="F12" s="6" t="s">
        <v>693</v>
      </c>
      <c r="G12" s="7" t="s">
        <v>1475</v>
      </c>
      <c r="H12" s="8">
        <v>2033</v>
      </c>
      <c r="I12" s="8">
        <v>2033</v>
      </c>
      <c r="J12" s="6">
        <v>1640304.31</v>
      </c>
      <c r="K12" s="6" t="s">
        <v>21</v>
      </c>
    </row>
    <row r="13" spans="1:11" ht="45" x14ac:dyDescent="0.25">
      <c r="A13" s="9">
        <v>24402</v>
      </c>
      <c r="B13" s="9" t="s">
        <v>22</v>
      </c>
      <c r="C13" s="9" t="s">
        <v>1476</v>
      </c>
      <c r="D13" s="9" t="s">
        <v>20</v>
      </c>
      <c r="E13" s="9" t="s">
        <v>20</v>
      </c>
      <c r="F13" s="9" t="s">
        <v>987</v>
      </c>
      <c r="G13" s="10" t="s">
        <v>1477</v>
      </c>
      <c r="H13" s="11">
        <v>2025</v>
      </c>
      <c r="I13" s="11">
        <v>2025</v>
      </c>
      <c r="J13" s="9">
        <v>16491.84</v>
      </c>
      <c r="K13" s="9" t="s">
        <v>25</v>
      </c>
    </row>
    <row r="14" spans="1:11" ht="150" x14ac:dyDescent="0.25">
      <c r="A14" s="6">
        <v>21290</v>
      </c>
      <c r="B14" s="6" t="s">
        <v>15</v>
      </c>
      <c r="C14" s="6" t="s">
        <v>1463</v>
      </c>
      <c r="D14" s="6" t="s">
        <v>1463</v>
      </c>
      <c r="E14" s="6" t="s">
        <v>20</v>
      </c>
      <c r="F14" s="6" t="s">
        <v>643</v>
      </c>
      <c r="G14" s="7" t="s">
        <v>1478</v>
      </c>
      <c r="H14" s="8">
        <v>2031</v>
      </c>
      <c r="I14" s="8">
        <v>2031</v>
      </c>
      <c r="J14" s="6">
        <v>223215.35999999999</v>
      </c>
      <c r="K14" s="6" t="s">
        <v>21</v>
      </c>
    </row>
    <row r="15" spans="1:11" ht="120" x14ac:dyDescent="0.25">
      <c r="A15" s="9">
        <v>18827</v>
      </c>
      <c r="B15" s="9" t="s">
        <v>22</v>
      </c>
      <c r="C15" s="9" t="s">
        <v>1479</v>
      </c>
      <c r="D15" s="9" t="s">
        <v>20</v>
      </c>
      <c r="E15" s="9" t="s">
        <v>20</v>
      </c>
      <c r="F15" s="9" t="s">
        <v>1039</v>
      </c>
      <c r="G15" s="10" t="s">
        <v>1480</v>
      </c>
      <c r="H15" s="11">
        <v>2026</v>
      </c>
      <c r="I15" s="11">
        <v>2026</v>
      </c>
      <c r="J15" s="9">
        <v>88911.88</v>
      </c>
      <c r="K15" s="9" t="s">
        <v>25</v>
      </c>
    </row>
    <row r="16" spans="1:11" ht="120" x14ac:dyDescent="0.25">
      <c r="A16" s="6">
        <v>23742</v>
      </c>
      <c r="B16" s="6" t="s">
        <v>15</v>
      </c>
      <c r="C16" s="6" t="s">
        <v>1474</v>
      </c>
      <c r="D16" s="6" t="s">
        <v>1474</v>
      </c>
      <c r="E16" s="6" t="s">
        <v>20</v>
      </c>
      <c r="F16" s="6" t="s">
        <v>691</v>
      </c>
      <c r="G16" s="7" t="s">
        <v>1481</v>
      </c>
      <c r="H16" s="8">
        <v>2033</v>
      </c>
      <c r="I16" s="8">
        <v>2033</v>
      </c>
      <c r="J16" s="6">
        <v>236519.36</v>
      </c>
      <c r="K16" s="6" t="s">
        <v>21</v>
      </c>
    </row>
    <row r="17" spans="1:11" ht="30" x14ac:dyDescent="0.25">
      <c r="A17" s="9">
        <v>24619</v>
      </c>
      <c r="B17" s="9" t="s">
        <v>22</v>
      </c>
      <c r="C17" s="9" t="s">
        <v>1482</v>
      </c>
      <c r="D17" s="9" t="s">
        <v>20</v>
      </c>
      <c r="E17" s="9" t="s">
        <v>20</v>
      </c>
      <c r="F17" s="9" t="s">
        <v>1223</v>
      </c>
      <c r="G17" s="10" t="s">
        <v>1483</v>
      </c>
      <c r="H17" s="11">
        <v>2026</v>
      </c>
      <c r="I17" s="11">
        <v>2026</v>
      </c>
      <c r="J17" s="9">
        <v>22328.58</v>
      </c>
      <c r="K17" s="9" t="s">
        <v>25</v>
      </c>
    </row>
    <row r="18" spans="1:11" ht="75" x14ac:dyDescent="0.25">
      <c r="A18" s="6">
        <v>20896</v>
      </c>
      <c r="B18" s="6" t="s">
        <v>22</v>
      </c>
      <c r="C18" s="6" t="s">
        <v>1474</v>
      </c>
      <c r="D18" s="6" t="s">
        <v>20</v>
      </c>
      <c r="E18" s="6" t="s">
        <v>20</v>
      </c>
      <c r="F18" s="6" t="s">
        <v>932</v>
      </c>
      <c r="G18" s="7" t="s">
        <v>1484</v>
      </c>
      <c r="H18" s="8">
        <v>2033</v>
      </c>
      <c r="I18" s="8">
        <v>2033</v>
      </c>
      <c r="J18" s="6">
        <v>44461.25</v>
      </c>
      <c r="K18" s="6" t="s">
        <v>25</v>
      </c>
    </row>
    <row r="19" spans="1:11" x14ac:dyDescent="0.25">
      <c r="A19" s="9">
        <v>24608</v>
      </c>
      <c r="B19" s="9" t="s">
        <v>22</v>
      </c>
      <c r="C19" s="9" t="s">
        <v>1472</v>
      </c>
      <c r="D19" s="9" t="s">
        <v>20</v>
      </c>
      <c r="E19" s="9" t="s">
        <v>20</v>
      </c>
      <c r="F19" s="9" t="s">
        <v>1213</v>
      </c>
      <c r="G19" s="10" t="s">
        <v>1485</v>
      </c>
      <c r="H19" s="11" t="s">
        <v>1462</v>
      </c>
      <c r="I19" s="11">
        <v>2024</v>
      </c>
      <c r="J19" s="9">
        <v>48560.02</v>
      </c>
      <c r="K19" s="9" t="s">
        <v>25</v>
      </c>
    </row>
    <row r="20" spans="1:11" ht="45" x14ac:dyDescent="0.25">
      <c r="A20" s="6">
        <v>18479</v>
      </c>
      <c r="B20" s="6" t="s">
        <v>22</v>
      </c>
      <c r="C20" s="6" t="s">
        <v>1463</v>
      </c>
      <c r="D20" s="6" t="s">
        <v>20</v>
      </c>
      <c r="E20" s="6" t="s">
        <v>20</v>
      </c>
      <c r="F20" s="6" t="s">
        <v>1277</v>
      </c>
      <c r="G20" s="7" t="s">
        <v>1486</v>
      </c>
      <c r="H20" s="8">
        <v>2028</v>
      </c>
      <c r="I20" s="8">
        <v>2028</v>
      </c>
      <c r="J20" s="6">
        <v>11310.36</v>
      </c>
      <c r="K20" s="6" t="s">
        <v>25</v>
      </c>
    </row>
    <row r="21" spans="1:11" ht="105" x14ac:dyDescent="0.25">
      <c r="A21" s="9">
        <v>24487</v>
      </c>
      <c r="B21" s="9" t="s">
        <v>15</v>
      </c>
      <c r="C21" s="9" t="s">
        <v>1472</v>
      </c>
      <c r="D21" s="9" t="s">
        <v>1472</v>
      </c>
      <c r="E21" s="9" t="s">
        <v>20</v>
      </c>
      <c r="F21" s="9" t="s">
        <v>790</v>
      </c>
      <c r="G21" s="10" t="s">
        <v>1487</v>
      </c>
      <c r="H21" s="11" t="s">
        <v>1462</v>
      </c>
      <c r="I21" s="11">
        <v>2027</v>
      </c>
      <c r="J21" s="9">
        <v>640342.99</v>
      </c>
      <c r="K21" s="9" t="s">
        <v>21</v>
      </c>
    </row>
    <row r="22" spans="1:11" ht="120" x14ac:dyDescent="0.25">
      <c r="A22" s="6">
        <v>23557</v>
      </c>
      <c r="B22" s="6" t="s">
        <v>22</v>
      </c>
      <c r="C22" s="6" t="s">
        <v>1474</v>
      </c>
      <c r="D22" s="6" t="s">
        <v>20</v>
      </c>
      <c r="E22" s="6" t="s">
        <v>20</v>
      </c>
      <c r="F22" s="6" t="s">
        <v>971</v>
      </c>
      <c r="G22" s="7" t="s">
        <v>1488</v>
      </c>
      <c r="H22" s="8" t="s">
        <v>1462</v>
      </c>
      <c r="I22" s="8">
        <v>2024</v>
      </c>
      <c r="J22" s="6">
        <v>65318.2</v>
      </c>
      <c r="K22" s="6" t="s">
        <v>115</v>
      </c>
    </row>
    <row r="23" spans="1:11" ht="90" x14ac:dyDescent="0.25">
      <c r="A23" s="9">
        <v>19196</v>
      </c>
      <c r="B23" s="9" t="s">
        <v>15</v>
      </c>
      <c r="C23" s="9" t="s">
        <v>1466</v>
      </c>
      <c r="D23" s="9" t="s">
        <v>1472</v>
      </c>
      <c r="E23" s="9" t="s">
        <v>20</v>
      </c>
      <c r="F23" s="9" t="s">
        <v>609</v>
      </c>
      <c r="G23" s="10" t="s">
        <v>1489</v>
      </c>
      <c r="H23" s="11">
        <v>2031</v>
      </c>
      <c r="I23" s="11">
        <v>2031</v>
      </c>
      <c r="J23" s="9">
        <v>990229.78</v>
      </c>
      <c r="K23" s="9" t="s">
        <v>21</v>
      </c>
    </row>
    <row r="24" spans="1:11" ht="45" x14ac:dyDescent="0.25">
      <c r="A24" s="6">
        <v>19353</v>
      </c>
      <c r="B24" s="6" t="s">
        <v>63</v>
      </c>
      <c r="C24" s="6" t="s">
        <v>1458</v>
      </c>
      <c r="D24" s="6" t="s">
        <v>1458</v>
      </c>
      <c r="E24" s="6" t="s">
        <v>1458</v>
      </c>
      <c r="F24" s="6" t="s">
        <v>1490</v>
      </c>
      <c r="G24" s="7" t="s">
        <v>1491</v>
      </c>
      <c r="H24" s="8">
        <v>2033</v>
      </c>
      <c r="I24" s="8">
        <v>2033</v>
      </c>
      <c r="J24" s="6">
        <v>13811.42</v>
      </c>
      <c r="K24" s="6" t="s">
        <v>21</v>
      </c>
    </row>
    <row r="25" spans="1:11" ht="105" x14ac:dyDescent="0.25">
      <c r="A25" s="9">
        <v>18958</v>
      </c>
      <c r="B25" s="9" t="s">
        <v>22</v>
      </c>
      <c r="C25" s="9" t="s">
        <v>1492</v>
      </c>
      <c r="D25" s="9" t="s">
        <v>20</v>
      </c>
      <c r="E25" s="9" t="s">
        <v>20</v>
      </c>
      <c r="F25" s="9" t="s">
        <v>1055</v>
      </c>
      <c r="G25" s="10" t="s">
        <v>1493</v>
      </c>
      <c r="H25" s="11">
        <v>2030</v>
      </c>
      <c r="I25" s="11">
        <v>2030</v>
      </c>
      <c r="J25" s="9">
        <v>86046.83</v>
      </c>
      <c r="K25" s="9" t="s">
        <v>25</v>
      </c>
    </row>
    <row r="26" spans="1:11" ht="30" x14ac:dyDescent="0.25">
      <c r="A26" s="6">
        <v>24366</v>
      </c>
      <c r="B26" s="6" t="s">
        <v>63</v>
      </c>
      <c r="C26" s="6" t="s">
        <v>1456</v>
      </c>
      <c r="D26" s="6" t="s">
        <v>1456</v>
      </c>
      <c r="E26" s="6" t="s">
        <v>1456</v>
      </c>
      <c r="F26" s="6" t="s">
        <v>1410</v>
      </c>
      <c r="G26" s="7" t="s">
        <v>1494</v>
      </c>
      <c r="H26" s="8">
        <v>2033</v>
      </c>
      <c r="I26" s="8">
        <v>2033</v>
      </c>
      <c r="J26" s="6">
        <v>97305.26</v>
      </c>
      <c r="K26" s="6" t="s">
        <v>21</v>
      </c>
    </row>
    <row r="27" spans="1:11" ht="90" x14ac:dyDescent="0.25">
      <c r="A27" s="9">
        <v>24384</v>
      </c>
      <c r="B27" s="9" t="s">
        <v>63</v>
      </c>
      <c r="C27" s="9" t="s">
        <v>1456</v>
      </c>
      <c r="D27" s="9" t="s">
        <v>1456</v>
      </c>
      <c r="E27" s="9" t="s">
        <v>1456</v>
      </c>
      <c r="F27" s="9" t="s">
        <v>1417</v>
      </c>
      <c r="G27" s="10" t="s">
        <v>1495</v>
      </c>
      <c r="H27" s="11">
        <v>2031</v>
      </c>
      <c r="I27" s="11">
        <v>2031</v>
      </c>
      <c r="J27" s="9">
        <v>76341.69</v>
      </c>
      <c r="K27" s="9" t="s">
        <v>25</v>
      </c>
    </row>
    <row r="28" spans="1:11" x14ac:dyDescent="0.25">
      <c r="A28" s="6">
        <v>24614</v>
      </c>
      <c r="B28" s="6" t="s">
        <v>15</v>
      </c>
      <c r="C28" s="6" t="s">
        <v>1460</v>
      </c>
      <c r="D28" s="6" t="s">
        <v>1460</v>
      </c>
      <c r="E28" s="6" t="s">
        <v>20</v>
      </c>
      <c r="F28" s="6" t="s">
        <v>808</v>
      </c>
      <c r="G28" s="7" t="s">
        <v>1496</v>
      </c>
      <c r="H28" s="8">
        <v>2026</v>
      </c>
      <c r="I28" s="8">
        <v>2026</v>
      </c>
      <c r="J28" s="6">
        <v>16899.28</v>
      </c>
      <c r="K28" s="6" t="s">
        <v>21</v>
      </c>
    </row>
    <row r="29" spans="1:11" ht="30" x14ac:dyDescent="0.25">
      <c r="A29" s="9">
        <v>24284</v>
      </c>
      <c r="B29" s="9" t="s">
        <v>22</v>
      </c>
      <c r="C29" s="9" t="s">
        <v>1474</v>
      </c>
      <c r="D29" s="9" t="s">
        <v>20</v>
      </c>
      <c r="E29" s="9" t="s">
        <v>20</v>
      </c>
      <c r="F29" s="9" t="s">
        <v>1291</v>
      </c>
      <c r="G29" s="10" t="s">
        <v>1497</v>
      </c>
      <c r="H29" s="11" t="s">
        <v>1462</v>
      </c>
      <c r="I29" s="11">
        <v>2025</v>
      </c>
      <c r="J29" s="9">
        <v>0</v>
      </c>
      <c r="K29" s="9" t="s">
        <v>25</v>
      </c>
    </row>
    <row r="30" spans="1:11" ht="60" x14ac:dyDescent="0.25">
      <c r="A30" s="6">
        <v>18797</v>
      </c>
      <c r="B30" s="6" t="s">
        <v>22</v>
      </c>
      <c r="C30" s="6" t="s">
        <v>1498</v>
      </c>
      <c r="D30" s="6" t="s">
        <v>20</v>
      </c>
      <c r="E30" s="6" t="s">
        <v>20</v>
      </c>
      <c r="F30" s="6" t="s">
        <v>387</v>
      </c>
      <c r="G30" s="7" t="s">
        <v>1499</v>
      </c>
      <c r="H30" s="8">
        <v>2030</v>
      </c>
      <c r="I30" s="8">
        <v>2030</v>
      </c>
      <c r="J30" s="6">
        <v>47046.38</v>
      </c>
      <c r="K30" s="6" t="s">
        <v>25</v>
      </c>
    </row>
    <row r="31" spans="1:11" ht="45" x14ac:dyDescent="0.25">
      <c r="A31" s="9">
        <v>18594</v>
      </c>
      <c r="B31" s="9" t="s">
        <v>22</v>
      </c>
      <c r="C31" s="9" t="s">
        <v>1458</v>
      </c>
      <c r="D31" s="9" t="s">
        <v>20</v>
      </c>
      <c r="E31" s="9" t="s">
        <v>20</v>
      </c>
      <c r="F31" s="9" t="s">
        <v>930</v>
      </c>
      <c r="G31" s="10" t="s">
        <v>1500</v>
      </c>
      <c r="H31" s="11">
        <v>2033</v>
      </c>
      <c r="I31" s="11">
        <v>2033</v>
      </c>
      <c r="J31" s="9">
        <v>11790.03</v>
      </c>
      <c r="K31" s="9" t="s">
        <v>25</v>
      </c>
    </row>
    <row r="32" spans="1:11" ht="45" x14ac:dyDescent="0.25">
      <c r="A32" s="6">
        <v>23976</v>
      </c>
      <c r="B32" s="6" t="s">
        <v>22</v>
      </c>
      <c r="C32" s="6" t="s">
        <v>1501</v>
      </c>
      <c r="D32" s="6" t="s">
        <v>20</v>
      </c>
      <c r="E32" s="6" t="s">
        <v>20</v>
      </c>
      <c r="F32" s="6" t="s">
        <v>369</v>
      </c>
      <c r="G32" s="7" t="s">
        <v>1502</v>
      </c>
      <c r="H32" s="8">
        <v>2024</v>
      </c>
      <c r="I32" s="8">
        <v>2024</v>
      </c>
      <c r="J32" s="6">
        <v>10664.73</v>
      </c>
      <c r="K32" s="6" t="s">
        <v>25</v>
      </c>
    </row>
    <row r="33" spans="1:11" ht="75" x14ac:dyDescent="0.25">
      <c r="A33" s="9">
        <v>21244</v>
      </c>
      <c r="B33" s="9" t="s">
        <v>22</v>
      </c>
      <c r="C33" s="9" t="s">
        <v>1456</v>
      </c>
      <c r="D33" s="9" t="s">
        <v>20</v>
      </c>
      <c r="E33" s="9" t="s">
        <v>20</v>
      </c>
      <c r="F33" s="9" t="s">
        <v>936</v>
      </c>
      <c r="G33" s="10" t="s">
        <v>1503</v>
      </c>
      <c r="H33" s="11">
        <v>2033</v>
      </c>
      <c r="I33" s="11">
        <v>2033</v>
      </c>
      <c r="J33" s="9">
        <v>28790.03</v>
      </c>
      <c r="K33" s="9" t="s">
        <v>25</v>
      </c>
    </row>
    <row r="34" spans="1:11" ht="75" x14ac:dyDescent="0.25">
      <c r="A34" s="6">
        <v>18637</v>
      </c>
      <c r="B34" s="6" t="s">
        <v>22</v>
      </c>
      <c r="C34" s="6" t="s">
        <v>1504</v>
      </c>
      <c r="D34" s="6" t="s">
        <v>20</v>
      </c>
      <c r="E34" s="6" t="s">
        <v>20</v>
      </c>
      <c r="F34" s="6" t="s">
        <v>1018</v>
      </c>
      <c r="G34" s="7" t="s">
        <v>1505</v>
      </c>
      <c r="H34" s="8">
        <v>2033</v>
      </c>
      <c r="I34" s="8">
        <v>2033</v>
      </c>
      <c r="J34" s="6">
        <v>29367.25</v>
      </c>
      <c r="K34" s="6" t="s">
        <v>25</v>
      </c>
    </row>
    <row r="35" spans="1:11" ht="90" x14ac:dyDescent="0.25">
      <c r="A35" s="9">
        <v>20900</v>
      </c>
      <c r="B35" s="9" t="s">
        <v>22</v>
      </c>
      <c r="C35" s="9" t="s">
        <v>1474</v>
      </c>
      <c r="D35" s="9" t="s">
        <v>20</v>
      </c>
      <c r="E35" s="9" t="s">
        <v>20</v>
      </c>
      <c r="F35" s="9" t="s">
        <v>1293</v>
      </c>
      <c r="G35" s="10" t="s">
        <v>1506</v>
      </c>
      <c r="H35" s="11">
        <v>2033</v>
      </c>
      <c r="I35" s="11">
        <v>2033</v>
      </c>
      <c r="J35" s="9">
        <v>25903.67</v>
      </c>
      <c r="K35" s="9" t="s">
        <v>25</v>
      </c>
    </row>
    <row r="36" spans="1:11" ht="45" x14ac:dyDescent="0.25">
      <c r="A36" s="6">
        <v>24525</v>
      </c>
      <c r="B36" s="6" t="s">
        <v>63</v>
      </c>
      <c r="C36" s="6" t="s">
        <v>1472</v>
      </c>
      <c r="D36" s="6" t="s">
        <v>1472</v>
      </c>
      <c r="E36" s="6" t="s">
        <v>1472</v>
      </c>
      <c r="F36" s="6" t="s">
        <v>1507</v>
      </c>
      <c r="G36" s="7" t="s">
        <v>1508</v>
      </c>
      <c r="H36" s="8" t="s">
        <v>1462</v>
      </c>
      <c r="I36" s="8">
        <v>2026</v>
      </c>
      <c r="J36" s="6">
        <v>13547.66</v>
      </c>
      <c r="K36" s="6" t="s">
        <v>25</v>
      </c>
    </row>
    <row r="37" spans="1:11" ht="75" x14ac:dyDescent="0.25">
      <c r="A37" s="9">
        <v>19652</v>
      </c>
      <c r="B37" s="9" t="s">
        <v>15</v>
      </c>
      <c r="C37" s="9" t="s">
        <v>1466</v>
      </c>
      <c r="D37" s="9" t="s">
        <v>1466</v>
      </c>
      <c r="E37" s="9" t="s">
        <v>20</v>
      </c>
      <c r="F37" s="9" t="s">
        <v>619</v>
      </c>
      <c r="G37" s="10" t="s">
        <v>1509</v>
      </c>
      <c r="H37" s="11">
        <v>2025</v>
      </c>
      <c r="I37" s="11">
        <v>2025</v>
      </c>
      <c r="J37" s="9">
        <v>33523.089999999997</v>
      </c>
      <c r="K37" s="9" t="s">
        <v>25</v>
      </c>
    </row>
    <row r="38" spans="1:11" ht="180" x14ac:dyDescent="0.25">
      <c r="A38" s="6">
        <v>24506</v>
      </c>
      <c r="B38" s="6" t="s">
        <v>22</v>
      </c>
      <c r="C38" s="6" t="s">
        <v>1472</v>
      </c>
      <c r="D38" s="6" t="s">
        <v>20</v>
      </c>
      <c r="E38" s="6" t="s">
        <v>20</v>
      </c>
      <c r="F38" s="6" t="s">
        <v>1196</v>
      </c>
      <c r="G38" s="7" t="s">
        <v>1510</v>
      </c>
      <c r="H38" s="8" t="s">
        <v>1462</v>
      </c>
      <c r="I38" s="8">
        <v>2027</v>
      </c>
      <c r="J38" s="6">
        <v>197331.39</v>
      </c>
      <c r="K38" s="6" t="s">
        <v>21</v>
      </c>
    </row>
    <row r="39" spans="1:11" x14ac:dyDescent="0.25">
      <c r="A39" s="9">
        <v>18892</v>
      </c>
      <c r="B39" s="9" t="s">
        <v>15</v>
      </c>
      <c r="C39" s="9" t="s">
        <v>1474</v>
      </c>
      <c r="D39" s="9" t="s">
        <v>1474</v>
      </c>
      <c r="E39" s="9" t="s">
        <v>20</v>
      </c>
      <c r="F39" s="9" t="s">
        <v>709</v>
      </c>
      <c r="G39" s="10" t="s">
        <v>1511</v>
      </c>
      <c r="H39" s="11">
        <v>2024</v>
      </c>
      <c r="I39" s="11">
        <v>2024</v>
      </c>
      <c r="J39" s="9">
        <v>13113.86</v>
      </c>
      <c r="K39" s="9" t="s">
        <v>115</v>
      </c>
    </row>
    <row r="40" spans="1:11" ht="75" x14ac:dyDescent="0.25">
      <c r="A40" s="6">
        <v>23972</v>
      </c>
      <c r="B40" s="6" t="s">
        <v>15</v>
      </c>
      <c r="C40" s="6" t="s">
        <v>1501</v>
      </c>
      <c r="D40" s="6" t="s">
        <v>1501</v>
      </c>
      <c r="E40" s="6" t="s">
        <v>20</v>
      </c>
      <c r="F40" s="6" t="s">
        <v>719</v>
      </c>
      <c r="G40" s="7" t="s">
        <v>1512</v>
      </c>
      <c r="H40" s="8">
        <v>2032</v>
      </c>
      <c r="I40" s="8">
        <v>2032</v>
      </c>
      <c r="J40" s="6">
        <v>30573.119999999999</v>
      </c>
      <c r="K40" s="6" t="s">
        <v>25</v>
      </c>
    </row>
    <row r="41" spans="1:11" ht="75" x14ac:dyDescent="0.25">
      <c r="A41" s="9">
        <v>23595</v>
      </c>
      <c r="B41" s="9" t="s">
        <v>22</v>
      </c>
      <c r="C41" s="9" t="s">
        <v>1476</v>
      </c>
      <c r="D41" s="9" t="s">
        <v>20</v>
      </c>
      <c r="E41" s="9" t="s">
        <v>20</v>
      </c>
      <c r="F41" s="9" t="s">
        <v>162</v>
      </c>
      <c r="G41" s="10" t="s">
        <v>1513</v>
      </c>
      <c r="H41" s="11">
        <v>2030</v>
      </c>
      <c r="I41" s="11">
        <v>2030</v>
      </c>
      <c r="J41" s="9">
        <v>29281.599999999999</v>
      </c>
      <c r="K41" s="9" t="s">
        <v>25</v>
      </c>
    </row>
    <row r="42" spans="1:11" ht="45" x14ac:dyDescent="0.25">
      <c r="A42" s="6">
        <v>24448</v>
      </c>
      <c r="B42" s="6" t="s">
        <v>63</v>
      </c>
      <c r="C42" s="6" t="s">
        <v>1458</v>
      </c>
      <c r="D42" s="6" t="s">
        <v>1458</v>
      </c>
      <c r="E42" s="6" t="s">
        <v>1458</v>
      </c>
      <c r="F42" s="6" t="s">
        <v>1421</v>
      </c>
      <c r="G42" s="7" t="s">
        <v>1514</v>
      </c>
      <c r="H42" s="8">
        <v>2031</v>
      </c>
      <c r="I42" s="8">
        <v>2031</v>
      </c>
      <c r="J42" s="6">
        <v>28880.78</v>
      </c>
      <c r="K42" s="6" t="s">
        <v>21</v>
      </c>
    </row>
    <row r="43" spans="1:11" ht="105" x14ac:dyDescent="0.25">
      <c r="A43" s="9">
        <v>23737</v>
      </c>
      <c r="B43" s="9" t="s">
        <v>15</v>
      </c>
      <c r="C43" s="9" t="s">
        <v>1458</v>
      </c>
      <c r="D43" s="9" t="s">
        <v>1458</v>
      </c>
      <c r="E43" s="9" t="s">
        <v>20</v>
      </c>
      <c r="F43" s="9" t="s">
        <v>685</v>
      </c>
      <c r="G43" s="10" t="s">
        <v>1515</v>
      </c>
      <c r="H43" s="11">
        <v>2030</v>
      </c>
      <c r="I43" s="11">
        <v>2030</v>
      </c>
      <c r="J43" s="9">
        <v>126092.86</v>
      </c>
      <c r="K43" s="9" t="s">
        <v>21</v>
      </c>
    </row>
    <row r="44" spans="1:11" ht="180" x14ac:dyDescent="0.25">
      <c r="A44" s="6">
        <v>21289</v>
      </c>
      <c r="B44" s="6" t="s">
        <v>15</v>
      </c>
      <c r="C44" s="6" t="s">
        <v>1463</v>
      </c>
      <c r="D44" s="6" t="s">
        <v>1463</v>
      </c>
      <c r="E44" s="6" t="s">
        <v>20</v>
      </c>
      <c r="F44" s="6" t="s">
        <v>641</v>
      </c>
      <c r="G44" s="7" t="s">
        <v>1516</v>
      </c>
      <c r="H44" s="8">
        <v>2027</v>
      </c>
      <c r="I44" s="8">
        <v>2027</v>
      </c>
      <c r="J44" s="6">
        <v>240845.6</v>
      </c>
      <c r="K44" s="6" t="s">
        <v>21</v>
      </c>
    </row>
    <row r="45" spans="1:11" ht="60" x14ac:dyDescent="0.25">
      <c r="A45" s="9">
        <v>18856</v>
      </c>
      <c r="B45" s="9" t="s">
        <v>22</v>
      </c>
      <c r="C45" s="9" t="s">
        <v>1474</v>
      </c>
      <c r="D45" s="9" t="s">
        <v>20</v>
      </c>
      <c r="E45" s="9" t="s">
        <v>20</v>
      </c>
      <c r="F45" s="9" t="s">
        <v>1048</v>
      </c>
      <c r="G45" s="10" t="s">
        <v>1517</v>
      </c>
      <c r="H45" s="11">
        <v>2030</v>
      </c>
      <c r="I45" s="11">
        <v>2030</v>
      </c>
      <c r="J45" s="9">
        <v>22914.89</v>
      </c>
      <c r="K45" s="9" t="s">
        <v>21</v>
      </c>
    </row>
    <row r="46" spans="1:11" ht="105" x14ac:dyDescent="0.25">
      <c r="A46" s="6">
        <v>23264</v>
      </c>
      <c r="B46" s="6" t="s">
        <v>15</v>
      </c>
      <c r="C46" s="6" t="s">
        <v>1498</v>
      </c>
      <c r="D46" s="6" t="s">
        <v>1501</v>
      </c>
      <c r="E46" s="6" t="s">
        <v>20</v>
      </c>
      <c r="F46" s="6" t="s">
        <v>648</v>
      </c>
      <c r="G46" s="7" t="s">
        <v>1518</v>
      </c>
      <c r="H46" s="8">
        <v>2029</v>
      </c>
      <c r="I46" s="8">
        <v>2029</v>
      </c>
      <c r="J46" s="6">
        <v>129974.96</v>
      </c>
      <c r="K46" s="6" t="s">
        <v>21</v>
      </c>
    </row>
    <row r="47" spans="1:11" ht="180" x14ac:dyDescent="0.25">
      <c r="A47" s="9">
        <v>24083</v>
      </c>
      <c r="B47" s="9" t="s">
        <v>22</v>
      </c>
      <c r="C47" s="9" t="s">
        <v>1519</v>
      </c>
      <c r="D47" s="9" t="s">
        <v>20</v>
      </c>
      <c r="E47" s="9" t="s">
        <v>20</v>
      </c>
      <c r="F47" s="9" t="s">
        <v>1092</v>
      </c>
      <c r="G47" s="10" t="s">
        <v>1520</v>
      </c>
      <c r="H47" s="11" t="s">
        <v>1462</v>
      </c>
      <c r="I47" s="11">
        <v>2026</v>
      </c>
      <c r="J47" s="9">
        <v>102448.36</v>
      </c>
      <c r="K47" s="9" t="s">
        <v>21</v>
      </c>
    </row>
    <row r="48" spans="1:11" ht="105" x14ac:dyDescent="0.25">
      <c r="A48" s="6">
        <v>23550</v>
      </c>
      <c r="B48" s="6" t="s">
        <v>22</v>
      </c>
      <c r="C48" s="6" t="s">
        <v>1474</v>
      </c>
      <c r="D48" s="6" t="s">
        <v>20</v>
      </c>
      <c r="E48" s="6" t="s">
        <v>20</v>
      </c>
      <c r="F48" s="6" t="s">
        <v>961</v>
      </c>
      <c r="G48" s="7" t="s">
        <v>1521</v>
      </c>
      <c r="H48" s="8" t="s">
        <v>1462</v>
      </c>
      <c r="I48" s="8">
        <v>2024</v>
      </c>
      <c r="J48" s="6">
        <v>48640.42</v>
      </c>
      <c r="K48" s="6" t="s">
        <v>115</v>
      </c>
    </row>
    <row r="49" spans="1:11" ht="75" x14ac:dyDescent="0.25">
      <c r="A49" s="9">
        <v>20897</v>
      </c>
      <c r="B49" s="9" t="s">
        <v>22</v>
      </c>
      <c r="C49" s="9" t="s">
        <v>1474</v>
      </c>
      <c r="D49" s="9" t="s">
        <v>20</v>
      </c>
      <c r="E49" s="9" t="s">
        <v>20</v>
      </c>
      <c r="F49" s="9" t="s">
        <v>1291</v>
      </c>
      <c r="G49" s="10" t="s">
        <v>1522</v>
      </c>
      <c r="H49" s="11">
        <v>2025</v>
      </c>
      <c r="I49" s="11">
        <v>2025</v>
      </c>
      <c r="J49" s="9">
        <v>20253.259999999998</v>
      </c>
      <c r="K49" s="9" t="s">
        <v>25</v>
      </c>
    </row>
    <row r="50" spans="1:11" ht="75" x14ac:dyDescent="0.25">
      <c r="A50" s="6">
        <v>18447</v>
      </c>
      <c r="B50" s="6" t="s">
        <v>22</v>
      </c>
      <c r="C50" s="6" t="s">
        <v>1463</v>
      </c>
      <c r="D50" s="6" t="s">
        <v>20</v>
      </c>
      <c r="E50" s="6" t="s">
        <v>20</v>
      </c>
      <c r="F50" s="6" t="s">
        <v>1261</v>
      </c>
      <c r="G50" s="7" t="s">
        <v>1523</v>
      </c>
      <c r="H50" s="8">
        <v>2032</v>
      </c>
      <c r="I50" s="8">
        <v>2032</v>
      </c>
      <c r="J50" s="6">
        <v>26544.27</v>
      </c>
      <c r="K50" s="6" t="s">
        <v>25</v>
      </c>
    </row>
    <row r="51" spans="1:11" ht="180" x14ac:dyDescent="0.25">
      <c r="A51" s="9">
        <v>24511</v>
      </c>
      <c r="B51" s="9" t="s">
        <v>22</v>
      </c>
      <c r="C51" s="9" t="s">
        <v>1472</v>
      </c>
      <c r="D51" s="9" t="s">
        <v>20</v>
      </c>
      <c r="E51" s="9" t="s">
        <v>20</v>
      </c>
      <c r="F51" s="9" t="s">
        <v>1204</v>
      </c>
      <c r="G51" s="10" t="s">
        <v>1524</v>
      </c>
      <c r="H51" s="11" t="s">
        <v>1462</v>
      </c>
      <c r="I51" s="11">
        <v>2027</v>
      </c>
      <c r="J51" s="9">
        <v>156433.06</v>
      </c>
      <c r="K51" s="9" t="s">
        <v>21</v>
      </c>
    </row>
    <row r="52" spans="1:11" ht="60" x14ac:dyDescent="0.25">
      <c r="A52" s="6">
        <v>18668</v>
      </c>
      <c r="B52" s="6" t="s">
        <v>63</v>
      </c>
      <c r="C52" s="6" t="s">
        <v>1504</v>
      </c>
      <c r="D52" s="6" t="s">
        <v>1504</v>
      </c>
      <c r="E52" s="6" t="s">
        <v>1504</v>
      </c>
      <c r="F52" s="6" t="s">
        <v>1396</v>
      </c>
      <c r="G52" s="7" t="s">
        <v>1525</v>
      </c>
      <c r="H52" s="8">
        <v>2033</v>
      </c>
      <c r="I52" s="8">
        <v>2033</v>
      </c>
      <c r="J52" s="6">
        <v>25549.23</v>
      </c>
      <c r="K52" s="6" t="s">
        <v>21</v>
      </c>
    </row>
    <row r="53" spans="1:11" ht="60" x14ac:dyDescent="0.25">
      <c r="A53" s="9">
        <v>18846</v>
      </c>
      <c r="B53" s="9" t="s">
        <v>22</v>
      </c>
      <c r="C53" s="9" t="s">
        <v>1476</v>
      </c>
      <c r="D53" s="9" t="s">
        <v>20</v>
      </c>
      <c r="E53" s="9" t="s">
        <v>20</v>
      </c>
      <c r="F53" s="9" t="s">
        <v>1045</v>
      </c>
      <c r="G53" s="10" t="s">
        <v>1526</v>
      </c>
      <c r="H53" s="11" t="s">
        <v>1462</v>
      </c>
      <c r="I53" s="11">
        <v>2027</v>
      </c>
      <c r="J53" s="9">
        <v>61001.29</v>
      </c>
      <c r="K53" s="9" t="s">
        <v>25</v>
      </c>
    </row>
    <row r="54" spans="1:11" ht="60" x14ac:dyDescent="0.25">
      <c r="A54" s="6">
        <v>23746</v>
      </c>
      <c r="B54" s="6" t="s">
        <v>63</v>
      </c>
      <c r="C54" s="6" t="s">
        <v>1474</v>
      </c>
      <c r="D54" s="6" t="s">
        <v>1474</v>
      </c>
      <c r="E54" s="6" t="s">
        <v>1474</v>
      </c>
      <c r="F54" s="6" t="s">
        <v>1377</v>
      </c>
      <c r="G54" s="7" t="s">
        <v>1527</v>
      </c>
      <c r="H54" s="8">
        <v>2033</v>
      </c>
      <c r="I54" s="8">
        <v>2033</v>
      </c>
      <c r="J54" s="6">
        <v>28720.52</v>
      </c>
      <c r="K54" s="6" t="s">
        <v>21</v>
      </c>
    </row>
    <row r="55" spans="1:11" ht="30" x14ac:dyDescent="0.25">
      <c r="A55" s="9">
        <v>24275</v>
      </c>
      <c r="B55" s="9" t="s">
        <v>22</v>
      </c>
      <c r="C55" s="9" t="s">
        <v>1456</v>
      </c>
      <c r="D55" s="9" t="s">
        <v>20</v>
      </c>
      <c r="E55" s="9" t="s">
        <v>20</v>
      </c>
      <c r="F55" s="9" t="s">
        <v>939</v>
      </c>
      <c r="G55" s="10" t="s">
        <v>1528</v>
      </c>
      <c r="H55" s="11" t="s">
        <v>1462</v>
      </c>
      <c r="I55" s="11">
        <v>2024</v>
      </c>
      <c r="J55" s="9">
        <v>0</v>
      </c>
      <c r="K55" s="9" t="s">
        <v>25</v>
      </c>
    </row>
    <row r="56" spans="1:11" ht="45" x14ac:dyDescent="0.25">
      <c r="A56" s="6">
        <v>23553</v>
      </c>
      <c r="B56" s="6" t="s">
        <v>22</v>
      </c>
      <c r="C56" s="6" t="s">
        <v>1474</v>
      </c>
      <c r="D56" s="6" t="s">
        <v>20</v>
      </c>
      <c r="E56" s="6" t="s">
        <v>20</v>
      </c>
      <c r="F56" s="6" t="s">
        <v>965</v>
      </c>
      <c r="G56" s="7" t="s">
        <v>1529</v>
      </c>
      <c r="H56" s="8" t="s">
        <v>1462</v>
      </c>
      <c r="I56" s="8">
        <v>2024</v>
      </c>
      <c r="J56" s="6">
        <v>26626.14</v>
      </c>
      <c r="K56" s="6" t="s">
        <v>115</v>
      </c>
    </row>
    <row r="57" spans="1:11" ht="30" x14ac:dyDescent="0.25">
      <c r="A57" s="9">
        <v>24297</v>
      </c>
      <c r="B57" s="9" t="s">
        <v>22</v>
      </c>
      <c r="C57" s="9" t="s">
        <v>1474</v>
      </c>
      <c r="D57" s="9" t="s">
        <v>20</v>
      </c>
      <c r="E57" s="9" t="s">
        <v>20</v>
      </c>
      <c r="F57" s="9" t="s">
        <v>983</v>
      </c>
      <c r="G57" s="10" t="s">
        <v>1530</v>
      </c>
      <c r="H57" s="11" t="s">
        <v>1462</v>
      </c>
      <c r="I57" s="11">
        <v>2024</v>
      </c>
      <c r="J57" s="9">
        <v>0</v>
      </c>
      <c r="K57" s="9" t="s">
        <v>25</v>
      </c>
    </row>
    <row r="58" spans="1:11" ht="30" x14ac:dyDescent="0.25">
      <c r="A58" s="6">
        <v>24294</v>
      </c>
      <c r="B58" s="6" t="s">
        <v>22</v>
      </c>
      <c r="C58" s="6" t="s">
        <v>1474</v>
      </c>
      <c r="D58" s="6" t="s">
        <v>20</v>
      </c>
      <c r="E58" s="6" t="s">
        <v>20</v>
      </c>
      <c r="F58" s="6" t="s">
        <v>975</v>
      </c>
      <c r="G58" s="7" t="s">
        <v>1530</v>
      </c>
      <c r="H58" s="8" t="s">
        <v>1462</v>
      </c>
      <c r="I58" s="8">
        <v>2024</v>
      </c>
      <c r="J58" s="6">
        <v>0</v>
      </c>
      <c r="K58" s="6" t="s">
        <v>25</v>
      </c>
    </row>
    <row r="59" spans="1:11" ht="45" x14ac:dyDescent="0.25">
      <c r="A59" s="9">
        <v>24481</v>
      </c>
      <c r="B59" s="9" t="s">
        <v>15</v>
      </c>
      <c r="C59" s="9" t="s">
        <v>1472</v>
      </c>
      <c r="D59" s="9" t="s">
        <v>1472</v>
      </c>
      <c r="E59" s="9" t="s">
        <v>20</v>
      </c>
      <c r="F59" s="9" t="s">
        <v>784</v>
      </c>
      <c r="G59" s="10" t="s">
        <v>1531</v>
      </c>
      <c r="H59" s="11" t="s">
        <v>1462</v>
      </c>
      <c r="I59" s="11">
        <v>2027</v>
      </c>
      <c r="J59" s="9">
        <v>353651.95</v>
      </c>
      <c r="K59" s="9" t="s">
        <v>21</v>
      </c>
    </row>
    <row r="60" spans="1:11" ht="75" x14ac:dyDescent="0.25">
      <c r="A60" s="6">
        <v>18834</v>
      </c>
      <c r="B60" s="6" t="s">
        <v>22</v>
      </c>
      <c r="C60" s="6" t="s">
        <v>1482</v>
      </c>
      <c r="D60" s="6" t="s">
        <v>20</v>
      </c>
      <c r="E60" s="6" t="s">
        <v>20</v>
      </c>
      <c r="F60" s="6" t="s">
        <v>1042</v>
      </c>
      <c r="G60" s="7" t="s">
        <v>1532</v>
      </c>
      <c r="H60" s="8">
        <v>2030</v>
      </c>
      <c r="I60" s="8">
        <v>2030</v>
      </c>
      <c r="J60" s="6">
        <v>23056.29</v>
      </c>
      <c r="K60" s="6" t="s">
        <v>25</v>
      </c>
    </row>
    <row r="61" spans="1:11" ht="75" x14ac:dyDescent="0.25">
      <c r="A61" s="9">
        <v>18955</v>
      </c>
      <c r="B61" s="9" t="s">
        <v>22</v>
      </c>
      <c r="C61" s="9" t="s">
        <v>1492</v>
      </c>
      <c r="D61" s="9" t="s">
        <v>20</v>
      </c>
      <c r="E61" s="9" t="s">
        <v>20</v>
      </c>
      <c r="F61" s="9" t="s">
        <v>1061</v>
      </c>
      <c r="G61" s="10" t="s">
        <v>1533</v>
      </c>
      <c r="H61" s="11">
        <v>2026</v>
      </c>
      <c r="I61" s="11">
        <v>2026</v>
      </c>
      <c r="J61" s="9">
        <v>28730.44</v>
      </c>
      <c r="K61" s="9" t="s">
        <v>25</v>
      </c>
    </row>
    <row r="62" spans="1:11" ht="90" x14ac:dyDescent="0.25">
      <c r="A62" s="6">
        <v>23918</v>
      </c>
      <c r="B62" s="6" t="s">
        <v>22</v>
      </c>
      <c r="C62" s="6" t="s">
        <v>1476</v>
      </c>
      <c r="D62" s="6" t="s">
        <v>20</v>
      </c>
      <c r="E62" s="6" t="s">
        <v>20</v>
      </c>
      <c r="F62" s="6" t="s">
        <v>872</v>
      </c>
      <c r="G62" s="7" t="s">
        <v>1534</v>
      </c>
      <c r="H62" s="8">
        <v>2026</v>
      </c>
      <c r="I62" s="8">
        <v>2026</v>
      </c>
      <c r="J62" s="6">
        <v>75827.09</v>
      </c>
      <c r="K62" s="6" t="s">
        <v>25</v>
      </c>
    </row>
    <row r="63" spans="1:11" ht="60" x14ac:dyDescent="0.25">
      <c r="A63" s="9">
        <v>24682</v>
      </c>
      <c r="B63" s="9" t="s">
        <v>22</v>
      </c>
      <c r="C63" s="9" t="s">
        <v>1535</v>
      </c>
      <c r="D63" s="9" t="s">
        <v>20</v>
      </c>
      <c r="E63" s="9" t="s">
        <v>20</v>
      </c>
      <c r="F63" s="9" t="s">
        <v>1316</v>
      </c>
      <c r="G63" s="10" t="s">
        <v>1536</v>
      </c>
      <c r="H63" s="11">
        <v>2032</v>
      </c>
      <c r="I63" s="11">
        <v>2032</v>
      </c>
      <c r="J63" s="9">
        <v>65395.42</v>
      </c>
      <c r="K63" s="9" t="s">
        <v>25</v>
      </c>
    </row>
    <row r="64" spans="1:11" ht="150" x14ac:dyDescent="0.25">
      <c r="A64" s="6">
        <v>23551</v>
      </c>
      <c r="B64" s="6" t="s">
        <v>22</v>
      </c>
      <c r="C64" s="6" t="s">
        <v>1474</v>
      </c>
      <c r="D64" s="6" t="s">
        <v>20</v>
      </c>
      <c r="E64" s="6" t="s">
        <v>20</v>
      </c>
      <c r="F64" s="6" t="s">
        <v>410</v>
      </c>
      <c r="G64" s="7" t="s">
        <v>1537</v>
      </c>
      <c r="H64" s="8" t="s">
        <v>1462</v>
      </c>
      <c r="I64" s="8">
        <v>2024</v>
      </c>
      <c r="J64" s="6">
        <v>160874.92000000001</v>
      </c>
      <c r="K64" s="6" t="s">
        <v>115</v>
      </c>
    </row>
    <row r="65" spans="1:11" ht="90" x14ac:dyDescent="0.25">
      <c r="A65" s="9">
        <v>24475</v>
      </c>
      <c r="B65" s="9" t="s">
        <v>15</v>
      </c>
      <c r="C65" s="9" t="s">
        <v>1466</v>
      </c>
      <c r="D65" s="9" t="s">
        <v>1466</v>
      </c>
      <c r="E65" s="9" t="s">
        <v>20</v>
      </c>
      <c r="F65" s="9" t="s">
        <v>776</v>
      </c>
      <c r="G65" s="10" t="s">
        <v>1538</v>
      </c>
      <c r="H65" s="11" t="s">
        <v>1462</v>
      </c>
      <c r="I65" s="11">
        <v>2027</v>
      </c>
      <c r="J65" s="9">
        <v>61252.14</v>
      </c>
      <c r="K65" s="9" t="s">
        <v>21</v>
      </c>
    </row>
    <row r="66" spans="1:11" ht="75" x14ac:dyDescent="0.25">
      <c r="A66" s="6">
        <v>18786</v>
      </c>
      <c r="B66" s="6" t="s">
        <v>22</v>
      </c>
      <c r="C66" s="6" t="s">
        <v>1498</v>
      </c>
      <c r="D66" s="6" t="s">
        <v>20</v>
      </c>
      <c r="E66" s="6" t="s">
        <v>20</v>
      </c>
      <c r="F66" s="6" t="s">
        <v>1032</v>
      </c>
      <c r="G66" s="7" t="s">
        <v>1539</v>
      </c>
      <c r="H66" s="8">
        <v>2026</v>
      </c>
      <c r="I66" s="8">
        <v>2026</v>
      </c>
      <c r="J66" s="6">
        <v>20171.14</v>
      </c>
      <c r="K66" s="6" t="s">
        <v>25</v>
      </c>
    </row>
    <row r="67" spans="1:11" ht="30" x14ac:dyDescent="0.25">
      <c r="A67" s="9">
        <v>20790</v>
      </c>
      <c r="B67" s="9" t="s">
        <v>22</v>
      </c>
      <c r="C67" s="9" t="s">
        <v>1456</v>
      </c>
      <c r="D67" s="9" t="s">
        <v>20</v>
      </c>
      <c r="E67" s="9" t="s">
        <v>20</v>
      </c>
      <c r="F67" s="9" t="s">
        <v>1540</v>
      </c>
      <c r="G67" s="10" t="s">
        <v>1541</v>
      </c>
      <c r="H67" s="11" t="s">
        <v>1462</v>
      </c>
      <c r="I67" s="11">
        <v>2024</v>
      </c>
      <c r="J67" s="9">
        <v>0</v>
      </c>
      <c r="K67" s="9" t="s">
        <v>25</v>
      </c>
    </row>
    <row r="68" spans="1:11" ht="90" x14ac:dyDescent="0.25">
      <c r="A68" s="6">
        <v>24683</v>
      </c>
      <c r="B68" s="6" t="s">
        <v>22</v>
      </c>
      <c r="C68" s="6" t="s">
        <v>1535</v>
      </c>
      <c r="D68" s="6" t="s">
        <v>20</v>
      </c>
      <c r="E68" s="6" t="s">
        <v>20</v>
      </c>
      <c r="F68" s="6" t="s">
        <v>1318</v>
      </c>
      <c r="G68" s="7" t="s">
        <v>1542</v>
      </c>
      <c r="H68" s="8">
        <v>2032</v>
      </c>
      <c r="I68" s="8">
        <v>2032</v>
      </c>
      <c r="J68" s="6">
        <v>24125.67</v>
      </c>
      <c r="K68" s="6" t="s">
        <v>25</v>
      </c>
    </row>
    <row r="69" spans="1:11" ht="75" x14ac:dyDescent="0.25">
      <c r="A69" s="9">
        <v>20642</v>
      </c>
      <c r="B69" s="9" t="s">
        <v>22</v>
      </c>
      <c r="C69" s="9" t="s">
        <v>1466</v>
      </c>
      <c r="D69" s="9" t="s">
        <v>20</v>
      </c>
      <c r="E69" s="9" t="s">
        <v>20</v>
      </c>
      <c r="F69" s="9" t="s">
        <v>1285</v>
      </c>
      <c r="G69" s="10" t="s">
        <v>1543</v>
      </c>
      <c r="H69" s="11">
        <v>2024</v>
      </c>
      <c r="I69" s="11">
        <v>2024</v>
      </c>
      <c r="J69" s="9">
        <v>116887.89</v>
      </c>
      <c r="K69" s="9" t="s">
        <v>25</v>
      </c>
    </row>
    <row r="70" spans="1:11" ht="60" x14ac:dyDescent="0.25">
      <c r="A70" s="6">
        <v>18849</v>
      </c>
      <c r="B70" s="6" t="s">
        <v>22</v>
      </c>
      <c r="C70" s="6" t="s">
        <v>1476</v>
      </c>
      <c r="D70" s="6" t="s">
        <v>20</v>
      </c>
      <c r="E70" s="6" t="s">
        <v>20</v>
      </c>
      <c r="F70" s="6" t="s">
        <v>878</v>
      </c>
      <c r="G70" s="7" t="s">
        <v>1544</v>
      </c>
      <c r="H70" s="8">
        <v>2026</v>
      </c>
      <c r="I70" s="8">
        <v>2026</v>
      </c>
      <c r="J70" s="6">
        <v>58215.95</v>
      </c>
      <c r="K70" s="6" t="s">
        <v>25</v>
      </c>
    </row>
    <row r="71" spans="1:11" ht="45" x14ac:dyDescent="0.25">
      <c r="A71" s="9">
        <v>24085</v>
      </c>
      <c r="B71" s="9" t="s">
        <v>63</v>
      </c>
      <c r="C71" s="9" t="s">
        <v>1545</v>
      </c>
      <c r="D71" s="9" t="s">
        <v>1519</v>
      </c>
      <c r="E71" s="9" t="s">
        <v>1519</v>
      </c>
      <c r="F71" s="9" t="s">
        <v>1399</v>
      </c>
      <c r="G71" s="10" t="s">
        <v>1546</v>
      </c>
      <c r="H71" s="11" t="s">
        <v>1462</v>
      </c>
      <c r="I71" s="11">
        <v>2026</v>
      </c>
      <c r="J71" s="9">
        <v>97557.17</v>
      </c>
      <c r="K71" s="9" t="s">
        <v>21</v>
      </c>
    </row>
    <row r="72" spans="1:11" ht="45" x14ac:dyDescent="0.25">
      <c r="A72" s="6">
        <v>18641</v>
      </c>
      <c r="B72" s="6" t="s">
        <v>22</v>
      </c>
      <c r="C72" s="6" t="s">
        <v>1504</v>
      </c>
      <c r="D72" s="6" t="s">
        <v>20</v>
      </c>
      <c r="E72" s="6" t="s">
        <v>20</v>
      </c>
      <c r="F72" s="6" t="s">
        <v>1020</v>
      </c>
      <c r="G72" s="7" t="s">
        <v>1547</v>
      </c>
      <c r="H72" s="8">
        <v>2028</v>
      </c>
      <c r="I72" s="8">
        <v>2028</v>
      </c>
      <c r="J72" s="6">
        <v>12275.45</v>
      </c>
      <c r="K72" s="6" t="s">
        <v>25</v>
      </c>
    </row>
    <row r="73" spans="1:11" ht="150" x14ac:dyDescent="0.25">
      <c r="A73" s="9">
        <v>20410</v>
      </c>
      <c r="B73" s="9" t="s">
        <v>22</v>
      </c>
      <c r="C73" s="9" t="s">
        <v>1458</v>
      </c>
      <c r="D73" s="9" t="s">
        <v>20</v>
      </c>
      <c r="E73" s="9" t="s">
        <v>20</v>
      </c>
      <c r="F73" s="9" t="s">
        <v>897</v>
      </c>
      <c r="G73" s="10" t="s">
        <v>1548</v>
      </c>
      <c r="H73" s="11">
        <v>2033</v>
      </c>
      <c r="I73" s="11">
        <v>2033</v>
      </c>
      <c r="J73" s="9">
        <v>129035.18</v>
      </c>
      <c r="K73" s="9" t="s">
        <v>21</v>
      </c>
    </row>
    <row r="74" spans="1:11" ht="105" x14ac:dyDescent="0.25">
      <c r="A74" s="6">
        <v>23735</v>
      </c>
      <c r="B74" s="6" t="s">
        <v>22</v>
      </c>
      <c r="C74" s="6" t="s">
        <v>1458</v>
      </c>
      <c r="D74" s="6" t="s">
        <v>20</v>
      </c>
      <c r="E74" s="6" t="s">
        <v>20</v>
      </c>
      <c r="F74" s="6" t="s">
        <v>1000</v>
      </c>
      <c r="G74" s="7" t="s">
        <v>1549</v>
      </c>
      <c r="H74" s="8">
        <v>2030</v>
      </c>
      <c r="I74" s="8">
        <v>2030</v>
      </c>
      <c r="J74" s="6">
        <v>133980.73000000001</v>
      </c>
      <c r="K74" s="6" t="s">
        <v>21</v>
      </c>
    </row>
    <row r="75" spans="1:11" ht="60" x14ac:dyDescent="0.25">
      <c r="A75" s="9">
        <v>24479</v>
      </c>
      <c r="B75" s="9" t="s">
        <v>15</v>
      </c>
      <c r="C75" s="9" t="s">
        <v>1472</v>
      </c>
      <c r="D75" s="9" t="s">
        <v>1472</v>
      </c>
      <c r="E75" s="9" t="s">
        <v>20</v>
      </c>
      <c r="F75" s="9" t="s">
        <v>780</v>
      </c>
      <c r="G75" s="10" t="s">
        <v>1550</v>
      </c>
      <c r="H75" s="11" t="s">
        <v>1462</v>
      </c>
      <c r="I75" s="11">
        <v>2027</v>
      </c>
      <c r="J75" s="9">
        <v>331140.69</v>
      </c>
      <c r="K75" s="9" t="s">
        <v>21</v>
      </c>
    </row>
    <row r="76" spans="1:11" ht="75" x14ac:dyDescent="0.25">
      <c r="A76" s="6">
        <v>19319</v>
      </c>
      <c r="B76" s="6" t="s">
        <v>22</v>
      </c>
      <c r="C76" s="6" t="s">
        <v>1458</v>
      </c>
      <c r="D76" s="6" t="s">
        <v>20</v>
      </c>
      <c r="E76" s="6" t="s">
        <v>20</v>
      </c>
      <c r="F76" s="6" t="s">
        <v>373</v>
      </c>
      <c r="G76" s="7" t="s">
        <v>1551</v>
      </c>
      <c r="H76" s="8">
        <v>2033</v>
      </c>
      <c r="I76" s="8">
        <v>2033</v>
      </c>
      <c r="J76" s="6">
        <v>31311.09</v>
      </c>
      <c r="K76" s="6" t="s">
        <v>25</v>
      </c>
    </row>
    <row r="77" spans="1:11" ht="180" x14ac:dyDescent="0.25">
      <c r="A77" s="9">
        <v>20407</v>
      </c>
      <c r="B77" s="9" t="s">
        <v>22</v>
      </c>
      <c r="C77" s="9" t="s">
        <v>1458</v>
      </c>
      <c r="D77" s="9" t="s">
        <v>20</v>
      </c>
      <c r="E77" s="9" t="s">
        <v>20</v>
      </c>
      <c r="F77" s="9" t="s">
        <v>892</v>
      </c>
      <c r="G77" s="10" t="s">
        <v>1552</v>
      </c>
      <c r="H77" s="11">
        <v>2033</v>
      </c>
      <c r="I77" s="11">
        <v>2033</v>
      </c>
      <c r="J77" s="9">
        <v>98355.87</v>
      </c>
      <c r="K77" s="9" t="s">
        <v>21</v>
      </c>
    </row>
    <row r="78" spans="1:11" ht="120" x14ac:dyDescent="0.25">
      <c r="A78" s="6">
        <v>23741</v>
      </c>
      <c r="B78" s="6" t="s">
        <v>22</v>
      </c>
      <c r="C78" s="6" t="s">
        <v>1474</v>
      </c>
      <c r="D78" s="6" t="s">
        <v>20</v>
      </c>
      <c r="E78" s="6" t="s">
        <v>20</v>
      </c>
      <c r="F78" s="6" t="s">
        <v>1002</v>
      </c>
      <c r="G78" s="7" t="s">
        <v>1553</v>
      </c>
      <c r="H78" s="8">
        <v>2033</v>
      </c>
      <c r="I78" s="8">
        <v>2033</v>
      </c>
      <c r="J78" s="6">
        <v>107123.75</v>
      </c>
      <c r="K78" s="6" t="s">
        <v>25</v>
      </c>
    </row>
    <row r="79" spans="1:11" ht="75" x14ac:dyDescent="0.25">
      <c r="A79" s="9">
        <v>19325</v>
      </c>
      <c r="B79" s="9" t="s">
        <v>22</v>
      </c>
      <c r="C79" s="9" t="s">
        <v>1458</v>
      </c>
      <c r="D79" s="9" t="s">
        <v>20</v>
      </c>
      <c r="E79" s="9" t="s">
        <v>20</v>
      </c>
      <c r="F79" s="9" t="s">
        <v>99</v>
      </c>
      <c r="G79" s="10" t="s">
        <v>1551</v>
      </c>
      <c r="H79" s="11">
        <v>2031</v>
      </c>
      <c r="I79" s="11">
        <v>2031</v>
      </c>
      <c r="J79" s="9">
        <v>31311.09</v>
      </c>
      <c r="K79" s="9" t="s">
        <v>25</v>
      </c>
    </row>
    <row r="80" spans="1:11" ht="75" x14ac:dyDescent="0.25">
      <c r="A80" s="6">
        <v>18608</v>
      </c>
      <c r="B80" s="6" t="s">
        <v>22</v>
      </c>
      <c r="C80" s="6" t="s">
        <v>1456</v>
      </c>
      <c r="D80" s="6" t="s">
        <v>20</v>
      </c>
      <c r="E80" s="6" t="s">
        <v>20</v>
      </c>
      <c r="F80" s="6" t="s">
        <v>399</v>
      </c>
      <c r="G80" s="7" t="s">
        <v>1554</v>
      </c>
      <c r="H80" s="8" t="s">
        <v>1462</v>
      </c>
      <c r="I80" s="8">
        <v>2024</v>
      </c>
      <c r="J80" s="6">
        <v>28790.03</v>
      </c>
      <c r="K80" s="6" t="s">
        <v>25</v>
      </c>
    </row>
    <row r="81" spans="1:11" ht="75" x14ac:dyDescent="0.25">
      <c r="A81" s="9">
        <v>24520</v>
      </c>
      <c r="B81" s="9" t="s">
        <v>63</v>
      </c>
      <c r="C81" s="9" t="s">
        <v>1472</v>
      </c>
      <c r="D81" s="9" t="s">
        <v>1472</v>
      </c>
      <c r="E81" s="9" t="s">
        <v>1472</v>
      </c>
      <c r="F81" s="9" t="s">
        <v>1429</v>
      </c>
      <c r="G81" s="10" t="s">
        <v>1555</v>
      </c>
      <c r="H81" s="11" t="s">
        <v>1462</v>
      </c>
      <c r="I81" s="11">
        <v>2027</v>
      </c>
      <c r="J81" s="9">
        <v>105257.54</v>
      </c>
      <c r="K81" s="9" t="s">
        <v>21</v>
      </c>
    </row>
    <row r="82" spans="1:11" ht="60" x14ac:dyDescent="0.25">
      <c r="A82" s="6">
        <v>24105</v>
      </c>
      <c r="B82" s="6" t="s">
        <v>63</v>
      </c>
      <c r="C82" s="6" t="s">
        <v>1556</v>
      </c>
      <c r="D82" s="6" t="s">
        <v>1556</v>
      </c>
      <c r="E82" s="6" t="s">
        <v>1556</v>
      </c>
      <c r="F82" s="6" t="s">
        <v>1403</v>
      </c>
      <c r="G82" s="7" t="s">
        <v>1557</v>
      </c>
      <c r="H82" s="8">
        <v>2025</v>
      </c>
      <c r="I82" s="8">
        <v>2025</v>
      </c>
      <c r="J82" s="6">
        <v>28957.18</v>
      </c>
      <c r="K82" s="6" t="s">
        <v>21</v>
      </c>
    </row>
    <row r="83" spans="1:11" ht="75" x14ac:dyDescent="0.25">
      <c r="A83" s="9">
        <v>18494</v>
      </c>
      <c r="B83" s="9" t="s">
        <v>22</v>
      </c>
      <c r="C83" s="9" t="s">
        <v>1535</v>
      </c>
      <c r="D83" s="9" t="s">
        <v>20</v>
      </c>
      <c r="E83" s="9" t="s">
        <v>20</v>
      </c>
      <c r="F83" s="9" t="s">
        <v>1234</v>
      </c>
      <c r="G83" s="10" t="s">
        <v>1558</v>
      </c>
      <c r="H83" s="11">
        <v>2026</v>
      </c>
      <c r="I83" s="11">
        <v>2026</v>
      </c>
      <c r="J83" s="9">
        <v>27007.439999999999</v>
      </c>
      <c r="K83" s="9" t="s">
        <v>25</v>
      </c>
    </row>
    <row r="84" spans="1:11" ht="60" x14ac:dyDescent="0.25">
      <c r="A84" s="6">
        <v>24369</v>
      </c>
      <c r="B84" s="6" t="s">
        <v>15</v>
      </c>
      <c r="C84" s="6" t="s">
        <v>1456</v>
      </c>
      <c r="D84" s="6" t="s">
        <v>1456</v>
      </c>
      <c r="E84" s="6" t="s">
        <v>20</v>
      </c>
      <c r="F84" s="6" t="s">
        <v>754</v>
      </c>
      <c r="G84" s="7" t="s">
        <v>1559</v>
      </c>
      <c r="H84" s="8">
        <v>2030</v>
      </c>
      <c r="I84" s="8">
        <v>2030</v>
      </c>
      <c r="J84" s="6">
        <v>23914.799999999999</v>
      </c>
      <c r="K84" s="6" t="s">
        <v>21</v>
      </c>
    </row>
    <row r="85" spans="1:11" ht="45" x14ac:dyDescent="0.25">
      <c r="A85" s="9">
        <v>21305</v>
      </c>
      <c r="B85" s="9" t="s">
        <v>22</v>
      </c>
      <c r="C85" s="9" t="s">
        <v>1463</v>
      </c>
      <c r="D85" s="9" t="s">
        <v>20</v>
      </c>
      <c r="E85" s="9" t="s">
        <v>20</v>
      </c>
      <c r="F85" s="9" t="s">
        <v>947</v>
      </c>
      <c r="G85" s="10" t="s">
        <v>1560</v>
      </c>
      <c r="H85" s="11">
        <v>2031</v>
      </c>
      <c r="I85" s="11">
        <v>2031</v>
      </c>
      <c r="J85" s="9">
        <v>11554.52</v>
      </c>
      <c r="K85" s="9" t="s">
        <v>25</v>
      </c>
    </row>
    <row r="86" spans="1:11" ht="60" x14ac:dyDescent="0.25">
      <c r="A86" s="6">
        <v>23747</v>
      </c>
      <c r="B86" s="6" t="s">
        <v>63</v>
      </c>
      <c r="C86" s="6" t="s">
        <v>1474</v>
      </c>
      <c r="D86" s="6" t="s">
        <v>1474</v>
      </c>
      <c r="E86" s="6" t="s">
        <v>1474</v>
      </c>
      <c r="F86" s="6" t="s">
        <v>1379</v>
      </c>
      <c r="G86" s="7" t="s">
        <v>1561</v>
      </c>
      <c r="H86" s="8">
        <v>2033</v>
      </c>
      <c r="I86" s="8">
        <v>2033</v>
      </c>
      <c r="J86" s="6">
        <v>35838.589999999997</v>
      </c>
      <c r="K86" s="6" t="s">
        <v>21</v>
      </c>
    </row>
    <row r="87" spans="1:11" ht="30" x14ac:dyDescent="0.25">
      <c r="A87" s="9">
        <v>24287</v>
      </c>
      <c r="B87" s="9" t="s">
        <v>22</v>
      </c>
      <c r="C87" s="9" t="s">
        <v>1474</v>
      </c>
      <c r="D87" s="9" t="s">
        <v>20</v>
      </c>
      <c r="E87" s="9" t="s">
        <v>20</v>
      </c>
      <c r="F87" s="9" t="s">
        <v>410</v>
      </c>
      <c r="G87" s="10" t="s">
        <v>1530</v>
      </c>
      <c r="H87" s="11" t="s">
        <v>1462</v>
      </c>
      <c r="I87" s="11">
        <v>2024</v>
      </c>
      <c r="J87" s="9">
        <v>0</v>
      </c>
      <c r="K87" s="9" t="s">
        <v>25</v>
      </c>
    </row>
    <row r="88" spans="1:11" ht="90" x14ac:dyDescent="0.25">
      <c r="A88" s="6">
        <v>19011</v>
      </c>
      <c r="B88" s="6" t="s">
        <v>22</v>
      </c>
      <c r="C88" s="6" t="s">
        <v>1479</v>
      </c>
      <c r="D88" s="6" t="s">
        <v>20</v>
      </c>
      <c r="E88" s="6" t="s">
        <v>20</v>
      </c>
      <c r="F88" s="6" t="s">
        <v>1073</v>
      </c>
      <c r="G88" s="7" t="s">
        <v>1562</v>
      </c>
      <c r="H88" s="8">
        <v>2030</v>
      </c>
      <c r="I88" s="8">
        <v>2030</v>
      </c>
      <c r="J88" s="6">
        <v>69911.8</v>
      </c>
      <c r="K88" s="6" t="s">
        <v>25</v>
      </c>
    </row>
    <row r="89" spans="1:11" ht="75" x14ac:dyDescent="0.25">
      <c r="A89" s="9">
        <v>19247</v>
      </c>
      <c r="B89" s="9" t="s">
        <v>22</v>
      </c>
      <c r="C89" s="9" t="s">
        <v>1466</v>
      </c>
      <c r="D89" s="9" t="s">
        <v>20</v>
      </c>
      <c r="E89" s="9" t="s">
        <v>20</v>
      </c>
      <c r="F89" s="9" t="s">
        <v>915</v>
      </c>
      <c r="G89" s="10" t="s">
        <v>1563</v>
      </c>
      <c r="H89" s="11">
        <v>2030</v>
      </c>
      <c r="I89" s="11">
        <v>2030</v>
      </c>
      <c r="J89" s="9">
        <v>63604.12</v>
      </c>
      <c r="K89" s="9" t="s">
        <v>25</v>
      </c>
    </row>
    <row r="90" spans="1:11" ht="75" x14ac:dyDescent="0.25">
      <c r="A90" s="6">
        <v>23698</v>
      </c>
      <c r="B90" s="6" t="s">
        <v>63</v>
      </c>
      <c r="C90" s="6" t="s">
        <v>1535</v>
      </c>
      <c r="D90" s="6" t="s">
        <v>1498</v>
      </c>
      <c r="E90" s="6" t="s">
        <v>1535</v>
      </c>
      <c r="F90" s="6" t="s">
        <v>1365</v>
      </c>
      <c r="G90" s="7" t="s">
        <v>1564</v>
      </c>
      <c r="H90" s="8">
        <v>2030</v>
      </c>
      <c r="I90" s="8">
        <v>2030</v>
      </c>
      <c r="J90" s="6">
        <v>62918.75</v>
      </c>
      <c r="K90" s="6" t="s">
        <v>21</v>
      </c>
    </row>
    <row r="91" spans="1:11" x14ac:dyDescent="0.25">
      <c r="A91" s="9">
        <v>23412</v>
      </c>
      <c r="B91" s="9" t="s">
        <v>15</v>
      </c>
      <c r="C91" s="9" t="s">
        <v>1466</v>
      </c>
      <c r="D91" s="9" t="s">
        <v>1466</v>
      </c>
      <c r="E91" s="9" t="s">
        <v>20</v>
      </c>
      <c r="F91" s="9" t="s">
        <v>653</v>
      </c>
      <c r="G91" s="10" t="s">
        <v>1565</v>
      </c>
      <c r="H91" s="11" t="s">
        <v>1462</v>
      </c>
      <c r="I91" s="11">
        <v>2024</v>
      </c>
      <c r="J91" s="9">
        <v>10107.290000000001</v>
      </c>
      <c r="K91" s="9" t="s">
        <v>115</v>
      </c>
    </row>
    <row r="92" spans="1:11" ht="150" x14ac:dyDescent="0.25">
      <c r="A92" s="6">
        <v>23552</v>
      </c>
      <c r="B92" s="6" t="s">
        <v>22</v>
      </c>
      <c r="C92" s="6" t="s">
        <v>1474</v>
      </c>
      <c r="D92" s="6" t="s">
        <v>20</v>
      </c>
      <c r="E92" s="6" t="s">
        <v>20</v>
      </c>
      <c r="F92" s="6" t="s">
        <v>963</v>
      </c>
      <c r="G92" s="7" t="s">
        <v>1566</v>
      </c>
      <c r="H92" s="8" t="s">
        <v>1462</v>
      </c>
      <c r="I92" s="8">
        <v>2024</v>
      </c>
      <c r="J92" s="6">
        <v>56268.95</v>
      </c>
      <c r="K92" s="6" t="s">
        <v>115</v>
      </c>
    </row>
    <row r="93" spans="1:11" ht="150" x14ac:dyDescent="0.25">
      <c r="A93" s="9">
        <v>20409</v>
      </c>
      <c r="B93" s="9" t="s">
        <v>22</v>
      </c>
      <c r="C93" s="9" t="s">
        <v>1458</v>
      </c>
      <c r="D93" s="9" t="s">
        <v>20</v>
      </c>
      <c r="E93" s="9" t="s">
        <v>20</v>
      </c>
      <c r="F93" s="9" t="s">
        <v>895</v>
      </c>
      <c r="G93" s="10" t="s">
        <v>1548</v>
      </c>
      <c r="H93" s="11">
        <v>2027</v>
      </c>
      <c r="I93" s="11">
        <v>2027</v>
      </c>
      <c r="J93" s="9">
        <v>127149.43</v>
      </c>
      <c r="K93" s="9" t="s">
        <v>21</v>
      </c>
    </row>
    <row r="94" spans="1:11" ht="30" x14ac:dyDescent="0.25">
      <c r="A94" s="6">
        <v>24155</v>
      </c>
      <c r="B94" s="6" t="s">
        <v>22</v>
      </c>
      <c r="C94" s="6" t="s">
        <v>1466</v>
      </c>
      <c r="D94" s="6" t="s">
        <v>20</v>
      </c>
      <c r="E94" s="6" t="s">
        <v>20</v>
      </c>
      <c r="F94" s="6" t="s">
        <v>1130</v>
      </c>
      <c r="G94" s="7" t="s">
        <v>1567</v>
      </c>
      <c r="H94" s="8">
        <v>2025</v>
      </c>
      <c r="I94" s="8">
        <v>2025</v>
      </c>
      <c r="J94" s="6">
        <v>25804.45</v>
      </c>
      <c r="K94" s="6" t="s">
        <v>115</v>
      </c>
    </row>
    <row r="95" spans="1:11" ht="105" x14ac:dyDescent="0.25">
      <c r="A95" s="9">
        <v>23562</v>
      </c>
      <c r="B95" s="9" t="s">
        <v>22</v>
      </c>
      <c r="C95" s="9" t="s">
        <v>1474</v>
      </c>
      <c r="D95" s="9" t="s">
        <v>20</v>
      </c>
      <c r="E95" s="9" t="s">
        <v>20</v>
      </c>
      <c r="F95" s="9" t="s">
        <v>979</v>
      </c>
      <c r="G95" s="10" t="s">
        <v>1568</v>
      </c>
      <c r="H95" s="11" t="s">
        <v>1462</v>
      </c>
      <c r="I95" s="11">
        <v>2024</v>
      </c>
      <c r="J95" s="9">
        <v>139619.91</v>
      </c>
      <c r="K95" s="9" t="s">
        <v>115</v>
      </c>
    </row>
    <row r="96" spans="1:11" ht="90" x14ac:dyDescent="0.25">
      <c r="A96" s="6">
        <v>18876</v>
      </c>
      <c r="B96" s="6" t="s">
        <v>15</v>
      </c>
      <c r="C96" s="6" t="s">
        <v>1474</v>
      </c>
      <c r="D96" s="6" t="s">
        <v>1458</v>
      </c>
      <c r="E96" s="6" t="s">
        <v>20</v>
      </c>
      <c r="F96" s="6" t="s">
        <v>705</v>
      </c>
      <c r="G96" s="7" t="s">
        <v>1569</v>
      </c>
      <c r="H96" s="8">
        <v>2030</v>
      </c>
      <c r="I96" s="8">
        <v>2030</v>
      </c>
      <c r="J96" s="6">
        <v>117562.82</v>
      </c>
      <c r="K96" s="6" t="s">
        <v>21</v>
      </c>
    </row>
    <row r="97" spans="1:11" ht="45" x14ac:dyDescent="0.25">
      <c r="A97" s="9">
        <v>21330</v>
      </c>
      <c r="B97" s="9" t="s">
        <v>63</v>
      </c>
      <c r="C97" s="9" t="s">
        <v>1458</v>
      </c>
      <c r="D97" s="9" t="s">
        <v>1458</v>
      </c>
      <c r="E97" s="9" t="s">
        <v>1458</v>
      </c>
      <c r="F97" s="9" t="s">
        <v>1349</v>
      </c>
      <c r="G97" s="10" t="s">
        <v>1570</v>
      </c>
      <c r="H97" s="11">
        <v>2033</v>
      </c>
      <c r="I97" s="11">
        <v>2033</v>
      </c>
      <c r="J97" s="9">
        <v>27142.400000000001</v>
      </c>
      <c r="K97" s="9" t="s">
        <v>21</v>
      </c>
    </row>
    <row r="98" spans="1:11" ht="45" x14ac:dyDescent="0.25">
      <c r="A98" s="6">
        <v>23265</v>
      </c>
      <c r="B98" s="6" t="s">
        <v>22</v>
      </c>
      <c r="C98" s="6" t="s">
        <v>1501</v>
      </c>
      <c r="D98" s="6" t="s">
        <v>20</v>
      </c>
      <c r="E98" s="6" t="s">
        <v>20</v>
      </c>
      <c r="F98" s="6" t="s">
        <v>953</v>
      </c>
      <c r="G98" s="7" t="s">
        <v>1571</v>
      </c>
      <c r="H98" s="8">
        <v>2032</v>
      </c>
      <c r="I98" s="8">
        <v>2032</v>
      </c>
      <c r="J98" s="6">
        <v>11104.89</v>
      </c>
      <c r="K98" s="6" t="s">
        <v>25</v>
      </c>
    </row>
    <row r="99" spans="1:11" ht="75" x14ac:dyDescent="0.25">
      <c r="A99" s="9">
        <v>24263</v>
      </c>
      <c r="B99" s="9" t="s">
        <v>22</v>
      </c>
      <c r="C99" s="9" t="s">
        <v>1474</v>
      </c>
      <c r="D99" s="9" t="s">
        <v>20</v>
      </c>
      <c r="E99" s="9" t="s">
        <v>20</v>
      </c>
      <c r="F99" s="9" t="s">
        <v>1137</v>
      </c>
      <c r="G99" s="10" t="s">
        <v>1572</v>
      </c>
      <c r="H99" s="11">
        <v>2030</v>
      </c>
      <c r="I99" s="11">
        <v>2030</v>
      </c>
      <c r="J99" s="9">
        <v>62522.66</v>
      </c>
      <c r="K99" s="9" t="s">
        <v>25</v>
      </c>
    </row>
    <row r="100" spans="1:11" ht="75" x14ac:dyDescent="0.25">
      <c r="A100" s="6">
        <v>24678</v>
      </c>
      <c r="B100" s="6" t="s">
        <v>22</v>
      </c>
      <c r="C100" s="6" t="s">
        <v>1463</v>
      </c>
      <c r="D100" s="6" t="s">
        <v>20</v>
      </c>
      <c r="E100" s="6" t="s">
        <v>20</v>
      </c>
      <c r="F100" s="6" t="s">
        <v>1310</v>
      </c>
      <c r="G100" s="7" t="s">
        <v>1573</v>
      </c>
      <c r="H100" s="8">
        <v>2033</v>
      </c>
      <c r="I100" s="8">
        <v>2033</v>
      </c>
      <c r="J100" s="6">
        <v>25049</v>
      </c>
      <c r="K100" s="6" t="s">
        <v>115</v>
      </c>
    </row>
    <row r="101" spans="1:11" ht="30" x14ac:dyDescent="0.25">
      <c r="A101" s="9">
        <v>24276</v>
      </c>
      <c r="B101" s="9" t="s">
        <v>22</v>
      </c>
      <c r="C101" s="9" t="s">
        <v>1456</v>
      </c>
      <c r="D101" s="9" t="s">
        <v>20</v>
      </c>
      <c r="E101" s="9" t="s">
        <v>20</v>
      </c>
      <c r="F101" s="9" t="s">
        <v>942</v>
      </c>
      <c r="G101" s="10" t="s">
        <v>1574</v>
      </c>
      <c r="H101" s="11" t="s">
        <v>1462</v>
      </c>
      <c r="I101" s="11">
        <v>2024</v>
      </c>
      <c r="J101" s="9">
        <v>0</v>
      </c>
      <c r="K101" s="9" t="s">
        <v>25</v>
      </c>
    </row>
    <row r="102" spans="1:11" ht="60" x14ac:dyDescent="0.25">
      <c r="A102" s="6">
        <v>19670</v>
      </c>
      <c r="B102" s="6" t="s">
        <v>22</v>
      </c>
      <c r="C102" s="6" t="s">
        <v>1476</v>
      </c>
      <c r="D102" s="6" t="s">
        <v>20</v>
      </c>
      <c r="E102" s="6" t="s">
        <v>20</v>
      </c>
      <c r="F102" s="6" t="s">
        <v>349</v>
      </c>
      <c r="G102" s="7" t="s">
        <v>1575</v>
      </c>
      <c r="H102" s="8">
        <v>2026</v>
      </c>
      <c r="I102" s="8">
        <v>2026</v>
      </c>
      <c r="J102" s="6">
        <v>41401.050000000003</v>
      </c>
      <c r="K102" s="6" t="s">
        <v>25</v>
      </c>
    </row>
    <row r="103" spans="1:11" ht="105" x14ac:dyDescent="0.25">
      <c r="A103" s="9">
        <v>24624</v>
      </c>
      <c r="B103" s="9" t="s">
        <v>22</v>
      </c>
      <c r="C103" s="9" t="s">
        <v>1476</v>
      </c>
      <c r="D103" s="9" t="s">
        <v>20</v>
      </c>
      <c r="E103" s="9" t="s">
        <v>20</v>
      </c>
      <c r="F103" s="9" t="s">
        <v>1228</v>
      </c>
      <c r="G103" s="10" t="s">
        <v>1576</v>
      </c>
      <c r="H103" s="11" t="s">
        <v>1462</v>
      </c>
      <c r="I103" s="11">
        <v>2024</v>
      </c>
      <c r="J103" s="9">
        <v>87556.7</v>
      </c>
      <c r="K103" s="9" t="s">
        <v>21</v>
      </c>
    </row>
    <row r="104" spans="1:11" ht="45" x14ac:dyDescent="0.25">
      <c r="A104" s="6">
        <v>19197</v>
      </c>
      <c r="B104" s="6" t="s">
        <v>22</v>
      </c>
      <c r="C104" s="6" t="s">
        <v>1466</v>
      </c>
      <c r="D104" s="6" t="s">
        <v>20</v>
      </c>
      <c r="E104" s="6" t="s">
        <v>20</v>
      </c>
      <c r="F104" s="6" t="s">
        <v>843</v>
      </c>
      <c r="G104" s="7" t="s">
        <v>1577</v>
      </c>
      <c r="H104" s="8">
        <v>2027</v>
      </c>
      <c r="I104" s="8">
        <v>2027</v>
      </c>
      <c r="J104" s="6">
        <v>30695.86</v>
      </c>
      <c r="K104" s="6" t="s">
        <v>25</v>
      </c>
    </row>
    <row r="105" spans="1:11" ht="60" x14ac:dyDescent="0.25">
      <c r="A105" s="9">
        <v>19671</v>
      </c>
      <c r="B105" s="9" t="s">
        <v>22</v>
      </c>
      <c r="C105" s="9" t="s">
        <v>1476</v>
      </c>
      <c r="D105" s="9" t="s">
        <v>20</v>
      </c>
      <c r="E105" s="9" t="s">
        <v>20</v>
      </c>
      <c r="F105" s="9" t="s">
        <v>872</v>
      </c>
      <c r="G105" s="10" t="s">
        <v>1578</v>
      </c>
      <c r="H105" s="11" t="s">
        <v>1462</v>
      </c>
      <c r="I105" s="11">
        <v>2024</v>
      </c>
      <c r="J105" s="9">
        <v>36476.69</v>
      </c>
      <c r="K105" s="9" t="s">
        <v>25</v>
      </c>
    </row>
    <row r="106" spans="1:11" x14ac:dyDescent="0.25">
      <c r="A106" s="6">
        <v>24375</v>
      </c>
      <c r="B106" s="6" t="s">
        <v>15</v>
      </c>
      <c r="C106" s="6" t="s">
        <v>1456</v>
      </c>
      <c r="D106" s="6" t="s">
        <v>1456</v>
      </c>
      <c r="E106" s="6" t="s">
        <v>20</v>
      </c>
      <c r="F106" s="6" t="s">
        <v>764</v>
      </c>
      <c r="G106" s="7" t="s">
        <v>1579</v>
      </c>
      <c r="H106" s="8">
        <v>2033</v>
      </c>
      <c r="I106" s="8">
        <v>2033</v>
      </c>
      <c r="J106" s="6">
        <v>24422.19</v>
      </c>
      <c r="K106" s="6" t="s">
        <v>25</v>
      </c>
    </row>
    <row r="107" spans="1:11" ht="75" x14ac:dyDescent="0.25">
      <c r="A107" s="9">
        <v>24351</v>
      </c>
      <c r="B107" s="9" t="s">
        <v>22</v>
      </c>
      <c r="C107" s="9" t="s">
        <v>1456</v>
      </c>
      <c r="D107" s="9" t="s">
        <v>20</v>
      </c>
      <c r="E107" s="9" t="s">
        <v>20</v>
      </c>
      <c r="F107" s="9" t="s">
        <v>1152</v>
      </c>
      <c r="G107" s="10" t="s">
        <v>1580</v>
      </c>
      <c r="H107" s="11">
        <v>2033</v>
      </c>
      <c r="I107" s="11">
        <v>2033</v>
      </c>
      <c r="J107" s="9">
        <v>20102.53</v>
      </c>
      <c r="K107" s="9" t="s">
        <v>25</v>
      </c>
    </row>
    <row r="108" spans="1:11" ht="165" x14ac:dyDescent="0.25">
      <c r="A108" s="6">
        <v>18662</v>
      </c>
      <c r="B108" s="6" t="s">
        <v>15</v>
      </c>
      <c r="C108" s="6" t="s">
        <v>1504</v>
      </c>
      <c r="D108" s="6" t="s">
        <v>1504</v>
      </c>
      <c r="E108" s="6" t="s">
        <v>20</v>
      </c>
      <c r="F108" s="6" t="s">
        <v>701</v>
      </c>
      <c r="G108" s="7" t="s">
        <v>1581</v>
      </c>
      <c r="H108" s="8">
        <v>2033</v>
      </c>
      <c r="I108" s="8">
        <v>2033</v>
      </c>
      <c r="J108" s="6">
        <v>307361.89</v>
      </c>
      <c r="K108" s="6" t="s">
        <v>21</v>
      </c>
    </row>
    <row r="109" spans="1:11" ht="75" x14ac:dyDescent="0.25">
      <c r="A109" s="9">
        <v>20425</v>
      </c>
      <c r="B109" s="9" t="s">
        <v>15</v>
      </c>
      <c r="C109" s="9" t="s">
        <v>1458</v>
      </c>
      <c r="D109" s="9" t="s">
        <v>1458</v>
      </c>
      <c r="E109" s="9" t="s">
        <v>20</v>
      </c>
      <c r="F109" s="9" t="s">
        <v>623</v>
      </c>
      <c r="G109" s="10" t="s">
        <v>1582</v>
      </c>
      <c r="H109" s="11">
        <v>2027</v>
      </c>
      <c r="I109" s="11">
        <v>2027</v>
      </c>
      <c r="J109" s="9">
        <v>76480.59</v>
      </c>
      <c r="K109" s="9" t="s">
        <v>21</v>
      </c>
    </row>
    <row r="110" spans="1:11" ht="75" x14ac:dyDescent="0.25">
      <c r="A110" s="6">
        <v>23731</v>
      </c>
      <c r="B110" s="6" t="s">
        <v>15</v>
      </c>
      <c r="C110" s="6" t="s">
        <v>1474</v>
      </c>
      <c r="D110" s="6" t="s">
        <v>1474</v>
      </c>
      <c r="E110" s="6" t="s">
        <v>20</v>
      </c>
      <c r="F110" s="6" t="s">
        <v>677</v>
      </c>
      <c r="G110" s="7" t="s">
        <v>1583</v>
      </c>
      <c r="H110" s="8">
        <v>2031</v>
      </c>
      <c r="I110" s="8">
        <v>2031</v>
      </c>
      <c r="J110" s="6">
        <v>45780.02</v>
      </c>
      <c r="K110" s="6" t="s">
        <v>21</v>
      </c>
    </row>
    <row r="111" spans="1:11" ht="105" x14ac:dyDescent="0.25">
      <c r="A111" s="9">
        <v>18885</v>
      </c>
      <c r="B111" s="9" t="s">
        <v>15</v>
      </c>
      <c r="C111" s="9" t="s">
        <v>1474</v>
      </c>
      <c r="D111" s="9" t="s">
        <v>1458</v>
      </c>
      <c r="E111" s="9" t="s">
        <v>20</v>
      </c>
      <c r="F111" s="9" t="s">
        <v>707</v>
      </c>
      <c r="G111" s="10" t="s">
        <v>1584</v>
      </c>
      <c r="H111" s="11">
        <v>2030</v>
      </c>
      <c r="I111" s="11">
        <v>2030</v>
      </c>
      <c r="J111" s="9">
        <v>120196.62</v>
      </c>
      <c r="K111" s="9" t="s">
        <v>21</v>
      </c>
    </row>
    <row r="112" spans="1:11" ht="75" x14ac:dyDescent="0.25">
      <c r="A112" s="6">
        <v>24686</v>
      </c>
      <c r="B112" s="6" t="s">
        <v>22</v>
      </c>
      <c r="C112" s="6" t="s">
        <v>1535</v>
      </c>
      <c r="D112" s="6" t="s">
        <v>20</v>
      </c>
      <c r="E112" s="6" t="s">
        <v>20</v>
      </c>
      <c r="F112" s="6" t="s">
        <v>1312</v>
      </c>
      <c r="G112" s="7" t="s">
        <v>1585</v>
      </c>
      <c r="H112" s="8">
        <v>2037</v>
      </c>
      <c r="I112" s="8">
        <v>2037</v>
      </c>
      <c r="J112" s="6">
        <v>26596.95</v>
      </c>
      <c r="K112" s="6" t="s">
        <v>25</v>
      </c>
    </row>
    <row r="113" spans="1:11" ht="105" x14ac:dyDescent="0.25">
      <c r="A113" s="9">
        <v>23756</v>
      </c>
      <c r="B113" s="9" t="s">
        <v>22</v>
      </c>
      <c r="C113" s="9" t="s">
        <v>1474</v>
      </c>
      <c r="D113" s="9" t="s">
        <v>20</v>
      </c>
      <c r="E113" s="9" t="s">
        <v>20</v>
      </c>
      <c r="F113" s="9" t="s">
        <v>979</v>
      </c>
      <c r="G113" s="10" t="s">
        <v>1586</v>
      </c>
      <c r="H113" s="11">
        <v>2033</v>
      </c>
      <c r="I113" s="11">
        <v>2033</v>
      </c>
      <c r="J113" s="9">
        <v>38375.599999999999</v>
      </c>
      <c r="K113" s="9" t="s">
        <v>25</v>
      </c>
    </row>
    <row r="114" spans="1:11" ht="75" x14ac:dyDescent="0.25">
      <c r="A114" s="6">
        <v>23974</v>
      </c>
      <c r="B114" s="6" t="s">
        <v>22</v>
      </c>
      <c r="C114" s="6" t="s">
        <v>1501</v>
      </c>
      <c r="D114" s="6" t="s">
        <v>20</v>
      </c>
      <c r="E114" s="6" t="s">
        <v>20</v>
      </c>
      <c r="F114" s="6" t="s">
        <v>1088</v>
      </c>
      <c r="G114" s="7" t="s">
        <v>1587</v>
      </c>
      <c r="H114" s="8">
        <v>2027</v>
      </c>
      <c r="I114" s="8">
        <v>2027</v>
      </c>
      <c r="J114" s="6">
        <v>27007.439999999999</v>
      </c>
      <c r="K114" s="6" t="s">
        <v>25</v>
      </c>
    </row>
    <row r="115" spans="1:11" ht="75" x14ac:dyDescent="0.25">
      <c r="A115" s="9">
        <v>24087</v>
      </c>
      <c r="B115" s="9" t="s">
        <v>15</v>
      </c>
      <c r="C115" s="9" t="s">
        <v>1519</v>
      </c>
      <c r="D115" s="9" t="s">
        <v>1519</v>
      </c>
      <c r="E115" s="9" t="s">
        <v>20</v>
      </c>
      <c r="F115" s="9" t="s">
        <v>1588</v>
      </c>
      <c r="G115" s="10" t="s">
        <v>1589</v>
      </c>
      <c r="H115" s="11" t="s">
        <v>1462</v>
      </c>
      <c r="I115" s="11">
        <v>2026</v>
      </c>
      <c r="J115" s="9">
        <v>10929.32</v>
      </c>
      <c r="K115" s="9" t="s">
        <v>21</v>
      </c>
    </row>
    <row r="116" spans="1:11" ht="120" x14ac:dyDescent="0.25">
      <c r="A116" s="6">
        <v>23909</v>
      </c>
      <c r="B116" s="6" t="s">
        <v>22</v>
      </c>
      <c r="C116" s="6" t="s">
        <v>1476</v>
      </c>
      <c r="D116" s="6" t="s">
        <v>20</v>
      </c>
      <c r="E116" s="6" t="s">
        <v>20</v>
      </c>
      <c r="F116" s="6" t="s">
        <v>1297</v>
      </c>
      <c r="G116" s="7" t="s">
        <v>1590</v>
      </c>
      <c r="H116" s="8">
        <v>2026</v>
      </c>
      <c r="I116" s="8">
        <v>2026</v>
      </c>
      <c r="J116" s="6">
        <v>98155.68</v>
      </c>
      <c r="K116" s="6" t="s">
        <v>25</v>
      </c>
    </row>
    <row r="117" spans="1:11" ht="180" x14ac:dyDescent="0.25">
      <c r="A117" s="9">
        <v>23727</v>
      </c>
      <c r="B117" s="9" t="s">
        <v>22</v>
      </c>
      <c r="C117" s="9" t="s">
        <v>1474</v>
      </c>
      <c r="D117" s="9" t="s">
        <v>20</v>
      </c>
      <c r="E117" s="9" t="s">
        <v>20</v>
      </c>
      <c r="F117" s="9" t="s">
        <v>996</v>
      </c>
      <c r="G117" s="10" t="s">
        <v>1591</v>
      </c>
      <c r="H117" s="11">
        <v>2031</v>
      </c>
      <c r="I117" s="11">
        <v>2031</v>
      </c>
      <c r="J117" s="9">
        <v>86492.64</v>
      </c>
      <c r="K117" s="9" t="s">
        <v>21</v>
      </c>
    </row>
    <row r="118" spans="1:11" ht="90" x14ac:dyDescent="0.25">
      <c r="A118" s="6">
        <v>19326</v>
      </c>
      <c r="B118" s="6" t="s">
        <v>22</v>
      </c>
      <c r="C118" s="6" t="s">
        <v>1458</v>
      </c>
      <c r="D118" s="6" t="s">
        <v>20</v>
      </c>
      <c r="E118" s="6" t="s">
        <v>20</v>
      </c>
      <c r="F118" s="6" t="s">
        <v>99</v>
      </c>
      <c r="G118" s="7" t="s">
        <v>1592</v>
      </c>
      <c r="H118" s="8">
        <v>2033</v>
      </c>
      <c r="I118" s="8">
        <v>2033</v>
      </c>
      <c r="J118" s="6">
        <v>74512.37</v>
      </c>
      <c r="K118" s="6" t="s">
        <v>25</v>
      </c>
    </row>
    <row r="119" spans="1:11" ht="75" x14ac:dyDescent="0.25">
      <c r="A119" s="9">
        <v>24442</v>
      </c>
      <c r="B119" s="9" t="s">
        <v>22</v>
      </c>
      <c r="C119" s="9" t="s">
        <v>1593</v>
      </c>
      <c r="D119" s="9" t="s">
        <v>20</v>
      </c>
      <c r="E119" s="9" t="s">
        <v>20</v>
      </c>
      <c r="F119" s="9" t="s">
        <v>1176</v>
      </c>
      <c r="G119" s="10" t="s">
        <v>1594</v>
      </c>
      <c r="H119" s="11">
        <v>2026</v>
      </c>
      <c r="I119" s="11">
        <v>2026</v>
      </c>
      <c r="J119" s="9">
        <v>22846.95</v>
      </c>
      <c r="K119" s="9" t="s">
        <v>25</v>
      </c>
    </row>
    <row r="120" spans="1:11" ht="180" x14ac:dyDescent="0.25">
      <c r="A120" s="6">
        <v>23560</v>
      </c>
      <c r="B120" s="6" t="s">
        <v>22</v>
      </c>
      <c r="C120" s="6" t="s">
        <v>1474</v>
      </c>
      <c r="D120" s="6" t="s">
        <v>20</v>
      </c>
      <c r="E120" s="6" t="s">
        <v>20</v>
      </c>
      <c r="F120" s="6" t="s">
        <v>977</v>
      </c>
      <c r="G120" s="7" t="s">
        <v>1595</v>
      </c>
      <c r="H120" s="8" t="s">
        <v>1462</v>
      </c>
      <c r="I120" s="8">
        <v>2024</v>
      </c>
      <c r="J120" s="6">
        <v>142351.49</v>
      </c>
      <c r="K120" s="6" t="s">
        <v>115</v>
      </c>
    </row>
    <row r="121" spans="1:11" ht="120" x14ac:dyDescent="0.25">
      <c r="A121" s="9">
        <v>23272</v>
      </c>
      <c r="B121" s="9" t="s">
        <v>15</v>
      </c>
      <c r="C121" s="9" t="s">
        <v>1476</v>
      </c>
      <c r="D121" s="9" t="s">
        <v>1476</v>
      </c>
      <c r="E121" s="9" t="s">
        <v>20</v>
      </c>
      <c r="F121" s="9" t="s">
        <v>650</v>
      </c>
      <c r="G121" s="10" t="s">
        <v>1596</v>
      </c>
      <c r="H121" s="11">
        <v>2030</v>
      </c>
      <c r="I121" s="11">
        <v>2030</v>
      </c>
      <c r="J121" s="9">
        <v>58041.06</v>
      </c>
      <c r="K121" s="9" t="s">
        <v>21</v>
      </c>
    </row>
    <row r="122" spans="1:11" ht="60" x14ac:dyDescent="0.25">
      <c r="A122" s="6">
        <v>18666</v>
      </c>
      <c r="B122" s="6" t="s">
        <v>63</v>
      </c>
      <c r="C122" s="6" t="s">
        <v>1504</v>
      </c>
      <c r="D122" s="6" t="s">
        <v>1504</v>
      </c>
      <c r="E122" s="6" t="s">
        <v>1504</v>
      </c>
      <c r="F122" s="6" t="s">
        <v>1392</v>
      </c>
      <c r="G122" s="7" t="s">
        <v>1597</v>
      </c>
      <c r="H122" s="8">
        <v>2033</v>
      </c>
      <c r="I122" s="8">
        <v>2033</v>
      </c>
      <c r="J122" s="6">
        <v>61124.959999999999</v>
      </c>
      <c r="K122" s="6" t="s">
        <v>21</v>
      </c>
    </row>
    <row r="123" spans="1:11" ht="60" x14ac:dyDescent="0.25">
      <c r="A123" s="9">
        <v>20327</v>
      </c>
      <c r="B123" s="9" t="s">
        <v>22</v>
      </c>
      <c r="C123" s="9" t="s">
        <v>1593</v>
      </c>
      <c r="D123" s="9" t="s">
        <v>20</v>
      </c>
      <c r="E123" s="9" t="s">
        <v>20</v>
      </c>
      <c r="F123" s="9" t="s">
        <v>885</v>
      </c>
      <c r="G123" s="10" t="s">
        <v>1598</v>
      </c>
      <c r="H123" s="11">
        <v>2033</v>
      </c>
      <c r="I123" s="11">
        <v>2033</v>
      </c>
      <c r="J123" s="9">
        <v>28523.94</v>
      </c>
      <c r="K123" s="9" t="s">
        <v>25</v>
      </c>
    </row>
    <row r="124" spans="1:11" ht="105" x14ac:dyDescent="0.25">
      <c r="A124" s="6">
        <v>18663</v>
      </c>
      <c r="B124" s="6" t="s">
        <v>15</v>
      </c>
      <c r="C124" s="6" t="s">
        <v>1504</v>
      </c>
      <c r="D124" s="6" t="s">
        <v>1504</v>
      </c>
      <c r="E124" s="6" t="s">
        <v>20</v>
      </c>
      <c r="F124" s="6" t="s">
        <v>703</v>
      </c>
      <c r="G124" s="7" t="s">
        <v>1599</v>
      </c>
      <c r="H124" s="8">
        <v>2033</v>
      </c>
      <c r="I124" s="8">
        <v>2033</v>
      </c>
      <c r="J124" s="6">
        <v>82043.19</v>
      </c>
      <c r="K124" s="6" t="s">
        <v>21</v>
      </c>
    </row>
    <row r="125" spans="1:11" ht="45" x14ac:dyDescent="0.25">
      <c r="A125" s="9">
        <v>23734</v>
      </c>
      <c r="B125" s="9" t="s">
        <v>63</v>
      </c>
      <c r="C125" s="9" t="s">
        <v>1474</v>
      </c>
      <c r="D125" s="9" t="s">
        <v>1474</v>
      </c>
      <c r="E125" s="9" t="s">
        <v>1474</v>
      </c>
      <c r="F125" s="9" t="s">
        <v>1375</v>
      </c>
      <c r="G125" s="10" t="s">
        <v>1600</v>
      </c>
      <c r="H125" s="11">
        <v>2030</v>
      </c>
      <c r="I125" s="11">
        <v>2030</v>
      </c>
      <c r="J125" s="9">
        <v>21316.1</v>
      </c>
      <c r="K125" s="9" t="s">
        <v>21</v>
      </c>
    </row>
    <row r="126" spans="1:11" ht="120" x14ac:dyDescent="0.25">
      <c r="A126" s="6">
        <v>24480</v>
      </c>
      <c r="B126" s="6" t="s">
        <v>15</v>
      </c>
      <c r="C126" s="6" t="s">
        <v>1472</v>
      </c>
      <c r="D126" s="6" t="s">
        <v>1472</v>
      </c>
      <c r="E126" s="6" t="s">
        <v>20</v>
      </c>
      <c r="F126" s="6" t="s">
        <v>782</v>
      </c>
      <c r="G126" s="7" t="s">
        <v>1601</v>
      </c>
      <c r="H126" s="8" t="s">
        <v>1462</v>
      </c>
      <c r="I126" s="8">
        <v>2027</v>
      </c>
      <c r="J126" s="6">
        <v>158647.29</v>
      </c>
      <c r="K126" s="6" t="s">
        <v>21</v>
      </c>
    </row>
    <row r="127" spans="1:11" ht="45" x14ac:dyDescent="0.25">
      <c r="A127" s="9">
        <v>23893</v>
      </c>
      <c r="B127" s="9" t="s">
        <v>63</v>
      </c>
      <c r="C127" s="9" t="s">
        <v>1474</v>
      </c>
      <c r="D127" s="9" t="s">
        <v>1474</v>
      </c>
      <c r="E127" s="9" t="s">
        <v>1474</v>
      </c>
      <c r="F127" s="9" t="s">
        <v>1388</v>
      </c>
      <c r="G127" s="10" t="s">
        <v>1602</v>
      </c>
      <c r="H127" s="11">
        <v>2030</v>
      </c>
      <c r="I127" s="11">
        <v>2030</v>
      </c>
      <c r="J127" s="9">
        <v>21316.1</v>
      </c>
      <c r="K127" s="9" t="s">
        <v>21</v>
      </c>
    </row>
    <row r="128" spans="1:11" x14ac:dyDescent="0.25">
      <c r="A128" s="6">
        <v>19207</v>
      </c>
      <c r="B128" s="6" t="s">
        <v>15</v>
      </c>
      <c r="C128" s="6" t="s">
        <v>1466</v>
      </c>
      <c r="D128" s="6" t="s">
        <v>1466</v>
      </c>
      <c r="E128" s="6" t="s">
        <v>20</v>
      </c>
      <c r="F128" s="6" t="s">
        <v>613</v>
      </c>
      <c r="G128" s="7" t="s">
        <v>1603</v>
      </c>
      <c r="H128" s="8">
        <v>2030</v>
      </c>
      <c r="I128" s="8">
        <v>2030</v>
      </c>
      <c r="J128" s="6">
        <v>3822.34</v>
      </c>
      <c r="K128" s="6" t="s">
        <v>115</v>
      </c>
    </row>
    <row r="129" spans="1:11" ht="150" x14ac:dyDescent="0.25">
      <c r="A129" s="9">
        <v>24346</v>
      </c>
      <c r="B129" s="9" t="s">
        <v>22</v>
      </c>
      <c r="C129" s="9" t="s">
        <v>1456</v>
      </c>
      <c r="D129" s="9" t="s">
        <v>20</v>
      </c>
      <c r="E129" s="9" t="s">
        <v>20</v>
      </c>
      <c r="F129" s="9" t="s">
        <v>1146</v>
      </c>
      <c r="G129" s="10" t="s">
        <v>1604</v>
      </c>
      <c r="H129" s="11">
        <v>2033</v>
      </c>
      <c r="I129" s="11">
        <v>2033</v>
      </c>
      <c r="J129" s="9">
        <v>86569.96</v>
      </c>
      <c r="K129" s="9" t="s">
        <v>21</v>
      </c>
    </row>
    <row r="130" spans="1:11" ht="75" x14ac:dyDescent="0.25">
      <c r="A130" s="6">
        <v>21251</v>
      </c>
      <c r="B130" s="6" t="s">
        <v>22</v>
      </c>
      <c r="C130" s="6" t="s">
        <v>1456</v>
      </c>
      <c r="D130" s="6" t="s">
        <v>20</v>
      </c>
      <c r="E130" s="6" t="s">
        <v>20</v>
      </c>
      <c r="F130" s="6" t="s">
        <v>942</v>
      </c>
      <c r="G130" s="7" t="s">
        <v>1605</v>
      </c>
      <c r="H130" s="8" t="s">
        <v>1462</v>
      </c>
      <c r="I130" s="8">
        <v>2024</v>
      </c>
      <c r="J130" s="6">
        <v>20102.53</v>
      </c>
      <c r="K130" s="6" t="s">
        <v>25</v>
      </c>
    </row>
    <row r="131" spans="1:11" ht="30" x14ac:dyDescent="0.25">
      <c r="A131" s="9">
        <v>24358</v>
      </c>
      <c r="B131" s="9" t="s">
        <v>22</v>
      </c>
      <c r="C131" s="9" t="s">
        <v>1456</v>
      </c>
      <c r="D131" s="9" t="s">
        <v>20</v>
      </c>
      <c r="E131" s="9" t="s">
        <v>20</v>
      </c>
      <c r="F131" s="9" t="s">
        <v>1161</v>
      </c>
      <c r="G131" s="10" t="s">
        <v>1606</v>
      </c>
      <c r="H131" s="11">
        <v>2031</v>
      </c>
      <c r="I131" s="11">
        <v>2031</v>
      </c>
      <c r="J131" s="9">
        <v>27708.6</v>
      </c>
      <c r="K131" s="9" t="s">
        <v>25</v>
      </c>
    </row>
    <row r="132" spans="1:11" ht="135" x14ac:dyDescent="0.25">
      <c r="A132" s="6">
        <v>24127</v>
      </c>
      <c r="B132" s="6" t="s">
        <v>22</v>
      </c>
      <c r="C132" s="6" t="s">
        <v>1607</v>
      </c>
      <c r="D132" s="6" t="s">
        <v>20</v>
      </c>
      <c r="E132" s="6" t="s">
        <v>20</v>
      </c>
      <c r="F132" s="6" t="s">
        <v>1110</v>
      </c>
      <c r="G132" s="7" t="s">
        <v>1608</v>
      </c>
      <c r="H132" s="8">
        <v>2024</v>
      </c>
      <c r="I132" s="8">
        <v>2024</v>
      </c>
      <c r="J132" s="6">
        <v>81719.350000000006</v>
      </c>
      <c r="K132" s="6" t="s">
        <v>21</v>
      </c>
    </row>
    <row r="133" spans="1:11" ht="75" x14ac:dyDescent="0.25">
      <c r="A133" s="9">
        <v>19222</v>
      </c>
      <c r="B133" s="9" t="s">
        <v>22</v>
      </c>
      <c r="C133" s="9" t="s">
        <v>1466</v>
      </c>
      <c r="D133" s="9" t="s">
        <v>20</v>
      </c>
      <c r="E133" s="9" t="s">
        <v>20</v>
      </c>
      <c r="F133" s="9" t="s">
        <v>855</v>
      </c>
      <c r="G133" s="10" t="s">
        <v>1609</v>
      </c>
      <c r="H133" s="11" t="s">
        <v>1462</v>
      </c>
      <c r="I133" s="11">
        <v>2024</v>
      </c>
      <c r="J133" s="9">
        <v>52768.54</v>
      </c>
      <c r="K133" s="9" t="s">
        <v>25</v>
      </c>
    </row>
    <row r="134" spans="1:11" x14ac:dyDescent="0.25">
      <c r="A134" s="6">
        <v>24357</v>
      </c>
      <c r="B134" s="6" t="s">
        <v>22</v>
      </c>
      <c r="C134" s="6" t="s">
        <v>1456</v>
      </c>
      <c r="D134" s="6" t="s">
        <v>20</v>
      </c>
      <c r="E134" s="6" t="s">
        <v>20</v>
      </c>
      <c r="F134" s="6" t="s">
        <v>1159</v>
      </c>
      <c r="G134" s="7" t="s">
        <v>1610</v>
      </c>
      <c r="H134" s="8">
        <v>2033</v>
      </c>
      <c r="I134" s="8">
        <v>2033</v>
      </c>
      <c r="J134" s="6">
        <v>22031.71</v>
      </c>
      <c r="K134" s="6" t="s">
        <v>115</v>
      </c>
    </row>
    <row r="135" spans="1:11" ht="90" x14ac:dyDescent="0.25">
      <c r="A135" s="9">
        <v>23744</v>
      </c>
      <c r="B135" s="9" t="s">
        <v>15</v>
      </c>
      <c r="C135" s="9" t="s">
        <v>1474</v>
      </c>
      <c r="D135" s="9" t="s">
        <v>1474</v>
      </c>
      <c r="E135" s="9" t="s">
        <v>20</v>
      </c>
      <c r="F135" s="9" t="s">
        <v>695</v>
      </c>
      <c r="G135" s="10" t="s">
        <v>1611</v>
      </c>
      <c r="H135" s="11">
        <v>2033</v>
      </c>
      <c r="I135" s="11">
        <v>2033</v>
      </c>
      <c r="J135" s="9">
        <v>221824</v>
      </c>
      <c r="K135" s="9" t="s">
        <v>21</v>
      </c>
    </row>
    <row r="136" spans="1:11" ht="90" x14ac:dyDescent="0.25">
      <c r="A136" s="6">
        <v>19252</v>
      </c>
      <c r="B136" s="6" t="s">
        <v>22</v>
      </c>
      <c r="C136" s="6" t="s">
        <v>1466</v>
      </c>
      <c r="D136" s="6" t="s">
        <v>20</v>
      </c>
      <c r="E136" s="6" t="s">
        <v>20</v>
      </c>
      <c r="F136" s="6" t="s">
        <v>918</v>
      </c>
      <c r="G136" s="7" t="s">
        <v>1612</v>
      </c>
      <c r="H136" s="8">
        <v>2033</v>
      </c>
      <c r="I136" s="8">
        <v>2033</v>
      </c>
      <c r="J136" s="6">
        <v>69296.62</v>
      </c>
      <c r="K136" s="6" t="s">
        <v>25</v>
      </c>
    </row>
    <row r="137" spans="1:11" ht="105" x14ac:dyDescent="0.25">
      <c r="A137" s="9">
        <v>23721</v>
      </c>
      <c r="B137" s="9" t="s">
        <v>15</v>
      </c>
      <c r="C137" s="9" t="s">
        <v>1474</v>
      </c>
      <c r="D137" s="9" t="s">
        <v>1474</v>
      </c>
      <c r="E137" s="9" t="s">
        <v>20</v>
      </c>
      <c r="F137" s="9" t="s">
        <v>671</v>
      </c>
      <c r="G137" s="10" t="s">
        <v>1613</v>
      </c>
      <c r="H137" s="11">
        <v>2033</v>
      </c>
      <c r="I137" s="11">
        <v>2033</v>
      </c>
      <c r="J137" s="9">
        <v>139392.62</v>
      </c>
      <c r="K137" s="9" t="s">
        <v>21</v>
      </c>
    </row>
    <row r="138" spans="1:11" ht="75" x14ac:dyDescent="0.25">
      <c r="A138" s="6">
        <v>21250</v>
      </c>
      <c r="B138" s="6" t="s">
        <v>22</v>
      </c>
      <c r="C138" s="6" t="s">
        <v>1456</v>
      </c>
      <c r="D138" s="6" t="s">
        <v>20</v>
      </c>
      <c r="E138" s="6" t="s">
        <v>20</v>
      </c>
      <c r="F138" s="6" t="s">
        <v>941</v>
      </c>
      <c r="G138" s="7" t="s">
        <v>1503</v>
      </c>
      <c r="H138" s="8">
        <v>2033</v>
      </c>
      <c r="I138" s="8">
        <v>2033</v>
      </c>
      <c r="J138" s="6">
        <v>28790.03</v>
      </c>
      <c r="K138" s="6" t="s">
        <v>25</v>
      </c>
    </row>
    <row r="139" spans="1:11" ht="45" x14ac:dyDescent="0.25">
      <c r="A139" s="9">
        <v>18573</v>
      </c>
      <c r="B139" s="9" t="s">
        <v>22</v>
      </c>
      <c r="C139" s="9" t="s">
        <v>1456</v>
      </c>
      <c r="D139" s="9" t="s">
        <v>20</v>
      </c>
      <c r="E139" s="9" t="s">
        <v>20</v>
      </c>
      <c r="F139" s="9" t="s">
        <v>1249</v>
      </c>
      <c r="G139" s="10" t="s">
        <v>1547</v>
      </c>
      <c r="H139" s="11">
        <v>2033</v>
      </c>
      <c r="I139" s="11">
        <v>2033</v>
      </c>
      <c r="J139" s="9">
        <v>12127.24</v>
      </c>
      <c r="K139" s="9" t="s">
        <v>25</v>
      </c>
    </row>
    <row r="140" spans="1:11" ht="165" x14ac:dyDescent="0.25">
      <c r="A140" s="6">
        <v>20893</v>
      </c>
      <c r="B140" s="6" t="s">
        <v>22</v>
      </c>
      <c r="C140" s="6" t="s">
        <v>1474</v>
      </c>
      <c r="D140" s="6" t="s">
        <v>20</v>
      </c>
      <c r="E140" s="6" t="s">
        <v>20</v>
      </c>
      <c r="F140" s="6" t="s">
        <v>1289</v>
      </c>
      <c r="G140" s="7" t="s">
        <v>1614</v>
      </c>
      <c r="H140" s="8">
        <v>2029</v>
      </c>
      <c r="I140" s="8">
        <v>2029</v>
      </c>
      <c r="J140" s="6">
        <v>33643.24</v>
      </c>
      <c r="K140" s="6" t="s">
        <v>25</v>
      </c>
    </row>
    <row r="141" spans="1:11" ht="60" x14ac:dyDescent="0.25">
      <c r="A141" s="9">
        <v>24370</v>
      </c>
      <c r="B141" s="9" t="s">
        <v>15</v>
      </c>
      <c r="C141" s="9" t="s">
        <v>1456</v>
      </c>
      <c r="D141" s="9" t="s">
        <v>1456</v>
      </c>
      <c r="E141" s="9" t="s">
        <v>20</v>
      </c>
      <c r="F141" s="9" t="s">
        <v>756</v>
      </c>
      <c r="G141" s="10" t="s">
        <v>1615</v>
      </c>
      <c r="H141" s="11">
        <v>2030</v>
      </c>
      <c r="I141" s="11">
        <v>2030</v>
      </c>
      <c r="J141" s="9">
        <v>53303</v>
      </c>
      <c r="K141" s="9" t="s">
        <v>21</v>
      </c>
    </row>
    <row r="142" spans="1:11" ht="75" x14ac:dyDescent="0.25">
      <c r="A142" s="6">
        <v>19904</v>
      </c>
      <c r="B142" s="6" t="s">
        <v>22</v>
      </c>
      <c r="C142" s="6" t="s">
        <v>1616</v>
      </c>
      <c r="D142" s="6" t="s">
        <v>20</v>
      </c>
      <c r="E142" s="6" t="s">
        <v>20</v>
      </c>
      <c r="F142" s="6" t="s">
        <v>876</v>
      </c>
      <c r="G142" s="7" t="s">
        <v>1617</v>
      </c>
      <c r="H142" s="8">
        <v>2026</v>
      </c>
      <c r="I142" s="8">
        <v>2026</v>
      </c>
      <c r="J142" s="6">
        <v>25215.71</v>
      </c>
      <c r="K142" s="6" t="s">
        <v>25</v>
      </c>
    </row>
    <row r="143" spans="1:11" ht="120" x14ac:dyDescent="0.25">
      <c r="A143" s="9">
        <v>24504</v>
      </c>
      <c r="B143" s="9" t="s">
        <v>22</v>
      </c>
      <c r="C143" s="9" t="s">
        <v>1472</v>
      </c>
      <c r="D143" s="9" t="s">
        <v>20</v>
      </c>
      <c r="E143" s="9" t="s">
        <v>20</v>
      </c>
      <c r="F143" s="9" t="s">
        <v>1192</v>
      </c>
      <c r="G143" s="10" t="s">
        <v>1618</v>
      </c>
      <c r="H143" s="11" t="s">
        <v>1462</v>
      </c>
      <c r="I143" s="11">
        <v>2025</v>
      </c>
      <c r="J143" s="9">
        <v>64917.919999999998</v>
      </c>
      <c r="K143" s="9" t="s">
        <v>25</v>
      </c>
    </row>
    <row r="144" spans="1:11" ht="90" x14ac:dyDescent="0.25">
      <c r="A144" s="6">
        <v>24494</v>
      </c>
      <c r="B144" s="6" t="s">
        <v>15</v>
      </c>
      <c r="C144" s="6" t="s">
        <v>1472</v>
      </c>
      <c r="D144" s="6" t="s">
        <v>1472</v>
      </c>
      <c r="E144" s="6" t="s">
        <v>20</v>
      </c>
      <c r="F144" s="6" t="s">
        <v>796</v>
      </c>
      <c r="G144" s="7" t="s">
        <v>1619</v>
      </c>
      <c r="H144" s="8" t="s">
        <v>1462</v>
      </c>
      <c r="I144" s="8">
        <v>2027</v>
      </c>
      <c r="J144" s="6">
        <v>188678.42</v>
      </c>
      <c r="K144" s="6" t="s">
        <v>21</v>
      </c>
    </row>
    <row r="145" spans="1:11" ht="75" x14ac:dyDescent="0.25">
      <c r="A145" s="9">
        <v>18934</v>
      </c>
      <c r="B145" s="9" t="s">
        <v>22</v>
      </c>
      <c r="C145" s="9" t="s">
        <v>1474</v>
      </c>
      <c r="D145" s="9" t="s">
        <v>20</v>
      </c>
      <c r="E145" s="9" t="s">
        <v>20</v>
      </c>
      <c r="F145" s="9" t="s">
        <v>1050</v>
      </c>
      <c r="G145" s="10" t="s">
        <v>1484</v>
      </c>
      <c r="H145" s="11">
        <v>2033</v>
      </c>
      <c r="I145" s="11">
        <v>2033</v>
      </c>
      <c r="J145" s="9">
        <v>33366.949999999997</v>
      </c>
      <c r="K145" s="9" t="s">
        <v>25</v>
      </c>
    </row>
    <row r="146" spans="1:11" ht="30" x14ac:dyDescent="0.25">
      <c r="A146" s="6">
        <v>24290</v>
      </c>
      <c r="B146" s="6" t="s">
        <v>22</v>
      </c>
      <c r="C146" s="6" t="s">
        <v>1474</v>
      </c>
      <c r="D146" s="6" t="s">
        <v>20</v>
      </c>
      <c r="E146" s="6" t="s">
        <v>20</v>
      </c>
      <c r="F146" s="6" t="s">
        <v>967</v>
      </c>
      <c r="G146" s="7" t="s">
        <v>1530</v>
      </c>
      <c r="H146" s="8" t="s">
        <v>1462</v>
      </c>
      <c r="I146" s="8">
        <v>2024</v>
      </c>
      <c r="J146" s="6">
        <v>0</v>
      </c>
      <c r="K146" s="6" t="s">
        <v>25</v>
      </c>
    </row>
    <row r="147" spans="1:11" ht="75" x14ac:dyDescent="0.25">
      <c r="A147" s="9">
        <v>20415</v>
      </c>
      <c r="B147" s="9" t="s">
        <v>22</v>
      </c>
      <c r="C147" s="9" t="s">
        <v>1458</v>
      </c>
      <c r="D147" s="9" t="s">
        <v>20</v>
      </c>
      <c r="E147" s="9" t="s">
        <v>20</v>
      </c>
      <c r="F147" s="9" t="s">
        <v>903</v>
      </c>
      <c r="G147" s="10" t="s">
        <v>1620</v>
      </c>
      <c r="H147" s="11">
        <v>2027</v>
      </c>
      <c r="I147" s="11">
        <v>2027</v>
      </c>
      <c r="J147" s="9">
        <v>24112.76</v>
      </c>
      <c r="K147" s="9" t="s">
        <v>25</v>
      </c>
    </row>
    <row r="148" spans="1:11" ht="90" x14ac:dyDescent="0.25">
      <c r="A148" s="6">
        <v>23745</v>
      </c>
      <c r="B148" s="6" t="s">
        <v>15</v>
      </c>
      <c r="C148" s="6" t="s">
        <v>1474</v>
      </c>
      <c r="D148" s="6" t="s">
        <v>1474</v>
      </c>
      <c r="E148" s="6" t="s">
        <v>20</v>
      </c>
      <c r="F148" s="6" t="s">
        <v>697</v>
      </c>
      <c r="G148" s="7" t="s">
        <v>1621</v>
      </c>
      <c r="H148" s="8">
        <v>2033</v>
      </c>
      <c r="I148" s="8">
        <v>2033</v>
      </c>
      <c r="J148" s="6">
        <v>36110.86</v>
      </c>
      <c r="K148" s="6" t="s">
        <v>21</v>
      </c>
    </row>
    <row r="149" spans="1:11" ht="75" x14ac:dyDescent="0.25">
      <c r="A149" s="9">
        <v>24674</v>
      </c>
      <c r="B149" s="9" t="s">
        <v>22</v>
      </c>
      <c r="C149" s="9" t="s">
        <v>1535</v>
      </c>
      <c r="D149" s="9" t="s">
        <v>20</v>
      </c>
      <c r="E149" s="9" t="s">
        <v>20</v>
      </c>
      <c r="F149" s="9" t="s">
        <v>1304</v>
      </c>
      <c r="G149" s="10" t="s">
        <v>1622</v>
      </c>
      <c r="H149" s="11" t="s">
        <v>1462</v>
      </c>
      <c r="I149" s="11">
        <v>2027</v>
      </c>
      <c r="J149" s="9">
        <v>146478.07</v>
      </c>
      <c r="K149" s="9" t="s">
        <v>21</v>
      </c>
    </row>
    <row r="150" spans="1:11" ht="120" x14ac:dyDescent="0.25">
      <c r="A150" s="6">
        <v>24497</v>
      </c>
      <c r="B150" s="6" t="s">
        <v>15</v>
      </c>
      <c r="C150" s="6" t="s">
        <v>1472</v>
      </c>
      <c r="D150" s="6" t="s">
        <v>1472</v>
      </c>
      <c r="E150" s="6" t="s">
        <v>20</v>
      </c>
      <c r="F150" s="6" t="s">
        <v>800</v>
      </c>
      <c r="G150" s="7" t="s">
        <v>1623</v>
      </c>
      <c r="H150" s="8" t="s">
        <v>1462</v>
      </c>
      <c r="I150" s="8">
        <v>2027</v>
      </c>
      <c r="J150" s="6">
        <v>650494.96</v>
      </c>
      <c r="K150" s="6" t="s">
        <v>21</v>
      </c>
    </row>
    <row r="151" spans="1:11" ht="45" x14ac:dyDescent="0.25">
      <c r="A151" s="9">
        <v>24528</v>
      </c>
      <c r="B151" s="9" t="s">
        <v>22</v>
      </c>
      <c r="C151" s="9" t="s">
        <v>1472</v>
      </c>
      <c r="D151" s="9" t="s">
        <v>20</v>
      </c>
      <c r="E151" s="9" t="s">
        <v>20</v>
      </c>
      <c r="F151" s="9" t="s">
        <v>1206</v>
      </c>
      <c r="G151" s="10" t="s">
        <v>1624</v>
      </c>
      <c r="H151" s="11" t="s">
        <v>1462</v>
      </c>
      <c r="I151" s="11">
        <v>2026</v>
      </c>
      <c r="J151" s="9">
        <v>79335.62</v>
      </c>
      <c r="K151" s="9" t="s">
        <v>115</v>
      </c>
    </row>
    <row r="152" spans="1:11" ht="150" x14ac:dyDescent="0.25">
      <c r="A152" s="6">
        <v>23730</v>
      </c>
      <c r="B152" s="6" t="s">
        <v>22</v>
      </c>
      <c r="C152" s="6" t="s">
        <v>1474</v>
      </c>
      <c r="D152" s="6" t="s">
        <v>20</v>
      </c>
      <c r="E152" s="6" t="s">
        <v>20</v>
      </c>
      <c r="F152" s="6" t="s">
        <v>998</v>
      </c>
      <c r="G152" s="7" t="s">
        <v>1625</v>
      </c>
      <c r="H152" s="8">
        <v>2030</v>
      </c>
      <c r="I152" s="8">
        <v>2030</v>
      </c>
      <c r="J152" s="6">
        <v>117315.27</v>
      </c>
      <c r="K152" s="6" t="s">
        <v>21</v>
      </c>
    </row>
    <row r="153" spans="1:11" ht="30" x14ac:dyDescent="0.25">
      <c r="A153" s="9">
        <v>24295</v>
      </c>
      <c r="B153" s="9" t="s">
        <v>22</v>
      </c>
      <c r="C153" s="9" t="s">
        <v>1474</v>
      </c>
      <c r="D153" s="9" t="s">
        <v>20</v>
      </c>
      <c r="E153" s="9" t="s">
        <v>20</v>
      </c>
      <c r="F153" s="9" t="s">
        <v>977</v>
      </c>
      <c r="G153" s="10" t="s">
        <v>1530</v>
      </c>
      <c r="H153" s="11" t="s">
        <v>1462</v>
      </c>
      <c r="I153" s="11">
        <v>2024</v>
      </c>
      <c r="J153" s="9">
        <v>0</v>
      </c>
      <c r="K153" s="9" t="s">
        <v>25</v>
      </c>
    </row>
    <row r="154" spans="1:11" ht="90" x14ac:dyDescent="0.25">
      <c r="A154" s="6">
        <v>20424</v>
      </c>
      <c r="B154" s="6" t="s">
        <v>15</v>
      </c>
      <c r="C154" s="6" t="s">
        <v>1458</v>
      </c>
      <c r="D154" s="6" t="s">
        <v>1458</v>
      </c>
      <c r="E154" s="6" t="s">
        <v>20</v>
      </c>
      <c r="F154" s="6" t="s">
        <v>621</v>
      </c>
      <c r="G154" s="7" t="s">
        <v>1626</v>
      </c>
      <c r="H154" s="8">
        <v>2027</v>
      </c>
      <c r="I154" s="8">
        <v>2027</v>
      </c>
      <c r="J154" s="6">
        <v>86174.83</v>
      </c>
      <c r="K154" s="6" t="s">
        <v>21</v>
      </c>
    </row>
    <row r="155" spans="1:11" ht="45" x14ac:dyDescent="0.25">
      <c r="A155" s="9">
        <v>18522</v>
      </c>
      <c r="B155" s="9" t="s">
        <v>22</v>
      </c>
      <c r="C155" s="9" t="s">
        <v>1463</v>
      </c>
      <c r="D155" s="9" t="s">
        <v>20</v>
      </c>
      <c r="E155" s="9" t="s">
        <v>20</v>
      </c>
      <c r="F155" s="9" t="s">
        <v>1238</v>
      </c>
      <c r="G155" s="10" t="s">
        <v>1627</v>
      </c>
      <c r="H155" s="11">
        <v>2031</v>
      </c>
      <c r="I155" s="11">
        <v>2031</v>
      </c>
      <c r="J155" s="9">
        <v>11554.52</v>
      </c>
      <c r="K155" s="9" t="s">
        <v>25</v>
      </c>
    </row>
    <row r="156" spans="1:11" ht="135" x14ac:dyDescent="0.25">
      <c r="A156" s="6">
        <v>24498</v>
      </c>
      <c r="B156" s="6" t="s">
        <v>15</v>
      </c>
      <c r="C156" s="6" t="s">
        <v>1472</v>
      </c>
      <c r="D156" s="6" t="s">
        <v>1472</v>
      </c>
      <c r="E156" s="6" t="s">
        <v>20</v>
      </c>
      <c r="F156" s="6" t="s">
        <v>802</v>
      </c>
      <c r="G156" s="7" t="s">
        <v>1628</v>
      </c>
      <c r="H156" s="8" t="s">
        <v>1462</v>
      </c>
      <c r="I156" s="8">
        <v>2027</v>
      </c>
      <c r="J156" s="6">
        <v>571791.9</v>
      </c>
      <c r="K156" s="6" t="s">
        <v>21</v>
      </c>
    </row>
    <row r="157" spans="1:11" ht="75" x14ac:dyDescent="0.25">
      <c r="A157" s="9">
        <v>20319</v>
      </c>
      <c r="B157" s="9" t="s">
        <v>22</v>
      </c>
      <c r="C157" s="9" t="s">
        <v>1593</v>
      </c>
      <c r="D157" s="9" t="s">
        <v>20</v>
      </c>
      <c r="E157" s="9" t="s">
        <v>20</v>
      </c>
      <c r="F157" s="9" t="s">
        <v>885</v>
      </c>
      <c r="G157" s="10" t="s">
        <v>1629</v>
      </c>
      <c r="H157" s="11" t="s">
        <v>1462</v>
      </c>
      <c r="I157" s="11">
        <v>2024</v>
      </c>
      <c r="J157" s="9">
        <v>31638.87</v>
      </c>
      <c r="K157" s="9" t="s">
        <v>25</v>
      </c>
    </row>
    <row r="158" spans="1:11" ht="30" x14ac:dyDescent="0.25">
      <c r="A158" s="6">
        <v>24152</v>
      </c>
      <c r="B158" s="6" t="s">
        <v>22</v>
      </c>
      <c r="C158" s="6" t="s">
        <v>1466</v>
      </c>
      <c r="D158" s="6" t="s">
        <v>20</v>
      </c>
      <c r="E158" s="6" t="s">
        <v>20</v>
      </c>
      <c r="F158" s="6" t="s">
        <v>1125</v>
      </c>
      <c r="G158" s="7" t="s">
        <v>1630</v>
      </c>
      <c r="H158" s="8">
        <v>2025</v>
      </c>
      <c r="I158" s="8">
        <v>2025</v>
      </c>
      <c r="J158" s="6">
        <v>38047.68</v>
      </c>
      <c r="K158" s="6" t="s">
        <v>115</v>
      </c>
    </row>
    <row r="159" spans="1:11" ht="180" x14ac:dyDescent="0.25">
      <c r="A159" s="9">
        <v>24340</v>
      </c>
      <c r="B159" s="9" t="s">
        <v>22</v>
      </c>
      <c r="C159" s="9" t="s">
        <v>1456</v>
      </c>
      <c r="D159" s="9" t="s">
        <v>20</v>
      </c>
      <c r="E159" s="9" t="s">
        <v>20</v>
      </c>
      <c r="F159" s="9" t="s">
        <v>1140</v>
      </c>
      <c r="G159" s="10" t="s">
        <v>1631</v>
      </c>
      <c r="H159" s="11">
        <v>2033</v>
      </c>
      <c r="I159" s="11">
        <v>2033</v>
      </c>
      <c r="J159" s="9">
        <v>318010.23</v>
      </c>
      <c r="K159" s="9" t="s">
        <v>21</v>
      </c>
    </row>
    <row r="160" spans="1:11" ht="60" x14ac:dyDescent="0.25">
      <c r="A160" s="6">
        <v>19034</v>
      </c>
      <c r="B160" s="6" t="s">
        <v>22</v>
      </c>
      <c r="C160" s="6" t="s">
        <v>1498</v>
      </c>
      <c r="D160" s="6" t="s">
        <v>20</v>
      </c>
      <c r="E160" s="6" t="s">
        <v>20</v>
      </c>
      <c r="F160" s="6" t="s">
        <v>1076</v>
      </c>
      <c r="G160" s="7" t="s">
        <v>1632</v>
      </c>
      <c r="H160" s="8">
        <v>2027</v>
      </c>
      <c r="I160" s="8">
        <v>2027</v>
      </c>
      <c r="J160" s="6">
        <v>55086</v>
      </c>
      <c r="K160" s="6" t="s">
        <v>25</v>
      </c>
    </row>
    <row r="161" spans="1:11" ht="75" x14ac:dyDescent="0.25">
      <c r="A161" s="9">
        <v>24108</v>
      </c>
      <c r="B161" s="9" t="s">
        <v>22</v>
      </c>
      <c r="C161" s="9" t="s">
        <v>1556</v>
      </c>
      <c r="D161" s="9" t="s">
        <v>20</v>
      </c>
      <c r="E161" s="9" t="s">
        <v>20</v>
      </c>
      <c r="F161" s="9" t="s">
        <v>1104</v>
      </c>
      <c r="G161" s="10" t="s">
        <v>1633</v>
      </c>
      <c r="H161" s="11">
        <v>2027</v>
      </c>
      <c r="I161" s="11">
        <v>2027</v>
      </c>
      <c r="J161" s="9">
        <v>27018.75</v>
      </c>
      <c r="K161" s="9" t="s">
        <v>25</v>
      </c>
    </row>
    <row r="162" spans="1:11" ht="45" x14ac:dyDescent="0.25">
      <c r="A162" s="6">
        <v>19339</v>
      </c>
      <c r="B162" s="6" t="s">
        <v>63</v>
      </c>
      <c r="C162" s="6" t="s">
        <v>1456</v>
      </c>
      <c r="D162" s="6" t="s">
        <v>1458</v>
      </c>
      <c r="E162" s="6" t="s">
        <v>1458</v>
      </c>
      <c r="F162" s="6" t="s">
        <v>1340</v>
      </c>
      <c r="G162" s="7" t="s">
        <v>1634</v>
      </c>
      <c r="H162" s="8">
        <v>2031</v>
      </c>
      <c r="I162" s="8">
        <v>2031</v>
      </c>
      <c r="J162" s="6">
        <v>22905.09</v>
      </c>
      <c r="K162" s="6" t="s">
        <v>21</v>
      </c>
    </row>
    <row r="163" spans="1:11" ht="60" x14ac:dyDescent="0.25">
      <c r="A163" s="9">
        <v>20899</v>
      </c>
      <c r="B163" s="9" t="s">
        <v>22</v>
      </c>
      <c r="C163" s="9" t="s">
        <v>1474</v>
      </c>
      <c r="D163" s="9" t="s">
        <v>20</v>
      </c>
      <c r="E163" s="9" t="s">
        <v>20</v>
      </c>
      <c r="F163" s="9" t="s">
        <v>225</v>
      </c>
      <c r="G163" s="10" t="s">
        <v>1635</v>
      </c>
      <c r="H163" s="11" t="s">
        <v>1462</v>
      </c>
      <c r="I163" s="11">
        <v>2024</v>
      </c>
      <c r="J163" s="9">
        <v>38786.839999999997</v>
      </c>
      <c r="K163" s="9" t="s">
        <v>115</v>
      </c>
    </row>
    <row r="164" spans="1:11" ht="75" x14ac:dyDescent="0.25">
      <c r="A164" s="6">
        <v>19342</v>
      </c>
      <c r="B164" s="6" t="s">
        <v>22</v>
      </c>
      <c r="C164" s="6" t="s">
        <v>1458</v>
      </c>
      <c r="D164" s="6" t="s">
        <v>20</v>
      </c>
      <c r="E164" s="6" t="s">
        <v>20</v>
      </c>
      <c r="F164" s="6" t="s">
        <v>930</v>
      </c>
      <c r="G164" s="7" t="s">
        <v>1636</v>
      </c>
      <c r="H164" s="8">
        <v>2031</v>
      </c>
      <c r="I164" s="8">
        <v>2031</v>
      </c>
      <c r="J164" s="6">
        <v>28790.03</v>
      </c>
      <c r="K164" s="6" t="s">
        <v>25</v>
      </c>
    </row>
    <row r="165" spans="1:11" ht="45" x14ac:dyDescent="0.25">
      <c r="A165" s="9">
        <v>23261</v>
      </c>
      <c r="B165" s="9" t="s">
        <v>22</v>
      </c>
      <c r="C165" s="9" t="s">
        <v>1501</v>
      </c>
      <c r="D165" s="9" t="s">
        <v>20</v>
      </c>
      <c r="E165" s="9" t="s">
        <v>20</v>
      </c>
      <c r="F165" s="9" t="s">
        <v>953</v>
      </c>
      <c r="G165" s="10" t="s">
        <v>1560</v>
      </c>
      <c r="H165" s="11">
        <v>2028</v>
      </c>
      <c r="I165" s="11">
        <v>2028</v>
      </c>
      <c r="J165" s="9">
        <v>11104.89</v>
      </c>
      <c r="K165" s="9" t="s">
        <v>25</v>
      </c>
    </row>
    <row r="166" spans="1:11" ht="45" x14ac:dyDescent="0.25">
      <c r="A166" s="6">
        <v>24523</v>
      </c>
      <c r="B166" s="6" t="s">
        <v>15</v>
      </c>
      <c r="C166" s="6" t="s">
        <v>1472</v>
      </c>
      <c r="D166" s="6" t="s">
        <v>1472</v>
      </c>
      <c r="E166" s="6" t="s">
        <v>20</v>
      </c>
      <c r="F166" s="6" t="s">
        <v>1637</v>
      </c>
      <c r="G166" s="7" t="s">
        <v>1638</v>
      </c>
      <c r="H166" s="8" t="s">
        <v>1462</v>
      </c>
      <c r="I166" s="8">
        <v>2024</v>
      </c>
      <c r="J166" s="6">
        <v>20628.79</v>
      </c>
      <c r="K166" s="6" t="s">
        <v>25</v>
      </c>
    </row>
    <row r="167" spans="1:11" ht="45" x14ac:dyDescent="0.25">
      <c r="A167" s="9">
        <v>18546</v>
      </c>
      <c r="B167" s="9" t="s">
        <v>22</v>
      </c>
      <c r="C167" s="9" t="s">
        <v>1498</v>
      </c>
      <c r="D167" s="9" t="s">
        <v>20</v>
      </c>
      <c r="E167" s="9" t="s">
        <v>20</v>
      </c>
      <c r="F167" s="9" t="s">
        <v>1244</v>
      </c>
      <c r="G167" s="10" t="s">
        <v>1639</v>
      </c>
      <c r="H167" s="11">
        <v>2026</v>
      </c>
      <c r="I167" s="11">
        <v>2026</v>
      </c>
      <c r="J167" s="9">
        <v>11104.89</v>
      </c>
      <c r="K167" s="9" t="s">
        <v>25</v>
      </c>
    </row>
    <row r="168" spans="1:11" ht="90" x14ac:dyDescent="0.25">
      <c r="A168" s="6">
        <v>18440</v>
      </c>
      <c r="B168" s="6" t="s">
        <v>22</v>
      </c>
      <c r="C168" s="6" t="s">
        <v>1463</v>
      </c>
      <c r="D168" s="6" t="s">
        <v>20</v>
      </c>
      <c r="E168" s="6" t="s">
        <v>20</v>
      </c>
      <c r="F168" s="6" t="s">
        <v>1253</v>
      </c>
      <c r="G168" s="7" t="s">
        <v>1640</v>
      </c>
      <c r="H168" s="8" t="s">
        <v>1462</v>
      </c>
      <c r="I168" s="8">
        <v>2026</v>
      </c>
      <c r="J168" s="6">
        <v>82812.37</v>
      </c>
      <c r="K168" s="6" t="s">
        <v>25</v>
      </c>
    </row>
    <row r="169" spans="1:11" ht="45" x14ac:dyDescent="0.25">
      <c r="A169" s="9">
        <v>18981</v>
      </c>
      <c r="B169" s="9" t="s">
        <v>22</v>
      </c>
      <c r="C169" s="9" t="s">
        <v>1476</v>
      </c>
      <c r="D169" s="9" t="s">
        <v>20</v>
      </c>
      <c r="E169" s="9" t="s">
        <v>20</v>
      </c>
      <c r="F169" s="9" t="s">
        <v>1072</v>
      </c>
      <c r="G169" s="10" t="s">
        <v>1641</v>
      </c>
      <c r="H169" s="11" t="s">
        <v>1462</v>
      </c>
      <c r="I169" s="11">
        <v>2025</v>
      </c>
      <c r="J169" s="9">
        <v>11307.78</v>
      </c>
      <c r="K169" s="9" t="s">
        <v>25</v>
      </c>
    </row>
    <row r="170" spans="1:11" ht="135" x14ac:dyDescent="0.25">
      <c r="A170" s="6">
        <v>21287</v>
      </c>
      <c r="B170" s="6" t="s">
        <v>15</v>
      </c>
      <c r="C170" s="6" t="s">
        <v>1463</v>
      </c>
      <c r="D170" s="6" t="s">
        <v>1463</v>
      </c>
      <c r="E170" s="6" t="s">
        <v>20</v>
      </c>
      <c r="F170" s="6" t="s">
        <v>639</v>
      </c>
      <c r="G170" s="7" t="s">
        <v>1642</v>
      </c>
      <c r="H170" s="8">
        <v>2027</v>
      </c>
      <c r="I170" s="8">
        <v>2027</v>
      </c>
      <c r="J170" s="6">
        <v>101023.1</v>
      </c>
      <c r="K170" s="6" t="s">
        <v>21</v>
      </c>
    </row>
    <row r="171" spans="1:11" ht="45" x14ac:dyDescent="0.25">
      <c r="A171" s="9">
        <v>21327</v>
      </c>
      <c r="B171" s="9" t="s">
        <v>63</v>
      </c>
      <c r="C171" s="9" t="s">
        <v>1458</v>
      </c>
      <c r="D171" s="9" t="s">
        <v>1458</v>
      </c>
      <c r="E171" s="9" t="s">
        <v>1458</v>
      </c>
      <c r="F171" s="9" t="s">
        <v>1347</v>
      </c>
      <c r="G171" s="10" t="s">
        <v>1643</v>
      </c>
      <c r="H171" s="11">
        <v>2033</v>
      </c>
      <c r="I171" s="11">
        <v>2033</v>
      </c>
      <c r="J171" s="9">
        <v>87613.47</v>
      </c>
      <c r="K171" s="9" t="s">
        <v>21</v>
      </c>
    </row>
    <row r="172" spans="1:11" ht="120" x14ac:dyDescent="0.25">
      <c r="A172" s="6">
        <v>24613</v>
      </c>
      <c r="B172" s="6" t="s">
        <v>22</v>
      </c>
      <c r="C172" s="6" t="s">
        <v>1460</v>
      </c>
      <c r="D172" s="6" t="s">
        <v>20</v>
      </c>
      <c r="E172" s="6" t="s">
        <v>20</v>
      </c>
      <c r="F172" s="6" t="s">
        <v>1216</v>
      </c>
      <c r="G172" s="7" t="s">
        <v>1644</v>
      </c>
      <c r="H172" s="8">
        <v>2026</v>
      </c>
      <c r="I172" s="8">
        <v>2026</v>
      </c>
      <c r="J172" s="6">
        <v>108670.57</v>
      </c>
      <c r="K172" s="6" t="s">
        <v>21</v>
      </c>
    </row>
    <row r="173" spans="1:11" ht="60" x14ac:dyDescent="0.25">
      <c r="A173" s="9">
        <v>24521</v>
      </c>
      <c r="B173" s="9" t="s">
        <v>22</v>
      </c>
      <c r="C173" s="9" t="s">
        <v>1472</v>
      </c>
      <c r="D173" s="9" t="s">
        <v>20</v>
      </c>
      <c r="E173" s="9" t="s">
        <v>20</v>
      </c>
      <c r="F173" s="9" t="s">
        <v>1645</v>
      </c>
      <c r="G173" s="10" t="s">
        <v>1646</v>
      </c>
      <c r="H173" s="11" t="s">
        <v>1462</v>
      </c>
      <c r="I173" s="11">
        <v>2024</v>
      </c>
      <c r="J173" s="9">
        <v>15151.59</v>
      </c>
      <c r="K173" s="9" t="s">
        <v>25</v>
      </c>
    </row>
    <row r="174" spans="1:11" ht="45" x14ac:dyDescent="0.25">
      <c r="A174" s="6">
        <v>23755</v>
      </c>
      <c r="B174" s="6" t="s">
        <v>63</v>
      </c>
      <c r="C174" s="6" t="s">
        <v>1474</v>
      </c>
      <c r="D174" s="6" t="s">
        <v>1474</v>
      </c>
      <c r="E174" s="6" t="s">
        <v>1474</v>
      </c>
      <c r="F174" s="6" t="s">
        <v>1385</v>
      </c>
      <c r="G174" s="7" t="s">
        <v>1647</v>
      </c>
      <c r="H174" s="8">
        <v>2033</v>
      </c>
      <c r="I174" s="8">
        <v>2033</v>
      </c>
      <c r="J174" s="6">
        <v>46478.79</v>
      </c>
      <c r="K174" s="6" t="s">
        <v>21</v>
      </c>
    </row>
    <row r="175" spans="1:11" ht="90" x14ac:dyDescent="0.25">
      <c r="A175" s="9">
        <v>23729</v>
      </c>
      <c r="B175" s="9" t="s">
        <v>15</v>
      </c>
      <c r="C175" s="9" t="s">
        <v>1474</v>
      </c>
      <c r="D175" s="9" t="s">
        <v>1474</v>
      </c>
      <c r="E175" s="9" t="s">
        <v>20</v>
      </c>
      <c r="F175" s="9" t="s">
        <v>675</v>
      </c>
      <c r="G175" s="10" t="s">
        <v>1648</v>
      </c>
      <c r="H175" s="11">
        <v>2031</v>
      </c>
      <c r="I175" s="11">
        <v>2031</v>
      </c>
      <c r="J175" s="9">
        <v>72201.05</v>
      </c>
      <c r="K175" s="9" t="s">
        <v>21</v>
      </c>
    </row>
    <row r="176" spans="1:11" ht="60" x14ac:dyDescent="0.25">
      <c r="A176" s="6">
        <v>24524</v>
      </c>
      <c r="B176" s="6" t="s">
        <v>22</v>
      </c>
      <c r="C176" s="6" t="s">
        <v>1472</v>
      </c>
      <c r="D176" s="6" t="s">
        <v>20</v>
      </c>
      <c r="E176" s="6" t="s">
        <v>20</v>
      </c>
      <c r="F176" s="6" t="s">
        <v>1649</v>
      </c>
      <c r="G176" s="7" t="s">
        <v>1646</v>
      </c>
      <c r="H176" s="8">
        <v>2026</v>
      </c>
      <c r="I176" s="8">
        <v>2026</v>
      </c>
      <c r="J176" s="6">
        <v>15151.59</v>
      </c>
      <c r="K176" s="6" t="s">
        <v>25</v>
      </c>
    </row>
    <row r="177" spans="1:11" ht="105" x14ac:dyDescent="0.25">
      <c r="A177" s="9">
        <v>20426</v>
      </c>
      <c r="B177" s="9" t="s">
        <v>15</v>
      </c>
      <c r="C177" s="9" t="s">
        <v>1458</v>
      </c>
      <c r="D177" s="9" t="s">
        <v>1458</v>
      </c>
      <c r="E177" s="9" t="s">
        <v>20</v>
      </c>
      <c r="F177" s="9" t="s">
        <v>625</v>
      </c>
      <c r="G177" s="10" t="s">
        <v>1650</v>
      </c>
      <c r="H177" s="11">
        <v>2033</v>
      </c>
      <c r="I177" s="11">
        <v>2033</v>
      </c>
      <c r="J177" s="9">
        <v>91819.7</v>
      </c>
      <c r="K177" s="9" t="s">
        <v>21</v>
      </c>
    </row>
    <row r="178" spans="1:11" ht="75" x14ac:dyDescent="0.25">
      <c r="A178" s="6">
        <v>20414</v>
      </c>
      <c r="B178" s="6" t="s">
        <v>22</v>
      </c>
      <c r="C178" s="6" t="s">
        <v>1458</v>
      </c>
      <c r="D178" s="6" t="s">
        <v>20</v>
      </c>
      <c r="E178" s="6" t="s">
        <v>20</v>
      </c>
      <c r="F178" s="6" t="s">
        <v>901</v>
      </c>
      <c r="G178" s="7" t="s">
        <v>1651</v>
      </c>
      <c r="H178" s="8">
        <v>2033</v>
      </c>
      <c r="I178" s="8">
        <v>2033</v>
      </c>
      <c r="J178" s="6">
        <v>29012.67</v>
      </c>
      <c r="K178" s="6" t="s">
        <v>25</v>
      </c>
    </row>
    <row r="179" spans="1:11" ht="45" x14ac:dyDescent="0.25">
      <c r="A179" s="9">
        <v>19348</v>
      </c>
      <c r="B179" s="9" t="s">
        <v>63</v>
      </c>
      <c r="C179" s="9" t="s">
        <v>1458</v>
      </c>
      <c r="D179" s="9" t="s">
        <v>1458</v>
      </c>
      <c r="E179" s="9" t="s">
        <v>1458</v>
      </c>
      <c r="F179" s="9" t="s">
        <v>1435</v>
      </c>
      <c r="G179" s="10" t="s">
        <v>1652</v>
      </c>
      <c r="H179" s="11">
        <v>2033</v>
      </c>
      <c r="I179" s="11">
        <v>2033</v>
      </c>
      <c r="J179" s="9">
        <v>28201.72</v>
      </c>
      <c r="K179" s="9" t="s">
        <v>21</v>
      </c>
    </row>
    <row r="180" spans="1:11" ht="105" x14ac:dyDescent="0.25">
      <c r="A180" s="6">
        <v>24482</v>
      </c>
      <c r="B180" s="6" t="s">
        <v>15</v>
      </c>
      <c r="C180" s="6" t="s">
        <v>1653</v>
      </c>
      <c r="D180" s="6" t="s">
        <v>1653</v>
      </c>
      <c r="E180" s="6" t="s">
        <v>20</v>
      </c>
      <c r="F180" s="6" t="s">
        <v>786</v>
      </c>
      <c r="G180" s="7" t="s">
        <v>1654</v>
      </c>
      <c r="H180" s="8" t="s">
        <v>1462</v>
      </c>
      <c r="I180" s="8">
        <v>2027</v>
      </c>
      <c r="J180" s="6">
        <v>229579.33</v>
      </c>
      <c r="K180" s="6" t="s">
        <v>21</v>
      </c>
    </row>
    <row r="181" spans="1:11" ht="75" x14ac:dyDescent="0.25">
      <c r="A181" s="9">
        <v>24404</v>
      </c>
      <c r="B181" s="9" t="s">
        <v>22</v>
      </c>
      <c r="C181" s="9" t="s">
        <v>1476</v>
      </c>
      <c r="D181" s="9" t="s">
        <v>20</v>
      </c>
      <c r="E181" s="9" t="s">
        <v>20</v>
      </c>
      <c r="F181" s="9" t="s">
        <v>987</v>
      </c>
      <c r="G181" s="10" t="s">
        <v>1655</v>
      </c>
      <c r="H181" s="11">
        <v>2032</v>
      </c>
      <c r="I181" s="11">
        <v>2032</v>
      </c>
      <c r="J181" s="9">
        <v>32615.74</v>
      </c>
      <c r="K181" s="9" t="s">
        <v>25</v>
      </c>
    </row>
    <row r="182" spans="1:11" ht="105" x14ac:dyDescent="0.25">
      <c r="A182" s="6">
        <v>24401</v>
      </c>
      <c r="B182" s="6" t="s">
        <v>15</v>
      </c>
      <c r="C182" s="6" t="s">
        <v>1476</v>
      </c>
      <c r="D182" s="6" t="s">
        <v>1476</v>
      </c>
      <c r="E182" s="6" t="s">
        <v>20</v>
      </c>
      <c r="F182" s="6" t="s">
        <v>771</v>
      </c>
      <c r="G182" s="7" t="s">
        <v>1656</v>
      </c>
      <c r="H182" s="8">
        <v>2025</v>
      </c>
      <c r="I182" s="8">
        <v>2025</v>
      </c>
      <c r="J182" s="6">
        <v>39916.89</v>
      </c>
      <c r="K182" s="6" t="s">
        <v>21</v>
      </c>
    </row>
    <row r="183" spans="1:11" ht="75" x14ac:dyDescent="0.25">
      <c r="A183" s="9">
        <v>19416</v>
      </c>
      <c r="B183" s="9" t="s">
        <v>22</v>
      </c>
      <c r="C183" s="9" t="s">
        <v>1535</v>
      </c>
      <c r="D183" s="9" t="s">
        <v>20</v>
      </c>
      <c r="E183" s="9" t="s">
        <v>20</v>
      </c>
      <c r="F183" s="9" t="s">
        <v>856</v>
      </c>
      <c r="G183" s="10" t="s">
        <v>1657</v>
      </c>
      <c r="H183" s="11">
        <v>2030</v>
      </c>
      <c r="I183" s="11">
        <v>2030</v>
      </c>
      <c r="J183" s="9">
        <v>2534048.67</v>
      </c>
      <c r="K183" s="9" t="s">
        <v>21</v>
      </c>
    </row>
    <row r="184" spans="1:11" ht="105" x14ac:dyDescent="0.25">
      <c r="A184" s="6">
        <v>18465</v>
      </c>
      <c r="B184" s="6" t="s">
        <v>22</v>
      </c>
      <c r="C184" s="6" t="s">
        <v>1607</v>
      </c>
      <c r="D184" s="6" t="s">
        <v>20</v>
      </c>
      <c r="E184" s="6" t="s">
        <v>20</v>
      </c>
      <c r="F184" s="6" t="s">
        <v>1273</v>
      </c>
      <c r="G184" s="7" t="s">
        <v>1658</v>
      </c>
      <c r="H184" s="8">
        <v>2027</v>
      </c>
      <c r="I184" s="8">
        <v>2027</v>
      </c>
      <c r="J184" s="6">
        <v>43441.26</v>
      </c>
      <c r="K184" s="6" t="s">
        <v>25</v>
      </c>
    </row>
    <row r="185" spans="1:11" ht="30" x14ac:dyDescent="0.25">
      <c r="A185" s="9">
        <v>24288</v>
      </c>
      <c r="B185" s="9" t="s">
        <v>22</v>
      </c>
      <c r="C185" s="9" t="s">
        <v>1474</v>
      </c>
      <c r="D185" s="9" t="s">
        <v>20</v>
      </c>
      <c r="E185" s="9" t="s">
        <v>20</v>
      </c>
      <c r="F185" s="9" t="s">
        <v>963</v>
      </c>
      <c r="G185" s="10" t="s">
        <v>1530</v>
      </c>
      <c r="H185" s="11" t="s">
        <v>1462</v>
      </c>
      <c r="I185" s="11">
        <v>2024</v>
      </c>
      <c r="J185" s="9">
        <v>0</v>
      </c>
      <c r="K185" s="9" t="s">
        <v>25</v>
      </c>
    </row>
    <row r="186" spans="1:11" ht="75" x14ac:dyDescent="0.25">
      <c r="A186" s="6">
        <v>18452</v>
      </c>
      <c r="B186" s="6" t="s">
        <v>22</v>
      </c>
      <c r="C186" s="6" t="s">
        <v>1659</v>
      </c>
      <c r="D186" s="6" t="s">
        <v>20</v>
      </c>
      <c r="E186" s="6" t="s">
        <v>20</v>
      </c>
      <c r="F186" s="6" t="s">
        <v>1264</v>
      </c>
      <c r="G186" s="7" t="s">
        <v>1660</v>
      </c>
      <c r="H186" s="8">
        <v>2027</v>
      </c>
      <c r="I186" s="8">
        <v>2027</v>
      </c>
      <c r="J186" s="6">
        <v>28511.1</v>
      </c>
      <c r="K186" s="6" t="s">
        <v>25</v>
      </c>
    </row>
    <row r="187" spans="1:11" ht="30" x14ac:dyDescent="0.25">
      <c r="A187" s="9">
        <v>21254</v>
      </c>
      <c r="B187" s="9" t="s">
        <v>22</v>
      </c>
      <c r="C187" s="9" t="s">
        <v>1456</v>
      </c>
      <c r="D187" s="9" t="s">
        <v>20</v>
      </c>
      <c r="E187" s="9" t="s">
        <v>20</v>
      </c>
      <c r="F187" s="9" t="s">
        <v>1661</v>
      </c>
      <c r="G187" s="10" t="s">
        <v>1574</v>
      </c>
      <c r="H187" s="11" t="s">
        <v>1462</v>
      </c>
      <c r="I187" s="11">
        <v>2024</v>
      </c>
      <c r="J187" s="9">
        <v>0</v>
      </c>
      <c r="K187" s="9" t="s">
        <v>25</v>
      </c>
    </row>
    <row r="188" spans="1:11" ht="120" x14ac:dyDescent="0.25">
      <c r="A188" s="6">
        <v>24625</v>
      </c>
      <c r="B188" s="6" t="s">
        <v>15</v>
      </c>
      <c r="C188" s="6" t="s">
        <v>1482</v>
      </c>
      <c r="D188" s="6" t="s">
        <v>1482</v>
      </c>
      <c r="E188" s="6" t="s">
        <v>20</v>
      </c>
      <c r="F188" s="6" t="s">
        <v>811</v>
      </c>
      <c r="G188" s="7" t="s">
        <v>1662</v>
      </c>
      <c r="H188" s="8">
        <v>2028</v>
      </c>
      <c r="I188" s="8">
        <v>2028</v>
      </c>
      <c r="J188" s="6">
        <v>132741.72</v>
      </c>
      <c r="K188" s="6" t="s">
        <v>21</v>
      </c>
    </row>
    <row r="189" spans="1:11" ht="75" x14ac:dyDescent="0.25">
      <c r="A189" s="9">
        <v>19291</v>
      </c>
      <c r="B189" s="9" t="s">
        <v>22</v>
      </c>
      <c r="C189" s="9" t="s">
        <v>1456</v>
      </c>
      <c r="D189" s="9" t="s">
        <v>20</v>
      </c>
      <c r="E189" s="9" t="s">
        <v>20</v>
      </c>
      <c r="F189" s="9" t="s">
        <v>923</v>
      </c>
      <c r="G189" s="10" t="s">
        <v>1663</v>
      </c>
      <c r="H189" s="11">
        <v>2033</v>
      </c>
      <c r="I189" s="11">
        <v>2033</v>
      </c>
      <c r="J189" s="9">
        <v>62379.74</v>
      </c>
      <c r="K189" s="9" t="s">
        <v>115</v>
      </c>
    </row>
    <row r="190" spans="1:11" ht="45" x14ac:dyDescent="0.25">
      <c r="A190" s="6">
        <v>18530</v>
      </c>
      <c r="B190" s="6" t="s">
        <v>22</v>
      </c>
      <c r="C190" s="6" t="s">
        <v>1492</v>
      </c>
      <c r="D190" s="6" t="s">
        <v>20</v>
      </c>
      <c r="E190" s="6" t="s">
        <v>20</v>
      </c>
      <c r="F190" s="6" t="s">
        <v>263</v>
      </c>
      <c r="G190" s="7" t="s">
        <v>1664</v>
      </c>
      <c r="H190" s="8">
        <v>2028</v>
      </c>
      <c r="I190" s="8">
        <v>2028</v>
      </c>
      <c r="J190" s="6">
        <v>11554.52</v>
      </c>
      <c r="K190" s="6" t="s">
        <v>25</v>
      </c>
    </row>
    <row r="191" spans="1:11" ht="75" x14ac:dyDescent="0.25">
      <c r="A191" s="9">
        <v>18957</v>
      </c>
      <c r="B191" s="9" t="s">
        <v>22</v>
      </c>
      <c r="C191" s="9" t="s">
        <v>1492</v>
      </c>
      <c r="D191" s="9" t="s">
        <v>20</v>
      </c>
      <c r="E191" s="9" t="s">
        <v>20</v>
      </c>
      <c r="F191" s="9" t="s">
        <v>1057</v>
      </c>
      <c r="G191" s="10" t="s">
        <v>1665</v>
      </c>
      <c r="H191" s="11">
        <v>2027</v>
      </c>
      <c r="I191" s="11">
        <v>2027</v>
      </c>
      <c r="J191" s="9">
        <v>42907.28</v>
      </c>
      <c r="K191" s="9" t="s">
        <v>25</v>
      </c>
    </row>
    <row r="192" spans="1:11" ht="120" x14ac:dyDescent="0.25">
      <c r="A192" s="6">
        <v>24148</v>
      </c>
      <c r="B192" s="6" t="s">
        <v>22</v>
      </c>
      <c r="C192" s="6" t="s">
        <v>1466</v>
      </c>
      <c r="D192" s="6" t="s">
        <v>20</v>
      </c>
      <c r="E192" s="6" t="s">
        <v>20</v>
      </c>
      <c r="F192" s="6" t="s">
        <v>1121</v>
      </c>
      <c r="G192" s="7" t="s">
        <v>1666</v>
      </c>
      <c r="H192" s="8" t="s">
        <v>1462</v>
      </c>
      <c r="I192" s="8">
        <v>2024</v>
      </c>
      <c r="J192" s="6">
        <v>133800.57</v>
      </c>
      <c r="K192" s="6" t="s">
        <v>25</v>
      </c>
    </row>
    <row r="193" spans="1:11" ht="255" x14ac:dyDescent="0.25">
      <c r="A193" s="9">
        <v>23740</v>
      </c>
      <c r="B193" s="9" t="s">
        <v>22</v>
      </c>
      <c r="C193" s="9" t="s">
        <v>1474</v>
      </c>
      <c r="D193" s="9" t="s">
        <v>20</v>
      </c>
      <c r="E193" s="9" t="s">
        <v>20</v>
      </c>
      <c r="F193" s="9" t="s">
        <v>1002</v>
      </c>
      <c r="G193" s="10" t="s">
        <v>1667</v>
      </c>
      <c r="H193" s="11">
        <v>2033</v>
      </c>
      <c r="I193" s="11">
        <v>2033</v>
      </c>
      <c r="J193" s="9">
        <v>288978.34999999998</v>
      </c>
      <c r="K193" s="9" t="s">
        <v>21</v>
      </c>
    </row>
    <row r="194" spans="1:11" x14ac:dyDescent="0.25">
      <c r="A194" s="6">
        <v>24374</v>
      </c>
      <c r="B194" s="6" t="s">
        <v>15</v>
      </c>
      <c r="C194" s="6" t="s">
        <v>1456</v>
      </c>
      <c r="D194" s="6" t="s">
        <v>1456</v>
      </c>
      <c r="E194" s="6" t="s">
        <v>20</v>
      </c>
      <c r="F194" s="6" t="s">
        <v>762</v>
      </c>
      <c r="G194" s="7" t="s">
        <v>1668</v>
      </c>
      <c r="H194" s="8">
        <v>2033</v>
      </c>
      <c r="I194" s="8">
        <v>2033</v>
      </c>
      <c r="J194" s="6">
        <v>27842.880000000001</v>
      </c>
      <c r="K194" s="6" t="s">
        <v>25</v>
      </c>
    </row>
    <row r="195" spans="1:11" ht="90" x14ac:dyDescent="0.25">
      <c r="A195" s="9">
        <v>24486</v>
      </c>
      <c r="B195" s="9" t="s">
        <v>15</v>
      </c>
      <c r="C195" s="9" t="s">
        <v>1472</v>
      </c>
      <c r="D195" s="9" t="s">
        <v>1472</v>
      </c>
      <c r="E195" s="9" t="s">
        <v>20</v>
      </c>
      <c r="F195" s="9" t="s">
        <v>788</v>
      </c>
      <c r="G195" s="10" t="s">
        <v>1669</v>
      </c>
      <c r="H195" s="11" t="s">
        <v>1462</v>
      </c>
      <c r="I195" s="11">
        <v>2027</v>
      </c>
      <c r="J195" s="9">
        <v>85599.71</v>
      </c>
      <c r="K195" s="9" t="s">
        <v>21</v>
      </c>
    </row>
    <row r="196" spans="1:11" ht="75" x14ac:dyDescent="0.25">
      <c r="A196" s="6">
        <v>24447</v>
      </c>
      <c r="B196" s="6" t="s">
        <v>22</v>
      </c>
      <c r="C196" s="6" t="s">
        <v>1458</v>
      </c>
      <c r="D196" s="6" t="s">
        <v>20</v>
      </c>
      <c r="E196" s="6" t="s">
        <v>20</v>
      </c>
      <c r="F196" s="6" t="s">
        <v>1183</v>
      </c>
      <c r="G196" s="7" t="s">
        <v>1670</v>
      </c>
      <c r="H196" s="8">
        <v>2029</v>
      </c>
      <c r="I196" s="8">
        <v>2029</v>
      </c>
      <c r="J196" s="6">
        <v>29729.74</v>
      </c>
      <c r="K196" s="6" t="s">
        <v>25</v>
      </c>
    </row>
    <row r="197" spans="1:11" ht="75" x14ac:dyDescent="0.25">
      <c r="A197" s="9">
        <v>19650</v>
      </c>
      <c r="B197" s="9" t="s">
        <v>22</v>
      </c>
      <c r="C197" s="9" t="s">
        <v>1466</v>
      </c>
      <c r="D197" s="9" t="s">
        <v>20</v>
      </c>
      <c r="E197" s="9" t="s">
        <v>20</v>
      </c>
      <c r="F197" s="9" t="s">
        <v>867</v>
      </c>
      <c r="G197" s="10" t="s">
        <v>1671</v>
      </c>
      <c r="H197" s="11">
        <v>2030</v>
      </c>
      <c r="I197" s="11">
        <v>2030</v>
      </c>
      <c r="J197" s="9">
        <v>52992.800000000003</v>
      </c>
      <c r="K197" s="9" t="s">
        <v>25</v>
      </c>
    </row>
    <row r="198" spans="1:11" ht="75" x14ac:dyDescent="0.25">
      <c r="A198" s="6">
        <v>24403</v>
      </c>
      <c r="B198" s="6" t="s">
        <v>22</v>
      </c>
      <c r="C198" s="6" t="s">
        <v>1476</v>
      </c>
      <c r="D198" s="6" t="s">
        <v>20</v>
      </c>
      <c r="E198" s="6" t="s">
        <v>20</v>
      </c>
      <c r="F198" s="6" t="s">
        <v>1165</v>
      </c>
      <c r="G198" s="7" t="s">
        <v>1672</v>
      </c>
      <c r="H198" s="8">
        <v>2025</v>
      </c>
      <c r="I198" s="8">
        <v>2025</v>
      </c>
      <c r="J198" s="6">
        <v>25244.94</v>
      </c>
      <c r="K198" s="6" t="s">
        <v>25</v>
      </c>
    </row>
    <row r="199" spans="1:11" ht="45" x14ac:dyDescent="0.25">
      <c r="A199" s="9">
        <v>19651</v>
      </c>
      <c r="B199" s="9" t="s">
        <v>22</v>
      </c>
      <c r="C199" s="9" t="s">
        <v>1466</v>
      </c>
      <c r="D199" s="9" t="s">
        <v>20</v>
      </c>
      <c r="E199" s="9" t="s">
        <v>20</v>
      </c>
      <c r="F199" s="9" t="s">
        <v>869</v>
      </c>
      <c r="G199" s="10" t="s">
        <v>1673</v>
      </c>
      <c r="H199" s="11">
        <v>2030</v>
      </c>
      <c r="I199" s="11">
        <v>2030</v>
      </c>
      <c r="J199" s="9">
        <v>135776.65</v>
      </c>
      <c r="K199" s="9" t="s">
        <v>115</v>
      </c>
    </row>
    <row r="200" spans="1:11" ht="30" x14ac:dyDescent="0.25">
      <c r="A200" s="6">
        <v>24618</v>
      </c>
      <c r="B200" s="6" t="s">
        <v>22</v>
      </c>
      <c r="C200" s="6" t="s">
        <v>1616</v>
      </c>
      <c r="D200" s="6" t="s">
        <v>20</v>
      </c>
      <c r="E200" s="6" t="s">
        <v>20</v>
      </c>
      <c r="F200" s="6" t="s">
        <v>1221</v>
      </c>
      <c r="G200" s="7" t="s">
        <v>1483</v>
      </c>
      <c r="H200" s="8">
        <v>2026</v>
      </c>
      <c r="I200" s="8">
        <v>2026</v>
      </c>
      <c r="J200" s="6">
        <v>22328.58</v>
      </c>
      <c r="K200" s="6" t="s">
        <v>25</v>
      </c>
    </row>
    <row r="201" spans="1:11" ht="45" x14ac:dyDescent="0.25">
      <c r="A201" s="9">
        <v>23757</v>
      </c>
      <c r="B201" s="9" t="s">
        <v>63</v>
      </c>
      <c r="C201" s="9" t="s">
        <v>1474</v>
      </c>
      <c r="D201" s="9" t="s">
        <v>1474</v>
      </c>
      <c r="E201" s="9" t="s">
        <v>1474</v>
      </c>
      <c r="F201" s="9" t="s">
        <v>1387</v>
      </c>
      <c r="G201" s="10" t="s">
        <v>1674</v>
      </c>
      <c r="H201" s="11">
        <v>2033</v>
      </c>
      <c r="I201" s="11">
        <v>2033</v>
      </c>
      <c r="J201" s="9">
        <v>22894.22</v>
      </c>
      <c r="K201" s="9" t="s">
        <v>21</v>
      </c>
    </row>
    <row r="202" spans="1:11" ht="75" x14ac:dyDescent="0.25">
      <c r="A202" s="6">
        <v>18956</v>
      </c>
      <c r="B202" s="6" t="s">
        <v>22</v>
      </c>
      <c r="C202" s="6" t="s">
        <v>1492</v>
      </c>
      <c r="D202" s="6" t="s">
        <v>20</v>
      </c>
      <c r="E202" s="6" t="s">
        <v>20</v>
      </c>
      <c r="F202" s="6" t="s">
        <v>1063</v>
      </c>
      <c r="G202" s="7" t="s">
        <v>1675</v>
      </c>
      <c r="H202" s="8">
        <v>2026</v>
      </c>
      <c r="I202" s="8">
        <v>2026</v>
      </c>
      <c r="J202" s="6">
        <v>28730.44</v>
      </c>
      <c r="K202" s="6" t="s">
        <v>25</v>
      </c>
    </row>
    <row r="203" spans="1:11" ht="45" x14ac:dyDescent="0.25">
      <c r="A203" s="9">
        <v>19903</v>
      </c>
      <c r="B203" s="9" t="s">
        <v>22</v>
      </c>
      <c r="C203" s="9" t="s">
        <v>1616</v>
      </c>
      <c r="D203" s="9" t="s">
        <v>20</v>
      </c>
      <c r="E203" s="9" t="s">
        <v>20</v>
      </c>
      <c r="F203" s="9" t="s">
        <v>69</v>
      </c>
      <c r="G203" s="10" t="s">
        <v>1500</v>
      </c>
      <c r="H203" s="11">
        <v>2030</v>
      </c>
      <c r="I203" s="11">
        <v>2030</v>
      </c>
      <c r="J203" s="9">
        <v>11307.78</v>
      </c>
      <c r="K203" s="9" t="s">
        <v>25</v>
      </c>
    </row>
    <row r="204" spans="1:11" ht="90" x14ac:dyDescent="0.25">
      <c r="A204" s="6">
        <v>24671</v>
      </c>
      <c r="B204" s="6" t="s">
        <v>15</v>
      </c>
      <c r="C204" s="6" t="s">
        <v>1469</v>
      </c>
      <c r="D204" s="6" t="s">
        <v>1469</v>
      </c>
      <c r="E204" s="6" t="s">
        <v>20</v>
      </c>
      <c r="F204" s="6" t="s">
        <v>831</v>
      </c>
      <c r="G204" s="7" t="s">
        <v>1676</v>
      </c>
      <c r="H204" s="8">
        <v>2025</v>
      </c>
      <c r="I204" s="8">
        <v>2025</v>
      </c>
      <c r="J204" s="6">
        <v>31902.14</v>
      </c>
      <c r="K204" s="6" t="s">
        <v>21</v>
      </c>
    </row>
    <row r="205" spans="1:11" ht="45" x14ac:dyDescent="0.25">
      <c r="A205" s="9">
        <v>23733</v>
      </c>
      <c r="B205" s="9" t="s">
        <v>15</v>
      </c>
      <c r="C205" s="9" t="s">
        <v>1474</v>
      </c>
      <c r="D205" s="9" t="s">
        <v>1474</v>
      </c>
      <c r="E205" s="9" t="s">
        <v>20</v>
      </c>
      <c r="F205" s="9" t="s">
        <v>681</v>
      </c>
      <c r="G205" s="10" t="s">
        <v>1677</v>
      </c>
      <c r="H205" s="11">
        <v>2030</v>
      </c>
      <c r="I205" s="11">
        <v>2030</v>
      </c>
      <c r="J205" s="9">
        <v>12820.52</v>
      </c>
      <c r="K205" s="9" t="s">
        <v>21</v>
      </c>
    </row>
    <row r="206" spans="1:11" ht="165" x14ac:dyDescent="0.25">
      <c r="A206" s="6">
        <v>23736</v>
      </c>
      <c r="B206" s="6" t="s">
        <v>15</v>
      </c>
      <c r="C206" s="6" t="s">
        <v>1458</v>
      </c>
      <c r="D206" s="6" t="s">
        <v>1456</v>
      </c>
      <c r="E206" s="6" t="s">
        <v>20</v>
      </c>
      <c r="F206" s="6" t="s">
        <v>683</v>
      </c>
      <c r="G206" s="7" t="s">
        <v>1678</v>
      </c>
      <c r="H206" s="8">
        <v>2030</v>
      </c>
      <c r="I206" s="8">
        <v>2030</v>
      </c>
      <c r="J206" s="6">
        <v>1371947.55</v>
      </c>
      <c r="K206" s="6" t="s">
        <v>21</v>
      </c>
    </row>
    <row r="207" spans="1:11" ht="45" x14ac:dyDescent="0.25">
      <c r="A207" s="9">
        <v>24449</v>
      </c>
      <c r="B207" s="9" t="s">
        <v>22</v>
      </c>
      <c r="C207" s="9" t="s">
        <v>1458</v>
      </c>
      <c r="D207" s="9" t="s">
        <v>20</v>
      </c>
      <c r="E207" s="9" t="s">
        <v>20</v>
      </c>
      <c r="F207" s="9" t="s">
        <v>1186</v>
      </c>
      <c r="G207" s="10" t="s">
        <v>1679</v>
      </c>
      <c r="H207" s="11" t="s">
        <v>1462</v>
      </c>
      <c r="I207" s="11">
        <v>2024</v>
      </c>
      <c r="J207" s="9">
        <v>53816.69</v>
      </c>
      <c r="K207" s="9" t="s">
        <v>25</v>
      </c>
    </row>
    <row r="208" spans="1:11" ht="150" x14ac:dyDescent="0.25">
      <c r="A208" s="6">
        <v>22004</v>
      </c>
      <c r="B208" s="6" t="s">
        <v>22</v>
      </c>
      <c r="C208" s="6" t="s">
        <v>1593</v>
      </c>
      <c r="D208" s="6" t="s">
        <v>20</v>
      </c>
      <c r="E208" s="6" t="s">
        <v>20</v>
      </c>
      <c r="F208" s="6" t="s">
        <v>951</v>
      </c>
      <c r="G208" s="7" t="s">
        <v>1680</v>
      </c>
      <c r="H208" s="8">
        <v>2028</v>
      </c>
      <c r="I208" s="8">
        <v>2028</v>
      </c>
      <c r="J208" s="6">
        <v>114506.67</v>
      </c>
      <c r="K208" s="6" t="s">
        <v>21</v>
      </c>
    </row>
    <row r="209" spans="1:11" ht="90" x14ac:dyDescent="0.25">
      <c r="A209" s="9">
        <v>24406</v>
      </c>
      <c r="B209" s="9" t="s">
        <v>22</v>
      </c>
      <c r="C209" s="9" t="s">
        <v>1476</v>
      </c>
      <c r="D209" s="9" t="s">
        <v>20</v>
      </c>
      <c r="E209" s="9" t="s">
        <v>20</v>
      </c>
      <c r="F209" s="9" t="s">
        <v>1168</v>
      </c>
      <c r="G209" s="10" t="s">
        <v>1681</v>
      </c>
      <c r="H209" s="11">
        <v>2033</v>
      </c>
      <c r="I209" s="11">
        <v>2033</v>
      </c>
      <c r="J209" s="9">
        <v>61872.18</v>
      </c>
      <c r="K209" s="9" t="s">
        <v>25</v>
      </c>
    </row>
    <row r="210" spans="1:11" ht="75" x14ac:dyDescent="0.25">
      <c r="A210" s="6">
        <v>23411</v>
      </c>
      <c r="B210" s="6" t="s">
        <v>63</v>
      </c>
      <c r="C210" s="6" t="s">
        <v>1466</v>
      </c>
      <c r="D210" s="6" t="s">
        <v>1466</v>
      </c>
      <c r="E210" s="6" t="s">
        <v>1466</v>
      </c>
      <c r="F210" s="6" t="s">
        <v>1355</v>
      </c>
      <c r="G210" s="7" t="s">
        <v>1682</v>
      </c>
      <c r="H210" s="8" t="s">
        <v>1462</v>
      </c>
      <c r="I210" s="8">
        <v>2024</v>
      </c>
      <c r="J210" s="6">
        <v>136773.74</v>
      </c>
      <c r="K210" s="6" t="s">
        <v>25</v>
      </c>
    </row>
    <row r="211" spans="1:11" ht="120" x14ac:dyDescent="0.25">
      <c r="A211" s="9">
        <v>24091</v>
      </c>
      <c r="B211" s="9" t="s">
        <v>15</v>
      </c>
      <c r="C211" s="9" t="s">
        <v>1460</v>
      </c>
      <c r="D211" s="9" t="s">
        <v>1460</v>
      </c>
      <c r="E211" s="9" t="s">
        <v>20</v>
      </c>
      <c r="F211" s="9" t="s">
        <v>727</v>
      </c>
      <c r="G211" s="10" t="s">
        <v>1683</v>
      </c>
      <c r="H211" s="11" t="s">
        <v>1462</v>
      </c>
      <c r="I211" s="11">
        <v>2026</v>
      </c>
      <c r="J211" s="9">
        <v>263084.51</v>
      </c>
      <c r="K211" s="9" t="s">
        <v>21</v>
      </c>
    </row>
    <row r="212" spans="1:11" ht="120" x14ac:dyDescent="0.25">
      <c r="A212" s="6">
        <v>23752</v>
      </c>
      <c r="B212" s="6" t="s">
        <v>22</v>
      </c>
      <c r="C212" s="6" t="s">
        <v>1474</v>
      </c>
      <c r="D212" s="6" t="s">
        <v>20</v>
      </c>
      <c r="E212" s="6" t="s">
        <v>20</v>
      </c>
      <c r="F212" s="6" t="s">
        <v>1008</v>
      </c>
      <c r="G212" s="7" t="s">
        <v>1684</v>
      </c>
      <c r="H212" s="8">
        <v>2033</v>
      </c>
      <c r="I212" s="8">
        <v>2033</v>
      </c>
      <c r="J212" s="6">
        <v>132863.65</v>
      </c>
      <c r="K212" s="6" t="s">
        <v>21</v>
      </c>
    </row>
    <row r="213" spans="1:11" ht="75" x14ac:dyDescent="0.25">
      <c r="A213" s="9">
        <v>18952</v>
      </c>
      <c r="B213" s="9" t="s">
        <v>22</v>
      </c>
      <c r="C213" s="9" t="s">
        <v>1492</v>
      </c>
      <c r="D213" s="9" t="s">
        <v>20</v>
      </c>
      <c r="E213" s="9" t="s">
        <v>20</v>
      </c>
      <c r="F213" s="9" t="s">
        <v>1055</v>
      </c>
      <c r="G213" s="10" t="s">
        <v>1685</v>
      </c>
      <c r="H213" s="11">
        <v>2028</v>
      </c>
      <c r="I213" s="11">
        <v>2028</v>
      </c>
      <c r="J213" s="9">
        <v>57316.38</v>
      </c>
      <c r="K213" s="9" t="s">
        <v>25</v>
      </c>
    </row>
    <row r="214" spans="1:11" ht="75" x14ac:dyDescent="0.25">
      <c r="A214" s="6">
        <v>20408</v>
      </c>
      <c r="B214" s="6" t="s">
        <v>22</v>
      </c>
      <c r="C214" s="6" t="s">
        <v>1458</v>
      </c>
      <c r="D214" s="6" t="s">
        <v>20</v>
      </c>
      <c r="E214" s="6" t="s">
        <v>20</v>
      </c>
      <c r="F214" s="6" t="s">
        <v>892</v>
      </c>
      <c r="G214" s="7" t="s">
        <v>1503</v>
      </c>
      <c r="H214" s="8">
        <v>2033</v>
      </c>
      <c r="I214" s="8">
        <v>2033</v>
      </c>
      <c r="J214" s="6">
        <v>28790.03</v>
      </c>
      <c r="K214" s="6" t="s">
        <v>25</v>
      </c>
    </row>
    <row r="215" spans="1:11" ht="60" x14ac:dyDescent="0.25">
      <c r="A215" s="9">
        <v>24089</v>
      </c>
      <c r="B215" s="9" t="s">
        <v>22</v>
      </c>
      <c r="C215" s="9" t="s">
        <v>1519</v>
      </c>
      <c r="D215" s="9" t="s">
        <v>20</v>
      </c>
      <c r="E215" s="9" t="s">
        <v>20</v>
      </c>
      <c r="F215" s="9" t="s">
        <v>1092</v>
      </c>
      <c r="G215" s="10" t="s">
        <v>1686</v>
      </c>
      <c r="H215" s="11">
        <v>2032</v>
      </c>
      <c r="I215" s="11">
        <v>2032</v>
      </c>
      <c r="J215" s="9">
        <v>55929.24</v>
      </c>
      <c r="K215" s="9" t="s">
        <v>21</v>
      </c>
    </row>
    <row r="216" spans="1:11" ht="105" x14ac:dyDescent="0.25">
      <c r="A216" s="6">
        <v>24405</v>
      </c>
      <c r="B216" s="6" t="s">
        <v>15</v>
      </c>
      <c r="C216" s="6" t="s">
        <v>1476</v>
      </c>
      <c r="D216" s="6" t="s">
        <v>1476</v>
      </c>
      <c r="E216" s="6" t="s">
        <v>20</v>
      </c>
      <c r="F216" s="6" t="s">
        <v>773</v>
      </c>
      <c r="G216" s="7" t="s">
        <v>1687</v>
      </c>
      <c r="H216" s="8">
        <v>2025</v>
      </c>
      <c r="I216" s="8">
        <v>2025</v>
      </c>
      <c r="J216" s="6">
        <v>122909.69</v>
      </c>
      <c r="K216" s="6" t="s">
        <v>21</v>
      </c>
    </row>
    <row r="217" spans="1:11" x14ac:dyDescent="0.25">
      <c r="A217" s="9">
        <v>19418</v>
      </c>
      <c r="B217" s="9" t="s">
        <v>15</v>
      </c>
      <c r="C217" s="9" t="s">
        <v>1535</v>
      </c>
      <c r="D217" s="9" t="s">
        <v>1593</v>
      </c>
      <c r="E217" s="9" t="s">
        <v>20</v>
      </c>
      <c r="F217" s="9" t="s">
        <v>615</v>
      </c>
      <c r="G217" s="10" t="s">
        <v>1688</v>
      </c>
      <c r="H217" s="11">
        <v>2030</v>
      </c>
      <c r="I217" s="11">
        <v>2030</v>
      </c>
      <c r="J217" s="9">
        <v>3689290.93</v>
      </c>
      <c r="K217" s="9" t="s">
        <v>21</v>
      </c>
    </row>
    <row r="218" spans="1:11" ht="165" x14ac:dyDescent="0.25">
      <c r="A218" s="6">
        <v>24489</v>
      </c>
      <c r="B218" s="6" t="s">
        <v>15</v>
      </c>
      <c r="C218" s="6" t="s">
        <v>1472</v>
      </c>
      <c r="D218" s="6" t="s">
        <v>1472</v>
      </c>
      <c r="E218" s="6" t="s">
        <v>20</v>
      </c>
      <c r="F218" s="6" t="s">
        <v>792</v>
      </c>
      <c r="G218" s="7" t="s">
        <v>1689</v>
      </c>
      <c r="H218" s="8" t="s">
        <v>1462</v>
      </c>
      <c r="I218" s="8">
        <v>2027</v>
      </c>
      <c r="J218" s="6">
        <v>413457.31</v>
      </c>
      <c r="K218" s="6" t="s">
        <v>21</v>
      </c>
    </row>
    <row r="219" spans="1:11" ht="120" x14ac:dyDescent="0.25">
      <c r="A219" s="9">
        <v>24502</v>
      </c>
      <c r="B219" s="9" t="s">
        <v>15</v>
      </c>
      <c r="C219" s="9" t="s">
        <v>1653</v>
      </c>
      <c r="D219" s="9" t="s">
        <v>1653</v>
      </c>
      <c r="E219" s="9" t="s">
        <v>20</v>
      </c>
      <c r="F219" s="9" t="s">
        <v>806</v>
      </c>
      <c r="G219" s="10" t="s">
        <v>1690</v>
      </c>
      <c r="H219" s="11" t="s">
        <v>1462</v>
      </c>
      <c r="I219" s="11">
        <v>2027</v>
      </c>
      <c r="J219" s="9">
        <v>52513.34</v>
      </c>
      <c r="K219" s="9" t="s">
        <v>21</v>
      </c>
    </row>
    <row r="220" spans="1:11" ht="75" x14ac:dyDescent="0.25">
      <c r="A220" s="6">
        <v>19323</v>
      </c>
      <c r="B220" s="6" t="s">
        <v>22</v>
      </c>
      <c r="C220" s="6" t="s">
        <v>1458</v>
      </c>
      <c r="D220" s="6" t="s">
        <v>20</v>
      </c>
      <c r="E220" s="6" t="s">
        <v>20</v>
      </c>
      <c r="F220" s="6" t="s">
        <v>325</v>
      </c>
      <c r="G220" s="7" t="s">
        <v>1551</v>
      </c>
      <c r="H220" s="8">
        <v>2033</v>
      </c>
      <c r="I220" s="8">
        <v>2033</v>
      </c>
      <c r="J220" s="6">
        <v>31311.09</v>
      </c>
      <c r="K220" s="6" t="s">
        <v>25</v>
      </c>
    </row>
    <row r="221" spans="1:11" ht="75" x14ac:dyDescent="0.25">
      <c r="A221" s="9">
        <v>21249</v>
      </c>
      <c r="B221" s="9" t="s">
        <v>22</v>
      </c>
      <c r="C221" s="9" t="s">
        <v>1456</v>
      </c>
      <c r="D221" s="9" t="s">
        <v>20</v>
      </c>
      <c r="E221" s="9" t="s">
        <v>20</v>
      </c>
      <c r="F221" s="9" t="s">
        <v>939</v>
      </c>
      <c r="G221" s="10" t="s">
        <v>1691</v>
      </c>
      <c r="H221" s="11" t="s">
        <v>1462</v>
      </c>
      <c r="I221" s="11">
        <v>2024</v>
      </c>
      <c r="J221" s="9">
        <v>29144.36</v>
      </c>
      <c r="K221" s="9" t="s">
        <v>115</v>
      </c>
    </row>
    <row r="222" spans="1:11" ht="60" x14ac:dyDescent="0.25">
      <c r="A222" s="6">
        <v>18629</v>
      </c>
      <c r="B222" s="6" t="s">
        <v>63</v>
      </c>
      <c r="C222" s="6" t="s">
        <v>1458</v>
      </c>
      <c r="D222" s="6" t="s">
        <v>1458</v>
      </c>
      <c r="E222" s="6" t="s">
        <v>1458</v>
      </c>
      <c r="F222" s="6" t="s">
        <v>1390</v>
      </c>
      <c r="G222" s="7" t="s">
        <v>1692</v>
      </c>
      <c r="H222" s="8">
        <v>2031</v>
      </c>
      <c r="I222" s="8">
        <v>2031</v>
      </c>
      <c r="J222" s="6">
        <v>39208.129999999997</v>
      </c>
      <c r="K222" s="6" t="s">
        <v>21</v>
      </c>
    </row>
    <row r="223" spans="1:11" ht="45" x14ac:dyDescent="0.25">
      <c r="A223" s="9">
        <v>24685</v>
      </c>
      <c r="B223" s="9" t="s">
        <v>22</v>
      </c>
      <c r="C223" s="9" t="s">
        <v>1535</v>
      </c>
      <c r="D223" s="9" t="s">
        <v>20</v>
      </c>
      <c r="E223" s="9" t="s">
        <v>20</v>
      </c>
      <c r="F223" s="9" t="s">
        <v>1320</v>
      </c>
      <c r="G223" s="10" t="s">
        <v>1693</v>
      </c>
      <c r="H223" s="11">
        <v>2037</v>
      </c>
      <c r="I223" s="11">
        <v>2037</v>
      </c>
      <c r="J223" s="9">
        <v>10962.4</v>
      </c>
      <c r="K223" s="9" t="s">
        <v>25</v>
      </c>
    </row>
    <row r="224" spans="1:11" ht="75" x14ac:dyDescent="0.25">
      <c r="A224" s="6">
        <v>20416</v>
      </c>
      <c r="B224" s="6" t="s">
        <v>22</v>
      </c>
      <c r="C224" s="6" t="s">
        <v>1458</v>
      </c>
      <c r="D224" s="6" t="s">
        <v>20</v>
      </c>
      <c r="E224" s="6" t="s">
        <v>20</v>
      </c>
      <c r="F224" s="6" t="s">
        <v>905</v>
      </c>
      <c r="G224" s="7" t="s">
        <v>1651</v>
      </c>
      <c r="H224" s="8">
        <v>2033</v>
      </c>
      <c r="I224" s="8">
        <v>2033</v>
      </c>
      <c r="J224" s="6">
        <v>29012.67</v>
      </c>
      <c r="K224" s="6" t="s">
        <v>25</v>
      </c>
    </row>
    <row r="225" spans="1:11" ht="75" x14ac:dyDescent="0.25">
      <c r="A225" s="9">
        <v>24607</v>
      </c>
      <c r="B225" s="9" t="s">
        <v>22</v>
      </c>
      <c r="C225" s="9" t="s">
        <v>1472</v>
      </c>
      <c r="D225" s="9" t="s">
        <v>20</v>
      </c>
      <c r="E225" s="9" t="s">
        <v>20</v>
      </c>
      <c r="F225" s="9" t="s">
        <v>1210</v>
      </c>
      <c r="G225" s="10" t="s">
        <v>1694</v>
      </c>
      <c r="H225" s="11">
        <v>2024</v>
      </c>
      <c r="I225" s="11">
        <v>2024</v>
      </c>
      <c r="J225" s="9">
        <v>500374.07</v>
      </c>
      <c r="K225" s="9" t="s">
        <v>21</v>
      </c>
    </row>
    <row r="226" spans="1:11" ht="45" x14ac:dyDescent="0.25">
      <c r="A226" s="6">
        <v>18784</v>
      </c>
      <c r="B226" s="6" t="s">
        <v>22</v>
      </c>
      <c r="C226" s="6" t="s">
        <v>1498</v>
      </c>
      <c r="D226" s="6" t="s">
        <v>20</v>
      </c>
      <c r="E226" s="6" t="s">
        <v>20</v>
      </c>
      <c r="F226" s="6" t="s">
        <v>890</v>
      </c>
      <c r="G226" s="7" t="s">
        <v>1695</v>
      </c>
      <c r="H226" s="8">
        <v>2028</v>
      </c>
      <c r="I226" s="8">
        <v>2028</v>
      </c>
      <c r="J226" s="6">
        <v>40824.6</v>
      </c>
      <c r="K226" s="6" t="s">
        <v>25</v>
      </c>
    </row>
    <row r="227" spans="1:11" ht="135" x14ac:dyDescent="0.25">
      <c r="A227" s="9">
        <v>24101</v>
      </c>
      <c r="B227" s="9" t="s">
        <v>22</v>
      </c>
      <c r="C227" s="9" t="s">
        <v>1556</v>
      </c>
      <c r="D227" s="9" t="s">
        <v>20</v>
      </c>
      <c r="E227" s="9" t="s">
        <v>20</v>
      </c>
      <c r="F227" s="9" t="s">
        <v>1097</v>
      </c>
      <c r="G227" s="10" t="s">
        <v>1696</v>
      </c>
      <c r="H227" s="11">
        <v>2029</v>
      </c>
      <c r="I227" s="11">
        <v>2029</v>
      </c>
      <c r="J227" s="9">
        <v>60282.55</v>
      </c>
      <c r="K227" s="9" t="s">
        <v>25</v>
      </c>
    </row>
    <row r="228" spans="1:11" ht="75" x14ac:dyDescent="0.25">
      <c r="A228" s="6">
        <v>20892</v>
      </c>
      <c r="B228" s="6" t="s">
        <v>22</v>
      </c>
      <c r="C228" s="6" t="s">
        <v>1474</v>
      </c>
      <c r="D228" s="6" t="s">
        <v>20</v>
      </c>
      <c r="E228" s="6" t="s">
        <v>20</v>
      </c>
      <c r="F228" s="6" t="s">
        <v>1288</v>
      </c>
      <c r="G228" s="7" t="s">
        <v>1697</v>
      </c>
      <c r="H228" s="8">
        <v>2033</v>
      </c>
      <c r="I228" s="8">
        <v>2033</v>
      </c>
      <c r="J228" s="6">
        <v>23135.86</v>
      </c>
      <c r="K228" s="6" t="s">
        <v>25</v>
      </c>
    </row>
    <row r="229" spans="1:11" ht="120" x14ac:dyDescent="0.25">
      <c r="A229" s="9">
        <v>24510</v>
      </c>
      <c r="B229" s="9" t="s">
        <v>22</v>
      </c>
      <c r="C229" s="9" t="s">
        <v>1472</v>
      </c>
      <c r="D229" s="9" t="s">
        <v>20</v>
      </c>
      <c r="E229" s="9" t="s">
        <v>20</v>
      </c>
      <c r="F229" s="9" t="s">
        <v>1202</v>
      </c>
      <c r="G229" s="10" t="s">
        <v>1698</v>
      </c>
      <c r="H229" s="11" t="s">
        <v>1462</v>
      </c>
      <c r="I229" s="11">
        <v>2027</v>
      </c>
      <c r="J229" s="9">
        <v>102603.47</v>
      </c>
      <c r="K229" s="9" t="s">
        <v>21</v>
      </c>
    </row>
    <row r="230" spans="1:11" ht="75" x14ac:dyDescent="0.25">
      <c r="A230" s="6">
        <v>21097</v>
      </c>
      <c r="B230" s="6" t="s">
        <v>15</v>
      </c>
      <c r="C230" s="6" t="s">
        <v>1593</v>
      </c>
      <c r="D230" s="6" t="s">
        <v>1593</v>
      </c>
      <c r="E230" s="6" t="s">
        <v>20</v>
      </c>
      <c r="F230" s="6" t="s">
        <v>633</v>
      </c>
      <c r="G230" s="7" t="s">
        <v>1699</v>
      </c>
      <c r="H230" s="8" t="s">
        <v>1462</v>
      </c>
      <c r="I230" s="8">
        <v>2027</v>
      </c>
      <c r="J230" s="6">
        <v>52281.07</v>
      </c>
      <c r="K230" s="6" t="s">
        <v>21</v>
      </c>
    </row>
    <row r="231" spans="1:11" ht="90" x14ac:dyDescent="0.25">
      <c r="A231" s="9">
        <v>24097</v>
      </c>
      <c r="B231" s="9" t="s">
        <v>15</v>
      </c>
      <c r="C231" s="9" t="s">
        <v>1460</v>
      </c>
      <c r="D231" s="9" t="s">
        <v>1460</v>
      </c>
      <c r="E231" s="9" t="s">
        <v>20</v>
      </c>
      <c r="F231" s="9" t="s">
        <v>729</v>
      </c>
      <c r="G231" s="10" t="s">
        <v>1700</v>
      </c>
      <c r="H231" s="11" t="s">
        <v>1462</v>
      </c>
      <c r="I231" s="11">
        <v>2026</v>
      </c>
      <c r="J231" s="9">
        <v>55332.52</v>
      </c>
      <c r="K231" s="9" t="s">
        <v>21</v>
      </c>
    </row>
    <row r="232" spans="1:11" ht="90" x14ac:dyDescent="0.25">
      <c r="A232" s="6">
        <v>21288</v>
      </c>
      <c r="B232" s="6" t="s">
        <v>22</v>
      </c>
      <c r="C232" s="6" t="s">
        <v>1463</v>
      </c>
      <c r="D232" s="6" t="s">
        <v>20</v>
      </c>
      <c r="E232" s="6" t="s">
        <v>20</v>
      </c>
      <c r="F232" s="6" t="s">
        <v>945</v>
      </c>
      <c r="G232" s="7" t="s">
        <v>1701</v>
      </c>
      <c r="H232" s="8">
        <v>2026</v>
      </c>
      <c r="I232" s="8">
        <v>2026</v>
      </c>
      <c r="J232" s="6">
        <v>64377.34</v>
      </c>
      <c r="K232" s="6" t="s">
        <v>25</v>
      </c>
    </row>
    <row r="233" spans="1:11" ht="90" x14ac:dyDescent="0.25">
      <c r="A233" s="9">
        <v>23750</v>
      </c>
      <c r="B233" s="9" t="s">
        <v>15</v>
      </c>
      <c r="C233" s="9" t="s">
        <v>1474</v>
      </c>
      <c r="D233" s="9" t="s">
        <v>1474</v>
      </c>
      <c r="E233" s="9" t="s">
        <v>20</v>
      </c>
      <c r="F233" s="9" t="s">
        <v>699</v>
      </c>
      <c r="G233" s="10" t="s">
        <v>1702</v>
      </c>
      <c r="H233" s="11">
        <v>2030</v>
      </c>
      <c r="I233" s="11">
        <v>2030</v>
      </c>
      <c r="J233" s="9">
        <v>91685.23</v>
      </c>
      <c r="K233" s="9" t="s">
        <v>21</v>
      </c>
    </row>
    <row r="234" spans="1:11" ht="45" x14ac:dyDescent="0.25">
      <c r="A234" s="6">
        <v>21331</v>
      </c>
      <c r="B234" s="6" t="s">
        <v>63</v>
      </c>
      <c r="C234" s="6" t="s">
        <v>1458</v>
      </c>
      <c r="D234" s="6" t="s">
        <v>1458</v>
      </c>
      <c r="E234" s="6" t="s">
        <v>1458</v>
      </c>
      <c r="F234" s="6" t="s">
        <v>1703</v>
      </c>
      <c r="G234" s="7" t="s">
        <v>1704</v>
      </c>
      <c r="H234" s="8">
        <v>2033</v>
      </c>
      <c r="I234" s="8">
        <v>2033</v>
      </c>
      <c r="J234" s="6">
        <v>13811.42</v>
      </c>
      <c r="K234" s="6" t="s">
        <v>21</v>
      </c>
    </row>
    <row r="235" spans="1:11" ht="150" x14ac:dyDescent="0.25">
      <c r="A235" s="9">
        <v>19327</v>
      </c>
      <c r="B235" s="9" t="s">
        <v>22</v>
      </c>
      <c r="C235" s="9" t="s">
        <v>1458</v>
      </c>
      <c r="D235" s="9" t="s">
        <v>20</v>
      </c>
      <c r="E235" s="9" t="s">
        <v>20</v>
      </c>
      <c r="F235" s="9" t="s">
        <v>929</v>
      </c>
      <c r="G235" s="10" t="s">
        <v>1705</v>
      </c>
      <c r="H235" s="11">
        <v>2033</v>
      </c>
      <c r="I235" s="11">
        <v>2033</v>
      </c>
      <c r="J235" s="9">
        <v>103344.27</v>
      </c>
      <c r="K235" s="9" t="s">
        <v>21</v>
      </c>
    </row>
    <row r="236" spans="1:11" ht="165" x14ac:dyDescent="0.25">
      <c r="A236" s="6">
        <v>24084</v>
      </c>
      <c r="B236" s="6" t="s">
        <v>15</v>
      </c>
      <c r="C236" s="6" t="s">
        <v>1545</v>
      </c>
      <c r="D236" s="6" t="s">
        <v>1519</v>
      </c>
      <c r="E236" s="6" t="s">
        <v>20</v>
      </c>
      <c r="F236" s="6" t="s">
        <v>722</v>
      </c>
      <c r="G236" s="7" t="s">
        <v>1706</v>
      </c>
      <c r="H236" s="8" t="s">
        <v>1462</v>
      </c>
      <c r="I236" s="8">
        <v>2026</v>
      </c>
      <c r="J236" s="6">
        <v>343212.6</v>
      </c>
      <c r="K236" s="6" t="s">
        <v>21</v>
      </c>
    </row>
    <row r="237" spans="1:11" ht="75" x14ac:dyDescent="0.25">
      <c r="A237" s="9">
        <v>18642</v>
      </c>
      <c r="B237" s="9" t="s">
        <v>22</v>
      </c>
      <c r="C237" s="9" t="s">
        <v>1504</v>
      </c>
      <c r="D237" s="9" t="s">
        <v>20</v>
      </c>
      <c r="E237" s="9" t="s">
        <v>20</v>
      </c>
      <c r="F237" s="9" t="s">
        <v>1020</v>
      </c>
      <c r="G237" s="10" t="s">
        <v>1707</v>
      </c>
      <c r="H237" s="11">
        <v>2033</v>
      </c>
      <c r="I237" s="11">
        <v>2033</v>
      </c>
      <c r="J237" s="9">
        <v>29367.25</v>
      </c>
      <c r="K237" s="9" t="s">
        <v>25</v>
      </c>
    </row>
    <row r="238" spans="1:11" ht="90" x14ac:dyDescent="0.25">
      <c r="A238" s="6">
        <v>24517</v>
      </c>
      <c r="B238" s="6" t="s">
        <v>63</v>
      </c>
      <c r="C238" s="6" t="s">
        <v>1472</v>
      </c>
      <c r="D238" s="6" t="s">
        <v>1472</v>
      </c>
      <c r="E238" s="6" t="s">
        <v>1472</v>
      </c>
      <c r="F238" s="6" t="s">
        <v>1423</v>
      </c>
      <c r="G238" s="7" t="s">
        <v>1708</v>
      </c>
      <c r="H238" s="8" t="s">
        <v>1462</v>
      </c>
      <c r="I238" s="8">
        <v>2027</v>
      </c>
      <c r="J238" s="6">
        <v>41346.97</v>
      </c>
      <c r="K238" s="6" t="s">
        <v>21</v>
      </c>
    </row>
    <row r="239" spans="1:11" ht="75" x14ac:dyDescent="0.25">
      <c r="A239" s="9">
        <v>18441</v>
      </c>
      <c r="B239" s="9" t="s">
        <v>22</v>
      </c>
      <c r="C239" s="9" t="s">
        <v>1463</v>
      </c>
      <c r="D239" s="9" t="s">
        <v>20</v>
      </c>
      <c r="E239" s="9" t="s">
        <v>20</v>
      </c>
      <c r="F239" s="9" t="s">
        <v>1253</v>
      </c>
      <c r="G239" s="10" t="s">
        <v>1558</v>
      </c>
      <c r="H239" s="11">
        <v>2032</v>
      </c>
      <c r="I239" s="11">
        <v>2032</v>
      </c>
      <c r="J239" s="9">
        <v>29624.74</v>
      </c>
      <c r="K239" s="9" t="s">
        <v>25</v>
      </c>
    </row>
    <row r="240" spans="1:11" ht="45" x14ac:dyDescent="0.25">
      <c r="A240" s="6">
        <v>19340</v>
      </c>
      <c r="B240" s="6" t="s">
        <v>63</v>
      </c>
      <c r="C240" s="6" t="s">
        <v>1456</v>
      </c>
      <c r="D240" s="6" t="s">
        <v>1458</v>
      </c>
      <c r="E240" s="6" t="s">
        <v>1458</v>
      </c>
      <c r="F240" s="6" t="s">
        <v>1342</v>
      </c>
      <c r="G240" s="7" t="s">
        <v>1634</v>
      </c>
      <c r="H240" s="8">
        <v>2031</v>
      </c>
      <c r="I240" s="8">
        <v>2031</v>
      </c>
      <c r="J240" s="6">
        <v>22905.09</v>
      </c>
      <c r="K240" s="6" t="s">
        <v>21</v>
      </c>
    </row>
    <row r="241" spans="1:11" ht="285" x14ac:dyDescent="0.25">
      <c r="A241" s="9">
        <v>24680</v>
      </c>
      <c r="B241" s="9" t="s">
        <v>22</v>
      </c>
      <c r="C241" s="9" t="s">
        <v>1535</v>
      </c>
      <c r="D241" s="9" t="s">
        <v>20</v>
      </c>
      <c r="E241" s="9" t="s">
        <v>20</v>
      </c>
      <c r="F241" s="9" t="s">
        <v>1312</v>
      </c>
      <c r="G241" s="10" t="s">
        <v>1709</v>
      </c>
      <c r="H241" s="11" t="s">
        <v>1462</v>
      </c>
      <c r="I241" s="11">
        <v>2027</v>
      </c>
      <c r="J241" s="9">
        <v>277603.63</v>
      </c>
      <c r="K241" s="9" t="s">
        <v>21</v>
      </c>
    </row>
    <row r="242" spans="1:11" ht="75" x14ac:dyDescent="0.25">
      <c r="A242" s="6">
        <v>23592</v>
      </c>
      <c r="B242" s="6" t="s">
        <v>22</v>
      </c>
      <c r="C242" s="6" t="s">
        <v>1476</v>
      </c>
      <c r="D242" s="6" t="s">
        <v>20</v>
      </c>
      <c r="E242" s="6" t="s">
        <v>20</v>
      </c>
      <c r="F242" s="6" t="s">
        <v>987</v>
      </c>
      <c r="G242" s="7" t="s">
        <v>1710</v>
      </c>
      <c r="H242" s="8">
        <v>2024</v>
      </c>
      <c r="I242" s="8">
        <v>2024</v>
      </c>
      <c r="J242" s="6">
        <v>32402.21</v>
      </c>
      <c r="K242" s="6" t="s">
        <v>25</v>
      </c>
    </row>
    <row r="243" spans="1:11" ht="150" x14ac:dyDescent="0.25">
      <c r="A243" s="9">
        <v>24672</v>
      </c>
      <c r="B243" s="9" t="s">
        <v>15</v>
      </c>
      <c r="C243" s="9" t="s">
        <v>1469</v>
      </c>
      <c r="D243" s="9" t="s">
        <v>1469</v>
      </c>
      <c r="E243" s="9" t="s">
        <v>20</v>
      </c>
      <c r="F243" s="9" t="s">
        <v>833</v>
      </c>
      <c r="G243" s="10" t="s">
        <v>1711</v>
      </c>
      <c r="H243" s="11" t="s">
        <v>1462</v>
      </c>
      <c r="I243" s="11">
        <v>2027</v>
      </c>
      <c r="J243" s="9">
        <v>271006.34000000003</v>
      </c>
      <c r="K243" s="9" t="s">
        <v>21</v>
      </c>
    </row>
    <row r="244" spans="1:11" ht="45" x14ac:dyDescent="0.25">
      <c r="A244" s="6">
        <v>24110</v>
      </c>
      <c r="B244" s="6" t="s">
        <v>22</v>
      </c>
      <c r="C244" s="6" t="s">
        <v>1472</v>
      </c>
      <c r="D244" s="6" t="s">
        <v>20</v>
      </c>
      <c r="E244" s="6" t="s">
        <v>20</v>
      </c>
      <c r="F244" s="6" t="s">
        <v>1107</v>
      </c>
      <c r="G244" s="7" t="s">
        <v>1712</v>
      </c>
      <c r="H244" s="8" t="s">
        <v>1462</v>
      </c>
      <c r="I244" s="8">
        <v>2024</v>
      </c>
      <c r="J244" s="6">
        <v>71195.039999999994</v>
      </c>
      <c r="K244" s="6" t="s">
        <v>115</v>
      </c>
    </row>
    <row r="245" spans="1:11" ht="45" x14ac:dyDescent="0.25">
      <c r="A245" s="9">
        <v>18443</v>
      </c>
      <c r="B245" s="9" t="s">
        <v>22</v>
      </c>
      <c r="C245" s="9" t="s">
        <v>1463</v>
      </c>
      <c r="D245" s="9" t="s">
        <v>20</v>
      </c>
      <c r="E245" s="9" t="s">
        <v>20</v>
      </c>
      <c r="F245" s="9" t="s">
        <v>1253</v>
      </c>
      <c r="G245" s="10" t="s">
        <v>1713</v>
      </c>
      <c r="H245" s="11">
        <v>2030</v>
      </c>
      <c r="I245" s="11">
        <v>2030</v>
      </c>
      <c r="J245" s="9">
        <v>122203</v>
      </c>
      <c r="K245" s="9" t="s">
        <v>25</v>
      </c>
    </row>
    <row r="246" spans="1:11" ht="30" x14ac:dyDescent="0.25">
      <c r="A246" s="6">
        <v>24367</v>
      </c>
      <c r="B246" s="6" t="s">
        <v>63</v>
      </c>
      <c r="C246" s="6" t="s">
        <v>1456</v>
      </c>
      <c r="D246" s="6" t="s">
        <v>1456</v>
      </c>
      <c r="E246" s="6" t="s">
        <v>1456</v>
      </c>
      <c r="F246" s="6" t="s">
        <v>1412</v>
      </c>
      <c r="G246" s="7" t="s">
        <v>1714</v>
      </c>
      <c r="H246" s="8">
        <v>2033</v>
      </c>
      <c r="I246" s="8">
        <v>2033</v>
      </c>
      <c r="J246" s="6">
        <v>50227.28</v>
      </c>
      <c r="K246" s="6" t="s">
        <v>21</v>
      </c>
    </row>
    <row r="247" spans="1:11" ht="150" x14ac:dyDescent="0.25">
      <c r="A247" s="9">
        <v>21096</v>
      </c>
      <c r="B247" s="9" t="s">
        <v>22</v>
      </c>
      <c r="C247" s="9" t="s">
        <v>1593</v>
      </c>
      <c r="D247" s="9" t="s">
        <v>20</v>
      </c>
      <c r="E247" s="9" t="s">
        <v>20</v>
      </c>
      <c r="F247" s="9" t="s">
        <v>934</v>
      </c>
      <c r="G247" s="10" t="s">
        <v>1715</v>
      </c>
      <c r="H247" s="11" t="s">
        <v>1462</v>
      </c>
      <c r="I247" s="11">
        <v>2027</v>
      </c>
      <c r="J247" s="9">
        <v>114537.03</v>
      </c>
      <c r="K247" s="9" t="s">
        <v>21</v>
      </c>
    </row>
    <row r="248" spans="1:11" ht="45" x14ac:dyDescent="0.25">
      <c r="A248" s="6">
        <v>24450</v>
      </c>
      <c r="B248" s="6" t="s">
        <v>22</v>
      </c>
      <c r="C248" s="6" t="s">
        <v>1458</v>
      </c>
      <c r="D248" s="6" t="s">
        <v>20</v>
      </c>
      <c r="E248" s="6" t="s">
        <v>20</v>
      </c>
      <c r="F248" s="6" t="s">
        <v>1716</v>
      </c>
      <c r="G248" s="7" t="s">
        <v>1717</v>
      </c>
      <c r="H248" s="8" t="s">
        <v>1462</v>
      </c>
      <c r="I248" s="8">
        <v>2024</v>
      </c>
      <c r="J248" s="6">
        <v>33233.43</v>
      </c>
      <c r="K248" s="6" t="s">
        <v>25</v>
      </c>
    </row>
    <row r="249" spans="1:11" ht="75" x14ac:dyDescent="0.25">
      <c r="A249" s="9">
        <v>18461</v>
      </c>
      <c r="B249" s="9" t="s">
        <v>22</v>
      </c>
      <c r="C249" s="9" t="s">
        <v>1535</v>
      </c>
      <c r="D249" s="9" t="s">
        <v>20</v>
      </c>
      <c r="E249" s="9" t="s">
        <v>20</v>
      </c>
      <c r="F249" s="9" t="s">
        <v>1270</v>
      </c>
      <c r="G249" s="10" t="s">
        <v>1718</v>
      </c>
      <c r="H249" s="11">
        <v>2026</v>
      </c>
      <c r="I249" s="11">
        <v>2026</v>
      </c>
      <c r="J249" s="9">
        <v>22037.61</v>
      </c>
      <c r="K249" s="9" t="s">
        <v>25</v>
      </c>
    </row>
    <row r="250" spans="1:11" ht="75" x14ac:dyDescent="0.25">
      <c r="A250" s="6">
        <v>24102</v>
      </c>
      <c r="B250" s="6" t="s">
        <v>22</v>
      </c>
      <c r="C250" s="6" t="s">
        <v>1556</v>
      </c>
      <c r="D250" s="6" t="s">
        <v>20</v>
      </c>
      <c r="E250" s="6" t="s">
        <v>20</v>
      </c>
      <c r="F250" s="6" t="s">
        <v>1099</v>
      </c>
      <c r="G250" s="7" t="s">
        <v>1719</v>
      </c>
      <c r="H250" s="8" t="s">
        <v>1462</v>
      </c>
      <c r="I250" s="8">
        <v>2024</v>
      </c>
      <c r="J250" s="6">
        <v>21998.99</v>
      </c>
      <c r="K250" s="6" t="s">
        <v>25</v>
      </c>
    </row>
    <row r="251" spans="1:11" ht="30" x14ac:dyDescent="0.25">
      <c r="A251" s="9">
        <v>21256</v>
      </c>
      <c r="B251" s="9" t="s">
        <v>22</v>
      </c>
      <c r="C251" s="9" t="s">
        <v>1456</v>
      </c>
      <c r="D251" s="9" t="s">
        <v>20</v>
      </c>
      <c r="E251" s="9" t="s">
        <v>20</v>
      </c>
      <c r="F251" s="9" t="s">
        <v>1720</v>
      </c>
      <c r="G251" s="10" t="s">
        <v>1574</v>
      </c>
      <c r="H251" s="11" t="s">
        <v>1462</v>
      </c>
      <c r="I251" s="11">
        <v>2024</v>
      </c>
      <c r="J251" s="9">
        <v>0</v>
      </c>
      <c r="K251" s="9" t="s">
        <v>25</v>
      </c>
    </row>
    <row r="252" spans="1:11" ht="165" x14ac:dyDescent="0.25">
      <c r="A252" s="6">
        <v>24341</v>
      </c>
      <c r="B252" s="6" t="s">
        <v>22</v>
      </c>
      <c r="C252" s="6" t="s">
        <v>1456</v>
      </c>
      <c r="D252" s="6" t="s">
        <v>20</v>
      </c>
      <c r="E252" s="6" t="s">
        <v>20</v>
      </c>
      <c r="F252" s="6" t="s">
        <v>1142</v>
      </c>
      <c r="G252" s="7" t="s">
        <v>1721</v>
      </c>
      <c r="H252" s="8" t="s">
        <v>1462</v>
      </c>
      <c r="I252" s="8">
        <v>2027</v>
      </c>
      <c r="J252" s="6">
        <v>151804.21</v>
      </c>
      <c r="K252" s="6" t="s">
        <v>21</v>
      </c>
    </row>
    <row r="253" spans="1:11" ht="75" x14ac:dyDescent="0.25">
      <c r="A253" s="9">
        <v>18471</v>
      </c>
      <c r="B253" s="9" t="s">
        <v>22</v>
      </c>
      <c r="C253" s="9" t="s">
        <v>1535</v>
      </c>
      <c r="D253" s="9" t="s">
        <v>20</v>
      </c>
      <c r="E253" s="9" t="s">
        <v>20</v>
      </c>
      <c r="F253" s="9" t="s">
        <v>1275</v>
      </c>
      <c r="G253" s="10" t="s">
        <v>1722</v>
      </c>
      <c r="H253" s="11">
        <v>2026</v>
      </c>
      <c r="I253" s="11">
        <v>2026</v>
      </c>
      <c r="J253" s="9">
        <v>24125.66</v>
      </c>
      <c r="K253" s="9" t="s">
        <v>25</v>
      </c>
    </row>
    <row r="254" spans="1:11" ht="135" x14ac:dyDescent="0.25">
      <c r="A254" s="6">
        <v>24088</v>
      </c>
      <c r="B254" s="6" t="s">
        <v>15</v>
      </c>
      <c r="C254" s="6" t="s">
        <v>1545</v>
      </c>
      <c r="D254" s="6" t="s">
        <v>1545</v>
      </c>
      <c r="E254" s="6" t="s">
        <v>20</v>
      </c>
      <c r="F254" s="6" t="s">
        <v>724</v>
      </c>
      <c r="G254" s="7" t="s">
        <v>1723</v>
      </c>
      <c r="H254" s="8">
        <v>2028</v>
      </c>
      <c r="I254" s="8">
        <v>2028</v>
      </c>
      <c r="J254" s="6">
        <v>224060.25</v>
      </c>
      <c r="K254" s="6" t="s">
        <v>21</v>
      </c>
    </row>
    <row r="255" spans="1:11" ht="75" x14ac:dyDescent="0.25">
      <c r="A255" s="9">
        <v>21253</v>
      </c>
      <c r="B255" s="9" t="s">
        <v>22</v>
      </c>
      <c r="C255" s="9" t="s">
        <v>1456</v>
      </c>
      <c r="D255" s="9" t="s">
        <v>20</v>
      </c>
      <c r="E255" s="9" t="s">
        <v>20</v>
      </c>
      <c r="F255" s="9" t="s">
        <v>944</v>
      </c>
      <c r="G255" s="10" t="s">
        <v>1605</v>
      </c>
      <c r="H255" s="11">
        <v>2030</v>
      </c>
      <c r="I255" s="11">
        <v>2030</v>
      </c>
      <c r="J255" s="9">
        <v>20102.53</v>
      </c>
      <c r="K255" s="9" t="s">
        <v>25</v>
      </c>
    </row>
    <row r="256" spans="1:11" ht="30" x14ac:dyDescent="0.25">
      <c r="A256" s="6">
        <v>24681</v>
      </c>
      <c r="B256" s="6" t="s">
        <v>22</v>
      </c>
      <c r="C256" s="6" t="s">
        <v>1535</v>
      </c>
      <c r="D256" s="6" t="s">
        <v>20</v>
      </c>
      <c r="E256" s="6" t="s">
        <v>20</v>
      </c>
      <c r="F256" s="6" t="s">
        <v>1314</v>
      </c>
      <c r="G256" s="7" t="s">
        <v>1724</v>
      </c>
      <c r="H256" s="8" t="s">
        <v>1462</v>
      </c>
      <c r="I256" s="8">
        <v>2027</v>
      </c>
      <c r="J256" s="6">
        <v>27536.2</v>
      </c>
      <c r="K256" s="6" t="s">
        <v>25</v>
      </c>
    </row>
    <row r="257" spans="1:11" ht="75" x14ac:dyDescent="0.25">
      <c r="A257" s="9">
        <v>19215</v>
      </c>
      <c r="B257" s="9" t="s">
        <v>22</v>
      </c>
      <c r="C257" s="9" t="s">
        <v>1466</v>
      </c>
      <c r="D257" s="9" t="s">
        <v>20</v>
      </c>
      <c r="E257" s="9" t="s">
        <v>20</v>
      </c>
      <c r="F257" s="9" t="s">
        <v>853</v>
      </c>
      <c r="G257" s="10" t="s">
        <v>1725</v>
      </c>
      <c r="H257" s="11">
        <v>2033</v>
      </c>
      <c r="I257" s="11">
        <v>2033</v>
      </c>
      <c r="J257" s="9">
        <v>65872.44</v>
      </c>
      <c r="K257" s="9" t="s">
        <v>25</v>
      </c>
    </row>
    <row r="258" spans="1:11" ht="45" x14ac:dyDescent="0.25">
      <c r="A258" s="6">
        <v>21105</v>
      </c>
      <c r="B258" s="6" t="s">
        <v>15</v>
      </c>
      <c r="C258" s="6" t="s">
        <v>1593</v>
      </c>
      <c r="D258" s="6" t="s">
        <v>1593</v>
      </c>
      <c r="E258" s="6" t="s">
        <v>20</v>
      </c>
      <c r="F258" s="6" t="s">
        <v>637</v>
      </c>
      <c r="G258" s="7" t="s">
        <v>1726</v>
      </c>
      <c r="H258" s="8">
        <v>2030</v>
      </c>
      <c r="I258" s="8">
        <v>2030</v>
      </c>
      <c r="J258" s="6">
        <v>488478.49</v>
      </c>
      <c r="K258" s="6" t="s">
        <v>21</v>
      </c>
    </row>
    <row r="259" spans="1:11" ht="45" x14ac:dyDescent="0.25">
      <c r="A259" s="9">
        <v>24372</v>
      </c>
      <c r="B259" s="9" t="s">
        <v>63</v>
      </c>
      <c r="C259" s="9" t="s">
        <v>1456</v>
      </c>
      <c r="D259" s="9" t="s">
        <v>1456</v>
      </c>
      <c r="E259" s="9" t="s">
        <v>1456</v>
      </c>
      <c r="F259" s="9" t="s">
        <v>1415</v>
      </c>
      <c r="G259" s="10" t="s">
        <v>1727</v>
      </c>
      <c r="H259" s="11">
        <v>2033</v>
      </c>
      <c r="I259" s="11">
        <v>2033</v>
      </c>
      <c r="J259" s="9">
        <v>26771.06</v>
      </c>
      <c r="K259" s="9" t="s">
        <v>21</v>
      </c>
    </row>
    <row r="260" spans="1:11" ht="45" x14ac:dyDescent="0.25">
      <c r="A260" s="6">
        <v>24609</v>
      </c>
      <c r="B260" s="6" t="s">
        <v>22</v>
      </c>
      <c r="C260" s="6" t="s">
        <v>1472</v>
      </c>
      <c r="D260" s="6" t="s">
        <v>20</v>
      </c>
      <c r="E260" s="6" t="s">
        <v>20</v>
      </c>
      <c r="F260" s="6" t="s">
        <v>1728</v>
      </c>
      <c r="G260" s="7" t="s">
        <v>1729</v>
      </c>
      <c r="H260" s="8" t="s">
        <v>1462</v>
      </c>
      <c r="I260" s="8">
        <v>2024</v>
      </c>
      <c r="J260" s="6">
        <v>6805.9</v>
      </c>
      <c r="K260" s="6" t="s">
        <v>25</v>
      </c>
    </row>
    <row r="261" spans="1:11" ht="120" x14ac:dyDescent="0.25">
      <c r="A261" s="9">
        <v>24090</v>
      </c>
      <c r="B261" s="9" t="s">
        <v>22</v>
      </c>
      <c r="C261" s="9" t="s">
        <v>1460</v>
      </c>
      <c r="D261" s="9" t="s">
        <v>20</v>
      </c>
      <c r="E261" s="9" t="s">
        <v>20</v>
      </c>
      <c r="F261" s="9" t="s">
        <v>1094</v>
      </c>
      <c r="G261" s="10" t="s">
        <v>1730</v>
      </c>
      <c r="H261" s="11" t="s">
        <v>1462</v>
      </c>
      <c r="I261" s="11">
        <v>2026</v>
      </c>
      <c r="J261" s="9">
        <v>207558.17</v>
      </c>
      <c r="K261" s="9" t="s">
        <v>21</v>
      </c>
    </row>
    <row r="262" spans="1:11" ht="135" x14ac:dyDescent="0.25">
      <c r="A262" s="6">
        <v>18649</v>
      </c>
      <c r="B262" s="6" t="s">
        <v>22</v>
      </c>
      <c r="C262" s="6" t="s">
        <v>1504</v>
      </c>
      <c r="D262" s="6" t="s">
        <v>20</v>
      </c>
      <c r="E262" s="6" t="s">
        <v>20</v>
      </c>
      <c r="F262" s="6" t="s">
        <v>1025</v>
      </c>
      <c r="G262" s="7" t="s">
        <v>1731</v>
      </c>
      <c r="H262" s="8">
        <v>2033</v>
      </c>
      <c r="I262" s="8">
        <v>2033</v>
      </c>
      <c r="J262" s="6">
        <v>87902.88</v>
      </c>
      <c r="K262" s="6" t="s">
        <v>21</v>
      </c>
    </row>
    <row r="263" spans="1:11" x14ac:dyDescent="0.25">
      <c r="A263" s="9">
        <v>24350</v>
      </c>
      <c r="B263" s="9" t="s">
        <v>22</v>
      </c>
      <c r="C263" s="9" t="s">
        <v>1456</v>
      </c>
      <c r="D263" s="9" t="s">
        <v>20</v>
      </c>
      <c r="E263" s="9" t="s">
        <v>20</v>
      </c>
      <c r="F263" s="9" t="s">
        <v>1152</v>
      </c>
      <c r="G263" s="10" t="s">
        <v>1732</v>
      </c>
      <c r="H263" s="11">
        <v>2024</v>
      </c>
      <c r="I263" s="11">
        <v>2024</v>
      </c>
      <c r="J263" s="9">
        <v>18542.97</v>
      </c>
      <c r="K263" s="9" t="s">
        <v>115</v>
      </c>
    </row>
    <row r="264" spans="1:11" ht="45" x14ac:dyDescent="0.25">
      <c r="A264" s="6">
        <v>19426</v>
      </c>
      <c r="B264" s="6" t="s">
        <v>22</v>
      </c>
      <c r="C264" s="6" t="s">
        <v>1593</v>
      </c>
      <c r="D264" s="6" t="s">
        <v>20</v>
      </c>
      <c r="E264" s="6" t="s">
        <v>20</v>
      </c>
      <c r="F264" s="6" t="s">
        <v>859</v>
      </c>
      <c r="G264" s="7" t="s">
        <v>1733</v>
      </c>
      <c r="H264" s="8">
        <v>2030</v>
      </c>
      <c r="I264" s="8">
        <v>2030</v>
      </c>
      <c r="J264" s="6">
        <v>929771.74</v>
      </c>
      <c r="K264" s="6" t="s">
        <v>21</v>
      </c>
    </row>
    <row r="265" spans="1:11" ht="165" x14ac:dyDescent="0.25">
      <c r="A265" s="9">
        <v>21037</v>
      </c>
      <c r="B265" s="9" t="s">
        <v>22</v>
      </c>
      <c r="C265" s="9" t="s">
        <v>1474</v>
      </c>
      <c r="D265" s="9" t="s">
        <v>20</v>
      </c>
      <c r="E265" s="9" t="s">
        <v>20</v>
      </c>
      <c r="F265" s="9" t="s">
        <v>932</v>
      </c>
      <c r="G265" s="10" t="s">
        <v>1734</v>
      </c>
      <c r="H265" s="11" t="s">
        <v>1462</v>
      </c>
      <c r="I265" s="11">
        <v>2024</v>
      </c>
      <c r="J265" s="9">
        <v>140802.89000000001</v>
      </c>
      <c r="K265" s="9" t="s">
        <v>25</v>
      </c>
    </row>
    <row r="266" spans="1:11" ht="75" x14ac:dyDescent="0.25">
      <c r="A266" s="6">
        <v>24611</v>
      </c>
      <c r="B266" s="6" t="s">
        <v>22</v>
      </c>
      <c r="C266" s="6" t="s">
        <v>1456</v>
      </c>
      <c r="D266" s="6" t="s">
        <v>20</v>
      </c>
      <c r="E266" s="6" t="s">
        <v>20</v>
      </c>
      <c r="F266" s="6" t="s">
        <v>399</v>
      </c>
      <c r="G266" s="7" t="s">
        <v>1735</v>
      </c>
      <c r="H266" s="8">
        <v>2029</v>
      </c>
      <c r="I266" s="8">
        <v>2029</v>
      </c>
      <c r="J266" s="6">
        <v>28790.03</v>
      </c>
      <c r="K266" s="6" t="s">
        <v>25</v>
      </c>
    </row>
    <row r="267" spans="1:11" ht="45" x14ac:dyDescent="0.25">
      <c r="A267" s="9">
        <v>24135</v>
      </c>
      <c r="B267" s="9" t="s">
        <v>22</v>
      </c>
      <c r="C267" s="9" t="s">
        <v>1466</v>
      </c>
      <c r="D267" s="9" t="s">
        <v>20</v>
      </c>
      <c r="E267" s="9" t="s">
        <v>20</v>
      </c>
      <c r="F267" s="9" t="s">
        <v>1115</v>
      </c>
      <c r="G267" s="10" t="s">
        <v>1736</v>
      </c>
      <c r="H267" s="11" t="s">
        <v>1462</v>
      </c>
      <c r="I267" s="11">
        <v>2024</v>
      </c>
      <c r="J267" s="9">
        <v>137885.01999999999</v>
      </c>
      <c r="K267" s="9" t="s">
        <v>115</v>
      </c>
    </row>
    <row r="268" spans="1:11" ht="75" x14ac:dyDescent="0.25">
      <c r="A268" s="6">
        <v>24518</v>
      </c>
      <c r="B268" s="6" t="s">
        <v>63</v>
      </c>
      <c r="C268" s="6" t="s">
        <v>1472</v>
      </c>
      <c r="D268" s="6" t="s">
        <v>1472</v>
      </c>
      <c r="E268" s="6" t="s">
        <v>1472</v>
      </c>
      <c r="F268" s="6" t="s">
        <v>1425</v>
      </c>
      <c r="G268" s="7" t="s">
        <v>1737</v>
      </c>
      <c r="H268" s="8" t="s">
        <v>1462</v>
      </c>
      <c r="I268" s="8">
        <v>2027</v>
      </c>
      <c r="J268" s="6">
        <v>51292.82</v>
      </c>
      <c r="K268" s="6" t="s">
        <v>21</v>
      </c>
    </row>
    <row r="269" spans="1:11" ht="90" x14ac:dyDescent="0.25">
      <c r="A269" s="9">
        <v>24191</v>
      </c>
      <c r="B269" s="9" t="s">
        <v>22</v>
      </c>
      <c r="C269" s="9" t="s">
        <v>1545</v>
      </c>
      <c r="D269" s="9" t="s">
        <v>20</v>
      </c>
      <c r="E269" s="9" t="s">
        <v>20</v>
      </c>
      <c r="F269" s="9" t="s">
        <v>1132</v>
      </c>
      <c r="G269" s="10" t="s">
        <v>1738</v>
      </c>
      <c r="H269" s="11" t="s">
        <v>1462</v>
      </c>
      <c r="I269" s="11">
        <v>2026</v>
      </c>
      <c r="J269" s="9">
        <v>28255.97</v>
      </c>
      <c r="K269" s="9" t="s">
        <v>21</v>
      </c>
    </row>
    <row r="270" spans="1:11" ht="30" x14ac:dyDescent="0.25">
      <c r="A270" s="6">
        <v>24291</v>
      </c>
      <c r="B270" s="6" t="s">
        <v>22</v>
      </c>
      <c r="C270" s="6" t="s">
        <v>1474</v>
      </c>
      <c r="D270" s="6" t="s">
        <v>20</v>
      </c>
      <c r="E270" s="6" t="s">
        <v>20</v>
      </c>
      <c r="F270" s="6" t="s">
        <v>973</v>
      </c>
      <c r="G270" s="7" t="s">
        <v>1530</v>
      </c>
      <c r="H270" s="8" t="s">
        <v>1462</v>
      </c>
      <c r="I270" s="8">
        <v>2026</v>
      </c>
      <c r="J270" s="6">
        <v>0</v>
      </c>
      <c r="K270" s="6" t="s">
        <v>25</v>
      </c>
    </row>
    <row r="271" spans="1:11" ht="75" x14ac:dyDescent="0.25">
      <c r="A271" s="9">
        <v>24507</v>
      </c>
      <c r="B271" s="9" t="s">
        <v>22</v>
      </c>
      <c r="C271" s="9" t="s">
        <v>1472</v>
      </c>
      <c r="D271" s="9" t="s">
        <v>20</v>
      </c>
      <c r="E271" s="9" t="s">
        <v>20</v>
      </c>
      <c r="F271" s="9" t="s">
        <v>1198</v>
      </c>
      <c r="G271" s="10" t="s">
        <v>1739</v>
      </c>
      <c r="H271" s="11" t="s">
        <v>1462</v>
      </c>
      <c r="I271" s="11">
        <v>2027</v>
      </c>
      <c r="J271" s="9">
        <v>47143.3</v>
      </c>
      <c r="K271" s="9" t="s">
        <v>21</v>
      </c>
    </row>
    <row r="272" spans="1:11" ht="45" x14ac:dyDescent="0.25">
      <c r="A272" s="6">
        <v>21325</v>
      </c>
      <c r="B272" s="6" t="s">
        <v>63</v>
      </c>
      <c r="C272" s="6" t="s">
        <v>1458</v>
      </c>
      <c r="D272" s="6" t="s">
        <v>1458</v>
      </c>
      <c r="E272" s="6" t="s">
        <v>1458</v>
      </c>
      <c r="F272" s="6" t="s">
        <v>1345</v>
      </c>
      <c r="G272" s="7" t="s">
        <v>1740</v>
      </c>
      <c r="H272" s="8">
        <v>2033</v>
      </c>
      <c r="I272" s="8">
        <v>2033</v>
      </c>
      <c r="J272" s="6">
        <v>28201.72</v>
      </c>
      <c r="K272" s="6" t="s">
        <v>21</v>
      </c>
    </row>
    <row r="273" spans="1:11" x14ac:dyDescent="0.25">
      <c r="A273" s="9">
        <v>24616</v>
      </c>
      <c r="B273" s="9" t="s">
        <v>15</v>
      </c>
      <c r="C273" s="9" t="s">
        <v>1460</v>
      </c>
      <c r="D273" s="9" t="s">
        <v>1460</v>
      </c>
      <c r="E273" s="9" t="s">
        <v>20</v>
      </c>
      <c r="F273" s="9" t="s">
        <v>809</v>
      </c>
      <c r="G273" s="10" t="s">
        <v>1496</v>
      </c>
      <c r="H273" s="11">
        <v>2026</v>
      </c>
      <c r="I273" s="11">
        <v>2026</v>
      </c>
      <c r="J273" s="9">
        <v>16899.28</v>
      </c>
      <c r="K273" s="9" t="s">
        <v>21</v>
      </c>
    </row>
    <row r="274" spans="1:11" ht="30" x14ac:dyDescent="0.25">
      <c r="A274" s="6">
        <v>23561</v>
      </c>
      <c r="B274" s="6" t="s">
        <v>22</v>
      </c>
      <c r="C274" s="6" t="s">
        <v>1474</v>
      </c>
      <c r="D274" s="6" t="s">
        <v>20</v>
      </c>
      <c r="E274" s="6" t="s">
        <v>20</v>
      </c>
      <c r="F274" s="6" t="s">
        <v>1741</v>
      </c>
      <c r="G274" s="7" t="s">
        <v>1530</v>
      </c>
      <c r="H274" s="8" t="s">
        <v>1462</v>
      </c>
      <c r="I274" s="8">
        <v>2024</v>
      </c>
      <c r="J274" s="6">
        <v>777.15</v>
      </c>
      <c r="K274" s="6" t="s">
        <v>25</v>
      </c>
    </row>
    <row r="275" spans="1:11" ht="30" x14ac:dyDescent="0.25">
      <c r="A275" s="9">
        <v>24289</v>
      </c>
      <c r="B275" s="9" t="s">
        <v>22</v>
      </c>
      <c r="C275" s="9" t="s">
        <v>1474</v>
      </c>
      <c r="D275" s="9" t="s">
        <v>20</v>
      </c>
      <c r="E275" s="9" t="s">
        <v>20</v>
      </c>
      <c r="F275" s="9" t="s">
        <v>965</v>
      </c>
      <c r="G275" s="10" t="s">
        <v>1530</v>
      </c>
      <c r="H275" s="11" t="s">
        <v>1462</v>
      </c>
      <c r="I275" s="11">
        <v>2024</v>
      </c>
      <c r="J275" s="9">
        <v>0</v>
      </c>
      <c r="K275" s="9" t="s">
        <v>25</v>
      </c>
    </row>
    <row r="276" spans="1:11" ht="30" x14ac:dyDescent="0.25">
      <c r="A276" s="6">
        <v>23732</v>
      </c>
      <c r="B276" s="6" t="s">
        <v>15</v>
      </c>
      <c r="C276" s="6" t="s">
        <v>1474</v>
      </c>
      <c r="D276" s="6" t="s">
        <v>1474</v>
      </c>
      <c r="E276" s="6" t="s">
        <v>20</v>
      </c>
      <c r="F276" s="6" t="s">
        <v>679</v>
      </c>
      <c r="G276" s="7" t="s">
        <v>1742</v>
      </c>
      <c r="H276" s="8">
        <v>2030</v>
      </c>
      <c r="I276" s="8">
        <v>2030</v>
      </c>
      <c r="J276" s="6">
        <v>8963.73</v>
      </c>
      <c r="K276" s="6" t="s">
        <v>25</v>
      </c>
    </row>
    <row r="277" spans="1:11" ht="45" x14ac:dyDescent="0.25">
      <c r="A277" s="9">
        <v>24265</v>
      </c>
      <c r="B277" s="9" t="s">
        <v>22</v>
      </c>
      <c r="C277" s="9" t="s">
        <v>1458</v>
      </c>
      <c r="D277" s="9" t="s">
        <v>20</v>
      </c>
      <c r="E277" s="9" t="s">
        <v>20</v>
      </c>
      <c r="F277" s="9" t="s">
        <v>390</v>
      </c>
      <c r="G277" s="10" t="s">
        <v>1743</v>
      </c>
      <c r="H277" s="11">
        <v>2033</v>
      </c>
      <c r="I277" s="11">
        <v>2033</v>
      </c>
      <c r="J277" s="9">
        <v>12127.24</v>
      </c>
      <c r="K277" s="9" t="s">
        <v>25</v>
      </c>
    </row>
    <row r="278" spans="1:11" ht="150" x14ac:dyDescent="0.25">
      <c r="A278" s="6">
        <v>24505</v>
      </c>
      <c r="B278" s="6" t="s">
        <v>22</v>
      </c>
      <c r="C278" s="6" t="s">
        <v>1472</v>
      </c>
      <c r="D278" s="6" t="s">
        <v>20</v>
      </c>
      <c r="E278" s="6" t="s">
        <v>20</v>
      </c>
      <c r="F278" s="6" t="s">
        <v>1194</v>
      </c>
      <c r="G278" s="7" t="s">
        <v>1744</v>
      </c>
      <c r="H278" s="8" t="s">
        <v>1462</v>
      </c>
      <c r="I278" s="8">
        <v>2027</v>
      </c>
      <c r="J278" s="6">
        <v>131520.82</v>
      </c>
      <c r="K278" s="6" t="s">
        <v>21</v>
      </c>
    </row>
    <row r="279" spans="1:11" ht="180" x14ac:dyDescent="0.25">
      <c r="A279" s="9">
        <v>20411</v>
      </c>
      <c r="B279" s="9" t="s">
        <v>22</v>
      </c>
      <c r="C279" s="9" t="s">
        <v>1458</v>
      </c>
      <c r="D279" s="9" t="s">
        <v>20</v>
      </c>
      <c r="E279" s="9" t="s">
        <v>20</v>
      </c>
      <c r="F279" s="9" t="s">
        <v>898</v>
      </c>
      <c r="G279" s="10" t="s">
        <v>1745</v>
      </c>
      <c r="H279" s="11">
        <v>2033</v>
      </c>
      <c r="I279" s="11">
        <v>2033</v>
      </c>
      <c r="J279" s="9">
        <v>98355.87</v>
      </c>
      <c r="K279" s="9" t="s">
        <v>21</v>
      </c>
    </row>
    <row r="280" spans="1:11" ht="90" x14ac:dyDescent="0.25">
      <c r="A280" s="6">
        <v>23912</v>
      </c>
      <c r="B280" s="6" t="s">
        <v>22</v>
      </c>
      <c r="C280" s="6" t="s">
        <v>1476</v>
      </c>
      <c r="D280" s="6" t="s">
        <v>20</v>
      </c>
      <c r="E280" s="6" t="s">
        <v>20</v>
      </c>
      <c r="F280" s="6" t="s">
        <v>1300</v>
      </c>
      <c r="G280" s="7" t="s">
        <v>1746</v>
      </c>
      <c r="H280" s="8" t="s">
        <v>1462</v>
      </c>
      <c r="I280" s="8">
        <v>2026</v>
      </c>
      <c r="J280" s="6">
        <v>61872.18</v>
      </c>
      <c r="K280" s="6" t="s">
        <v>25</v>
      </c>
    </row>
    <row r="281" spans="1:11" ht="75" x14ac:dyDescent="0.25">
      <c r="A281" s="9">
        <v>24440</v>
      </c>
      <c r="B281" s="9" t="s">
        <v>22</v>
      </c>
      <c r="C281" s="9" t="s">
        <v>1593</v>
      </c>
      <c r="D281" s="9" t="s">
        <v>20</v>
      </c>
      <c r="E281" s="9" t="s">
        <v>20</v>
      </c>
      <c r="F281" s="9" t="s">
        <v>1172</v>
      </c>
      <c r="G281" s="10" t="s">
        <v>1747</v>
      </c>
      <c r="H281" s="11">
        <v>2026</v>
      </c>
      <c r="I281" s="11">
        <v>2026</v>
      </c>
      <c r="J281" s="9">
        <v>30282.76</v>
      </c>
      <c r="K281" s="9" t="s">
        <v>25</v>
      </c>
    </row>
    <row r="282" spans="1:11" ht="45" x14ac:dyDescent="0.25">
      <c r="A282" s="6">
        <v>19434</v>
      </c>
      <c r="B282" s="6" t="s">
        <v>22</v>
      </c>
      <c r="C282" s="6" t="s">
        <v>1476</v>
      </c>
      <c r="D282" s="6" t="s">
        <v>20</v>
      </c>
      <c r="E282" s="6" t="s">
        <v>20</v>
      </c>
      <c r="F282" s="6" t="s">
        <v>863</v>
      </c>
      <c r="G282" s="7" t="s">
        <v>1748</v>
      </c>
      <c r="H282" s="8">
        <v>2026</v>
      </c>
      <c r="I282" s="8">
        <v>2026</v>
      </c>
      <c r="J282" s="6">
        <v>10962.39</v>
      </c>
      <c r="K282" s="6" t="s">
        <v>25</v>
      </c>
    </row>
    <row r="283" spans="1:11" ht="75" x14ac:dyDescent="0.25">
      <c r="A283" s="9">
        <v>22003</v>
      </c>
      <c r="B283" s="9" t="s">
        <v>15</v>
      </c>
      <c r="C283" s="9" t="s">
        <v>1476</v>
      </c>
      <c r="D283" s="9" t="s">
        <v>1593</v>
      </c>
      <c r="E283" s="9" t="s">
        <v>20</v>
      </c>
      <c r="F283" s="9" t="s">
        <v>646</v>
      </c>
      <c r="G283" s="10" t="s">
        <v>1749</v>
      </c>
      <c r="H283" s="11">
        <v>2028</v>
      </c>
      <c r="I283" s="11">
        <v>2028</v>
      </c>
      <c r="J283" s="9">
        <v>123184.41</v>
      </c>
      <c r="K283" s="9" t="s">
        <v>21</v>
      </c>
    </row>
    <row r="284" spans="1:11" ht="90" x14ac:dyDescent="0.25">
      <c r="A284" s="6">
        <v>24107</v>
      </c>
      <c r="B284" s="6" t="s">
        <v>22</v>
      </c>
      <c r="C284" s="6" t="s">
        <v>1556</v>
      </c>
      <c r="D284" s="6" t="s">
        <v>20</v>
      </c>
      <c r="E284" s="6" t="s">
        <v>20</v>
      </c>
      <c r="F284" s="6" t="s">
        <v>1101</v>
      </c>
      <c r="G284" s="7" t="s">
        <v>1750</v>
      </c>
      <c r="H284" s="8">
        <v>2030</v>
      </c>
      <c r="I284" s="8">
        <v>2030</v>
      </c>
      <c r="J284" s="6">
        <v>83436.100000000006</v>
      </c>
      <c r="K284" s="6" t="s">
        <v>25</v>
      </c>
    </row>
    <row r="285" spans="1:11" ht="60" x14ac:dyDescent="0.25">
      <c r="A285" s="9">
        <v>21092</v>
      </c>
      <c r="B285" s="9" t="s">
        <v>22</v>
      </c>
      <c r="C285" s="9" t="s">
        <v>1472</v>
      </c>
      <c r="D285" s="9" t="s">
        <v>20</v>
      </c>
      <c r="E285" s="9" t="s">
        <v>20</v>
      </c>
      <c r="F285" s="9" t="s">
        <v>1751</v>
      </c>
      <c r="G285" s="10" t="s">
        <v>1752</v>
      </c>
      <c r="H285" s="11" t="s">
        <v>1462</v>
      </c>
      <c r="I285" s="11">
        <v>2024</v>
      </c>
      <c r="J285" s="9">
        <v>15007.78</v>
      </c>
      <c r="K285" s="9" t="s">
        <v>25</v>
      </c>
    </row>
    <row r="286" spans="1:11" ht="105" x14ac:dyDescent="0.25">
      <c r="A286" s="6">
        <v>18476</v>
      </c>
      <c r="B286" s="6" t="s">
        <v>15</v>
      </c>
      <c r="C286" s="6" t="s">
        <v>1463</v>
      </c>
      <c r="D286" s="6" t="s">
        <v>1463</v>
      </c>
      <c r="E286" s="6" t="s">
        <v>20</v>
      </c>
      <c r="F286" s="6" t="s">
        <v>817</v>
      </c>
      <c r="G286" s="7" t="s">
        <v>1753</v>
      </c>
      <c r="H286" s="8">
        <v>2029</v>
      </c>
      <c r="I286" s="8">
        <v>2029</v>
      </c>
      <c r="J286" s="6">
        <v>79153.240000000005</v>
      </c>
      <c r="K286" s="6" t="s">
        <v>21</v>
      </c>
    </row>
    <row r="287" spans="1:11" ht="120" x14ac:dyDescent="0.25">
      <c r="A287" s="9">
        <v>24679</v>
      </c>
      <c r="B287" s="9" t="s">
        <v>63</v>
      </c>
      <c r="C287" s="9" t="s">
        <v>1535</v>
      </c>
      <c r="D287" s="9" t="s">
        <v>1535</v>
      </c>
      <c r="E287" s="9" t="s">
        <v>1535</v>
      </c>
      <c r="F287" s="9" t="s">
        <v>1437</v>
      </c>
      <c r="G287" s="10" t="s">
        <v>1754</v>
      </c>
      <c r="H287" s="11" t="s">
        <v>1462</v>
      </c>
      <c r="I287" s="11">
        <v>2027</v>
      </c>
      <c r="J287" s="9">
        <v>86684.43</v>
      </c>
      <c r="K287" s="9" t="s">
        <v>21</v>
      </c>
    </row>
    <row r="288" spans="1:11" ht="60" x14ac:dyDescent="0.25">
      <c r="A288" s="6">
        <v>24104</v>
      </c>
      <c r="B288" s="6" t="s">
        <v>63</v>
      </c>
      <c r="C288" s="6" t="s">
        <v>1556</v>
      </c>
      <c r="D288" s="6" t="s">
        <v>1556</v>
      </c>
      <c r="E288" s="6" t="s">
        <v>1556</v>
      </c>
      <c r="F288" s="6" t="s">
        <v>1401</v>
      </c>
      <c r="G288" s="7" t="s">
        <v>1557</v>
      </c>
      <c r="H288" s="8">
        <v>2030</v>
      </c>
      <c r="I288" s="8">
        <v>2030</v>
      </c>
      <c r="J288" s="6">
        <v>28957.18</v>
      </c>
      <c r="K288" s="6" t="s">
        <v>21</v>
      </c>
    </row>
    <row r="289" spans="1:11" ht="75" x14ac:dyDescent="0.25">
      <c r="A289" s="9">
        <v>24441</v>
      </c>
      <c r="B289" s="9" t="s">
        <v>22</v>
      </c>
      <c r="C289" s="9" t="s">
        <v>1593</v>
      </c>
      <c r="D289" s="9" t="s">
        <v>20</v>
      </c>
      <c r="E289" s="9" t="s">
        <v>20</v>
      </c>
      <c r="F289" s="9" t="s">
        <v>1174</v>
      </c>
      <c r="G289" s="10" t="s">
        <v>1755</v>
      </c>
      <c r="H289" s="11">
        <v>2026</v>
      </c>
      <c r="I289" s="11">
        <v>2026</v>
      </c>
      <c r="J289" s="9">
        <v>21288.41</v>
      </c>
      <c r="K289" s="9" t="s">
        <v>25</v>
      </c>
    </row>
    <row r="290" spans="1:11" ht="75" x14ac:dyDescent="0.25">
      <c r="A290" s="6">
        <v>24438</v>
      </c>
      <c r="B290" s="6" t="s">
        <v>22</v>
      </c>
      <c r="C290" s="6" t="s">
        <v>1456</v>
      </c>
      <c r="D290" s="6" t="s">
        <v>20</v>
      </c>
      <c r="E290" s="6" t="s">
        <v>20</v>
      </c>
      <c r="F290" s="6" t="s">
        <v>423</v>
      </c>
      <c r="G290" s="7" t="s">
        <v>1756</v>
      </c>
      <c r="H290" s="8">
        <v>2033</v>
      </c>
      <c r="I290" s="8">
        <v>2033</v>
      </c>
      <c r="J290" s="6">
        <v>30845.61</v>
      </c>
      <c r="K290" s="6" t="s">
        <v>115</v>
      </c>
    </row>
    <row r="291" spans="1:11" ht="90" x14ac:dyDescent="0.25">
      <c r="A291" s="9">
        <v>19419</v>
      </c>
      <c r="B291" s="9" t="s">
        <v>63</v>
      </c>
      <c r="C291" s="9" t="s">
        <v>1535</v>
      </c>
      <c r="D291" s="9" t="s">
        <v>1498</v>
      </c>
      <c r="E291" s="9" t="s">
        <v>1535</v>
      </c>
      <c r="F291" s="9" t="s">
        <v>1332</v>
      </c>
      <c r="G291" s="10" t="s">
        <v>1757</v>
      </c>
      <c r="H291" s="11">
        <v>2030</v>
      </c>
      <c r="I291" s="11">
        <v>2030</v>
      </c>
      <c r="J291" s="9">
        <v>65567.61</v>
      </c>
      <c r="K291" s="9" t="s">
        <v>21</v>
      </c>
    </row>
    <row r="292" spans="1:11" x14ac:dyDescent="0.25">
      <c r="A292" s="6">
        <v>24154</v>
      </c>
      <c r="B292" s="6" t="s">
        <v>22</v>
      </c>
      <c r="C292" s="6" t="s">
        <v>1466</v>
      </c>
      <c r="D292" s="6" t="s">
        <v>20</v>
      </c>
      <c r="E292" s="6" t="s">
        <v>20</v>
      </c>
      <c r="F292" s="6" t="s">
        <v>1128</v>
      </c>
      <c r="G292" s="7" t="s">
        <v>1758</v>
      </c>
      <c r="H292" s="8">
        <v>2025</v>
      </c>
      <c r="I292" s="8">
        <v>2025</v>
      </c>
      <c r="J292" s="6">
        <v>25336.93</v>
      </c>
      <c r="K292" s="6" t="s">
        <v>115</v>
      </c>
    </row>
    <row r="293" spans="1:11" ht="75" x14ac:dyDescent="0.25">
      <c r="A293" s="9">
        <v>24526</v>
      </c>
      <c r="B293" s="9" t="s">
        <v>15</v>
      </c>
      <c r="C293" s="9" t="s">
        <v>1472</v>
      </c>
      <c r="D293" s="9" t="s">
        <v>1472</v>
      </c>
      <c r="E293" s="9" t="s">
        <v>20</v>
      </c>
      <c r="F293" s="9" t="s">
        <v>1759</v>
      </c>
      <c r="G293" s="10" t="s">
        <v>1760</v>
      </c>
      <c r="H293" s="11" t="s">
        <v>1462</v>
      </c>
      <c r="I293" s="11">
        <v>2026</v>
      </c>
      <c r="J293" s="9">
        <v>45904.160000000003</v>
      </c>
      <c r="K293" s="9" t="s">
        <v>25</v>
      </c>
    </row>
    <row r="294" spans="1:11" x14ac:dyDescent="0.25">
      <c r="A294" s="6">
        <v>24445</v>
      </c>
      <c r="B294" s="6" t="s">
        <v>22</v>
      </c>
      <c r="C294" s="6" t="s">
        <v>1458</v>
      </c>
      <c r="D294" s="6" t="s">
        <v>20</v>
      </c>
      <c r="E294" s="6" t="s">
        <v>20</v>
      </c>
      <c r="F294" s="6" t="s">
        <v>1181</v>
      </c>
      <c r="G294" s="7" t="s">
        <v>1761</v>
      </c>
      <c r="H294" s="8" t="s">
        <v>1462</v>
      </c>
      <c r="I294" s="8">
        <v>2024</v>
      </c>
      <c r="J294" s="6">
        <v>27991.47</v>
      </c>
      <c r="K294" s="6" t="s">
        <v>25</v>
      </c>
    </row>
    <row r="295" spans="1:11" x14ac:dyDescent="0.25">
      <c r="A295" s="9">
        <v>18574</v>
      </c>
      <c r="B295" s="9" t="s">
        <v>15</v>
      </c>
      <c r="C295" s="9" t="s">
        <v>1456</v>
      </c>
      <c r="D295" s="9" t="s">
        <v>1456</v>
      </c>
      <c r="E295" s="9" t="s">
        <v>20</v>
      </c>
      <c r="F295" s="9" t="s">
        <v>814</v>
      </c>
      <c r="G295" s="10" t="s">
        <v>1762</v>
      </c>
      <c r="H295" s="11">
        <v>2033</v>
      </c>
      <c r="I295" s="11">
        <v>2033</v>
      </c>
      <c r="J295" s="9">
        <v>20609.38</v>
      </c>
      <c r="K295" s="9" t="s">
        <v>115</v>
      </c>
    </row>
    <row r="296" spans="1:11" ht="90" x14ac:dyDescent="0.25">
      <c r="A296" s="6">
        <v>19039</v>
      </c>
      <c r="B296" s="6" t="s">
        <v>22</v>
      </c>
      <c r="C296" s="6" t="s">
        <v>1501</v>
      </c>
      <c r="D296" s="6" t="s">
        <v>20</v>
      </c>
      <c r="E296" s="6" t="s">
        <v>20</v>
      </c>
      <c r="F296" s="6" t="s">
        <v>1080</v>
      </c>
      <c r="G296" s="7" t="s">
        <v>1763</v>
      </c>
      <c r="H296" s="8">
        <v>2027</v>
      </c>
      <c r="I296" s="8">
        <v>2027</v>
      </c>
      <c r="J296" s="6">
        <v>69911.8</v>
      </c>
      <c r="K296" s="6" t="s">
        <v>25</v>
      </c>
    </row>
    <row r="297" spans="1:11" ht="45" x14ac:dyDescent="0.25">
      <c r="A297" s="9">
        <v>18682</v>
      </c>
      <c r="B297" s="9" t="s">
        <v>22</v>
      </c>
      <c r="C297" s="9" t="s">
        <v>1458</v>
      </c>
      <c r="D297" s="9" t="s">
        <v>20</v>
      </c>
      <c r="E297" s="9" t="s">
        <v>20</v>
      </c>
      <c r="F297" s="9" t="s">
        <v>1030</v>
      </c>
      <c r="G297" s="10" t="s">
        <v>1547</v>
      </c>
      <c r="H297" s="11">
        <v>2033</v>
      </c>
      <c r="I297" s="11">
        <v>2033</v>
      </c>
      <c r="J297" s="9">
        <v>12127.24</v>
      </c>
      <c r="K297" s="9" t="s">
        <v>25</v>
      </c>
    </row>
    <row r="298" spans="1:11" ht="60" x14ac:dyDescent="0.25">
      <c r="A298" s="6">
        <v>18869</v>
      </c>
      <c r="B298" s="6" t="s">
        <v>63</v>
      </c>
      <c r="C298" s="6" t="s">
        <v>1474</v>
      </c>
      <c r="D298" s="6" t="s">
        <v>1458</v>
      </c>
      <c r="E298" s="6" t="s">
        <v>1474</v>
      </c>
      <c r="F298" s="6" t="s">
        <v>1398</v>
      </c>
      <c r="G298" s="7" t="s">
        <v>1764</v>
      </c>
      <c r="H298" s="8">
        <v>2030</v>
      </c>
      <c r="I298" s="8">
        <v>2030</v>
      </c>
      <c r="J298" s="6">
        <v>28326.91</v>
      </c>
      <c r="K298" s="6" t="s">
        <v>21</v>
      </c>
    </row>
    <row r="299" spans="1:11" ht="90" x14ac:dyDescent="0.25">
      <c r="A299" s="9">
        <v>19209</v>
      </c>
      <c r="B299" s="9" t="s">
        <v>22</v>
      </c>
      <c r="C299" s="9" t="s">
        <v>1466</v>
      </c>
      <c r="D299" s="9" t="s">
        <v>20</v>
      </c>
      <c r="E299" s="9" t="s">
        <v>20</v>
      </c>
      <c r="F299" s="9" t="s">
        <v>846</v>
      </c>
      <c r="G299" s="10" t="s">
        <v>1765</v>
      </c>
      <c r="H299" s="11">
        <v>2033</v>
      </c>
      <c r="I299" s="11">
        <v>2033</v>
      </c>
      <c r="J299" s="9">
        <v>64917.919999999998</v>
      </c>
      <c r="K299" s="9" t="s">
        <v>25</v>
      </c>
    </row>
    <row r="300" spans="1:11" ht="45" x14ac:dyDescent="0.25">
      <c r="A300" s="6">
        <v>18793</v>
      </c>
      <c r="B300" s="6" t="s">
        <v>22</v>
      </c>
      <c r="C300" s="6" t="s">
        <v>1498</v>
      </c>
      <c r="D300" s="6" t="s">
        <v>20</v>
      </c>
      <c r="E300" s="6" t="s">
        <v>20</v>
      </c>
      <c r="F300" s="6" t="s">
        <v>1035</v>
      </c>
      <c r="G300" s="7" t="s">
        <v>1766</v>
      </c>
      <c r="H300" s="8">
        <v>2027</v>
      </c>
      <c r="I300" s="8">
        <v>2027</v>
      </c>
      <c r="J300" s="6">
        <v>21740.47</v>
      </c>
      <c r="K300" s="6" t="s">
        <v>25</v>
      </c>
    </row>
    <row r="301" spans="1:11" ht="30" x14ac:dyDescent="0.25">
      <c r="A301" s="9">
        <v>24376</v>
      </c>
      <c r="B301" s="9" t="s">
        <v>15</v>
      </c>
      <c r="C301" s="9" t="s">
        <v>1456</v>
      </c>
      <c r="D301" s="9" t="s">
        <v>1456</v>
      </c>
      <c r="E301" s="9" t="s">
        <v>20</v>
      </c>
      <c r="F301" s="9" t="s">
        <v>766</v>
      </c>
      <c r="G301" s="10" t="s">
        <v>1767</v>
      </c>
      <c r="H301" s="11">
        <v>2033</v>
      </c>
      <c r="I301" s="11">
        <v>2033</v>
      </c>
      <c r="J301" s="9">
        <v>0</v>
      </c>
      <c r="K301" s="9" t="s">
        <v>25</v>
      </c>
    </row>
    <row r="302" spans="1:11" ht="75" x14ac:dyDescent="0.25">
      <c r="A302" s="6">
        <v>24519</v>
      </c>
      <c r="B302" s="6" t="s">
        <v>63</v>
      </c>
      <c r="C302" s="6" t="s">
        <v>1472</v>
      </c>
      <c r="D302" s="6" t="s">
        <v>1472</v>
      </c>
      <c r="E302" s="6" t="s">
        <v>1472</v>
      </c>
      <c r="F302" s="6" t="s">
        <v>1427</v>
      </c>
      <c r="G302" s="7" t="s">
        <v>1768</v>
      </c>
      <c r="H302" s="8" t="s">
        <v>1462</v>
      </c>
      <c r="I302" s="8">
        <v>2027</v>
      </c>
      <c r="J302" s="6">
        <v>66034.11</v>
      </c>
      <c r="K302" s="6" t="s">
        <v>21</v>
      </c>
    </row>
    <row r="303" spans="1:11" ht="45" x14ac:dyDescent="0.25">
      <c r="A303" s="9">
        <v>24379</v>
      </c>
      <c r="B303" s="9" t="s">
        <v>22</v>
      </c>
      <c r="C303" s="9" t="s">
        <v>1456</v>
      </c>
      <c r="D303" s="9" t="s">
        <v>20</v>
      </c>
      <c r="E303" s="9" t="s">
        <v>20</v>
      </c>
      <c r="F303" s="9" t="s">
        <v>1164</v>
      </c>
      <c r="G303" s="10" t="s">
        <v>1769</v>
      </c>
      <c r="H303" s="11">
        <v>2024</v>
      </c>
      <c r="I303" s="11">
        <v>2024</v>
      </c>
      <c r="J303" s="9">
        <v>10875.13</v>
      </c>
      <c r="K303" s="9" t="s">
        <v>25</v>
      </c>
    </row>
    <row r="304" spans="1:11" ht="120" x14ac:dyDescent="0.25">
      <c r="A304" s="6">
        <v>24509</v>
      </c>
      <c r="B304" s="6" t="s">
        <v>22</v>
      </c>
      <c r="C304" s="6" t="s">
        <v>1472</v>
      </c>
      <c r="D304" s="6" t="s">
        <v>20</v>
      </c>
      <c r="E304" s="6" t="s">
        <v>20</v>
      </c>
      <c r="F304" s="6" t="s">
        <v>1200</v>
      </c>
      <c r="G304" s="7" t="s">
        <v>1770</v>
      </c>
      <c r="H304" s="8" t="s">
        <v>1462</v>
      </c>
      <c r="I304" s="8">
        <v>2027</v>
      </c>
      <c r="J304" s="6">
        <v>77320.899999999994</v>
      </c>
      <c r="K304" s="6" t="s">
        <v>21</v>
      </c>
    </row>
    <row r="305" spans="1:11" x14ac:dyDescent="0.25">
      <c r="A305" s="9">
        <v>20898</v>
      </c>
      <c r="B305" s="9" t="s">
        <v>22</v>
      </c>
      <c r="C305" s="9" t="s">
        <v>1474</v>
      </c>
      <c r="D305" s="9" t="s">
        <v>20</v>
      </c>
      <c r="E305" s="9" t="s">
        <v>20</v>
      </c>
      <c r="F305" s="9" t="s">
        <v>1291</v>
      </c>
      <c r="G305" s="10" t="s">
        <v>1771</v>
      </c>
      <c r="H305" s="11" t="s">
        <v>1462</v>
      </c>
      <c r="I305" s="11">
        <v>2025</v>
      </c>
      <c r="J305" s="9">
        <v>9889.7800000000007</v>
      </c>
      <c r="K305" s="9" t="s">
        <v>25</v>
      </c>
    </row>
    <row r="306" spans="1:11" ht="30" x14ac:dyDescent="0.25">
      <c r="A306" s="6">
        <v>24296</v>
      </c>
      <c r="B306" s="6" t="s">
        <v>22</v>
      </c>
      <c r="C306" s="6" t="s">
        <v>1474</v>
      </c>
      <c r="D306" s="6" t="s">
        <v>20</v>
      </c>
      <c r="E306" s="6" t="s">
        <v>20</v>
      </c>
      <c r="F306" s="6" t="s">
        <v>979</v>
      </c>
      <c r="G306" s="7" t="s">
        <v>1530</v>
      </c>
      <c r="H306" s="8" t="s">
        <v>1462</v>
      </c>
      <c r="I306" s="8">
        <v>2024</v>
      </c>
      <c r="J306" s="6">
        <v>0</v>
      </c>
      <c r="K306" s="6" t="s">
        <v>25</v>
      </c>
    </row>
    <row r="307" spans="1:11" ht="150" x14ac:dyDescent="0.25">
      <c r="A307" s="9">
        <v>24133</v>
      </c>
      <c r="B307" s="9" t="s">
        <v>22</v>
      </c>
      <c r="C307" s="9" t="s">
        <v>1466</v>
      </c>
      <c r="D307" s="9" t="s">
        <v>20</v>
      </c>
      <c r="E307" s="9" t="s">
        <v>20</v>
      </c>
      <c r="F307" s="9" t="s">
        <v>1113</v>
      </c>
      <c r="G307" s="10" t="s">
        <v>1772</v>
      </c>
      <c r="H307" s="11">
        <v>2025</v>
      </c>
      <c r="I307" s="11">
        <v>2025</v>
      </c>
      <c r="J307" s="9">
        <v>110757.63</v>
      </c>
      <c r="K307" s="9" t="s">
        <v>21</v>
      </c>
    </row>
    <row r="308" spans="1:11" ht="60" x14ac:dyDescent="0.25">
      <c r="A308" s="6">
        <v>23914</v>
      </c>
      <c r="B308" s="6" t="s">
        <v>22</v>
      </c>
      <c r="C308" s="6" t="s">
        <v>1476</v>
      </c>
      <c r="D308" s="6" t="s">
        <v>20</v>
      </c>
      <c r="E308" s="6" t="s">
        <v>20</v>
      </c>
      <c r="F308" s="6" t="s">
        <v>1082</v>
      </c>
      <c r="G308" s="7" t="s">
        <v>1773</v>
      </c>
      <c r="H308" s="8">
        <v>2026</v>
      </c>
      <c r="I308" s="8">
        <v>2026</v>
      </c>
      <c r="J308" s="6">
        <v>37154.379999999997</v>
      </c>
      <c r="K308" s="6" t="s">
        <v>25</v>
      </c>
    </row>
    <row r="309" spans="1:11" ht="90" x14ac:dyDescent="0.25">
      <c r="A309" s="9">
        <v>18442</v>
      </c>
      <c r="B309" s="9" t="s">
        <v>22</v>
      </c>
      <c r="C309" s="9" t="s">
        <v>1463</v>
      </c>
      <c r="D309" s="9" t="s">
        <v>20</v>
      </c>
      <c r="E309" s="9" t="s">
        <v>20</v>
      </c>
      <c r="F309" s="9" t="s">
        <v>1253</v>
      </c>
      <c r="G309" s="10" t="s">
        <v>1774</v>
      </c>
      <c r="H309" s="11">
        <v>2030</v>
      </c>
      <c r="I309" s="11">
        <v>2030</v>
      </c>
      <c r="J309" s="9">
        <v>82812.37</v>
      </c>
      <c r="K309" s="9" t="s">
        <v>25</v>
      </c>
    </row>
    <row r="310" spans="1:11" ht="75" x14ac:dyDescent="0.25">
      <c r="A310" s="6">
        <v>23760</v>
      </c>
      <c r="B310" s="6" t="s">
        <v>22</v>
      </c>
      <c r="C310" s="6" t="s">
        <v>1474</v>
      </c>
      <c r="D310" s="6" t="s">
        <v>20</v>
      </c>
      <c r="E310" s="6" t="s">
        <v>20</v>
      </c>
      <c r="F310" s="6" t="s">
        <v>996</v>
      </c>
      <c r="G310" s="7" t="s">
        <v>1503</v>
      </c>
      <c r="H310" s="8">
        <v>2033</v>
      </c>
      <c r="I310" s="8">
        <v>2033</v>
      </c>
      <c r="J310" s="6">
        <v>28790.03</v>
      </c>
      <c r="K310" s="6" t="s">
        <v>25</v>
      </c>
    </row>
    <row r="311" spans="1:11" ht="75" x14ac:dyDescent="0.25">
      <c r="A311" s="9">
        <v>18554</v>
      </c>
      <c r="B311" s="9" t="s">
        <v>22</v>
      </c>
      <c r="C311" s="9" t="s">
        <v>1775</v>
      </c>
      <c r="D311" s="9" t="s">
        <v>20</v>
      </c>
      <c r="E311" s="9" t="s">
        <v>20</v>
      </c>
      <c r="F311" s="9" t="s">
        <v>1247</v>
      </c>
      <c r="G311" s="10" t="s">
        <v>1776</v>
      </c>
      <c r="H311" s="11">
        <v>2026</v>
      </c>
      <c r="I311" s="11">
        <v>2026</v>
      </c>
      <c r="J311" s="9">
        <v>27007.439999999999</v>
      </c>
      <c r="K311" s="9" t="s">
        <v>25</v>
      </c>
    </row>
    <row r="312" spans="1:11" ht="105" x14ac:dyDescent="0.25">
      <c r="A312" s="6">
        <v>18444</v>
      </c>
      <c r="B312" s="6" t="s">
        <v>22</v>
      </c>
      <c r="C312" s="6" t="s">
        <v>1463</v>
      </c>
      <c r="D312" s="6" t="s">
        <v>20</v>
      </c>
      <c r="E312" s="6" t="s">
        <v>20</v>
      </c>
      <c r="F312" s="6" t="s">
        <v>1256</v>
      </c>
      <c r="G312" s="7" t="s">
        <v>1777</v>
      </c>
      <c r="H312" s="8">
        <v>2032</v>
      </c>
      <c r="I312" s="8">
        <v>2032</v>
      </c>
      <c r="J312" s="6">
        <v>27574.04</v>
      </c>
      <c r="K312" s="6" t="s">
        <v>25</v>
      </c>
    </row>
    <row r="313" spans="1:11" ht="75" x14ac:dyDescent="0.25">
      <c r="A313" s="9">
        <v>24446</v>
      </c>
      <c r="B313" s="9" t="s">
        <v>22</v>
      </c>
      <c r="C313" s="9" t="s">
        <v>1458</v>
      </c>
      <c r="D313" s="9" t="s">
        <v>20</v>
      </c>
      <c r="E313" s="9" t="s">
        <v>20</v>
      </c>
      <c r="F313" s="9" t="s">
        <v>1183</v>
      </c>
      <c r="G313" s="10" t="s">
        <v>1778</v>
      </c>
      <c r="H313" s="11" t="s">
        <v>1462</v>
      </c>
      <c r="I313" s="11">
        <v>2024</v>
      </c>
      <c r="J313" s="9">
        <v>29729.74</v>
      </c>
      <c r="K313" s="9" t="s">
        <v>25</v>
      </c>
    </row>
    <row r="314" spans="1:11" ht="75" x14ac:dyDescent="0.25">
      <c r="A314" s="6">
        <v>18836</v>
      </c>
      <c r="B314" s="6" t="s">
        <v>22</v>
      </c>
      <c r="C314" s="6" t="s">
        <v>1482</v>
      </c>
      <c r="D314" s="6" t="s">
        <v>20</v>
      </c>
      <c r="E314" s="6" t="s">
        <v>20</v>
      </c>
      <c r="F314" s="6" t="s">
        <v>1044</v>
      </c>
      <c r="G314" s="7" t="s">
        <v>1532</v>
      </c>
      <c r="H314" s="8">
        <v>2029</v>
      </c>
      <c r="I314" s="8">
        <v>2029</v>
      </c>
      <c r="J314" s="6">
        <v>23056.29</v>
      </c>
      <c r="K314" s="6" t="s">
        <v>25</v>
      </c>
    </row>
    <row r="315" spans="1:11" ht="75" x14ac:dyDescent="0.25">
      <c r="A315" s="9">
        <v>18631</v>
      </c>
      <c r="B315" s="9" t="s">
        <v>22</v>
      </c>
      <c r="C315" s="9" t="s">
        <v>1458</v>
      </c>
      <c r="D315" s="9" t="s">
        <v>20</v>
      </c>
      <c r="E315" s="9" t="s">
        <v>20</v>
      </c>
      <c r="F315" s="9" t="s">
        <v>198</v>
      </c>
      <c r="G315" s="10" t="s">
        <v>1503</v>
      </c>
      <c r="H315" s="11">
        <v>2031</v>
      </c>
      <c r="I315" s="11">
        <v>2031</v>
      </c>
      <c r="J315" s="9">
        <v>28790.03</v>
      </c>
      <c r="K315" s="9" t="s">
        <v>25</v>
      </c>
    </row>
    <row r="316" spans="1:11" ht="45" x14ac:dyDescent="0.25">
      <c r="A316" s="6">
        <v>21323</v>
      </c>
      <c r="B316" s="6" t="s">
        <v>63</v>
      </c>
      <c r="C316" s="6" t="s">
        <v>1458</v>
      </c>
      <c r="D316" s="6" t="s">
        <v>1458</v>
      </c>
      <c r="E316" s="6" t="s">
        <v>1458</v>
      </c>
      <c r="F316" s="6" t="s">
        <v>1343</v>
      </c>
      <c r="G316" s="7" t="s">
        <v>1779</v>
      </c>
      <c r="H316" s="8">
        <v>2033</v>
      </c>
      <c r="I316" s="8">
        <v>2033</v>
      </c>
      <c r="J316" s="6">
        <v>27432.54</v>
      </c>
      <c r="K316" s="6" t="s">
        <v>21</v>
      </c>
    </row>
    <row r="317" spans="1:11" ht="60" x14ac:dyDescent="0.25">
      <c r="A317" s="9">
        <v>18445</v>
      </c>
      <c r="B317" s="9" t="s">
        <v>22</v>
      </c>
      <c r="C317" s="9" t="s">
        <v>1463</v>
      </c>
      <c r="D317" s="9" t="s">
        <v>20</v>
      </c>
      <c r="E317" s="9" t="s">
        <v>20</v>
      </c>
      <c r="F317" s="9" t="s">
        <v>1256</v>
      </c>
      <c r="G317" s="10" t="s">
        <v>1780</v>
      </c>
      <c r="H317" s="11">
        <v>2032</v>
      </c>
      <c r="I317" s="11">
        <v>2032</v>
      </c>
      <c r="J317" s="9">
        <v>26643.439999999999</v>
      </c>
      <c r="K317" s="9" t="s">
        <v>25</v>
      </c>
    </row>
    <row r="318" spans="1:11" ht="60" x14ac:dyDescent="0.25">
      <c r="A318" s="6">
        <v>23267</v>
      </c>
      <c r="B318" s="6" t="s">
        <v>63</v>
      </c>
      <c r="C318" s="6" t="s">
        <v>1476</v>
      </c>
      <c r="D318" s="6" t="s">
        <v>1476</v>
      </c>
      <c r="E318" s="6" t="s">
        <v>1476</v>
      </c>
      <c r="F318" s="6" t="s">
        <v>1351</v>
      </c>
      <c r="G318" s="7" t="s">
        <v>1781</v>
      </c>
      <c r="H318" s="8" t="s">
        <v>1462</v>
      </c>
      <c r="I318" s="8">
        <v>2025</v>
      </c>
      <c r="J318" s="6">
        <v>52495.6</v>
      </c>
      <c r="K318" s="6" t="s">
        <v>25</v>
      </c>
    </row>
    <row r="319" spans="1:11" ht="105" x14ac:dyDescent="0.25">
      <c r="A319" s="9">
        <v>23738</v>
      </c>
      <c r="B319" s="9" t="s">
        <v>15</v>
      </c>
      <c r="C319" s="9" t="s">
        <v>1458</v>
      </c>
      <c r="D319" s="9" t="s">
        <v>1456</v>
      </c>
      <c r="E319" s="9" t="s">
        <v>20</v>
      </c>
      <c r="F319" s="9" t="s">
        <v>687</v>
      </c>
      <c r="G319" s="10" t="s">
        <v>1782</v>
      </c>
      <c r="H319" s="11">
        <v>2030</v>
      </c>
      <c r="I319" s="11">
        <v>2030</v>
      </c>
      <c r="J319" s="9">
        <v>558255.53</v>
      </c>
      <c r="K319" s="9" t="s">
        <v>21</v>
      </c>
    </row>
    <row r="320" spans="1:11" ht="90" x14ac:dyDescent="0.25">
      <c r="A320" s="6">
        <v>24361</v>
      </c>
      <c r="B320" s="6" t="s">
        <v>15</v>
      </c>
      <c r="C320" s="6" t="s">
        <v>1456</v>
      </c>
      <c r="D320" s="6" t="s">
        <v>1456</v>
      </c>
      <c r="E320" s="6" t="s">
        <v>20</v>
      </c>
      <c r="F320" s="6" t="s">
        <v>750</v>
      </c>
      <c r="G320" s="7" t="s">
        <v>1783</v>
      </c>
      <c r="H320" s="8">
        <v>2033</v>
      </c>
      <c r="I320" s="8">
        <v>2033</v>
      </c>
      <c r="J320" s="6">
        <v>108319.59</v>
      </c>
      <c r="K320" s="6" t="s">
        <v>21</v>
      </c>
    </row>
    <row r="321" spans="1:11" ht="270" x14ac:dyDescent="0.25">
      <c r="A321" s="9">
        <v>24349</v>
      </c>
      <c r="B321" s="9" t="s">
        <v>22</v>
      </c>
      <c r="C321" s="9" t="s">
        <v>1456</v>
      </c>
      <c r="D321" s="9" t="s">
        <v>20</v>
      </c>
      <c r="E321" s="9" t="s">
        <v>20</v>
      </c>
      <c r="F321" s="9" t="s">
        <v>1150</v>
      </c>
      <c r="G321" s="10" t="s">
        <v>1784</v>
      </c>
      <c r="H321" s="11">
        <v>2030</v>
      </c>
      <c r="I321" s="11">
        <v>2030</v>
      </c>
      <c r="J321" s="9">
        <v>314656.87</v>
      </c>
      <c r="K321" s="9" t="s">
        <v>21</v>
      </c>
    </row>
    <row r="322" spans="1:11" ht="90" x14ac:dyDescent="0.25">
      <c r="A322" s="6">
        <v>19037</v>
      </c>
      <c r="B322" s="6" t="s">
        <v>22</v>
      </c>
      <c r="C322" s="6" t="s">
        <v>1501</v>
      </c>
      <c r="D322" s="6" t="s">
        <v>20</v>
      </c>
      <c r="E322" s="6" t="s">
        <v>20</v>
      </c>
      <c r="F322" s="6" t="s">
        <v>1078</v>
      </c>
      <c r="G322" s="7" t="s">
        <v>1785</v>
      </c>
      <c r="H322" s="8">
        <v>2027</v>
      </c>
      <c r="I322" s="8">
        <v>2027</v>
      </c>
      <c r="J322" s="6">
        <v>73041.759999999995</v>
      </c>
      <c r="K322" s="6" t="s">
        <v>25</v>
      </c>
    </row>
    <row r="323" spans="1:11" ht="75" x14ac:dyDescent="0.25">
      <c r="A323" s="9">
        <v>19243</v>
      </c>
      <c r="B323" s="9" t="s">
        <v>22</v>
      </c>
      <c r="C323" s="9" t="s">
        <v>1466</v>
      </c>
      <c r="D323" s="9" t="s">
        <v>20</v>
      </c>
      <c r="E323" s="9" t="s">
        <v>20</v>
      </c>
      <c r="F323" s="9" t="s">
        <v>913</v>
      </c>
      <c r="G323" s="10" t="s">
        <v>1786</v>
      </c>
      <c r="H323" s="11">
        <v>2024</v>
      </c>
      <c r="I323" s="11">
        <v>2024</v>
      </c>
      <c r="J323" s="9">
        <v>25881.45</v>
      </c>
      <c r="K323" s="9" t="s">
        <v>25</v>
      </c>
    </row>
    <row r="324" spans="1:11" ht="45" x14ac:dyDescent="0.25">
      <c r="A324" s="6">
        <v>19698</v>
      </c>
      <c r="B324" s="6" t="s">
        <v>22</v>
      </c>
      <c r="C324" s="6" t="s">
        <v>1460</v>
      </c>
      <c r="D324" s="6" t="s">
        <v>20</v>
      </c>
      <c r="E324" s="6" t="s">
        <v>20</v>
      </c>
      <c r="F324" s="6" t="s">
        <v>1787</v>
      </c>
      <c r="G324" s="7" t="s">
        <v>1788</v>
      </c>
      <c r="H324" s="8" t="s">
        <v>1462</v>
      </c>
      <c r="I324" s="8">
        <v>2024</v>
      </c>
      <c r="J324" s="6">
        <v>8468.41</v>
      </c>
      <c r="K324" s="6" t="s">
        <v>25</v>
      </c>
    </row>
    <row r="325" spans="1:11" ht="75" x14ac:dyDescent="0.25">
      <c r="A325" s="9">
        <v>23563</v>
      </c>
      <c r="B325" s="9" t="s">
        <v>22</v>
      </c>
      <c r="C325" s="9" t="s">
        <v>1474</v>
      </c>
      <c r="D325" s="9" t="s">
        <v>20</v>
      </c>
      <c r="E325" s="9" t="s">
        <v>20</v>
      </c>
      <c r="F325" s="9" t="s">
        <v>981</v>
      </c>
      <c r="G325" s="10" t="s">
        <v>1789</v>
      </c>
      <c r="H325" s="11">
        <v>2033</v>
      </c>
      <c r="I325" s="11">
        <v>2033</v>
      </c>
      <c r="J325" s="9">
        <v>31268.33</v>
      </c>
      <c r="K325" s="9" t="s">
        <v>25</v>
      </c>
    </row>
    <row r="326" spans="1:11" ht="75" x14ac:dyDescent="0.25">
      <c r="A326" s="6">
        <v>20741</v>
      </c>
      <c r="B326" s="6" t="s">
        <v>22</v>
      </c>
      <c r="C326" s="6" t="s">
        <v>1472</v>
      </c>
      <c r="D326" s="6" t="s">
        <v>20</v>
      </c>
      <c r="E326" s="6" t="s">
        <v>20</v>
      </c>
      <c r="F326" s="6" t="s">
        <v>450</v>
      </c>
      <c r="G326" s="7" t="s">
        <v>1790</v>
      </c>
      <c r="H326" s="8">
        <v>2030</v>
      </c>
      <c r="I326" s="8">
        <v>2030</v>
      </c>
      <c r="J326" s="6">
        <v>64397.81</v>
      </c>
      <c r="K326" s="6" t="s">
        <v>115</v>
      </c>
    </row>
    <row r="327" spans="1:11" ht="60" x14ac:dyDescent="0.25">
      <c r="A327" s="9">
        <v>24621</v>
      </c>
      <c r="B327" s="9" t="s">
        <v>22</v>
      </c>
      <c r="C327" s="9" t="s">
        <v>1482</v>
      </c>
      <c r="D327" s="9" t="s">
        <v>20</v>
      </c>
      <c r="E327" s="9" t="s">
        <v>20</v>
      </c>
      <c r="F327" s="9" t="s">
        <v>1226</v>
      </c>
      <c r="G327" s="10" t="s">
        <v>1791</v>
      </c>
      <c r="H327" s="11">
        <v>2026</v>
      </c>
      <c r="I327" s="11">
        <v>2026</v>
      </c>
      <c r="J327" s="9">
        <v>37472.959999999999</v>
      </c>
      <c r="K327" s="9" t="s">
        <v>25</v>
      </c>
    </row>
    <row r="328" spans="1:11" ht="135" x14ac:dyDescent="0.25">
      <c r="A328" s="6">
        <v>18651</v>
      </c>
      <c r="B328" s="6" t="s">
        <v>22</v>
      </c>
      <c r="C328" s="6" t="s">
        <v>1504</v>
      </c>
      <c r="D328" s="6" t="s">
        <v>20</v>
      </c>
      <c r="E328" s="6" t="s">
        <v>20</v>
      </c>
      <c r="F328" s="6" t="s">
        <v>1028</v>
      </c>
      <c r="G328" s="7" t="s">
        <v>1792</v>
      </c>
      <c r="H328" s="8">
        <v>2033</v>
      </c>
      <c r="I328" s="8">
        <v>2033</v>
      </c>
      <c r="J328" s="6">
        <v>98081.35</v>
      </c>
      <c r="K328" s="6" t="s">
        <v>21</v>
      </c>
    </row>
    <row r="329" spans="1:11" x14ac:dyDescent="0.25">
      <c r="A329" s="9">
        <v>20317</v>
      </c>
      <c r="B329" s="9" t="s">
        <v>22</v>
      </c>
      <c r="C329" s="9" t="s">
        <v>1460</v>
      </c>
      <c r="D329" s="9" t="s">
        <v>20</v>
      </c>
      <c r="E329" s="9" t="s">
        <v>20</v>
      </c>
      <c r="F329" s="9" t="s">
        <v>882</v>
      </c>
      <c r="G329" s="10" t="s">
        <v>1793</v>
      </c>
      <c r="H329" s="11">
        <v>2025</v>
      </c>
      <c r="I329" s="11">
        <v>2025</v>
      </c>
      <c r="J329" s="9">
        <v>25761.87</v>
      </c>
      <c r="K329" s="9" t="s">
        <v>115</v>
      </c>
    </row>
    <row r="330" spans="1:11" ht="165" x14ac:dyDescent="0.25">
      <c r="A330" s="6">
        <v>23753</v>
      </c>
      <c r="B330" s="6" t="s">
        <v>22</v>
      </c>
      <c r="C330" s="6" t="s">
        <v>1474</v>
      </c>
      <c r="D330" s="6" t="s">
        <v>20</v>
      </c>
      <c r="E330" s="6" t="s">
        <v>20</v>
      </c>
      <c r="F330" s="6" t="s">
        <v>1010</v>
      </c>
      <c r="G330" s="7" t="s">
        <v>1794</v>
      </c>
      <c r="H330" s="8">
        <v>2033</v>
      </c>
      <c r="I330" s="8">
        <v>2033</v>
      </c>
      <c r="J330" s="6">
        <v>129879.87</v>
      </c>
      <c r="K330" s="6" t="s">
        <v>21</v>
      </c>
    </row>
    <row r="331" spans="1:11" ht="75" x14ac:dyDescent="0.25">
      <c r="A331" s="9">
        <v>18480</v>
      </c>
      <c r="B331" s="9" t="s">
        <v>22</v>
      </c>
      <c r="C331" s="9" t="s">
        <v>1463</v>
      </c>
      <c r="D331" s="9" t="s">
        <v>20</v>
      </c>
      <c r="E331" s="9" t="s">
        <v>20</v>
      </c>
      <c r="F331" s="9" t="s">
        <v>1280</v>
      </c>
      <c r="G331" s="10" t="s">
        <v>1795</v>
      </c>
      <c r="H331" s="11">
        <v>2026</v>
      </c>
      <c r="I331" s="11">
        <v>2026</v>
      </c>
      <c r="J331" s="9">
        <v>28730.44</v>
      </c>
      <c r="K331" s="9" t="s">
        <v>25</v>
      </c>
    </row>
    <row r="332" spans="1:11" ht="105" x14ac:dyDescent="0.25">
      <c r="A332" s="6">
        <v>19254</v>
      </c>
      <c r="B332" s="6" t="s">
        <v>22</v>
      </c>
      <c r="C332" s="6" t="s">
        <v>1466</v>
      </c>
      <c r="D332" s="6" t="s">
        <v>20</v>
      </c>
      <c r="E332" s="6" t="s">
        <v>20</v>
      </c>
      <c r="F332" s="6" t="s">
        <v>921</v>
      </c>
      <c r="G332" s="7" t="s">
        <v>1796</v>
      </c>
      <c r="H332" s="8">
        <v>2030</v>
      </c>
      <c r="I332" s="8">
        <v>2030</v>
      </c>
      <c r="J332" s="6">
        <v>63889.01</v>
      </c>
      <c r="K332" s="6" t="s">
        <v>25</v>
      </c>
    </row>
    <row r="333" spans="1:11" ht="60" x14ac:dyDescent="0.25">
      <c r="A333" s="9">
        <v>23564</v>
      </c>
      <c r="B333" s="9" t="s">
        <v>22</v>
      </c>
      <c r="C333" s="9" t="s">
        <v>1474</v>
      </c>
      <c r="D333" s="9" t="s">
        <v>20</v>
      </c>
      <c r="E333" s="9" t="s">
        <v>20</v>
      </c>
      <c r="F333" s="9" t="s">
        <v>983</v>
      </c>
      <c r="G333" s="10" t="s">
        <v>1797</v>
      </c>
      <c r="H333" s="11" t="s">
        <v>1462</v>
      </c>
      <c r="I333" s="11">
        <v>2024</v>
      </c>
      <c r="J333" s="9">
        <v>26734.94</v>
      </c>
      <c r="K333" s="9" t="s">
        <v>115</v>
      </c>
    </row>
    <row r="334" spans="1:11" x14ac:dyDescent="0.25">
      <c r="A334" s="6">
        <v>24377</v>
      </c>
      <c r="B334" s="6" t="s">
        <v>15</v>
      </c>
      <c r="C334" s="6" t="s">
        <v>1466</v>
      </c>
      <c r="D334" s="6" t="s">
        <v>1456</v>
      </c>
      <c r="E334" s="6" t="s">
        <v>20</v>
      </c>
      <c r="F334" s="6" t="s">
        <v>768</v>
      </c>
      <c r="G334" s="7" t="s">
        <v>1798</v>
      </c>
      <c r="H334" s="8">
        <v>2033</v>
      </c>
      <c r="I334" s="8">
        <v>2033</v>
      </c>
      <c r="J334" s="6">
        <v>0</v>
      </c>
      <c r="K334" s="6" t="s">
        <v>25</v>
      </c>
    </row>
    <row r="335" spans="1:11" ht="60" x14ac:dyDescent="0.25">
      <c r="A335" s="9">
        <v>18667</v>
      </c>
      <c r="B335" s="9" t="s">
        <v>63</v>
      </c>
      <c r="C335" s="9" t="s">
        <v>1504</v>
      </c>
      <c r="D335" s="9" t="s">
        <v>1504</v>
      </c>
      <c r="E335" s="9" t="s">
        <v>1504</v>
      </c>
      <c r="F335" s="9" t="s">
        <v>1394</v>
      </c>
      <c r="G335" s="10" t="s">
        <v>1525</v>
      </c>
      <c r="H335" s="11">
        <v>2033</v>
      </c>
      <c r="I335" s="11">
        <v>2033</v>
      </c>
      <c r="J335" s="9">
        <v>25549.23</v>
      </c>
      <c r="K335" s="9" t="s">
        <v>21</v>
      </c>
    </row>
    <row r="336" spans="1:11" ht="75" x14ac:dyDescent="0.25">
      <c r="A336" s="6">
        <v>19317</v>
      </c>
      <c r="B336" s="6" t="s">
        <v>22</v>
      </c>
      <c r="C336" s="6" t="s">
        <v>1458</v>
      </c>
      <c r="D336" s="6" t="s">
        <v>20</v>
      </c>
      <c r="E336" s="6" t="s">
        <v>20</v>
      </c>
      <c r="F336" s="6" t="s">
        <v>97</v>
      </c>
      <c r="G336" s="7" t="s">
        <v>1551</v>
      </c>
      <c r="H336" s="8">
        <v>2031</v>
      </c>
      <c r="I336" s="8">
        <v>2031</v>
      </c>
      <c r="J336" s="6">
        <v>31311.09</v>
      </c>
      <c r="K336" s="6" t="s">
        <v>25</v>
      </c>
    </row>
    <row r="337" spans="1:11" ht="135" x14ac:dyDescent="0.25">
      <c r="A337" s="9">
        <v>18486</v>
      </c>
      <c r="B337" s="9" t="s">
        <v>22</v>
      </c>
      <c r="C337" s="9" t="s">
        <v>1463</v>
      </c>
      <c r="D337" s="9" t="s">
        <v>20</v>
      </c>
      <c r="E337" s="9" t="s">
        <v>20</v>
      </c>
      <c r="F337" s="9" t="s">
        <v>1014</v>
      </c>
      <c r="G337" s="10" t="s">
        <v>1799</v>
      </c>
      <c r="H337" s="11" t="s">
        <v>1462</v>
      </c>
      <c r="I337" s="11">
        <v>2026</v>
      </c>
      <c r="J337" s="9">
        <v>106520.56</v>
      </c>
      <c r="K337" s="9" t="s">
        <v>21</v>
      </c>
    </row>
    <row r="338" spans="1:11" ht="75" x14ac:dyDescent="0.25">
      <c r="A338" s="6">
        <v>18973</v>
      </c>
      <c r="B338" s="6" t="s">
        <v>22</v>
      </c>
      <c r="C338" s="6" t="s">
        <v>1775</v>
      </c>
      <c r="D338" s="6" t="s">
        <v>20</v>
      </c>
      <c r="E338" s="6" t="s">
        <v>20</v>
      </c>
      <c r="F338" s="6" t="s">
        <v>1068</v>
      </c>
      <c r="G338" s="7" t="s">
        <v>1532</v>
      </c>
      <c r="H338" s="8" t="s">
        <v>1462</v>
      </c>
      <c r="I338" s="8">
        <v>2026</v>
      </c>
      <c r="J338" s="6">
        <v>23056.29</v>
      </c>
      <c r="K338" s="6" t="s">
        <v>25</v>
      </c>
    </row>
    <row r="339" spans="1:11" x14ac:dyDescent="0.25">
      <c r="A339" s="9">
        <v>20318</v>
      </c>
      <c r="B339" s="9" t="s">
        <v>22</v>
      </c>
      <c r="C339" s="9" t="s">
        <v>1460</v>
      </c>
      <c r="D339" s="9" t="s">
        <v>20</v>
      </c>
      <c r="E339" s="9" t="s">
        <v>20</v>
      </c>
      <c r="F339" s="9" t="s">
        <v>880</v>
      </c>
      <c r="G339" s="10" t="s">
        <v>1800</v>
      </c>
      <c r="H339" s="11">
        <v>2026</v>
      </c>
      <c r="I339" s="11">
        <v>2026</v>
      </c>
      <c r="J339" s="9">
        <v>44162.31</v>
      </c>
      <c r="K339" s="9" t="s">
        <v>115</v>
      </c>
    </row>
    <row r="340" spans="1:11" ht="45" x14ac:dyDescent="0.25">
      <c r="A340" s="6">
        <v>24546</v>
      </c>
      <c r="B340" s="6" t="s">
        <v>22</v>
      </c>
      <c r="C340" s="6" t="s">
        <v>1456</v>
      </c>
      <c r="D340" s="6" t="s">
        <v>20</v>
      </c>
      <c r="E340" s="6" t="s">
        <v>20</v>
      </c>
      <c r="F340" s="6" t="s">
        <v>1144</v>
      </c>
      <c r="G340" s="7" t="s">
        <v>1801</v>
      </c>
      <c r="H340" s="8">
        <v>2030</v>
      </c>
      <c r="I340" s="8">
        <v>2030</v>
      </c>
      <c r="J340" s="6">
        <v>8181.15</v>
      </c>
      <c r="K340" s="6" t="s">
        <v>25</v>
      </c>
    </row>
    <row r="341" spans="1:11" ht="75" x14ac:dyDescent="0.25">
      <c r="A341" s="9">
        <v>24522</v>
      </c>
      <c r="B341" s="9" t="s">
        <v>15</v>
      </c>
      <c r="C341" s="9" t="s">
        <v>1472</v>
      </c>
      <c r="D341" s="9" t="s">
        <v>1472</v>
      </c>
      <c r="E341" s="9" t="s">
        <v>20</v>
      </c>
      <c r="F341" s="9" t="s">
        <v>1802</v>
      </c>
      <c r="G341" s="10" t="s">
        <v>1803</v>
      </c>
      <c r="H341" s="11" t="s">
        <v>1462</v>
      </c>
      <c r="I341" s="11">
        <v>2024</v>
      </c>
      <c r="J341" s="9">
        <v>13841.73</v>
      </c>
      <c r="K341" s="9" t="s">
        <v>25</v>
      </c>
    </row>
    <row r="342" spans="1:11" ht="75" x14ac:dyDescent="0.25">
      <c r="A342" s="6">
        <v>20640</v>
      </c>
      <c r="B342" s="6" t="s">
        <v>15</v>
      </c>
      <c r="C342" s="6" t="s">
        <v>1466</v>
      </c>
      <c r="D342" s="6" t="s">
        <v>1466</v>
      </c>
      <c r="E342" s="6" t="s">
        <v>20</v>
      </c>
      <c r="F342" s="6" t="s">
        <v>819</v>
      </c>
      <c r="G342" s="7" t="s">
        <v>1804</v>
      </c>
      <c r="H342" s="8">
        <v>2028</v>
      </c>
      <c r="I342" s="8">
        <v>2028</v>
      </c>
      <c r="J342" s="6">
        <v>135897.78</v>
      </c>
      <c r="K342" s="6" t="s">
        <v>21</v>
      </c>
    </row>
    <row r="343" spans="1:11" ht="30" x14ac:dyDescent="0.25">
      <c r="A343" s="9">
        <v>21252</v>
      </c>
      <c r="B343" s="9" t="s">
        <v>22</v>
      </c>
      <c r="C343" s="9" t="s">
        <v>1456</v>
      </c>
      <c r="D343" s="9" t="s">
        <v>20</v>
      </c>
      <c r="E343" s="9" t="s">
        <v>20</v>
      </c>
      <c r="F343" s="9" t="s">
        <v>944</v>
      </c>
      <c r="G343" s="10" t="s">
        <v>1574</v>
      </c>
      <c r="H343" s="11" t="s">
        <v>1462</v>
      </c>
      <c r="I343" s="11">
        <v>2024</v>
      </c>
      <c r="J343" s="9">
        <v>0</v>
      </c>
      <c r="K343" s="9" t="s">
        <v>25</v>
      </c>
    </row>
    <row r="344" spans="1:11" x14ac:dyDescent="0.25">
      <c r="A344" s="6">
        <v>19295</v>
      </c>
      <c r="B344" s="6" t="s">
        <v>15</v>
      </c>
      <c r="C344" s="6" t="s">
        <v>1456</v>
      </c>
      <c r="D344" s="6" t="s">
        <v>1456</v>
      </c>
      <c r="E344" s="6" t="s">
        <v>20</v>
      </c>
      <c r="F344" s="6" t="s">
        <v>630</v>
      </c>
      <c r="G344" s="7" t="s">
        <v>1805</v>
      </c>
      <c r="H344" s="8">
        <v>2033</v>
      </c>
      <c r="I344" s="8">
        <v>2033</v>
      </c>
      <c r="J344" s="6">
        <v>25679.97</v>
      </c>
      <c r="K344" s="6" t="s">
        <v>115</v>
      </c>
    </row>
    <row r="345" spans="1:11" ht="45" x14ac:dyDescent="0.25">
      <c r="A345" s="9">
        <v>23262</v>
      </c>
      <c r="B345" s="9" t="s">
        <v>22</v>
      </c>
      <c r="C345" s="9" t="s">
        <v>1501</v>
      </c>
      <c r="D345" s="9" t="s">
        <v>20</v>
      </c>
      <c r="E345" s="9" t="s">
        <v>20</v>
      </c>
      <c r="F345" s="9" t="s">
        <v>953</v>
      </c>
      <c r="G345" s="10" t="s">
        <v>1806</v>
      </c>
      <c r="H345" s="11">
        <v>2028</v>
      </c>
      <c r="I345" s="11">
        <v>2028</v>
      </c>
      <c r="J345" s="9">
        <v>11104.89</v>
      </c>
      <c r="K345" s="9" t="s">
        <v>25</v>
      </c>
    </row>
    <row r="346" spans="1:11" ht="75" x14ac:dyDescent="0.25">
      <c r="A346" s="6">
        <v>18938</v>
      </c>
      <c r="B346" s="6" t="s">
        <v>22</v>
      </c>
      <c r="C346" s="6" t="s">
        <v>1474</v>
      </c>
      <c r="D346" s="6" t="s">
        <v>20</v>
      </c>
      <c r="E346" s="6" t="s">
        <v>20</v>
      </c>
      <c r="F346" s="6" t="s">
        <v>1053</v>
      </c>
      <c r="G346" s="7" t="s">
        <v>1807</v>
      </c>
      <c r="H346" s="8">
        <v>2031</v>
      </c>
      <c r="I346" s="8">
        <v>2031</v>
      </c>
      <c r="J346" s="6">
        <v>34791.339999999997</v>
      </c>
      <c r="K346" s="6" t="s">
        <v>25</v>
      </c>
    </row>
    <row r="347" spans="1:11" ht="120" x14ac:dyDescent="0.25">
      <c r="A347" s="9">
        <v>24499</v>
      </c>
      <c r="B347" s="9" t="s">
        <v>15</v>
      </c>
      <c r="C347" s="9" t="s">
        <v>1472</v>
      </c>
      <c r="D347" s="9" t="s">
        <v>1466</v>
      </c>
      <c r="E347" s="9" t="s">
        <v>20</v>
      </c>
      <c r="F347" s="9" t="s">
        <v>804</v>
      </c>
      <c r="G347" s="10" t="s">
        <v>1808</v>
      </c>
      <c r="H347" s="11" t="s">
        <v>1462</v>
      </c>
      <c r="I347" s="11">
        <v>2027</v>
      </c>
      <c r="J347" s="9">
        <v>797606.02</v>
      </c>
      <c r="K347" s="9" t="s">
        <v>21</v>
      </c>
    </row>
    <row r="348" spans="1:11" ht="150" x14ac:dyDescent="0.25">
      <c r="A348" s="6">
        <v>23555</v>
      </c>
      <c r="B348" s="6" t="s">
        <v>22</v>
      </c>
      <c r="C348" s="6" t="s">
        <v>1474</v>
      </c>
      <c r="D348" s="6" t="s">
        <v>20</v>
      </c>
      <c r="E348" s="6" t="s">
        <v>20</v>
      </c>
      <c r="F348" s="6" t="s">
        <v>967</v>
      </c>
      <c r="G348" s="7" t="s">
        <v>1809</v>
      </c>
      <c r="H348" s="8" t="s">
        <v>1462</v>
      </c>
      <c r="I348" s="8">
        <v>2024</v>
      </c>
      <c r="J348" s="6">
        <v>69685.78</v>
      </c>
      <c r="K348" s="6" t="s">
        <v>115</v>
      </c>
    </row>
    <row r="349" spans="1:11" ht="165" x14ac:dyDescent="0.25">
      <c r="A349" s="9">
        <v>23749</v>
      </c>
      <c r="B349" s="9" t="s">
        <v>22</v>
      </c>
      <c r="C349" s="9" t="s">
        <v>1474</v>
      </c>
      <c r="D349" s="9" t="s">
        <v>20</v>
      </c>
      <c r="E349" s="9" t="s">
        <v>20</v>
      </c>
      <c r="F349" s="9" t="s">
        <v>1006</v>
      </c>
      <c r="G349" s="10" t="s">
        <v>1810</v>
      </c>
      <c r="H349" s="11">
        <v>2030</v>
      </c>
      <c r="I349" s="11">
        <v>2030</v>
      </c>
      <c r="J349" s="9">
        <v>129090.48</v>
      </c>
      <c r="K349" s="9" t="s">
        <v>21</v>
      </c>
    </row>
    <row r="350" spans="1:11" ht="45" x14ac:dyDescent="0.25">
      <c r="A350" s="6">
        <v>24172</v>
      </c>
      <c r="B350" s="6" t="s">
        <v>63</v>
      </c>
      <c r="C350" s="6" t="s">
        <v>1460</v>
      </c>
      <c r="D350" s="6" t="s">
        <v>1460</v>
      </c>
      <c r="E350" s="6" t="s">
        <v>1460</v>
      </c>
      <c r="F350" s="6" t="s">
        <v>1811</v>
      </c>
      <c r="G350" s="7" t="s">
        <v>1812</v>
      </c>
      <c r="H350" s="8" t="s">
        <v>1462</v>
      </c>
      <c r="I350" s="8">
        <v>2026</v>
      </c>
      <c r="J350" s="6">
        <v>14544.57</v>
      </c>
      <c r="K350" s="6" t="s">
        <v>25</v>
      </c>
    </row>
    <row r="351" spans="1:11" ht="75" x14ac:dyDescent="0.25">
      <c r="A351" s="9">
        <v>23556</v>
      </c>
      <c r="B351" s="9" t="s">
        <v>22</v>
      </c>
      <c r="C351" s="9" t="s">
        <v>1474</v>
      </c>
      <c r="D351" s="9" t="s">
        <v>20</v>
      </c>
      <c r="E351" s="9" t="s">
        <v>20</v>
      </c>
      <c r="F351" s="9" t="s">
        <v>969</v>
      </c>
      <c r="G351" s="10" t="s">
        <v>1813</v>
      </c>
      <c r="H351" s="11" t="s">
        <v>1462</v>
      </c>
      <c r="I351" s="11">
        <v>2024</v>
      </c>
      <c r="J351" s="9">
        <v>33366.949999999997</v>
      </c>
      <c r="K351" s="9" t="s">
        <v>25</v>
      </c>
    </row>
    <row r="352" spans="1:11" x14ac:dyDescent="0.25">
      <c r="A352" s="6">
        <v>24527</v>
      </c>
      <c r="B352" s="6" t="s">
        <v>15</v>
      </c>
      <c r="C352" s="6" t="s">
        <v>1472</v>
      </c>
      <c r="D352" s="6" t="s">
        <v>1472</v>
      </c>
      <c r="E352" s="6" t="s">
        <v>20</v>
      </c>
      <c r="F352" s="6" t="s">
        <v>1814</v>
      </c>
      <c r="G352" s="7" t="s">
        <v>1815</v>
      </c>
      <c r="H352" s="8">
        <v>2026</v>
      </c>
      <c r="I352" s="8">
        <v>2026</v>
      </c>
      <c r="J352" s="6">
        <v>4035.96</v>
      </c>
      <c r="K352" s="6" t="s">
        <v>25</v>
      </c>
    </row>
    <row r="353" spans="1:11" ht="75" x14ac:dyDescent="0.25">
      <c r="A353" s="9">
        <v>24676</v>
      </c>
      <c r="B353" s="9" t="s">
        <v>15</v>
      </c>
      <c r="C353" s="9" t="s">
        <v>1535</v>
      </c>
      <c r="D353" s="9" t="s">
        <v>1463</v>
      </c>
      <c r="E353" s="9" t="s">
        <v>20</v>
      </c>
      <c r="F353" s="9" t="s">
        <v>838</v>
      </c>
      <c r="G353" s="10" t="s">
        <v>1816</v>
      </c>
      <c r="H353" s="11" t="s">
        <v>1462</v>
      </c>
      <c r="I353" s="11">
        <v>2027</v>
      </c>
      <c r="J353" s="9">
        <v>119653.98</v>
      </c>
      <c r="K353" s="9" t="s">
        <v>21</v>
      </c>
    </row>
    <row r="354" spans="1:11" ht="210" x14ac:dyDescent="0.25">
      <c r="A354" s="6">
        <v>23919</v>
      </c>
      <c r="B354" s="6" t="s">
        <v>22</v>
      </c>
      <c r="C354" s="6" t="s">
        <v>1482</v>
      </c>
      <c r="D354" s="6" t="s">
        <v>20</v>
      </c>
      <c r="E354" s="6" t="s">
        <v>20</v>
      </c>
      <c r="F354" s="6" t="s">
        <v>1086</v>
      </c>
      <c r="G354" s="7" t="s">
        <v>1817</v>
      </c>
      <c r="H354" s="8">
        <v>2025</v>
      </c>
      <c r="I354" s="8">
        <v>2025</v>
      </c>
      <c r="J354" s="6">
        <v>99496.98</v>
      </c>
      <c r="K354" s="6" t="s">
        <v>25</v>
      </c>
    </row>
    <row r="355" spans="1:11" ht="75" x14ac:dyDescent="0.25">
      <c r="A355" s="9">
        <v>24400</v>
      </c>
      <c r="B355" s="9" t="s">
        <v>63</v>
      </c>
      <c r="C355" s="9" t="s">
        <v>1476</v>
      </c>
      <c r="D355" s="9" t="s">
        <v>1476</v>
      </c>
      <c r="E355" s="9" t="s">
        <v>1476</v>
      </c>
      <c r="F355" s="9" t="s">
        <v>1419</v>
      </c>
      <c r="G355" s="10" t="s">
        <v>1818</v>
      </c>
      <c r="H355" s="11">
        <v>2025</v>
      </c>
      <c r="I355" s="11">
        <v>2025</v>
      </c>
      <c r="J355" s="9">
        <v>36832.269999999997</v>
      </c>
      <c r="K355" s="9" t="s">
        <v>21</v>
      </c>
    </row>
    <row r="356" spans="1:11" ht="60" x14ac:dyDescent="0.25">
      <c r="A356" s="6">
        <v>24359</v>
      </c>
      <c r="B356" s="6" t="s">
        <v>15</v>
      </c>
      <c r="C356" s="6" t="s">
        <v>1456</v>
      </c>
      <c r="D356" s="6" t="s">
        <v>1456</v>
      </c>
      <c r="E356" s="6" t="s">
        <v>20</v>
      </c>
      <c r="F356" s="6" t="s">
        <v>746</v>
      </c>
      <c r="G356" s="7" t="s">
        <v>1819</v>
      </c>
      <c r="H356" s="8" t="s">
        <v>1462</v>
      </c>
      <c r="I356" s="8">
        <v>2027</v>
      </c>
      <c r="J356" s="6">
        <v>398016.54</v>
      </c>
      <c r="K356" s="6" t="s">
        <v>21</v>
      </c>
    </row>
    <row r="357" spans="1:11" ht="45" x14ac:dyDescent="0.25">
      <c r="A357" s="9">
        <v>20418</v>
      </c>
      <c r="B357" s="9" t="s">
        <v>63</v>
      </c>
      <c r="C357" s="9" t="s">
        <v>1458</v>
      </c>
      <c r="D357" s="9" t="s">
        <v>1458</v>
      </c>
      <c r="E357" s="9" t="s">
        <v>1458</v>
      </c>
      <c r="F357" s="9" t="s">
        <v>1336</v>
      </c>
      <c r="G357" s="10" t="s">
        <v>1820</v>
      </c>
      <c r="H357" s="11">
        <v>2033</v>
      </c>
      <c r="I357" s="11">
        <v>2033</v>
      </c>
      <c r="J357" s="9">
        <v>87613.47</v>
      </c>
      <c r="K357" s="9" t="s">
        <v>21</v>
      </c>
    </row>
    <row r="358" spans="1:11" ht="60" x14ac:dyDescent="0.25">
      <c r="A358" s="6">
        <v>21248</v>
      </c>
      <c r="B358" s="6" t="s">
        <v>22</v>
      </c>
      <c r="C358" s="6" t="s">
        <v>1456</v>
      </c>
      <c r="D358" s="6" t="s">
        <v>20</v>
      </c>
      <c r="E358" s="6" t="s">
        <v>20</v>
      </c>
      <c r="F358" s="6" t="s">
        <v>937</v>
      </c>
      <c r="G358" s="7" t="s">
        <v>1821</v>
      </c>
      <c r="H358" s="8">
        <v>2033</v>
      </c>
      <c r="I358" s="8">
        <v>2033</v>
      </c>
      <c r="J358" s="6">
        <v>59054.29</v>
      </c>
      <c r="K358" s="6" t="s">
        <v>25</v>
      </c>
    </row>
    <row r="359" spans="1:11" x14ac:dyDescent="0.25">
      <c r="A359" s="9">
        <v>24356</v>
      </c>
      <c r="B359" s="9" t="s">
        <v>22</v>
      </c>
      <c r="C359" s="9" t="s">
        <v>1456</v>
      </c>
      <c r="D359" s="9" t="s">
        <v>20</v>
      </c>
      <c r="E359" s="9" t="s">
        <v>20</v>
      </c>
      <c r="F359" s="9" t="s">
        <v>1157</v>
      </c>
      <c r="G359" s="10" t="s">
        <v>1822</v>
      </c>
      <c r="H359" s="11">
        <v>2024</v>
      </c>
      <c r="I359" s="11">
        <v>2024</v>
      </c>
      <c r="J359" s="9">
        <v>39601.65</v>
      </c>
      <c r="K359" s="9" t="s">
        <v>115</v>
      </c>
    </row>
    <row r="360" spans="1:11" ht="30" x14ac:dyDescent="0.25">
      <c r="A360" s="6">
        <v>24617</v>
      </c>
      <c r="B360" s="6" t="s">
        <v>22</v>
      </c>
      <c r="C360" s="6" t="s">
        <v>1466</v>
      </c>
      <c r="D360" s="6" t="s">
        <v>20</v>
      </c>
      <c r="E360" s="6" t="s">
        <v>20</v>
      </c>
      <c r="F360" s="6" t="s">
        <v>1218</v>
      </c>
      <c r="G360" s="7" t="s">
        <v>1823</v>
      </c>
      <c r="H360" s="8">
        <v>2026</v>
      </c>
      <c r="I360" s="8">
        <v>2026</v>
      </c>
      <c r="J360" s="6">
        <v>62333.96</v>
      </c>
      <c r="K360" s="6" t="s">
        <v>115</v>
      </c>
    </row>
    <row r="361" spans="1:11" ht="60" x14ac:dyDescent="0.25">
      <c r="A361" s="9">
        <v>19210</v>
      </c>
      <c r="B361" s="9" t="s">
        <v>22</v>
      </c>
      <c r="C361" s="9" t="s">
        <v>1466</v>
      </c>
      <c r="D361" s="9" t="s">
        <v>20</v>
      </c>
      <c r="E361" s="9" t="s">
        <v>20</v>
      </c>
      <c r="F361" s="9" t="s">
        <v>848</v>
      </c>
      <c r="G361" s="10" t="s">
        <v>1824</v>
      </c>
      <c r="H361" s="11" t="s">
        <v>1462</v>
      </c>
      <c r="I361" s="11">
        <v>2024</v>
      </c>
      <c r="J361" s="9">
        <v>49593.91</v>
      </c>
      <c r="K361" s="9" t="s">
        <v>25</v>
      </c>
    </row>
    <row r="362" spans="1:11" ht="30" x14ac:dyDescent="0.25">
      <c r="A362" s="6">
        <v>24368</v>
      </c>
      <c r="B362" s="6" t="s">
        <v>63</v>
      </c>
      <c r="C362" s="6" t="s">
        <v>1456</v>
      </c>
      <c r="D362" s="6" t="s">
        <v>1456</v>
      </c>
      <c r="E362" s="6" t="s">
        <v>1456</v>
      </c>
      <c r="F362" s="6" t="s">
        <v>1414</v>
      </c>
      <c r="G362" s="7" t="s">
        <v>1714</v>
      </c>
      <c r="H362" s="8">
        <v>2033</v>
      </c>
      <c r="I362" s="8">
        <v>2033</v>
      </c>
      <c r="J362" s="6">
        <v>50227.28</v>
      </c>
      <c r="K362" s="6" t="s">
        <v>21</v>
      </c>
    </row>
    <row r="363" spans="1:11" ht="60" x14ac:dyDescent="0.25">
      <c r="A363" s="9">
        <v>24362</v>
      </c>
      <c r="B363" s="9" t="s">
        <v>63</v>
      </c>
      <c r="C363" s="9" t="s">
        <v>1456</v>
      </c>
      <c r="D363" s="9" t="s">
        <v>1456</v>
      </c>
      <c r="E363" s="9" t="s">
        <v>1456</v>
      </c>
      <c r="F363" s="9" t="s">
        <v>1406</v>
      </c>
      <c r="G363" s="10" t="s">
        <v>1825</v>
      </c>
      <c r="H363" s="11">
        <v>2033</v>
      </c>
      <c r="I363" s="11">
        <v>2033</v>
      </c>
      <c r="J363" s="9">
        <v>53999.51</v>
      </c>
      <c r="K363" s="9" t="s">
        <v>21</v>
      </c>
    </row>
    <row r="364" spans="1:11" ht="75" x14ac:dyDescent="0.25">
      <c r="A364" s="6">
        <v>18512</v>
      </c>
      <c r="B364" s="6" t="s">
        <v>22</v>
      </c>
      <c r="C364" s="6" t="s">
        <v>1463</v>
      </c>
      <c r="D364" s="6" t="s">
        <v>20</v>
      </c>
      <c r="E364" s="6" t="s">
        <v>20</v>
      </c>
      <c r="F364" s="6" t="s">
        <v>1236</v>
      </c>
      <c r="G364" s="7" t="s">
        <v>1826</v>
      </c>
      <c r="H364" s="8">
        <v>2032</v>
      </c>
      <c r="I364" s="8">
        <v>2032</v>
      </c>
      <c r="J364" s="6">
        <v>29624.74</v>
      </c>
      <c r="K364" s="6" t="s">
        <v>25</v>
      </c>
    </row>
    <row r="365" spans="1:11" ht="45" x14ac:dyDescent="0.25">
      <c r="A365" s="9">
        <v>18478</v>
      </c>
      <c r="B365" s="9" t="s">
        <v>22</v>
      </c>
      <c r="C365" s="9" t="s">
        <v>1463</v>
      </c>
      <c r="D365" s="9" t="s">
        <v>20</v>
      </c>
      <c r="E365" s="9" t="s">
        <v>20</v>
      </c>
      <c r="F365" s="9" t="s">
        <v>1277</v>
      </c>
      <c r="G365" s="10" t="s">
        <v>1827</v>
      </c>
      <c r="H365" s="11">
        <v>2026</v>
      </c>
      <c r="I365" s="11">
        <v>2026</v>
      </c>
      <c r="J365" s="9">
        <v>11310.36</v>
      </c>
      <c r="K365" s="9" t="s">
        <v>25</v>
      </c>
    </row>
    <row r="366" spans="1:11" ht="45" x14ac:dyDescent="0.25">
      <c r="A366" s="6">
        <v>18459</v>
      </c>
      <c r="B366" s="6" t="s">
        <v>22</v>
      </c>
      <c r="C366" s="6" t="s">
        <v>1535</v>
      </c>
      <c r="D366" s="6" t="s">
        <v>20</v>
      </c>
      <c r="E366" s="6" t="s">
        <v>20</v>
      </c>
      <c r="F366" s="6" t="s">
        <v>1269</v>
      </c>
      <c r="G366" s="7" t="s">
        <v>1693</v>
      </c>
      <c r="H366" s="8">
        <v>2026</v>
      </c>
      <c r="I366" s="8">
        <v>2026</v>
      </c>
      <c r="J366" s="6">
        <v>10962.39</v>
      </c>
      <c r="K366" s="6" t="s">
        <v>25</v>
      </c>
    </row>
    <row r="367" spans="1:11" ht="75" x14ac:dyDescent="0.25">
      <c r="A367" s="9">
        <v>18524</v>
      </c>
      <c r="B367" s="9" t="s">
        <v>22</v>
      </c>
      <c r="C367" s="9" t="s">
        <v>1463</v>
      </c>
      <c r="D367" s="9" t="s">
        <v>20</v>
      </c>
      <c r="E367" s="9" t="s">
        <v>20</v>
      </c>
      <c r="F367" s="9" t="s">
        <v>1240</v>
      </c>
      <c r="G367" s="10" t="s">
        <v>1828</v>
      </c>
      <c r="H367" s="11">
        <v>2036</v>
      </c>
      <c r="I367" s="11">
        <v>2036</v>
      </c>
      <c r="J367" s="9">
        <v>26637.279999999999</v>
      </c>
      <c r="K367" s="9" t="s">
        <v>25</v>
      </c>
    </row>
    <row r="368" spans="1:11" ht="45" x14ac:dyDescent="0.25">
      <c r="A368" s="6">
        <v>18587</v>
      </c>
      <c r="B368" s="6" t="s">
        <v>22</v>
      </c>
      <c r="C368" s="6" t="s">
        <v>1458</v>
      </c>
      <c r="D368" s="6" t="s">
        <v>20</v>
      </c>
      <c r="E368" s="6" t="s">
        <v>20</v>
      </c>
      <c r="F368" s="6" t="s">
        <v>1250</v>
      </c>
      <c r="G368" s="7" t="s">
        <v>1829</v>
      </c>
      <c r="H368" s="8">
        <v>2027</v>
      </c>
      <c r="I368" s="8">
        <v>2027</v>
      </c>
      <c r="J368" s="6">
        <v>12127.24</v>
      </c>
      <c r="K368" s="6" t="s">
        <v>25</v>
      </c>
    </row>
    <row r="369" spans="1:11" x14ac:dyDescent="0.25">
      <c r="A369" s="9">
        <v>24451</v>
      </c>
      <c r="B369" s="9" t="s">
        <v>22</v>
      </c>
      <c r="C369" s="9" t="s">
        <v>1458</v>
      </c>
      <c r="D369" s="9" t="s">
        <v>20</v>
      </c>
      <c r="E369" s="9" t="s">
        <v>20</v>
      </c>
      <c r="F369" s="9" t="s">
        <v>1188</v>
      </c>
      <c r="G369" s="10" t="s">
        <v>1830</v>
      </c>
      <c r="H369" s="11" t="s">
        <v>1462</v>
      </c>
      <c r="I369" s="11">
        <v>2024</v>
      </c>
      <c r="J369" s="9">
        <v>3103.45</v>
      </c>
      <c r="K369" s="9" t="s">
        <v>25</v>
      </c>
    </row>
    <row r="370" spans="1:11" ht="30" x14ac:dyDescent="0.25">
      <c r="A370" s="6">
        <v>21255</v>
      </c>
      <c r="B370" s="6" t="s">
        <v>22</v>
      </c>
      <c r="C370" s="6" t="s">
        <v>1456</v>
      </c>
      <c r="D370" s="6" t="s">
        <v>20</v>
      </c>
      <c r="E370" s="6" t="s">
        <v>20</v>
      </c>
      <c r="F370" s="6" t="s">
        <v>1831</v>
      </c>
      <c r="G370" s="7" t="s">
        <v>1574</v>
      </c>
      <c r="H370" s="8" t="s">
        <v>1462</v>
      </c>
      <c r="I370" s="8">
        <v>2024</v>
      </c>
      <c r="J370" s="6">
        <v>0</v>
      </c>
      <c r="K370" s="6" t="s">
        <v>25</v>
      </c>
    </row>
    <row r="371" spans="1:11" ht="45" x14ac:dyDescent="0.25">
      <c r="A371" s="9">
        <v>19696</v>
      </c>
      <c r="B371" s="9" t="s">
        <v>63</v>
      </c>
      <c r="C371" s="9" t="s">
        <v>1460</v>
      </c>
      <c r="D371" s="9" t="s">
        <v>1460</v>
      </c>
      <c r="E371" s="9" t="s">
        <v>1460</v>
      </c>
      <c r="F371" s="9" t="s">
        <v>1832</v>
      </c>
      <c r="G371" s="10" t="s">
        <v>1833</v>
      </c>
      <c r="H371" s="11" t="s">
        <v>1462</v>
      </c>
      <c r="I371" s="11">
        <v>2024</v>
      </c>
      <c r="J371" s="9">
        <v>13983.45</v>
      </c>
      <c r="K371" s="9" t="s">
        <v>25</v>
      </c>
    </row>
    <row r="372" spans="1:11" ht="90" x14ac:dyDescent="0.25">
      <c r="A372" s="6">
        <v>19349</v>
      </c>
      <c r="B372" s="6" t="s">
        <v>15</v>
      </c>
      <c r="C372" s="6" t="s">
        <v>1458</v>
      </c>
      <c r="D372" s="6" t="s">
        <v>1458</v>
      </c>
      <c r="E372" s="6" t="s">
        <v>20</v>
      </c>
      <c r="F372" s="6" t="s">
        <v>821</v>
      </c>
      <c r="G372" s="7" t="s">
        <v>1834</v>
      </c>
      <c r="H372" s="8">
        <v>2033</v>
      </c>
      <c r="I372" s="8">
        <v>2033</v>
      </c>
      <c r="J372" s="6">
        <v>76174.5</v>
      </c>
      <c r="K372" s="6" t="s">
        <v>21</v>
      </c>
    </row>
    <row r="373" spans="1:11" ht="75" x14ac:dyDescent="0.25">
      <c r="A373" s="9">
        <v>18975</v>
      </c>
      <c r="B373" s="9" t="s">
        <v>22</v>
      </c>
      <c r="C373" s="9" t="s">
        <v>1835</v>
      </c>
      <c r="D373" s="9" t="s">
        <v>20</v>
      </c>
      <c r="E373" s="9" t="s">
        <v>20</v>
      </c>
      <c r="F373" s="9" t="s">
        <v>1069</v>
      </c>
      <c r="G373" s="10" t="s">
        <v>1836</v>
      </c>
      <c r="H373" s="11">
        <v>2027</v>
      </c>
      <c r="I373" s="11">
        <v>2027</v>
      </c>
      <c r="J373" s="9">
        <v>25215.71</v>
      </c>
      <c r="K373" s="9" t="s">
        <v>25</v>
      </c>
    </row>
    <row r="374" spans="1:11" ht="165" x14ac:dyDescent="0.25">
      <c r="A374" s="6">
        <v>18994</v>
      </c>
      <c r="B374" s="6" t="s">
        <v>15</v>
      </c>
      <c r="C374" s="6" t="s">
        <v>1498</v>
      </c>
      <c r="D374" s="6" t="s">
        <v>1498</v>
      </c>
      <c r="E374" s="6" t="s">
        <v>20</v>
      </c>
      <c r="F374" s="6" t="s">
        <v>714</v>
      </c>
      <c r="G374" s="7" t="s">
        <v>1837</v>
      </c>
      <c r="H374" s="8">
        <v>2030</v>
      </c>
      <c r="I374" s="8">
        <v>2030</v>
      </c>
      <c r="J374" s="6">
        <v>700105.5</v>
      </c>
      <c r="K374" s="6" t="s">
        <v>21</v>
      </c>
    </row>
    <row r="375" spans="1:11" x14ac:dyDescent="0.25">
      <c r="A375" s="9">
        <v>24630</v>
      </c>
      <c r="B375" s="9" t="s">
        <v>22</v>
      </c>
      <c r="C375" s="9" t="s">
        <v>1472</v>
      </c>
      <c r="D375" s="9" t="s">
        <v>20</v>
      </c>
      <c r="E375" s="9" t="s">
        <v>20</v>
      </c>
      <c r="F375" s="9" t="s">
        <v>1230</v>
      </c>
      <c r="G375" s="10" t="s">
        <v>1838</v>
      </c>
      <c r="H375" s="11" t="s">
        <v>1462</v>
      </c>
      <c r="I375" s="11">
        <v>2024</v>
      </c>
      <c r="J375" s="9">
        <v>1944.45</v>
      </c>
      <c r="K375" s="9" t="s">
        <v>25</v>
      </c>
    </row>
    <row r="376" spans="1:11" ht="60" x14ac:dyDescent="0.25">
      <c r="A376" s="6">
        <v>23915</v>
      </c>
      <c r="B376" s="6" t="s">
        <v>22</v>
      </c>
      <c r="C376" s="6" t="s">
        <v>1476</v>
      </c>
      <c r="D376" s="6" t="s">
        <v>20</v>
      </c>
      <c r="E376" s="6" t="s">
        <v>20</v>
      </c>
      <c r="F376" s="6" t="s">
        <v>54</v>
      </c>
      <c r="G376" s="7" t="s">
        <v>1773</v>
      </c>
      <c r="H376" s="8">
        <v>2026</v>
      </c>
      <c r="I376" s="8">
        <v>2026</v>
      </c>
      <c r="J376" s="6">
        <v>37154.379999999997</v>
      </c>
      <c r="K376" s="6" t="s">
        <v>25</v>
      </c>
    </row>
    <row r="377" spans="1:11" ht="105" x14ac:dyDescent="0.25">
      <c r="A377" s="9">
        <v>23975</v>
      </c>
      <c r="B377" s="9" t="s">
        <v>22</v>
      </c>
      <c r="C377" s="9" t="s">
        <v>1501</v>
      </c>
      <c r="D377" s="9" t="s">
        <v>20</v>
      </c>
      <c r="E377" s="9" t="s">
        <v>20</v>
      </c>
      <c r="F377" s="9" t="s">
        <v>428</v>
      </c>
      <c r="G377" s="10" t="s">
        <v>1839</v>
      </c>
      <c r="H377" s="11">
        <v>2026</v>
      </c>
      <c r="I377" s="11">
        <v>2026</v>
      </c>
      <c r="J377" s="9">
        <v>30448.080000000002</v>
      </c>
      <c r="K377" s="9" t="s">
        <v>25</v>
      </c>
    </row>
    <row r="378" spans="1:11" ht="45" x14ac:dyDescent="0.25">
      <c r="A378" s="6">
        <v>24134</v>
      </c>
      <c r="B378" s="6" t="s">
        <v>63</v>
      </c>
      <c r="C378" s="6" t="s">
        <v>1466</v>
      </c>
      <c r="D378" s="6" t="s">
        <v>1466</v>
      </c>
      <c r="E378" s="6" t="s">
        <v>1466</v>
      </c>
      <c r="F378" s="6" t="s">
        <v>1404</v>
      </c>
      <c r="G378" s="7" t="s">
        <v>1840</v>
      </c>
      <c r="H378" s="8">
        <v>2025</v>
      </c>
      <c r="I378" s="8">
        <v>2025</v>
      </c>
      <c r="J378" s="6">
        <v>37403.800000000003</v>
      </c>
      <c r="K378" s="6" t="s">
        <v>21</v>
      </c>
    </row>
    <row r="379" spans="1:11" ht="45" x14ac:dyDescent="0.25">
      <c r="A379" s="9">
        <v>24444</v>
      </c>
      <c r="B379" s="9" t="s">
        <v>22</v>
      </c>
      <c r="C379" s="9" t="s">
        <v>1504</v>
      </c>
      <c r="D379" s="9" t="s">
        <v>20</v>
      </c>
      <c r="E379" s="9" t="s">
        <v>20</v>
      </c>
      <c r="F379" s="9" t="s">
        <v>1178</v>
      </c>
      <c r="G379" s="10" t="s">
        <v>1841</v>
      </c>
      <c r="H379" s="11" t="s">
        <v>1462</v>
      </c>
      <c r="I379" s="11">
        <v>2024</v>
      </c>
      <c r="J379" s="9">
        <v>14273.48</v>
      </c>
      <c r="K379" s="9" t="s">
        <v>25</v>
      </c>
    </row>
    <row r="380" spans="1:11" ht="165" x14ac:dyDescent="0.25">
      <c r="A380" s="6">
        <v>24495</v>
      </c>
      <c r="B380" s="6" t="s">
        <v>15</v>
      </c>
      <c r="C380" s="6" t="s">
        <v>1472</v>
      </c>
      <c r="D380" s="6" t="s">
        <v>1472</v>
      </c>
      <c r="E380" s="6" t="s">
        <v>20</v>
      </c>
      <c r="F380" s="6" t="s">
        <v>798</v>
      </c>
      <c r="G380" s="7" t="s">
        <v>1842</v>
      </c>
      <c r="H380" s="8" t="s">
        <v>1462</v>
      </c>
      <c r="I380" s="8">
        <v>2027</v>
      </c>
      <c r="J380" s="6">
        <v>869972.42</v>
      </c>
      <c r="K380" s="6" t="s">
        <v>21</v>
      </c>
    </row>
    <row r="381" spans="1:11" ht="30" x14ac:dyDescent="0.25">
      <c r="A381" s="9">
        <v>23413</v>
      </c>
      <c r="B381" s="9" t="s">
        <v>15</v>
      </c>
      <c r="C381" s="9" t="s">
        <v>1466</v>
      </c>
      <c r="D381" s="9" t="s">
        <v>1466</v>
      </c>
      <c r="E381" s="9" t="s">
        <v>20</v>
      </c>
      <c r="F381" s="9" t="s">
        <v>655</v>
      </c>
      <c r="G381" s="10" t="s">
        <v>1843</v>
      </c>
      <c r="H381" s="11" t="s">
        <v>1462</v>
      </c>
      <c r="I381" s="11">
        <v>2024</v>
      </c>
      <c r="J381" s="9">
        <v>22298.35</v>
      </c>
      <c r="K381" s="9" t="s">
        <v>115</v>
      </c>
    </row>
    <row r="382" spans="1:11" ht="75" x14ac:dyDescent="0.25">
      <c r="A382" s="6">
        <v>23716</v>
      </c>
      <c r="B382" s="6" t="s">
        <v>15</v>
      </c>
      <c r="C382" s="6" t="s">
        <v>1474</v>
      </c>
      <c r="D382" s="6" t="s">
        <v>1474</v>
      </c>
      <c r="E382" s="6" t="s">
        <v>20</v>
      </c>
      <c r="F382" s="6" t="s">
        <v>661</v>
      </c>
      <c r="G382" s="7" t="s">
        <v>1844</v>
      </c>
      <c r="H382" s="8">
        <v>2030</v>
      </c>
      <c r="I382" s="8">
        <v>2030</v>
      </c>
      <c r="J382" s="6">
        <v>142869.39000000001</v>
      </c>
      <c r="K382" s="6" t="s">
        <v>21</v>
      </c>
    </row>
    <row r="383" spans="1:11" ht="45" x14ac:dyDescent="0.25">
      <c r="A383" s="9">
        <v>19649</v>
      </c>
      <c r="B383" s="9" t="s">
        <v>22</v>
      </c>
      <c r="C383" s="9" t="s">
        <v>1466</v>
      </c>
      <c r="D383" s="9" t="s">
        <v>20</v>
      </c>
      <c r="E383" s="9" t="s">
        <v>20</v>
      </c>
      <c r="F383" s="9" t="s">
        <v>865</v>
      </c>
      <c r="G383" s="10" t="s">
        <v>1845</v>
      </c>
      <c r="H383" s="11">
        <v>2030</v>
      </c>
      <c r="I383" s="11">
        <v>2030</v>
      </c>
      <c r="J383" s="9">
        <v>77535.649999999994</v>
      </c>
      <c r="K383" s="9" t="s">
        <v>115</v>
      </c>
    </row>
    <row r="384" spans="1:11" ht="60" x14ac:dyDescent="0.25">
      <c r="A384" s="6">
        <v>18491</v>
      </c>
      <c r="B384" s="6" t="s">
        <v>22</v>
      </c>
      <c r="C384" s="6" t="s">
        <v>1535</v>
      </c>
      <c r="D384" s="6" t="s">
        <v>20</v>
      </c>
      <c r="E384" s="6" t="s">
        <v>20</v>
      </c>
      <c r="F384" s="6" t="s">
        <v>1232</v>
      </c>
      <c r="G384" s="7" t="s">
        <v>1846</v>
      </c>
      <c r="H384" s="8">
        <v>2026</v>
      </c>
      <c r="I384" s="8">
        <v>2026</v>
      </c>
      <c r="J384" s="6">
        <v>42501.56</v>
      </c>
      <c r="K384" s="6" t="s">
        <v>25</v>
      </c>
    </row>
    <row r="385" spans="1:11" ht="45" x14ac:dyDescent="0.25">
      <c r="A385" s="9">
        <v>20419</v>
      </c>
      <c r="B385" s="9" t="s">
        <v>63</v>
      </c>
      <c r="C385" s="9" t="s">
        <v>1458</v>
      </c>
      <c r="D385" s="9" t="s">
        <v>1458</v>
      </c>
      <c r="E385" s="9" t="s">
        <v>1458</v>
      </c>
      <c r="F385" s="9" t="s">
        <v>1338</v>
      </c>
      <c r="G385" s="10" t="s">
        <v>1847</v>
      </c>
      <c r="H385" s="11">
        <v>2033</v>
      </c>
      <c r="I385" s="11">
        <v>2033</v>
      </c>
      <c r="J385" s="9">
        <v>27142.400000000001</v>
      </c>
      <c r="K385" s="9" t="s">
        <v>21</v>
      </c>
    </row>
    <row r="386" spans="1:11" ht="45" x14ac:dyDescent="0.25">
      <c r="A386" s="6">
        <v>19902</v>
      </c>
      <c r="B386" s="6" t="s">
        <v>22</v>
      </c>
      <c r="C386" s="6" t="s">
        <v>1616</v>
      </c>
      <c r="D386" s="6" t="s">
        <v>20</v>
      </c>
      <c r="E386" s="6" t="s">
        <v>20</v>
      </c>
      <c r="F386" s="6" t="s">
        <v>69</v>
      </c>
      <c r="G386" s="7" t="s">
        <v>1641</v>
      </c>
      <c r="H386" s="8">
        <v>2026</v>
      </c>
      <c r="I386" s="8">
        <v>2026</v>
      </c>
      <c r="J386" s="6">
        <v>11307.78</v>
      </c>
      <c r="K386" s="6" t="s">
        <v>25</v>
      </c>
    </row>
    <row r="387" spans="1:11" ht="45" x14ac:dyDescent="0.25">
      <c r="A387" s="9">
        <v>24684</v>
      </c>
      <c r="B387" s="9" t="s">
        <v>22</v>
      </c>
      <c r="C387" s="9" t="s">
        <v>1535</v>
      </c>
      <c r="D387" s="9" t="s">
        <v>20</v>
      </c>
      <c r="E387" s="9" t="s">
        <v>20</v>
      </c>
      <c r="F387" s="9" t="s">
        <v>1318</v>
      </c>
      <c r="G387" s="10" t="s">
        <v>1748</v>
      </c>
      <c r="H387" s="11">
        <v>2035</v>
      </c>
      <c r="I387" s="11">
        <v>2035</v>
      </c>
      <c r="J387" s="9">
        <v>10962.4</v>
      </c>
      <c r="K387" s="9" t="s">
        <v>25</v>
      </c>
    </row>
    <row r="388" spans="1:11" ht="75" x14ac:dyDescent="0.25">
      <c r="A388" s="6">
        <v>18529</v>
      </c>
      <c r="B388" s="6" t="s">
        <v>22</v>
      </c>
      <c r="C388" s="6" t="s">
        <v>1492</v>
      </c>
      <c r="D388" s="6" t="s">
        <v>20</v>
      </c>
      <c r="E388" s="6" t="s">
        <v>20</v>
      </c>
      <c r="F388" s="6" t="s">
        <v>263</v>
      </c>
      <c r="G388" s="7" t="s">
        <v>1848</v>
      </c>
      <c r="H388" s="8">
        <v>2026</v>
      </c>
      <c r="I388" s="8">
        <v>2026</v>
      </c>
      <c r="J388" s="6">
        <v>26637.279999999999</v>
      </c>
      <c r="K388" s="6" t="s">
        <v>25</v>
      </c>
    </row>
    <row r="389" spans="1:11" ht="45" x14ac:dyDescent="0.25">
      <c r="A389" s="9">
        <v>24150</v>
      </c>
      <c r="B389" s="9" t="s">
        <v>22</v>
      </c>
      <c r="C389" s="9" t="s">
        <v>1466</v>
      </c>
      <c r="D389" s="9" t="s">
        <v>20</v>
      </c>
      <c r="E389" s="9" t="s">
        <v>20</v>
      </c>
      <c r="F389" s="9" t="s">
        <v>1123</v>
      </c>
      <c r="G389" s="10" t="s">
        <v>1849</v>
      </c>
      <c r="H389" s="11">
        <v>2025</v>
      </c>
      <c r="I389" s="11">
        <v>2025</v>
      </c>
      <c r="J389" s="9">
        <v>109877.94</v>
      </c>
      <c r="K389" s="9" t="s">
        <v>115</v>
      </c>
    </row>
    <row r="390" spans="1:11" ht="90" x14ac:dyDescent="0.25">
      <c r="A390" s="6">
        <v>19211</v>
      </c>
      <c r="B390" s="6" t="s">
        <v>22</v>
      </c>
      <c r="C390" s="6" t="s">
        <v>1466</v>
      </c>
      <c r="D390" s="6" t="s">
        <v>20</v>
      </c>
      <c r="E390" s="6" t="s">
        <v>20</v>
      </c>
      <c r="F390" s="6" t="s">
        <v>850</v>
      </c>
      <c r="G390" s="7" t="s">
        <v>1850</v>
      </c>
      <c r="H390" s="8">
        <v>2030</v>
      </c>
      <c r="I390" s="8">
        <v>2030</v>
      </c>
      <c r="J390" s="6">
        <v>71473.89</v>
      </c>
      <c r="K390" s="6" t="s">
        <v>25</v>
      </c>
    </row>
    <row r="391" spans="1:11" ht="75" x14ac:dyDescent="0.25">
      <c r="A391" s="9">
        <v>23263</v>
      </c>
      <c r="B391" s="9" t="s">
        <v>22</v>
      </c>
      <c r="C391" s="9" t="s">
        <v>1501</v>
      </c>
      <c r="D391" s="9" t="s">
        <v>20</v>
      </c>
      <c r="E391" s="9" t="s">
        <v>20</v>
      </c>
      <c r="F391" s="9" t="s">
        <v>405</v>
      </c>
      <c r="G391" s="10" t="s">
        <v>1851</v>
      </c>
      <c r="H391" s="11">
        <v>2029</v>
      </c>
      <c r="I391" s="11">
        <v>2029</v>
      </c>
      <c r="J391" s="9">
        <v>25215.71</v>
      </c>
      <c r="K391" s="9" t="s">
        <v>25</v>
      </c>
    </row>
    <row r="392" spans="1:11" ht="60" x14ac:dyDescent="0.25">
      <c r="A392" s="6">
        <v>18669</v>
      </c>
      <c r="B392" s="6" t="s">
        <v>63</v>
      </c>
      <c r="C392" s="6" t="s">
        <v>1504</v>
      </c>
      <c r="D392" s="6" t="s">
        <v>1504</v>
      </c>
      <c r="E392" s="6" t="s">
        <v>1504</v>
      </c>
      <c r="F392" s="6" t="s">
        <v>1397</v>
      </c>
      <c r="G392" s="7" t="s">
        <v>1525</v>
      </c>
      <c r="H392" s="8">
        <v>2033</v>
      </c>
      <c r="I392" s="8">
        <v>2033</v>
      </c>
      <c r="J392" s="6">
        <v>25549.23</v>
      </c>
      <c r="K392" s="6" t="s">
        <v>21</v>
      </c>
    </row>
    <row r="393" spans="1:11" ht="30" x14ac:dyDescent="0.25">
      <c r="A393" s="9">
        <v>24355</v>
      </c>
      <c r="B393" s="9" t="s">
        <v>22</v>
      </c>
      <c r="C393" s="9" t="s">
        <v>1456</v>
      </c>
      <c r="D393" s="9" t="s">
        <v>20</v>
      </c>
      <c r="E393" s="9" t="s">
        <v>20</v>
      </c>
      <c r="F393" s="9" t="s">
        <v>1155</v>
      </c>
      <c r="G393" s="10" t="s">
        <v>1852</v>
      </c>
      <c r="H393" s="11">
        <v>2024</v>
      </c>
      <c r="I393" s="11">
        <v>2024</v>
      </c>
      <c r="J393" s="9">
        <v>98024.48</v>
      </c>
      <c r="K393" s="9" t="s">
        <v>115</v>
      </c>
    </row>
    <row r="394" spans="1:11" ht="75" x14ac:dyDescent="0.25">
      <c r="A394" s="6">
        <v>24192</v>
      </c>
      <c r="B394" s="6" t="s">
        <v>22</v>
      </c>
      <c r="C394" s="6" t="s">
        <v>1545</v>
      </c>
      <c r="D394" s="6" t="s">
        <v>20</v>
      </c>
      <c r="E394" s="6" t="s">
        <v>20</v>
      </c>
      <c r="F394" s="6" t="s">
        <v>1132</v>
      </c>
      <c r="G394" s="7" t="s">
        <v>1853</v>
      </c>
      <c r="H394" s="8">
        <v>2033</v>
      </c>
      <c r="I394" s="8">
        <v>2033</v>
      </c>
      <c r="J394" s="6">
        <v>23989.81</v>
      </c>
      <c r="K394" s="6" t="s">
        <v>25</v>
      </c>
    </row>
    <row r="395" spans="1:11" ht="90" x14ac:dyDescent="0.25">
      <c r="A395" s="9">
        <v>24360</v>
      </c>
      <c r="B395" s="9" t="s">
        <v>15</v>
      </c>
      <c r="C395" s="9" t="s">
        <v>1456</v>
      </c>
      <c r="D395" s="9" t="s">
        <v>1456</v>
      </c>
      <c r="E395" s="9" t="s">
        <v>20</v>
      </c>
      <c r="F395" s="9" t="s">
        <v>748</v>
      </c>
      <c r="G395" s="10" t="s">
        <v>1854</v>
      </c>
      <c r="H395" s="11">
        <v>2030</v>
      </c>
      <c r="I395" s="11">
        <v>2030</v>
      </c>
      <c r="J395" s="9">
        <v>234919.61</v>
      </c>
      <c r="K395" s="9" t="s">
        <v>21</v>
      </c>
    </row>
    <row r="396" spans="1:11" ht="150" x14ac:dyDescent="0.25">
      <c r="A396" s="6">
        <v>24103</v>
      </c>
      <c r="B396" s="6" t="s">
        <v>22</v>
      </c>
      <c r="C396" s="6" t="s">
        <v>1556</v>
      </c>
      <c r="D396" s="6" t="s">
        <v>20</v>
      </c>
      <c r="E396" s="6" t="s">
        <v>20</v>
      </c>
      <c r="F396" s="6" t="s">
        <v>1101</v>
      </c>
      <c r="G396" s="7" t="s">
        <v>1855</v>
      </c>
      <c r="H396" s="8">
        <v>2025</v>
      </c>
      <c r="I396" s="8">
        <v>2025</v>
      </c>
      <c r="J396" s="6">
        <v>130874.71</v>
      </c>
      <c r="K396" s="6" t="s">
        <v>21</v>
      </c>
    </row>
    <row r="397" spans="1:11" ht="75" x14ac:dyDescent="0.25">
      <c r="A397" s="9">
        <v>24622</v>
      </c>
      <c r="B397" s="9" t="s">
        <v>63</v>
      </c>
      <c r="C397" s="9" t="s">
        <v>1476</v>
      </c>
      <c r="D397" s="9" t="s">
        <v>1476</v>
      </c>
      <c r="E397" s="9" t="s">
        <v>1476</v>
      </c>
      <c r="F397" s="9" t="s">
        <v>1431</v>
      </c>
      <c r="G397" s="10" t="s">
        <v>1856</v>
      </c>
      <c r="H397" s="11" t="s">
        <v>1462</v>
      </c>
      <c r="I397" s="11">
        <v>2024</v>
      </c>
      <c r="J397" s="9">
        <v>20633.810000000001</v>
      </c>
      <c r="K397" s="9" t="s">
        <v>21</v>
      </c>
    </row>
    <row r="398" spans="1:11" ht="90" x14ac:dyDescent="0.25">
      <c r="A398" s="6">
        <v>21885</v>
      </c>
      <c r="B398" s="6" t="s">
        <v>22</v>
      </c>
      <c r="C398" s="6" t="s">
        <v>1556</v>
      </c>
      <c r="D398" s="6" t="s">
        <v>20</v>
      </c>
      <c r="E398" s="6" t="s">
        <v>20</v>
      </c>
      <c r="F398" s="6" t="s">
        <v>949</v>
      </c>
      <c r="G398" s="7" t="s">
        <v>1857</v>
      </c>
      <c r="H398" s="8">
        <v>2029</v>
      </c>
      <c r="I398" s="8">
        <v>2029</v>
      </c>
      <c r="J398" s="6">
        <v>30903.51</v>
      </c>
      <c r="K398" s="6" t="s">
        <v>25</v>
      </c>
    </row>
    <row r="399" spans="1:11" ht="150" x14ac:dyDescent="0.25">
      <c r="A399" s="9">
        <v>18633</v>
      </c>
      <c r="B399" s="9" t="s">
        <v>22</v>
      </c>
      <c r="C399" s="9" t="s">
        <v>1458</v>
      </c>
      <c r="D399" s="9" t="s">
        <v>20</v>
      </c>
      <c r="E399" s="9" t="s">
        <v>20</v>
      </c>
      <c r="F399" s="9" t="s">
        <v>1016</v>
      </c>
      <c r="G399" s="10" t="s">
        <v>1858</v>
      </c>
      <c r="H399" s="11">
        <v>2031</v>
      </c>
      <c r="I399" s="11">
        <v>2031</v>
      </c>
      <c r="J399" s="9">
        <v>63905.07</v>
      </c>
      <c r="K399" s="9" t="s">
        <v>21</v>
      </c>
    </row>
    <row r="400" spans="1:11" ht="180" x14ac:dyDescent="0.25">
      <c r="A400" s="6">
        <v>24677</v>
      </c>
      <c r="B400" s="6" t="s">
        <v>22</v>
      </c>
      <c r="C400" s="6" t="s">
        <v>1463</v>
      </c>
      <c r="D400" s="6" t="s">
        <v>20</v>
      </c>
      <c r="E400" s="6" t="s">
        <v>20</v>
      </c>
      <c r="F400" s="6" t="s">
        <v>1308</v>
      </c>
      <c r="G400" s="7" t="s">
        <v>1859</v>
      </c>
      <c r="H400" s="8" t="s">
        <v>1462</v>
      </c>
      <c r="I400" s="8">
        <v>2027</v>
      </c>
      <c r="J400" s="6">
        <v>97853.8</v>
      </c>
      <c r="K400" s="6" t="s">
        <v>21</v>
      </c>
    </row>
    <row r="401" spans="1:11" ht="75" x14ac:dyDescent="0.25">
      <c r="A401" s="9">
        <v>18607</v>
      </c>
      <c r="B401" s="9" t="s">
        <v>22</v>
      </c>
      <c r="C401" s="9" t="s">
        <v>1456</v>
      </c>
      <c r="D401" s="9" t="s">
        <v>20</v>
      </c>
      <c r="E401" s="9" t="s">
        <v>20</v>
      </c>
      <c r="F401" s="9" t="s">
        <v>1252</v>
      </c>
      <c r="G401" s="10" t="s">
        <v>1505</v>
      </c>
      <c r="H401" s="11" t="s">
        <v>1462</v>
      </c>
      <c r="I401" s="11">
        <v>2024</v>
      </c>
      <c r="J401" s="9">
        <v>29012.67</v>
      </c>
      <c r="K401" s="9" t="s">
        <v>25</v>
      </c>
    </row>
    <row r="402" spans="1:11" ht="75" x14ac:dyDescent="0.25">
      <c r="A402" s="6">
        <v>23748</v>
      </c>
      <c r="B402" s="6" t="s">
        <v>22</v>
      </c>
      <c r="C402" s="6" t="s">
        <v>1474</v>
      </c>
      <c r="D402" s="6" t="s">
        <v>20</v>
      </c>
      <c r="E402" s="6" t="s">
        <v>20</v>
      </c>
      <c r="F402" s="6" t="s">
        <v>969</v>
      </c>
      <c r="G402" s="7" t="s">
        <v>1860</v>
      </c>
      <c r="H402" s="8">
        <v>2033</v>
      </c>
      <c r="I402" s="8">
        <v>2033</v>
      </c>
      <c r="J402" s="6">
        <v>33994.660000000003</v>
      </c>
      <c r="K402" s="6" t="s">
        <v>25</v>
      </c>
    </row>
    <row r="403" spans="1:11" ht="120" x14ac:dyDescent="0.25">
      <c r="A403" s="9">
        <v>23739</v>
      </c>
      <c r="B403" s="9" t="s">
        <v>15</v>
      </c>
      <c r="C403" s="9" t="s">
        <v>1456</v>
      </c>
      <c r="D403" s="9" t="s">
        <v>1456</v>
      </c>
      <c r="E403" s="9" t="s">
        <v>20</v>
      </c>
      <c r="F403" s="9" t="s">
        <v>689</v>
      </c>
      <c r="G403" s="10" t="s">
        <v>1861</v>
      </c>
      <c r="H403" s="11">
        <v>2030</v>
      </c>
      <c r="I403" s="11">
        <v>2030</v>
      </c>
      <c r="J403" s="9">
        <v>466096.43</v>
      </c>
      <c r="K403" s="9" t="s">
        <v>21</v>
      </c>
    </row>
    <row r="404" spans="1:11" ht="75" x14ac:dyDescent="0.25">
      <c r="A404" s="6">
        <v>21101</v>
      </c>
      <c r="B404" s="6" t="s">
        <v>15</v>
      </c>
      <c r="C404" s="6" t="s">
        <v>1593</v>
      </c>
      <c r="D404" s="6" t="s">
        <v>1593</v>
      </c>
      <c r="E404" s="6" t="s">
        <v>20</v>
      </c>
      <c r="F404" s="6" t="s">
        <v>635</v>
      </c>
      <c r="G404" s="7" t="s">
        <v>1862</v>
      </c>
      <c r="H404" s="8">
        <v>2027</v>
      </c>
      <c r="I404" s="8">
        <v>2027</v>
      </c>
      <c r="J404" s="6">
        <v>54388.83</v>
      </c>
      <c r="K404" s="6" t="s">
        <v>21</v>
      </c>
    </row>
    <row r="405" spans="1:11" x14ac:dyDescent="0.25">
      <c r="A405" s="9">
        <v>24373</v>
      </c>
      <c r="B405" s="9" t="s">
        <v>15</v>
      </c>
      <c r="C405" s="9" t="s">
        <v>1456</v>
      </c>
      <c r="D405" s="9" t="s">
        <v>1456</v>
      </c>
      <c r="E405" s="9" t="s">
        <v>20</v>
      </c>
      <c r="F405" s="9" t="s">
        <v>760</v>
      </c>
      <c r="G405" s="10" t="s">
        <v>1863</v>
      </c>
      <c r="H405" s="11">
        <v>2033</v>
      </c>
      <c r="I405" s="11">
        <v>2033</v>
      </c>
      <c r="J405" s="9">
        <v>21956.1</v>
      </c>
      <c r="K405" s="9" t="s">
        <v>25</v>
      </c>
    </row>
    <row r="406" spans="1:11" ht="120" x14ac:dyDescent="0.25">
      <c r="A406" s="6">
        <v>24492</v>
      </c>
      <c r="B406" s="6" t="s">
        <v>15</v>
      </c>
      <c r="C406" s="6" t="s">
        <v>1472</v>
      </c>
      <c r="D406" s="6" t="s">
        <v>1472</v>
      </c>
      <c r="E406" s="6" t="s">
        <v>20</v>
      </c>
      <c r="F406" s="6" t="s">
        <v>794</v>
      </c>
      <c r="G406" s="7" t="s">
        <v>1864</v>
      </c>
      <c r="H406" s="8" t="s">
        <v>1462</v>
      </c>
      <c r="I406" s="8">
        <v>2027</v>
      </c>
      <c r="J406" s="6">
        <v>780306.44</v>
      </c>
      <c r="K406" s="6" t="s">
        <v>21</v>
      </c>
    </row>
    <row r="407" spans="1:11" ht="120" x14ac:dyDescent="0.25">
      <c r="A407" s="9">
        <v>23720</v>
      </c>
      <c r="B407" s="9" t="s">
        <v>15</v>
      </c>
      <c r="C407" s="9" t="s">
        <v>1474</v>
      </c>
      <c r="D407" s="9" t="s">
        <v>1474</v>
      </c>
      <c r="E407" s="9" t="s">
        <v>20</v>
      </c>
      <c r="F407" s="9" t="s">
        <v>669</v>
      </c>
      <c r="G407" s="10" t="s">
        <v>1865</v>
      </c>
      <c r="H407" s="11">
        <v>2033</v>
      </c>
      <c r="I407" s="11">
        <v>2033</v>
      </c>
      <c r="J407" s="9">
        <v>107452.57</v>
      </c>
      <c r="K407" s="9" t="s">
        <v>21</v>
      </c>
    </row>
    <row r="408" spans="1:11" ht="45" x14ac:dyDescent="0.25">
      <c r="A408" s="6">
        <v>18645</v>
      </c>
      <c r="B408" s="6" t="s">
        <v>22</v>
      </c>
      <c r="C408" s="6" t="s">
        <v>1504</v>
      </c>
      <c r="D408" s="6" t="s">
        <v>20</v>
      </c>
      <c r="E408" s="6" t="s">
        <v>20</v>
      </c>
      <c r="F408" s="6" t="s">
        <v>1023</v>
      </c>
      <c r="G408" s="7" t="s">
        <v>1866</v>
      </c>
      <c r="H408" s="8">
        <v>2031</v>
      </c>
      <c r="I408" s="8">
        <v>2031</v>
      </c>
      <c r="J408" s="6">
        <v>24550.91</v>
      </c>
      <c r="K408" s="6" t="s">
        <v>25</v>
      </c>
    </row>
    <row r="409" spans="1:11" ht="75" x14ac:dyDescent="0.25">
      <c r="A409" s="9">
        <v>18954</v>
      </c>
      <c r="B409" s="9" t="s">
        <v>22</v>
      </c>
      <c r="C409" s="9" t="s">
        <v>1492</v>
      </c>
      <c r="D409" s="9" t="s">
        <v>20</v>
      </c>
      <c r="E409" s="9" t="s">
        <v>20</v>
      </c>
      <c r="F409" s="9" t="s">
        <v>1059</v>
      </c>
      <c r="G409" s="10" t="s">
        <v>1867</v>
      </c>
      <c r="H409" s="11">
        <v>2025</v>
      </c>
      <c r="I409" s="11">
        <v>2025</v>
      </c>
      <c r="J409" s="9">
        <v>28395.11</v>
      </c>
      <c r="K409" s="9" t="s">
        <v>25</v>
      </c>
    </row>
    <row r="410" spans="1:11" ht="150" x14ac:dyDescent="0.25">
      <c r="A410" s="6">
        <v>24675</v>
      </c>
      <c r="B410" s="6" t="s">
        <v>22</v>
      </c>
      <c r="C410" s="6" t="s">
        <v>1535</v>
      </c>
      <c r="D410" s="6" t="s">
        <v>20</v>
      </c>
      <c r="E410" s="6" t="s">
        <v>20</v>
      </c>
      <c r="F410" s="6" t="s">
        <v>1306</v>
      </c>
      <c r="G410" s="7" t="s">
        <v>1868</v>
      </c>
      <c r="H410" s="8" t="s">
        <v>1462</v>
      </c>
      <c r="I410" s="8">
        <v>2027</v>
      </c>
      <c r="J410" s="6">
        <v>86112.75</v>
      </c>
      <c r="K410" s="6" t="s">
        <v>21</v>
      </c>
    </row>
    <row r="411" spans="1:11" ht="30" x14ac:dyDescent="0.25">
      <c r="A411" s="9">
        <v>24286</v>
      </c>
      <c r="B411" s="9" t="s">
        <v>22</v>
      </c>
      <c r="C411" s="9" t="s">
        <v>1474</v>
      </c>
      <c r="D411" s="9" t="s">
        <v>20</v>
      </c>
      <c r="E411" s="9" t="s">
        <v>20</v>
      </c>
      <c r="F411" s="9" t="s">
        <v>961</v>
      </c>
      <c r="G411" s="10" t="s">
        <v>1530</v>
      </c>
      <c r="H411" s="11" t="s">
        <v>1462</v>
      </c>
      <c r="I411" s="11">
        <v>2024</v>
      </c>
      <c r="J411" s="9">
        <v>0</v>
      </c>
      <c r="K411" s="9" t="s">
        <v>25</v>
      </c>
    </row>
    <row r="412" spans="1:11" ht="45" x14ac:dyDescent="0.25">
      <c r="A412" s="6">
        <v>18650</v>
      </c>
      <c r="B412" s="6" t="s">
        <v>22</v>
      </c>
      <c r="C412" s="6" t="s">
        <v>1504</v>
      </c>
      <c r="D412" s="6" t="s">
        <v>20</v>
      </c>
      <c r="E412" s="6" t="s">
        <v>20</v>
      </c>
      <c r="F412" s="6" t="s">
        <v>1027</v>
      </c>
      <c r="G412" s="7" t="s">
        <v>1547</v>
      </c>
      <c r="H412" s="8">
        <v>2033</v>
      </c>
      <c r="I412" s="8">
        <v>2033</v>
      </c>
      <c r="J412" s="6">
        <v>12275.45</v>
      </c>
      <c r="K412" s="6" t="s">
        <v>25</v>
      </c>
    </row>
    <row r="413" spans="1:11" ht="75" x14ac:dyDescent="0.25">
      <c r="A413" s="9">
        <v>18644</v>
      </c>
      <c r="B413" s="9" t="s">
        <v>22</v>
      </c>
      <c r="C413" s="9" t="s">
        <v>1504</v>
      </c>
      <c r="D413" s="9" t="s">
        <v>20</v>
      </c>
      <c r="E413" s="9" t="s">
        <v>20</v>
      </c>
      <c r="F413" s="9" t="s">
        <v>1023</v>
      </c>
      <c r="G413" s="10" t="s">
        <v>1651</v>
      </c>
      <c r="H413" s="11">
        <v>2028</v>
      </c>
      <c r="I413" s="11">
        <v>2028</v>
      </c>
      <c r="J413" s="9">
        <v>29367.25</v>
      </c>
      <c r="K413" s="9" t="s">
        <v>25</v>
      </c>
    </row>
    <row r="414" spans="1:11" ht="105" x14ac:dyDescent="0.25">
      <c r="A414" s="6">
        <v>24365</v>
      </c>
      <c r="B414" s="6" t="s">
        <v>15</v>
      </c>
      <c r="C414" s="6" t="s">
        <v>1466</v>
      </c>
      <c r="D414" s="6" t="s">
        <v>1456</v>
      </c>
      <c r="E414" s="6" t="s">
        <v>20</v>
      </c>
      <c r="F414" s="6" t="s">
        <v>752</v>
      </c>
      <c r="G414" s="7" t="s">
        <v>1869</v>
      </c>
      <c r="H414" s="8" t="s">
        <v>1462</v>
      </c>
      <c r="I414" s="8">
        <v>2027</v>
      </c>
      <c r="J414" s="6">
        <v>1160632.8799999999</v>
      </c>
      <c r="K414" s="6" t="s">
        <v>21</v>
      </c>
    </row>
    <row r="415" spans="1:11" ht="75" x14ac:dyDescent="0.25">
      <c r="A415" s="9">
        <v>18795</v>
      </c>
      <c r="B415" s="9" t="s">
        <v>22</v>
      </c>
      <c r="C415" s="9" t="s">
        <v>1498</v>
      </c>
      <c r="D415" s="9" t="s">
        <v>20</v>
      </c>
      <c r="E415" s="9" t="s">
        <v>20</v>
      </c>
      <c r="F415" s="9" t="s">
        <v>387</v>
      </c>
      <c r="G415" s="10" t="s">
        <v>1870</v>
      </c>
      <c r="H415" s="11">
        <v>2026</v>
      </c>
      <c r="I415" s="11">
        <v>2026</v>
      </c>
      <c r="J415" s="9">
        <v>20171.14</v>
      </c>
      <c r="K415" s="9" t="s">
        <v>25</v>
      </c>
    </row>
    <row r="416" spans="1:11" ht="45" x14ac:dyDescent="0.25">
      <c r="A416" s="6">
        <v>20417</v>
      </c>
      <c r="B416" s="6" t="s">
        <v>63</v>
      </c>
      <c r="C416" s="6" t="s">
        <v>1458</v>
      </c>
      <c r="D416" s="6" t="s">
        <v>1458</v>
      </c>
      <c r="E416" s="6" t="s">
        <v>1458</v>
      </c>
      <c r="F416" s="6" t="s">
        <v>1334</v>
      </c>
      <c r="G416" s="7" t="s">
        <v>1871</v>
      </c>
      <c r="H416" s="8">
        <v>2033</v>
      </c>
      <c r="I416" s="8">
        <v>2033</v>
      </c>
      <c r="J416" s="6">
        <v>27432.54</v>
      </c>
      <c r="K416" s="6" t="s">
        <v>21</v>
      </c>
    </row>
    <row r="417" spans="1:11" ht="75" x14ac:dyDescent="0.25">
      <c r="A417" s="9">
        <v>24086</v>
      </c>
      <c r="B417" s="9" t="s">
        <v>15</v>
      </c>
      <c r="C417" s="9" t="s">
        <v>1519</v>
      </c>
      <c r="D417" s="9" t="s">
        <v>1519</v>
      </c>
      <c r="E417" s="9" t="s">
        <v>20</v>
      </c>
      <c r="F417" s="9" t="s">
        <v>1872</v>
      </c>
      <c r="G417" s="10" t="s">
        <v>1873</v>
      </c>
      <c r="H417" s="11" t="s">
        <v>1462</v>
      </c>
      <c r="I417" s="11">
        <v>2026</v>
      </c>
      <c r="J417" s="9">
        <v>9356.2099999999991</v>
      </c>
      <c r="K417" s="9" t="s">
        <v>21</v>
      </c>
    </row>
    <row r="418" spans="1:11" ht="45" x14ac:dyDescent="0.25">
      <c r="A418" s="6">
        <v>20644</v>
      </c>
      <c r="B418" s="6" t="s">
        <v>22</v>
      </c>
      <c r="C418" s="6" t="s">
        <v>1466</v>
      </c>
      <c r="D418" s="6" t="s">
        <v>20</v>
      </c>
      <c r="E418" s="6" t="s">
        <v>20</v>
      </c>
      <c r="F418" s="6" t="s">
        <v>1874</v>
      </c>
      <c r="G418" s="7" t="s">
        <v>1875</v>
      </c>
      <c r="H418" s="8">
        <v>2025</v>
      </c>
      <c r="I418" s="8">
        <v>2025</v>
      </c>
      <c r="J418" s="6">
        <v>8523.01</v>
      </c>
      <c r="K418" s="6" t="s">
        <v>25</v>
      </c>
    </row>
    <row r="419" spans="1:11" ht="75" x14ac:dyDescent="0.25">
      <c r="A419" s="9">
        <v>19417</v>
      </c>
      <c r="B419" s="9" t="s">
        <v>22</v>
      </c>
      <c r="C419" s="9" t="s">
        <v>1593</v>
      </c>
      <c r="D419" s="9" t="s">
        <v>20</v>
      </c>
      <c r="E419" s="9" t="s">
        <v>20</v>
      </c>
      <c r="F419" s="9" t="s">
        <v>858</v>
      </c>
      <c r="G419" s="10" t="s">
        <v>1657</v>
      </c>
      <c r="H419" s="11">
        <v>2030</v>
      </c>
      <c r="I419" s="11">
        <v>2030</v>
      </c>
      <c r="J419" s="9">
        <v>2533940.58</v>
      </c>
      <c r="K419" s="9" t="s">
        <v>21</v>
      </c>
    </row>
    <row r="420" spans="1:11" ht="135" x14ac:dyDescent="0.25">
      <c r="A420" s="6">
        <v>24348</v>
      </c>
      <c r="B420" s="6" t="s">
        <v>22</v>
      </c>
      <c r="C420" s="6" t="s">
        <v>1456</v>
      </c>
      <c r="D420" s="6" t="s">
        <v>20</v>
      </c>
      <c r="E420" s="6" t="s">
        <v>20</v>
      </c>
      <c r="F420" s="6" t="s">
        <v>1148</v>
      </c>
      <c r="G420" s="7" t="s">
        <v>1876</v>
      </c>
      <c r="H420" s="8">
        <v>2033</v>
      </c>
      <c r="I420" s="8">
        <v>2033</v>
      </c>
      <c r="J420" s="6">
        <v>116049.52</v>
      </c>
      <c r="K420" s="6" t="s">
        <v>21</v>
      </c>
    </row>
    <row r="421" spans="1:11" x14ac:dyDescent="0.25">
      <c r="A421" s="9">
        <v>19429</v>
      </c>
      <c r="B421" s="9" t="s">
        <v>22</v>
      </c>
      <c r="C421" s="9" t="s">
        <v>1535</v>
      </c>
      <c r="D421" s="9" t="s">
        <v>20</v>
      </c>
      <c r="E421" s="9" t="s">
        <v>20</v>
      </c>
      <c r="F421" s="9" t="s">
        <v>861</v>
      </c>
      <c r="G421" s="10" t="s">
        <v>1877</v>
      </c>
      <c r="H421" s="11">
        <v>2030</v>
      </c>
      <c r="I421" s="11">
        <v>2030</v>
      </c>
      <c r="J421" s="9">
        <v>2803.89</v>
      </c>
      <c r="K421" s="9" t="s">
        <v>25</v>
      </c>
    </row>
    <row r="422" spans="1:11" ht="75" x14ac:dyDescent="0.25">
      <c r="A422" s="6">
        <v>18788</v>
      </c>
      <c r="B422" s="6" t="s">
        <v>22</v>
      </c>
      <c r="C422" s="6" t="s">
        <v>1498</v>
      </c>
      <c r="D422" s="6" t="s">
        <v>20</v>
      </c>
      <c r="E422" s="6" t="s">
        <v>20</v>
      </c>
      <c r="F422" s="6" t="s">
        <v>1034</v>
      </c>
      <c r="G422" s="7" t="s">
        <v>1539</v>
      </c>
      <c r="H422" s="8">
        <v>2027</v>
      </c>
      <c r="I422" s="8">
        <v>2027</v>
      </c>
      <c r="J422" s="6">
        <v>20171.14</v>
      </c>
      <c r="K422" s="6" t="s">
        <v>25</v>
      </c>
    </row>
    <row r="423" spans="1:11" ht="150" x14ac:dyDescent="0.25">
      <c r="A423" s="9">
        <v>19320</v>
      </c>
      <c r="B423" s="9" t="s">
        <v>22</v>
      </c>
      <c r="C423" s="9" t="s">
        <v>1458</v>
      </c>
      <c r="D423" s="9" t="s">
        <v>20</v>
      </c>
      <c r="E423" s="9" t="s">
        <v>20</v>
      </c>
      <c r="F423" s="9" t="s">
        <v>926</v>
      </c>
      <c r="G423" s="10" t="s">
        <v>1705</v>
      </c>
      <c r="H423" s="11">
        <v>2031</v>
      </c>
      <c r="I423" s="11">
        <v>2031</v>
      </c>
      <c r="J423" s="9">
        <v>103344.27</v>
      </c>
      <c r="K423" s="9" t="s">
        <v>21</v>
      </c>
    </row>
    <row r="424" spans="1:11" ht="60" x14ac:dyDescent="0.25">
      <c r="A424" s="6">
        <v>24620</v>
      </c>
      <c r="B424" s="6" t="s">
        <v>22</v>
      </c>
      <c r="C424" s="6" t="s">
        <v>1482</v>
      </c>
      <c r="D424" s="6" t="s">
        <v>20</v>
      </c>
      <c r="E424" s="6" t="s">
        <v>20</v>
      </c>
      <c r="F424" s="6" t="s">
        <v>1224</v>
      </c>
      <c r="G424" s="7" t="s">
        <v>1878</v>
      </c>
      <c r="H424" s="8">
        <v>2026</v>
      </c>
      <c r="I424" s="8">
        <v>2026</v>
      </c>
      <c r="J424" s="6">
        <v>74308.77</v>
      </c>
      <c r="K424" s="6" t="s">
        <v>25</v>
      </c>
    </row>
    <row r="425" spans="1:11" ht="135" x14ac:dyDescent="0.25">
      <c r="A425" s="9">
        <v>24342</v>
      </c>
      <c r="B425" s="9" t="s">
        <v>22</v>
      </c>
      <c r="C425" s="9" t="s">
        <v>1456</v>
      </c>
      <c r="D425" s="9" t="s">
        <v>20</v>
      </c>
      <c r="E425" s="9" t="s">
        <v>20</v>
      </c>
      <c r="F425" s="9" t="s">
        <v>1144</v>
      </c>
      <c r="G425" s="10" t="s">
        <v>1879</v>
      </c>
      <c r="H425" s="11" t="s">
        <v>1462</v>
      </c>
      <c r="I425" s="11">
        <v>2027</v>
      </c>
      <c r="J425" s="9">
        <v>94980.79</v>
      </c>
      <c r="K425" s="9" t="s">
        <v>21</v>
      </c>
    </row>
    <row r="426" spans="1:11" ht="45" x14ac:dyDescent="0.25">
      <c r="A426" s="6">
        <v>23754</v>
      </c>
      <c r="B426" s="6" t="s">
        <v>63</v>
      </c>
      <c r="C426" s="6" t="s">
        <v>1474</v>
      </c>
      <c r="D426" s="6" t="s">
        <v>1474</v>
      </c>
      <c r="E426" s="6" t="s">
        <v>1474</v>
      </c>
      <c r="F426" s="6" t="s">
        <v>1383</v>
      </c>
      <c r="G426" s="7" t="s">
        <v>1880</v>
      </c>
      <c r="H426" s="8">
        <v>2033</v>
      </c>
      <c r="I426" s="8">
        <v>2033</v>
      </c>
      <c r="J426" s="6">
        <v>61868.99</v>
      </c>
      <c r="K426" s="6" t="s">
        <v>21</v>
      </c>
    </row>
    <row r="427" spans="1:11" ht="60" x14ac:dyDescent="0.25">
      <c r="A427" s="9">
        <v>23751</v>
      </c>
      <c r="B427" s="9" t="s">
        <v>63</v>
      </c>
      <c r="C427" s="9" t="s">
        <v>1474</v>
      </c>
      <c r="D427" s="9" t="s">
        <v>1474</v>
      </c>
      <c r="E427" s="9" t="s">
        <v>1474</v>
      </c>
      <c r="F427" s="9" t="s">
        <v>1381</v>
      </c>
      <c r="G427" s="10" t="s">
        <v>1881</v>
      </c>
      <c r="H427" s="11">
        <v>2030</v>
      </c>
      <c r="I427" s="11">
        <v>2030</v>
      </c>
      <c r="J427" s="9">
        <v>113203.61</v>
      </c>
      <c r="K427" s="9" t="s">
        <v>21</v>
      </c>
    </row>
    <row r="428" spans="1:11" ht="135" x14ac:dyDescent="0.25">
      <c r="A428" s="6">
        <v>23559</v>
      </c>
      <c r="B428" s="6" t="s">
        <v>22</v>
      </c>
      <c r="C428" s="6" t="s">
        <v>1474</v>
      </c>
      <c r="D428" s="6" t="s">
        <v>20</v>
      </c>
      <c r="E428" s="6" t="s">
        <v>20</v>
      </c>
      <c r="F428" s="6" t="s">
        <v>975</v>
      </c>
      <c r="G428" s="7" t="s">
        <v>1882</v>
      </c>
      <c r="H428" s="8" t="s">
        <v>1462</v>
      </c>
      <c r="I428" s="8">
        <v>2024</v>
      </c>
      <c r="J428" s="6">
        <v>58682.97</v>
      </c>
      <c r="K428" s="6" t="s">
        <v>115</v>
      </c>
    </row>
    <row r="429" spans="1:11" ht="75" x14ac:dyDescent="0.25">
      <c r="A429" s="9">
        <v>23269</v>
      </c>
      <c r="B429" s="9" t="s">
        <v>22</v>
      </c>
      <c r="C429" s="9" t="s">
        <v>1476</v>
      </c>
      <c r="D429" s="9" t="s">
        <v>20</v>
      </c>
      <c r="E429" s="9" t="s">
        <v>20</v>
      </c>
      <c r="F429" s="9" t="s">
        <v>155</v>
      </c>
      <c r="G429" s="10" t="s">
        <v>1883</v>
      </c>
      <c r="H429" s="11">
        <v>2030</v>
      </c>
      <c r="I429" s="11">
        <v>2030</v>
      </c>
      <c r="J429" s="9">
        <v>34123.78</v>
      </c>
      <c r="K429" s="9" t="s">
        <v>25</v>
      </c>
    </row>
    <row r="430" spans="1:11" ht="45" x14ac:dyDescent="0.25">
      <c r="A430" s="6">
        <v>24364</v>
      </c>
      <c r="B430" s="6" t="s">
        <v>63</v>
      </c>
      <c r="C430" s="6" t="s">
        <v>1456</v>
      </c>
      <c r="D430" s="6" t="s">
        <v>1456</v>
      </c>
      <c r="E430" s="6" t="s">
        <v>1456</v>
      </c>
      <c r="F430" s="6" t="s">
        <v>1408</v>
      </c>
      <c r="G430" s="7" t="s">
        <v>1884</v>
      </c>
      <c r="H430" s="8" t="s">
        <v>1462</v>
      </c>
      <c r="I430" s="8">
        <v>2027</v>
      </c>
      <c r="J430" s="6">
        <v>37516.83</v>
      </c>
      <c r="K430" s="6" t="s">
        <v>21</v>
      </c>
    </row>
    <row r="431" spans="1:11" ht="45" x14ac:dyDescent="0.25">
      <c r="A431" s="9">
        <v>24092</v>
      </c>
      <c r="B431" s="9" t="s">
        <v>63</v>
      </c>
      <c r="C431" s="9" t="s">
        <v>1460</v>
      </c>
      <c r="D431" s="9" t="s">
        <v>1460</v>
      </c>
      <c r="E431" s="9" t="s">
        <v>1460</v>
      </c>
      <c r="F431" s="9" t="s">
        <v>1885</v>
      </c>
      <c r="G431" s="10" t="s">
        <v>1812</v>
      </c>
      <c r="H431" s="11" t="s">
        <v>1462</v>
      </c>
      <c r="I431" s="11">
        <v>2026</v>
      </c>
      <c r="J431" s="9">
        <v>14544.57</v>
      </c>
      <c r="K431" s="9" t="s">
        <v>25</v>
      </c>
    </row>
    <row r="432" spans="1:11" ht="195" x14ac:dyDescent="0.25">
      <c r="A432" s="6">
        <v>24670</v>
      </c>
      <c r="B432" s="6" t="s">
        <v>22</v>
      </c>
      <c r="C432" s="6" t="s">
        <v>1469</v>
      </c>
      <c r="D432" s="6" t="s">
        <v>20</v>
      </c>
      <c r="E432" s="6" t="s">
        <v>20</v>
      </c>
      <c r="F432" s="6" t="s">
        <v>1302</v>
      </c>
      <c r="G432" s="7" t="s">
        <v>1886</v>
      </c>
      <c r="H432" s="8">
        <v>2025</v>
      </c>
      <c r="I432" s="8">
        <v>2025</v>
      </c>
      <c r="J432" s="6">
        <v>92914.93</v>
      </c>
      <c r="K432" s="6" t="s">
        <v>21</v>
      </c>
    </row>
    <row r="433" spans="1:11" ht="75" x14ac:dyDescent="0.25">
      <c r="A433" s="9">
        <v>24371</v>
      </c>
      <c r="B433" s="9" t="s">
        <v>15</v>
      </c>
      <c r="C433" s="9" t="s">
        <v>1456</v>
      </c>
      <c r="D433" s="9" t="s">
        <v>1456</v>
      </c>
      <c r="E433" s="9" t="s">
        <v>20</v>
      </c>
      <c r="F433" s="9" t="s">
        <v>758</v>
      </c>
      <c r="G433" s="10" t="s">
        <v>1887</v>
      </c>
      <c r="H433" s="11">
        <v>2033</v>
      </c>
      <c r="I433" s="11">
        <v>2033</v>
      </c>
      <c r="J433" s="9">
        <v>54052.18</v>
      </c>
      <c r="K433" s="9" t="s">
        <v>21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P31"/>
  <sheetViews>
    <sheetView showGridLines="0" workbookViewId="0">
      <selection activeCell="P1" sqref="P1"/>
    </sheetView>
  </sheetViews>
  <sheetFormatPr defaultRowHeight="15" x14ac:dyDescent="0.25"/>
  <cols>
    <col min="6" max="6" width="28.140625" customWidth="1"/>
    <col min="10" max="10" width="20.42578125" bestFit="1" customWidth="1"/>
    <col min="11" max="11" width="10.7109375" bestFit="1" customWidth="1"/>
    <col min="16" max="16" width="10.7109375" bestFit="1" customWidth="1"/>
  </cols>
  <sheetData>
    <row r="1" spans="1:16" x14ac:dyDescent="0.25">
      <c r="A1" s="46" t="s">
        <v>0</v>
      </c>
      <c r="B1" s="47" t="s">
        <v>1</v>
      </c>
      <c r="C1" s="47" t="s">
        <v>2</v>
      </c>
      <c r="D1" s="47" t="s">
        <v>3</v>
      </c>
      <c r="E1" s="47" t="s">
        <v>4</v>
      </c>
      <c r="F1" s="47" t="s">
        <v>5</v>
      </c>
      <c r="G1" s="47" t="s">
        <v>6</v>
      </c>
      <c r="H1" s="47" t="s">
        <v>7</v>
      </c>
      <c r="I1" s="48" t="s">
        <v>1889</v>
      </c>
      <c r="J1" s="47" t="s">
        <v>1890</v>
      </c>
      <c r="K1" s="49" t="s">
        <v>1891</v>
      </c>
      <c r="L1" s="50" t="s">
        <v>9</v>
      </c>
      <c r="M1" s="47" t="s">
        <v>11</v>
      </c>
      <c r="N1" s="51" t="s">
        <v>12</v>
      </c>
      <c r="O1" s="52" t="s">
        <v>1888</v>
      </c>
      <c r="P1" s="52" t="s">
        <v>1892</v>
      </c>
    </row>
    <row r="2" spans="1:16" x14ac:dyDescent="0.25">
      <c r="A2" s="14">
        <v>24127</v>
      </c>
      <c r="B2" s="15" t="s">
        <v>33</v>
      </c>
      <c r="C2" s="15" t="s">
        <v>1109</v>
      </c>
      <c r="D2" s="15" t="s">
        <v>22</v>
      </c>
      <c r="E2" s="15" t="s">
        <v>16</v>
      </c>
      <c r="F2" s="15" t="s">
        <v>1110</v>
      </c>
      <c r="G2" s="15" t="s">
        <v>1608</v>
      </c>
      <c r="H2" s="15" t="s">
        <v>611</v>
      </c>
      <c r="I2" s="16">
        <v>2024</v>
      </c>
      <c r="J2" s="15">
        <v>2024</v>
      </c>
      <c r="K2" s="15"/>
      <c r="L2" s="17">
        <v>2024</v>
      </c>
      <c r="M2" s="15">
        <v>81719.350000000006</v>
      </c>
      <c r="N2" s="18" t="s">
        <v>21</v>
      </c>
      <c r="O2" s="19" t="s">
        <v>1888</v>
      </c>
      <c r="P2" s="20">
        <v>45565</v>
      </c>
    </row>
    <row r="3" spans="1:16" x14ac:dyDescent="0.25">
      <c r="A3" s="21">
        <v>24172</v>
      </c>
      <c r="B3" s="22" t="s">
        <v>13</v>
      </c>
      <c r="C3" s="22" t="s">
        <v>726</v>
      </c>
      <c r="D3" s="22" t="s">
        <v>63</v>
      </c>
      <c r="E3" s="22" t="s">
        <v>16</v>
      </c>
      <c r="F3" s="22" t="s">
        <v>1811</v>
      </c>
      <c r="G3" s="22" t="s">
        <v>1812</v>
      </c>
      <c r="H3" s="22" t="s">
        <v>611</v>
      </c>
      <c r="I3" s="23">
        <v>2025</v>
      </c>
      <c r="J3" s="15" t="s">
        <v>1462</v>
      </c>
      <c r="K3" s="22"/>
      <c r="L3" s="24">
        <v>2026</v>
      </c>
      <c r="M3" s="22">
        <v>14544.57</v>
      </c>
      <c r="N3" s="25" t="s">
        <v>25</v>
      </c>
      <c r="O3" s="19"/>
      <c r="P3" s="20">
        <v>46112</v>
      </c>
    </row>
    <row r="4" spans="1:16" x14ac:dyDescent="0.25">
      <c r="A4" s="14">
        <v>24097</v>
      </c>
      <c r="B4" s="15" t="s">
        <v>13</v>
      </c>
      <c r="C4" s="15" t="s">
        <v>726</v>
      </c>
      <c r="D4" s="15" t="s">
        <v>15</v>
      </c>
      <c r="E4" s="15" t="s">
        <v>16</v>
      </c>
      <c r="F4" s="15" t="s">
        <v>729</v>
      </c>
      <c r="G4" s="15" t="s">
        <v>1700</v>
      </c>
      <c r="H4" s="15" t="s">
        <v>611</v>
      </c>
      <c r="I4" s="26">
        <v>2025</v>
      </c>
      <c r="J4" s="15" t="s">
        <v>1462</v>
      </c>
      <c r="K4" s="15"/>
      <c r="L4" s="27">
        <v>2026</v>
      </c>
      <c r="M4" s="15">
        <v>55332.52</v>
      </c>
      <c r="N4" s="18" t="s">
        <v>21</v>
      </c>
      <c r="O4" s="19"/>
      <c r="P4" s="54">
        <v>46295</v>
      </c>
    </row>
    <row r="5" spans="1:16" x14ac:dyDescent="0.25">
      <c r="A5" s="21">
        <v>24086</v>
      </c>
      <c r="B5" s="22" t="s">
        <v>13</v>
      </c>
      <c r="C5" s="22" t="s">
        <v>721</v>
      </c>
      <c r="D5" s="22" t="s">
        <v>15</v>
      </c>
      <c r="E5" s="22" t="s">
        <v>16</v>
      </c>
      <c r="F5" s="22" t="s">
        <v>1872</v>
      </c>
      <c r="G5" s="22" t="s">
        <v>1873</v>
      </c>
      <c r="H5" s="22" t="s">
        <v>611</v>
      </c>
      <c r="I5" s="23">
        <v>2025</v>
      </c>
      <c r="J5" s="15" t="s">
        <v>1462</v>
      </c>
      <c r="K5" s="22"/>
      <c r="L5" s="24">
        <v>2026</v>
      </c>
      <c r="M5" s="22">
        <v>9356.2099999999991</v>
      </c>
      <c r="N5" s="25" t="s">
        <v>21</v>
      </c>
      <c r="O5" s="19"/>
      <c r="P5" s="20">
        <v>46295</v>
      </c>
    </row>
    <row r="6" spans="1:16" x14ac:dyDescent="0.25">
      <c r="A6" s="14">
        <v>24405</v>
      </c>
      <c r="B6" s="15" t="s">
        <v>33</v>
      </c>
      <c r="C6" s="15" t="s">
        <v>770</v>
      </c>
      <c r="D6" s="15" t="s">
        <v>15</v>
      </c>
      <c r="E6" s="15" t="s">
        <v>16</v>
      </c>
      <c r="F6" s="15" t="s">
        <v>773</v>
      </c>
      <c r="G6" s="15" t="s">
        <v>1687</v>
      </c>
      <c r="H6" s="15" t="s">
        <v>611</v>
      </c>
      <c r="I6" s="26">
        <v>2025</v>
      </c>
      <c r="J6" s="15">
        <v>2025</v>
      </c>
      <c r="K6" s="15"/>
      <c r="L6" s="27">
        <v>2025</v>
      </c>
      <c r="M6" s="15">
        <v>122909.69</v>
      </c>
      <c r="N6" s="18" t="s">
        <v>21</v>
      </c>
      <c r="O6" s="19"/>
      <c r="P6" s="20">
        <v>45930</v>
      </c>
    </row>
    <row r="7" spans="1:16" x14ac:dyDescent="0.25">
      <c r="A7" s="21">
        <v>24103</v>
      </c>
      <c r="B7" s="22" t="s">
        <v>13</v>
      </c>
      <c r="C7" s="22" t="s">
        <v>1096</v>
      </c>
      <c r="D7" s="22" t="s">
        <v>22</v>
      </c>
      <c r="E7" s="22" t="s">
        <v>16</v>
      </c>
      <c r="F7" s="22" t="s">
        <v>1101</v>
      </c>
      <c r="G7" s="22" t="s">
        <v>1855</v>
      </c>
      <c r="H7" s="22" t="s">
        <v>611</v>
      </c>
      <c r="I7" s="23">
        <v>2025</v>
      </c>
      <c r="J7" s="15">
        <v>2025</v>
      </c>
      <c r="K7" s="22"/>
      <c r="L7" s="28">
        <v>2025</v>
      </c>
      <c r="M7" s="22">
        <v>130874.71</v>
      </c>
      <c r="N7" s="25" t="s">
        <v>21</v>
      </c>
      <c r="O7" s="19" t="s">
        <v>1888</v>
      </c>
      <c r="P7" s="20">
        <v>45747</v>
      </c>
    </row>
    <row r="8" spans="1:16" x14ac:dyDescent="0.25">
      <c r="A8" s="21">
        <v>24401</v>
      </c>
      <c r="B8" s="22" t="s">
        <v>33</v>
      </c>
      <c r="C8" s="22" t="s">
        <v>770</v>
      </c>
      <c r="D8" s="22" t="s">
        <v>15</v>
      </c>
      <c r="E8" s="22" t="s">
        <v>16</v>
      </c>
      <c r="F8" s="22" t="s">
        <v>771</v>
      </c>
      <c r="G8" s="22" t="s">
        <v>1656</v>
      </c>
      <c r="H8" s="22" t="s">
        <v>611</v>
      </c>
      <c r="I8" s="23">
        <v>2025</v>
      </c>
      <c r="J8" s="15">
        <v>2025</v>
      </c>
      <c r="K8" s="22"/>
      <c r="L8" s="24">
        <v>2025</v>
      </c>
      <c r="M8" s="22">
        <v>39916.89</v>
      </c>
      <c r="N8" s="25" t="s">
        <v>21</v>
      </c>
      <c r="O8" s="19"/>
      <c r="P8" s="20">
        <v>45930</v>
      </c>
    </row>
    <row r="9" spans="1:16" x14ac:dyDescent="0.25">
      <c r="A9" s="14">
        <v>24084</v>
      </c>
      <c r="B9" s="15" t="s">
        <v>13</v>
      </c>
      <c r="C9" s="15" t="s">
        <v>721</v>
      </c>
      <c r="D9" s="15" t="s">
        <v>15</v>
      </c>
      <c r="E9" s="15" t="s">
        <v>16</v>
      </c>
      <c r="F9" s="15" t="s">
        <v>722</v>
      </c>
      <c r="G9" s="15" t="s">
        <v>1706</v>
      </c>
      <c r="H9" s="15" t="s">
        <v>611</v>
      </c>
      <c r="I9" s="26">
        <v>2025</v>
      </c>
      <c r="J9" s="15" t="s">
        <v>1462</v>
      </c>
      <c r="K9" s="15"/>
      <c r="L9" s="27">
        <v>2026</v>
      </c>
      <c r="M9" s="15">
        <v>343212.6</v>
      </c>
      <c r="N9" s="18" t="s">
        <v>21</v>
      </c>
      <c r="O9" s="19"/>
      <c r="P9" s="20">
        <v>46295</v>
      </c>
    </row>
    <row r="10" spans="1:16" x14ac:dyDescent="0.25">
      <c r="A10" s="21">
        <v>24133</v>
      </c>
      <c r="B10" s="22" t="s">
        <v>37</v>
      </c>
      <c r="C10" s="22" t="s">
        <v>1112</v>
      </c>
      <c r="D10" s="22" t="s">
        <v>22</v>
      </c>
      <c r="E10" s="22" t="s">
        <v>16</v>
      </c>
      <c r="F10" s="22" t="s">
        <v>1113</v>
      </c>
      <c r="G10" s="22" t="s">
        <v>1772</v>
      </c>
      <c r="H10" s="22" t="s">
        <v>611</v>
      </c>
      <c r="I10" s="23">
        <v>2025</v>
      </c>
      <c r="J10" s="15">
        <v>2025</v>
      </c>
      <c r="K10" s="22"/>
      <c r="L10" s="28">
        <v>2025</v>
      </c>
      <c r="M10" s="22">
        <v>110757.63</v>
      </c>
      <c r="N10" s="25" t="s">
        <v>21</v>
      </c>
      <c r="O10" s="19" t="s">
        <v>1888</v>
      </c>
      <c r="P10" s="20">
        <v>45747</v>
      </c>
    </row>
    <row r="11" spans="1:16" x14ac:dyDescent="0.25">
      <c r="A11" s="21">
        <v>24091</v>
      </c>
      <c r="B11" s="22" t="s">
        <v>13</v>
      </c>
      <c r="C11" s="22" t="s">
        <v>726</v>
      </c>
      <c r="D11" s="22" t="s">
        <v>15</v>
      </c>
      <c r="E11" s="22" t="s">
        <v>16</v>
      </c>
      <c r="F11" s="22" t="s">
        <v>727</v>
      </c>
      <c r="G11" s="22" t="s">
        <v>1683</v>
      </c>
      <c r="H11" s="22" t="s">
        <v>611</v>
      </c>
      <c r="I11" s="23">
        <v>2025</v>
      </c>
      <c r="J11" s="15" t="s">
        <v>1462</v>
      </c>
      <c r="K11" s="22"/>
      <c r="L11" s="24">
        <v>2026</v>
      </c>
      <c r="M11" s="22">
        <v>263084.51</v>
      </c>
      <c r="N11" s="25" t="s">
        <v>21</v>
      </c>
      <c r="O11" s="19"/>
      <c r="P11" s="54">
        <v>46295</v>
      </c>
    </row>
    <row r="12" spans="1:16" x14ac:dyDescent="0.25">
      <c r="A12" s="21">
        <v>24087</v>
      </c>
      <c r="B12" s="22" t="s">
        <v>13</v>
      </c>
      <c r="C12" s="22" t="s">
        <v>721</v>
      </c>
      <c r="D12" s="22" t="s">
        <v>15</v>
      </c>
      <c r="E12" s="22" t="s">
        <v>16</v>
      </c>
      <c r="F12" s="22" t="s">
        <v>1588</v>
      </c>
      <c r="G12" s="22" t="s">
        <v>1589</v>
      </c>
      <c r="H12" s="22" t="s">
        <v>611</v>
      </c>
      <c r="I12" s="23">
        <v>2025</v>
      </c>
      <c r="J12" s="15" t="s">
        <v>1462</v>
      </c>
      <c r="K12" s="22"/>
      <c r="L12" s="24">
        <v>2026</v>
      </c>
      <c r="M12" s="22">
        <v>10929.32</v>
      </c>
      <c r="N12" s="25" t="s">
        <v>21</v>
      </c>
      <c r="O12" s="19"/>
      <c r="P12" s="20">
        <v>46295</v>
      </c>
    </row>
    <row r="13" spans="1:16" x14ac:dyDescent="0.25">
      <c r="A13" s="14">
        <v>24624</v>
      </c>
      <c r="B13" s="15" t="s">
        <v>33</v>
      </c>
      <c r="C13" s="15" t="s">
        <v>627</v>
      </c>
      <c r="D13" s="15" t="s">
        <v>22</v>
      </c>
      <c r="E13" s="29" t="s">
        <v>16</v>
      </c>
      <c r="F13" s="15" t="s">
        <v>1228</v>
      </c>
      <c r="G13" s="15" t="s">
        <v>1576</v>
      </c>
      <c r="H13" s="15" t="s">
        <v>611</v>
      </c>
      <c r="I13" s="16">
        <v>2023</v>
      </c>
      <c r="J13" s="15" t="s">
        <v>1462</v>
      </c>
      <c r="K13" s="30">
        <v>44927</v>
      </c>
      <c r="L13" s="17">
        <v>2024</v>
      </c>
      <c r="M13" s="15">
        <v>87556.7</v>
      </c>
      <c r="N13" s="18" t="s">
        <v>21</v>
      </c>
      <c r="O13" s="19" t="s">
        <v>1888</v>
      </c>
      <c r="P13" s="54">
        <v>45747</v>
      </c>
    </row>
    <row r="14" spans="1:16" x14ac:dyDescent="0.25">
      <c r="A14" s="14">
        <v>24083</v>
      </c>
      <c r="B14" s="15" t="s">
        <v>13</v>
      </c>
      <c r="C14" s="15" t="s">
        <v>721</v>
      </c>
      <c r="D14" s="15" t="s">
        <v>22</v>
      </c>
      <c r="E14" s="15" t="s">
        <v>16</v>
      </c>
      <c r="F14" s="15" t="s">
        <v>1092</v>
      </c>
      <c r="G14" s="15" t="s">
        <v>1520</v>
      </c>
      <c r="H14" s="15" t="s">
        <v>611</v>
      </c>
      <c r="I14" s="26">
        <v>2025</v>
      </c>
      <c r="J14" s="15" t="s">
        <v>1462</v>
      </c>
      <c r="K14" s="15"/>
      <c r="L14" s="27">
        <v>2026</v>
      </c>
      <c r="M14" s="15">
        <v>102448.36</v>
      </c>
      <c r="N14" s="18" t="s">
        <v>21</v>
      </c>
      <c r="O14" s="19"/>
      <c r="P14" s="20">
        <v>46295</v>
      </c>
    </row>
    <row r="15" spans="1:16" x14ac:dyDescent="0.25">
      <c r="A15" s="21">
        <v>24092</v>
      </c>
      <c r="B15" s="22" t="s">
        <v>13</v>
      </c>
      <c r="C15" s="22" t="s">
        <v>726</v>
      </c>
      <c r="D15" s="22" t="s">
        <v>63</v>
      </c>
      <c r="E15" s="22" t="s">
        <v>16</v>
      </c>
      <c r="F15" s="22" t="s">
        <v>1885</v>
      </c>
      <c r="G15" s="22" t="s">
        <v>1812</v>
      </c>
      <c r="H15" s="22" t="s">
        <v>611</v>
      </c>
      <c r="I15" s="23">
        <v>2025</v>
      </c>
      <c r="J15" s="15" t="s">
        <v>1462</v>
      </c>
      <c r="K15" s="22"/>
      <c r="L15" s="24">
        <v>2026</v>
      </c>
      <c r="M15" s="22">
        <v>14544.57</v>
      </c>
      <c r="N15" s="25" t="s">
        <v>25</v>
      </c>
      <c r="O15" s="19"/>
      <c r="P15" s="20">
        <v>46112</v>
      </c>
    </row>
    <row r="16" spans="1:16" x14ac:dyDescent="0.25">
      <c r="A16" s="14">
        <v>24365</v>
      </c>
      <c r="B16" s="15" t="s">
        <v>78</v>
      </c>
      <c r="C16" s="15" t="s">
        <v>745</v>
      </c>
      <c r="D16" s="15" t="s">
        <v>15</v>
      </c>
      <c r="E16" s="15" t="s">
        <v>16</v>
      </c>
      <c r="F16" s="15" t="s">
        <v>752</v>
      </c>
      <c r="G16" s="15" t="s">
        <v>1869</v>
      </c>
      <c r="H16" s="15" t="s">
        <v>611</v>
      </c>
      <c r="I16" s="26">
        <v>2026</v>
      </c>
      <c r="J16" s="15" t="s">
        <v>1462</v>
      </c>
      <c r="K16" s="15"/>
      <c r="L16" s="27">
        <v>2027</v>
      </c>
      <c r="M16" s="15">
        <v>1160632.8799999999</v>
      </c>
      <c r="N16" s="18" t="s">
        <v>21</v>
      </c>
      <c r="O16" s="19"/>
      <c r="P16" s="20">
        <v>46477</v>
      </c>
    </row>
    <row r="17" spans="1:16" x14ac:dyDescent="0.25">
      <c r="A17" s="21">
        <v>24090</v>
      </c>
      <c r="B17" s="22" t="s">
        <v>13</v>
      </c>
      <c r="C17" s="22" t="s">
        <v>726</v>
      </c>
      <c r="D17" s="22" t="s">
        <v>22</v>
      </c>
      <c r="E17" s="22" t="s">
        <v>16</v>
      </c>
      <c r="F17" s="22" t="s">
        <v>1094</v>
      </c>
      <c r="G17" s="22" t="s">
        <v>1730</v>
      </c>
      <c r="H17" s="22" t="s">
        <v>611</v>
      </c>
      <c r="I17" s="23">
        <v>2025</v>
      </c>
      <c r="J17" s="15" t="s">
        <v>1462</v>
      </c>
      <c r="K17" s="22"/>
      <c r="L17" s="24">
        <v>2026</v>
      </c>
      <c r="M17" s="22">
        <v>207558.17</v>
      </c>
      <c r="N17" s="25" t="s">
        <v>21</v>
      </c>
      <c r="O17" s="19"/>
      <c r="P17" s="54">
        <v>46295</v>
      </c>
    </row>
    <row r="18" spans="1:16" x14ac:dyDescent="0.25">
      <c r="A18" s="21">
        <v>24622</v>
      </c>
      <c r="B18" s="22" t="s">
        <v>33</v>
      </c>
      <c r="C18" s="22" t="s">
        <v>627</v>
      </c>
      <c r="D18" s="22" t="s">
        <v>63</v>
      </c>
      <c r="E18" s="22" t="s">
        <v>16</v>
      </c>
      <c r="F18" s="22" t="s">
        <v>1431</v>
      </c>
      <c r="G18" s="22" t="s">
        <v>1856</v>
      </c>
      <c r="H18" s="22" t="s">
        <v>611</v>
      </c>
      <c r="I18" s="31">
        <v>2023</v>
      </c>
      <c r="J18" s="15" t="s">
        <v>1462</v>
      </c>
      <c r="K18" s="32">
        <v>44927</v>
      </c>
      <c r="L18" s="28">
        <v>2024</v>
      </c>
      <c r="M18" s="22">
        <v>20633.810000000001</v>
      </c>
      <c r="N18" s="25" t="s">
        <v>21</v>
      </c>
      <c r="O18" s="19" t="s">
        <v>1888</v>
      </c>
      <c r="P18" s="54">
        <v>45747</v>
      </c>
    </row>
    <row r="19" spans="1:16" x14ac:dyDescent="0.25">
      <c r="A19" s="14">
        <v>24359</v>
      </c>
      <c r="B19" s="15" t="s">
        <v>78</v>
      </c>
      <c r="C19" s="15" t="s">
        <v>745</v>
      </c>
      <c r="D19" s="15" t="s">
        <v>15</v>
      </c>
      <c r="E19" s="15" t="s">
        <v>16</v>
      </c>
      <c r="F19" s="15" t="s">
        <v>746</v>
      </c>
      <c r="G19" s="15" t="s">
        <v>1819</v>
      </c>
      <c r="H19" s="15" t="s">
        <v>611</v>
      </c>
      <c r="I19" s="26">
        <v>2026</v>
      </c>
      <c r="J19" s="15" t="s">
        <v>1462</v>
      </c>
      <c r="K19" s="15"/>
      <c r="L19" s="27">
        <v>2027</v>
      </c>
      <c r="M19" s="15">
        <v>398016.54</v>
      </c>
      <c r="N19" s="18" t="s">
        <v>21</v>
      </c>
      <c r="O19" s="19"/>
      <c r="P19" s="20">
        <v>46477</v>
      </c>
    </row>
    <row r="20" spans="1:16" x14ac:dyDescent="0.25">
      <c r="A20" s="14">
        <v>24105</v>
      </c>
      <c r="B20" s="15" t="s">
        <v>13</v>
      </c>
      <c r="C20" s="15" t="s">
        <v>1096</v>
      </c>
      <c r="D20" s="15" t="s">
        <v>63</v>
      </c>
      <c r="E20" s="15" t="s">
        <v>16</v>
      </c>
      <c r="F20" s="15" t="s">
        <v>1403</v>
      </c>
      <c r="G20" s="15" t="s">
        <v>1557</v>
      </c>
      <c r="H20" s="15" t="s">
        <v>611</v>
      </c>
      <c r="I20" s="26">
        <v>2025</v>
      </c>
      <c r="J20" s="15">
        <v>2025</v>
      </c>
      <c r="K20" s="15"/>
      <c r="L20" s="17">
        <v>2025</v>
      </c>
      <c r="M20" s="15">
        <v>28957.18</v>
      </c>
      <c r="N20" s="18" t="s">
        <v>21</v>
      </c>
      <c r="O20" s="19" t="s">
        <v>1888</v>
      </c>
      <c r="P20" s="20">
        <v>45747</v>
      </c>
    </row>
    <row r="21" spans="1:16" x14ac:dyDescent="0.25">
      <c r="A21" s="21">
        <v>24342</v>
      </c>
      <c r="B21" s="22" t="s">
        <v>78</v>
      </c>
      <c r="C21" s="22" t="s">
        <v>745</v>
      </c>
      <c r="D21" s="22" t="s">
        <v>22</v>
      </c>
      <c r="E21" s="33" t="s">
        <v>16</v>
      </c>
      <c r="F21" s="22" t="s">
        <v>1144</v>
      </c>
      <c r="G21" s="22" t="s">
        <v>1879</v>
      </c>
      <c r="H21" s="22" t="s">
        <v>611</v>
      </c>
      <c r="I21" s="23">
        <v>2026</v>
      </c>
      <c r="J21" s="15" t="s">
        <v>1462</v>
      </c>
      <c r="K21" s="22"/>
      <c r="L21" s="24">
        <v>2027</v>
      </c>
      <c r="M21" s="22">
        <v>94980.79</v>
      </c>
      <c r="N21" s="25" t="s">
        <v>21</v>
      </c>
      <c r="O21" s="19" t="s">
        <v>1888</v>
      </c>
      <c r="P21" s="20">
        <v>46477</v>
      </c>
    </row>
    <row r="22" spans="1:16" x14ac:dyDescent="0.25">
      <c r="A22" s="21">
        <v>24341</v>
      </c>
      <c r="B22" s="22" t="s">
        <v>78</v>
      </c>
      <c r="C22" s="22" t="s">
        <v>745</v>
      </c>
      <c r="D22" s="22" t="s">
        <v>22</v>
      </c>
      <c r="E22" s="22" t="s">
        <v>16</v>
      </c>
      <c r="F22" s="22" t="s">
        <v>1142</v>
      </c>
      <c r="G22" s="22" t="s">
        <v>1721</v>
      </c>
      <c r="H22" s="22" t="s">
        <v>611</v>
      </c>
      <c r="I22" s="23">
        <v>2026</v>
      </c>
      <c r="J22" s="15" t="s">
        <v>1462</v>
      </c>
      <c r="K22" s="22"/>
      <c r="L22" s="24">
        <v>2027</v>
      </c>
      <c r="M22" s="22">
        <v>151804.21</v>
      </c>
      <c r="N22" s="25" t="s">
        <v>21</v>
      </c>
      <c r="O22" s="19"/>
      <c r="P22" s="20">
        <v>46477</v>
      </c>
    </row>
    <row r="23" spans="1:16" x14ac:dyDescent="0.25">
      <c r="A23" s="21">
        <v>24400</v>
      </c>
      <c r="B23" s="22" t="s">
        <v>33</v>
      </c>
      <c r="C23" s="22" t="s">
        <v>770</v>
      </c>
      <c r="D23" s="22" t="s">
        <v>63</v>
      </c>
      <c r="E23" s="22" t="s">
        <v>16</v>
      </c>
      <c r="F23" s="22" t="s">
        <v>1419</v>
      </c>
      <c r="G23" s="22" t="s">
        <v>1818</v>
      </c>
      <c r="H23" s="22" t="s">
        <v>611</v>
      </c>
      <c r="I23" s="23">
        <v>2025</v>
      </c>
      <c r="J23" s="15">
        <v>2025</v>
      </c>
      <c r="K23" s="22"/>
      <c r="L23" s="24">
        <v>2025</v>
      </c>
      <c r="M23" s="22">
        <v>36832.269999999997</v>
      </c>
      <c r="N23" s="25" t="s">
        <v>21</v>
      </c>
      <c r="O23" s="19"/>
      <c r="P23" s="20">
        <v>45930</v>
      </c>
    </row>
    <row r="24" spans="1:16" x14ac:dyDescent="0.25">
      <c r="A24" s="14">
        <v>24364</v>
      </c>
      <c r="B24" s="15" t="s">
        <v>78</v>
      </c>
      <c r="C24" s="15" t="s">
        <v>745</v>
      </c>
      <c r="D24" s="15" t="s">
        <v>63</v>
      </c>
      <c r="E24" s="15" t="s">
        <v>16</v>
      </c>
      <c r="F24" s="15" t="s">
        <v>1408</v>
      </c>
      <c r="G24" s="15" t="s">
        <v>1884</v>
      </c>
      <c r="H24" s="15" t="s">
        <v>611</v>
      </c>
      <c r="I24" s="26">
        <v>2026</v>
      </c>
      <c r="J24" s="15" t="s">
        <v>1462</v>
      </c>
      <c r="K24" s="15"/>
      <c r="L24" s="27">
        <v>2027</v>
      </c>
      <c r="M24" s="15">
        <v>37516.83</v>
      </c>
      <c r="N24" s="18" t="s">
        <v>21</v>
      </c>
      <c r="O24" s="19"/>
      <c r="P24" s="20">
        <v>46477</v>
      </c>
    </row>
    <row r="25" spans="1:16" x14ac:dyDescent="0.25">
      <c r="A25" s="14">
        <v>24134</v>
      </c>
      <c r="B25" s="15" t="s">
        <v>37</v>
      </c>
      <c r="C25" s="15" t="s">
        <v>1112</v>
      </c>
      <c r="D25" s="15" t="s">
        <v>63</v>
      </c>
      <c r="E25" s="15" t="s">
        <v>16</v>
      </c>
      <c r="F25" s="15" t="s">
        <v>1404</v>
      </c>
      <c r="G25" s="15" t="s">
        <v>1840</v>
      </c>
      <c r="H25" s="15" t="s">
        <v>611</v>
      </c>
      <c r="I25" s="26">
        <v>2025</v>
      </c>
      <c r="J25" s="15">
        <v>2025</v>
      </c>
      <c r="K25" s="15"/>
      <c r="L25" s="17">
        <v>2025</v>
      </c>
      <c r="M25" s="15">
        <v>37403.800000000003</v>
      </c>
      <c r="N25" s="18" t="s">
        <v>21</v>
      </c>
      <c r="O25" s="19" t="s">
        <v>1888</v>
      </c>
      <c r="P25" s="20">
        <v>45747</v>
      </c>
    </row>
    <row r="26" spans="1:16" x14ac:dyDescent="0.25">
      <c r="A26" s="21">
        <v>24607</v>
      </c>
      <c r="B26" s="22" t="s">
        <v>1208</v>
      </c>
      <c r="C26" s="22" t="s">
        <v>1209</v>
      </c>
      <c r="D26" s="22" t="s">
        <v>22</v>
      </c>
      <c r="E26" s="33" t="s">
        <v>16</v>
      </c>
      <c r="F26" s="22" t="s">
        <v>1210</v>
      </c>
      <c r="G26" s="22" t="s">
        <v>1694</v>
      </c>
      <c r="H26" s="22" t="s">
        <v>611</v>
      </c>
      <c r="I26" s="23">
        <v>2024</v>
      </c>
      <c r="J26" s="15">
        <v>2024</v>
      </c>
      <c r="K26" s="22"/>
      <c r="L26" s="24">
        <v>2024</v>
      </c>
      <c r="M26" s="22">
        <v>500374.07</v>
      </c>
      <c r="N26" s="25" t="s">
        <v>21</v>
      </c>
      <c r="O26" s="19" t="s">
        <v>1888</v>
      </c>
      <c r="P26" s="54">
        <v>46112</v>
      </c>
    </row>
    <row r="27" spans="1:16" x14ac:dyDescent="0.25">
      <c r="A27" s="14">
        <v>24085</v>
      </c>
      <c r="B27" s="15" t="s">
        <v>13</v>
      </c>
      <c r="C27" s="15" t="s">
        <v>721</v>
      </c>
      <c r="D27" s="15" t="s">
        <v>63</v>
      </c>
      <c r="E27" s="15" t="s">
        <v>16</v>
      </c>
      <c r="F27" s="15" t="s">
        <v>1399</v>
      </c>
      <c r="G27" s="15" t="s">
        <v>1546</v>
      </c>
      <c r="H27" s="15" t="s">
        <v>611</v>
      </c>
      <c r="I27" s="26">
        <v>2025</v>
      </c>
      <c r="J27" s="15" t="s">
        <v>1462</v>
      </c>
      <c r="K27" s="15"/>
      <c r="L27" s="27">
        <v>2026</v>
      </c>
      <c r="M27" s="15">
        <v>97557.17</v>
      </c>
      <c r="N27" s="18" t="s">
        <v>21</v>
      </c>
      <c r="O27" s="19"/>
      <c r="P27" s="20">
        <v>46295</v>
      </c>
    </row>
    <row r="28" spans="1:16" x14ac:dyDescent="0.25">
      <c r="A28" s="34">
        <v>24671</v>
      </c>
      <c r="B28" s="35" t="s">
        <v>33</v>
      </c>
      <c r="C28" s="35" t="s">
        <v>830</v>
      </c>
      <c r="D28" s="35" t="s">
        <v>15</v>
      </c>
      <c r="E28" s="35" t="s">
        <v>16</v>
      </c>
      <c r="F28" s="35" t="s">
        <v>831</v>
      </c>
      <c r="G28" s="35" t="s">
        <v>832</v>
      </c>
      <c r="H28" s="35" t="s">
        <v>611</v>
      </c>
      <c r="I28" s="36">
        <v>2025</v>
      </c>
      <c r="J28" s="37">
        <v>2025</v>
      </c>
      <c r="K28" s="35"/>
      <c r="L28" s="38">
        <v>2025</v>
      </c>
      <c r="M28" s="39">
        <v>31902.14</v>
      </c>
      <c r="N28" s="40" t="s">
        <v>21</v>
      </c>
      <c r="O28" s="19"/>
      <c r="P28" s="20">
        <v>45930</v>
      </c>
    </row>
    <row r="29" spans="1:16" x14ac:dyDescent="0.25">
      <c r="A29" s="41">
        <v>24672</v>
      </c>
      <c r="B29" s="37" t="s">
        <v>33</v>
      </c>
      <c r="C29" s="37" t="s">
        <v>830</v>
      </c>
      <c r="D29" s="37" t="s">
        <v>15</v>
      </c>
      <c r="E29" s="37" t="s">
        <v>16</v>
      </c>
      <c r="F29" s="37" t="s">
        <v>833</v>
      </c>
      <c r="G29" s="37" t="s">
        <v>834</v>
      </c>
      <c r="H29" s="37" t="s">
        <v>611</v>
      </c>
      <c r="I29" s="42">
        <v>2025</v>
      </c>
      <c r="J29" s="37" t="s">
        <v>1462</v>
      </c>
      <c r="K29" s="43"/>
      <c r="L29" s="44">
        <v>2027</v>
      </c>
      <c r="M29" s="43">
        <v>271006.34000000003</v>
      </c>
      <c r="N29" s="45" t="s">
        <v>21</v>
      </c>
      <c r="O29" s="19" t="s">
        <v>1888</v>
      </c>
      <c r="P29" s="20">
        <v>46660</v>
      </c>
    </row>
    <row r="30" spans="1:16" x14ac:dyDescent="0.25">
      <c r="A30" s="34">
        <v>24673</v>
      </c>
      <c r="B30" s="35" t="s">
        <v>33</v>
      </c>
      <c r="C30" s="35" t="s">
        <v>830</v>
      </c>
      <c r="D30" s="35" t="s">
        <v>15</v>
      </c>
      <c r="E30" s="35" t="s">
        <v>23</v>
      </c>
      <c r="F30" s="35" t="s">
        <v>835</v>
      </c>
      <c r="G30" s="35" t="s">
        <v>836</v>
      </c>
      <c r="H30" s="35" t="s">
        <v>611</v>
      </c>
      <c r="I30" s="36">
        <v>2025</v>
      </c>
      <c r="J30" s="37">
        <v>2025</v>
      </c>
      <c r="K30" s="35"/>
      <c r="L30" s="38">
        <v>2025</v>
      </c>
      <c r="M30" s="39">
        <v>9490.57</v>
      </c>
      <c r="N30" s="40" t="s">
        <v>25</v>
      </c>
      <c r="O30" s="19"/>
      <c r="P30" s="20">
        <v>45930</v>
      </c>
    </row>
    <row r="31" spans="1:16" x14ac:dyDescent="0.25">
      <c r="A31" s="34">
        <v>24670</v>
      </c>
      <c r="B31" s="35" t="s">
        <v>33</v>
      </c>
      <c r="C31" s="35" t="s">
        <v>830</v>
      </c>
      <c r="D31" s="35" t="s">
        <v>22</v>
      </c>
      <c r="E31" s="35" t="s">
        <v>16</v>
      </c>
      <c r="F31" s="35" t="s">
        <v>1302</v>
      </c>
      <c r="G31" s="35" t="s">
        <v>1303</v>
      </c>
      <c r="H31" s="35" t="s">
        <v>611</v>
      </c>
      <c r="I31" s="36">
        <v>2025</v>
      </c>
      <c r="J31" s="37">
        <v>2025</v>
      </c>
      <c r="K31" s="35"/>
      <c r="L31" s="38">
        <v>2025</v>
      </c>
      <c r="M31" s="39">
        <v>92914.93</v>
      </c>
      <c r="N31" s="40" t="s">
        <v>21</v>
      </c>
      <c r="O31" s="19"/>
      <c r="P31" s="20">
        <v>45930</v>
      </c>
    </row>
  </sheetData>
  <conditionalFormatting sqref="M28:M31">
    <cfRule type="duplicateValues" dxfId="0" priority="1"/>
  </conditionalFormatting>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A1:D59"/>
  <sheetViews>
    <sheetView showGridLines="0" workbookViewId="0"/>
  </sheetViews>
  <sheetFormatPr defaultRowHeight="15" customHeight="1" x14ac:dyDescent="0.25"/>
  <cols>
    <col min="1" max="1" width="23.5703125" style="53" bestFit="1" customWidth="1"/>
    <col min="2" max="2" width="31" style="53" customWidth="1"/>
    <col min="3" max="3" width="43.42578125" style="53" bestFit="1" customWidth="1"/>
    <col min="4" max="4" width="9.140625" style="53"/>
  </cols>
  <sheetData>
    <row r="1" spans="1:4" ht="15" customHeight="1" x14ac:dyDescent="0.25">
      <c r="A1" s="1" t="s">
        <v>0</v>
      </c>
      <c r="B1" s="56" t="s">
        <v>1893</v>
      </c>
    </row>
    <row r="2" spans="1:4" ht="15" customHeight="1" x14ac:dyDescent="0.25">
      <c r="A2" s="3">
        <v>19418</v>
      </c>
      <c r="B2" s="58">
        <v>2028</v>
      </c>
      <c r="D2" s="53">
        <f t="shared" ref="D2:D8" si="0">COUNTIF(A:A,A2)</f>
        <v>2</v>
      </c>
    </row>
    <row r="3" spans="1:4" ht="15" customHeight="1" x14ac:dyDescent="0.25">
      <c r="A3" s="3">
        <v>19416</v>
      </c>
      <c r="B3" s="58">
        <v>2028</v>
      </c>
      <c r="D3" s="53">
        <f t="shared" si="0"/>
        <v>2</v>
      </c>
    </row>
    <row r="4" spans="1:4" ht="15" customHeight="1" x14ac:dyDescent="0.25">
      <c r="A4" s="2">
        <v>19417</v>
      </c>
      <c r="B4" s="58">
        <v>2028</v>
      </c>
      <c r="D4" s="53">
        <f t="shared" si="0"/>
        <v>2</v>
      </c>
    </row>
    <row r="5" spans="1:4" ht="15" customHeight="1" x14ac:dyDescent="0.25">
      <c r="A5" s="3">
        <v>19426</v>
      </c>
      <c r="B5" s="58">
        <v>2028</v>
      </c>
      <c r="D5" s="53">
        <f t="shared" si="0"/>
        <v>2</v>
      </c>
    </row>
    <row r="6" spans="1:4" ht="15" customHeight="1" x14ac:dyDescent="0.25">
      <c r="A6" s="2">
        <v>19429</v>
      </c>
      <c r="B6" s="58">
        <v>2028</v>
      </c>
      <c r="D6" s="53">
        <f t="shared" si="0"/>
        <v>2</v>
      </c>
    </row>
    <row r="7" spans="1:4" ht="15" customHeight="1" x14ac:dyDescent="0.25">
      <c r="A7" s="2">
        <v>19419</v>
      </c>
      <c r="B7" s="58">
        <v>2028</v>
      </c>
      <c r="D7" s="53">
        <f t="shared" si="0"/>
        <v>2</v>
      </c>
    </row>
    <row r="8" spans="1:4" ht="15" customHeight="1" x14ac:dyDescent="0.25">
      <c r="A8" s="3">
        <v>23698</v>
      </c>
      <c r="B8" s="58">
        <v>2028</v>
      </c>
      <c r="D8" s="53">
        <f t="shared" si="0"/>
        <v>2</v>
      </c>
    </row>
    <row r="11" spans="1:4" ht="15" customHeight="1" x14ac:dyDescent="0.25">
      <c r="A11" s="2">
        <v>20890</v>
      </c>
      <c r="B11" s="59">
        <v>2025</v>
      </c>
      <c r="C11" s="53" t="s">
        <v>2049</v>
      </c>
      <c r="D11" s="53">
        <f t="shared" ref="D11:D22" si="1">COUNTIF(A:A,A11)</f>
        <v>1</v>
      </c>
    </row>
    <row r="12" spans="1:4" ht="15" customHeight="1" x14ac:dyDescent="0.25">
      <c r="A12" s="3">
        <v>20901</v>
      </c>
      <c r="B12" s="59">
        <v>2025</v>
      </c>
      <c r="C12" s="53" t="s">
        <v>2049</v>
      </c>
      <c r="D12" s="53">
        <f t="shared" si="1"/>
        <v>1</v>
      </c>
    </row>
    <row r="13" spans="1:4" ht="15" customHeight="1" x14ac:dyDescent="0.25">
      <c r="A13" s="2">
        <v>20907</v>
      </c>
      <c r="B13" s="59">
        <v>2025</v>
      </c>
      <c r="C13" s="53" t="s">
        <v>2049</v>
      </c>
      <c r="D13" s="53">
        <f t="shared" si="1"/>
        <v>1</v>
      </c>
    </row>
    <row r="14" spans="1:4" ht="15" customHeight="1" x14ac:dyDescent="0.25">
      <c r="A14" s="3">
        <v>20905</v>
      </c>
      <c r="B14" s="59">
        <v>2025</v>
      </c>
      <c r="C14" s="53" t="s">
        <v>2049</v>
      </c>
      <c r="D14" s="53">
        <f t="shared" si="1"/>
        <v>1</v>
      </c>
    </row>
    <row r="15" spans="1:4" ht="15" customHeight="1" x14ac:dyDescent="0.25">
      <c r="A15" s="2">
        <v>20906</v>
      </c>
      <c r="B15" s="59">
        <v>2025</v>
      </c>
      <c r="C15" s="53" t="s">
        <v>2049</v>
      </c>
      <c r="D15" s="53">
        <f t="shared" si="1"/>
        <v>1</v>
      </c>
    </row>
    <row r="16" spans="1:4" ht="15" customHeight="1" x14ac:dyDescent="0.25">
      <c r="A16" s="3">
        <v>19243</v>
      </c>
      <c r="B16" s="58">
        <v>2033</v>
      </c>
      <c r="D16" s="53">
        <f t="shared" si="1"/>
        <v>1</v>
      </c>
    </row>
    <row r="17" spans="1:4" ht="15" customHeight="1" x14ac:dyDescent="0.25">
      <c r="A17" s="2">
        <v>19247</v>
      </c>
      <c r="B17" s="58">
        <v>2033</v>
      </c>
      <c r="D17" s="53">
        <f t="shared" si="1"/>
        <v>1</v>
      </c>
    </row>
    <row r="18" spans="1:4" ht="15" customHeight="1" x14ac:dyDescent="0.25">
      <c r="A18" s="3">
        <v>23715</v>
      </c>
      <c r="B18" s="59">
        <v>2026</v>
      </c>
      <c r="C18" s="53" t="s">
        <v>2051</v>
      </c>
      <c r="D18" s="53">
        <f t="shared" si="1"/>
        <v>1</v>
      </c>
    </row>
    <row r="19" spans="1:4" ht="15" customHeight="1" x14ac:dyDescent="0.25">
      <c r="A19" s="2">
        <v>23722</v>
      </c>
      <c r="B19" s="59">
        <v>2026</v>
      </c>
      <c r="C19" s="53" t="s">
        <v>2051</v>
      </c>
      <c r="D19" s="53">
        <f t="shared" si="1"/>
        <v>1</v>
      </c>
    </row>
    <row r="20" spans="1:4" ht="15" customHeight="1" x14ac:dyDescent="0.25">
      <c r="A20" s="2">
        <v>24446</v>
      </c>
      <c r="B20" s="59">
        <v>2024</v>
      </c>
      <c r="C20" s="53" t="s">
        <v>2057</v>
      </c>
      <c r="D20" s="53">
        <f t="shared" si="1"/>
        <v>1</v>
      </c>
    </row>
    <row r="21" spans="1:4" ht="15" customHeight="1" x14ac:dyDescent="0.25">
      <c r="A21" s="3">
        <v>18606</v>
      </c>
      <c r="B21" s="59">
        <v>2022</v>
      </c>
      <c r="C21" s="53" t="s">
        <v>2051</v>
      </c>
      <c r="D21" s="53">
        <f t="shared" si="1"/>
        <v>1</v>
      </c>
    </row>
    <row r="22" spans="1:4" ht="15" customHeight="1" x14ac:dyDescent="0.25">
      <c r="A22" s="3">
        <v>23286</v>
      </c>
      <c r="B22" s="59">
        <v>2023</v>
      </c>
      <c r="C22" s="53" t="s">
        <v>2052</v>
      </c>
      <c r="D22" s="53">
        <f t="shared" si="1"/>
        <v>1</v>
      </c>
    </row>
    <row r="25" spans="1:4" ht="15" customHeight="1" x14ac:dyDescent="0.25">
      <c r="A25" s="3">
        <v>19219</v>
      </c>
      <c r="B25" s="58">
        <v>2024</v>
      </c>
      <c r="D25" s="53">
        <f>COUNTIF(A:A,A25)</f>
        <v>1</v>
      </c>
    </row>
    <row r="26" spans="1:4" ht="15" customHeight="1" x14ac:dyDescent="0.25">
      <c r="A26" s="2">
        <v>19221</v>
      </c>
      <c r="B26" s="58">
        <v>2024</v>
      </c>
      <c r="D26" s="53">
        <f>COUNTIF(A:A,A26)</f>
        <v>1</v>
      </c>
    </row>
    <row r="29" spans="1:4" ht="15" customHeight="1" x14ac:dyDescent="0.25">
      <c r="A29" s="2">
        <v>19148</v>
      </c>
      <c r="B29" s="60">
        <v>2021</v>
      </c>
      <c r="D29" s="53">
        <f t="shared" ref="D29:D54" si="2">COUNTIF(A:A,A29)</f>
        <v>1</v>
      </c>
    </row>
    <row r="30" spans="1:4" ht="15" customHeight="1" x14ac:dyDescent="0.25">
      <c r="A30" s="3">
        <v>19130</v>
      </c>
      <c r="B30" s="60">
        <v>2021</v>
      </c>
      <c r="D30" s="53">
        <f t="shared" si="2"/>
        <v>1</v>
      </c>
    </row>
    <row r="31" spans="1:4" ht="15" customHeight="1" x14ac:dyDescent="0.25">
      <c r="A31" s="2">
        <v>20210</v>
      </c>
      <c r="B31" s="60">
        <v>2021</v>
      </c>
      <c r="D31" s="53">
        <f t="shared" si="2"/>
        <v>1</v>
      </c>
    </row>
    <row r="32" spans="1:4" ht="15" customHeight="1" x14ac:dyDescent="0.25">
      <c r="A32" s="3">
        <v>20201</v>
      </c>
      <c r="B32" s="60">
        <v>2022</v>
      </c>
      <c r="D32" s="53">
        <f t="shared" si="2"/>
        <v>1</v>
      </c>
    </row>
    <row r="33" spans="1:4" ht="15" customHeight="1" x14ac:dyDescent="0.25">
      <c r="A33" s="2">
        <v>20742</v>
      </c>
      <c r="B33" s="60">
        <v>2022</v>
      </c>
      <c r="D33" s="53">
        <f t="shared" si="2"/>
        <v>1</v>
      </c>
    </row>
    <row r="34" spans="1:4" ht="15" customHeight="1" x14ac:dyDescent="0.25">
      <c r="A34" s="2">
        <v>19135</v>
      </c>
      <c r="B34" s="60">
        <v>2022</v>
      </c>
      <c r="D34" s="53">
        <f t="shared" si="2"/>
        <v>1</v>
      </c>
    </row>
    <row r="35" spans="1:4" ht="15" customHeight="1" x14ac:dyDescent="0.25">
      <c r="A35" s="2">
        <v>19152</v>
      </c>
      <c r="B35" s="60">
        <v>2021</v>
      </c>
      <c r="D35" s="53">
        <f t="shared" si="2"/>
        <v>1</v>
      </c>
    </row>
    <row r="36" spans="1:4" ht="15" customHeight="1" x14ac:dyDescent="0.25">
      <c r="A36" s="3">
        <v>20737</v>
      </c>
      <c r="B36" s="60">
        <v>2023</v>
      </c>
      <c r="D36" s="53">
        <f t="shared" si="2"/>
        <v>1</v>
      </c>
    </row>
    <row r="37" spans="1:4" ht="15" customHeight="1" x14ac:dyDescent="0.25">
      <c r="A37" s="2">
        <v>20738</v>
      </c>
      <c r="B37" s="60">
        <v>2023</v>
      </c>
      <c r="D37" s="53">
        <f t="shared" si="2"/>
        <v>1</v>
      </c>
    </row>
    <row r="38" spans="1:4" ht="15" customHeight="1" x14ac:dyDescent="0.25">
      <c r="A38" s="3">
        <v>21913</v>
      </c>
      <c r="B38" s="60">
        <v>2023</v>
      </c>
      <c r="D38" s="53">
        <f t="shared" si="2"/>
        <v>1</v>
      </c>
    </row>
    <row r="39" spans="1:4" ht="15" customHeight="1" x14ac:dyDescent="0.25">
      <c r="A39" s="2">
        <v>21910</v>
      </c>
      <c r="B39" s="60">
        <v>2023</v>
      </c>
      <c r="D39" s="53">
        <f t="shared" si="2"/>
        <v>1</v>
      </c>
    </row>
    <row r="40" spans="1:4" ht="15" customHeight="1" x14ac:dyDescent="0.25">
      <c r="A40" s="3">
        <v>21909</v>
      </c>
      <c r="B40" s="60">
        <v>2023</v>
      </c>
      <c r="D40" s="53">
        <f t="shared" si="2"/>
        <v>1</v>
      </c>
    </row>
    <row r="41" spans="1:4" ht="15" customHeight="1" x14ac:dyDescent="0.25">
      <c r="A41" s="2">
        <v>21911</v>
      </c>
      <c r="B41" s="60">
        <v>2023</v>
      </c>
      <c r="D41" s="53">
        <f t="shared" si="2"/>
        <v>1</v>
      </c>
    </row>
    <row r="42" spans="1:4" ht="15" customHeight="1" x14ac:dyDescent="0.25">
      <c r="A42" s="3">
        <v>21912</v>
      </c>
      <c r="B42" s="60">
        <v>2023</v>
      </c>
      <c r="D42" s="53">
        <f t="shared" si="2"/>
        <v>1</v>
      </c>
    </row>
    <row r="43" spans="1:4" ht="15" customHeight="1" x14ac:dyDescent="0.25">
      <c r="A43" s="2">
        <v>21914</v>
      </c>
      <c r="B43" s="60">
        <v>2023</v>
      </c>
      <c r="D43" s="53">
        <f t="shared" si="2"/>
        <v>1</v>
      </c>
    </row>
    <row r="44" spans="1:4" ht="15" customHeight="1" x14ac:dyDescent="0.25">
      <c r="A44" s="3">
        <v>21915</v>
      </c>
      <c r="B44" s="60">
        <v>2023</v>
      </c>
      <c r="D44" s="53">
        <f t="shared" si="2"/>
        <v>1</v>
      </c>
    </row>
    <row r="45" spans="1:4" ht="15" customHeight="1" x14ac:dyDescent="0.25">
      <c r="A45" s="2">
        <v>21916</v>
      </c>
      <c r="B45" s="60">
        <v>2023</v>
      </c>
      <c r="D45" s="53">
        <f t="shared" si="2"/>
        <v>1</v>
      </c>
    </row>
    <row r="46" spans="1:4" ht="15" customHeight="1" x14ac:dyDescent="0.25">
      <c r="A46" s="3">
        <v>19418</v>
      </c>
      <c r="B46" s="60">
        <v>2028</v>
      </c>
      <c r="D46" s="53">
        <f t="shared" si="2"/>
        <v>2</v>
      </c>
    </row>
    <row r="47" spans="1:4" ht="15" customHeight="1" x14ac:dyDescent="0.25">
      <c r="A47" s="3">
        <v>19416</v>
      </c>
      <c r="B47" s="60">
        <v>2028</v>
      </c>
      <c r="D47" s="53">
        <f t="shared" si="2"/>
        <v>2</v>
      </c>
    </row>
    <row r="48" spans="1:4" ht="15" customHeight="1" x14ac:dyDescent="0.25">
      <c r="A48" s="2">
        <v>19417</v>
      </c>
      <c r="B48" s="60">
        <v>2028</v>
      </c>
      <c r="D48" s="53">
        <f t="shared" si="2"/>
        <v>2</v>
      </c>
    </row>
    <row r="49" spans="1:4" ht="15" customHeight="1" x14ac:dyDescent="0.25">
      <c r="A49" s="3">
        <v>19426</v>
      </c>
      <c r="B49" s="60">
        <v>2028</v>
      </c>
      <c r="D49" s="53">
        <f t="shared" si="2"/>
        <v>2</v>
      </c>
    </row>
    <row r="50" spans="1:4" ht="15" customHeight="1" x14ac:dyDescent="0.25">
      <c r="A50" s="2">
        <v>19429</v>
      </c>
      <c r="B50" s="60">
        <v>2028</v>
      </c>
      <c r="D50" s="53">
        <f t="shared" si="2"/>
        <v>2</v>
      </c>
    </row>
    <row r="51" spans="1:4" ht="15" customHeight="1" x14ac:dyDescent="0.25">
      <c r="A51" s="2">
        <v>24441</v>
      </c>
      <c r="B51" s="60">
        <v>2029</v>
      </c>
      <c r="D51" s="53">
        <f t="shared" si="2"/>
        <v>1</v>
      </c>
    </row>
    <row r="52" spans="1:4" ht="15" customHeight="1" x14ac:dyDescent="0.25">
      <c r="A52" s="2">
        <v>20741</v>
      </c>
      <c r="B52" s="60">
        <v>2026</v>
      </c>
      <c r="D52" s="53">
        <f t="shared" si="2"/>
        <v>1</v>
      </c>
    </row>
    <row r="53" spans="1:4" ht="15" customHeight="1" x14ac:dyDescent="0.25">
      <c r="A53" s="2">
        <v>19419</v>
      </c>
      <c r="B53" s="60">
        <v>2028</v>
      </c>
      <c r="D53" s="53">
        <f t="shared" si="2"/>
        <v>2</v>
      </c>
    </row>
    <row r="54" spans="1:4" ht="15" customHeight="1" x14ac:dyDescent="0.25">
      <c r="A54" s="3">
        <v>23698</v>
      </c>
      <c r="B54" s="60">
        <v>2028</v>
      </c>
      <c r="D54" s="53">
        <f t="shared" si="2"/>
        <v>2</v>
      </c>
    </row>
    <row r="58" spans="1:4" ht="15" customHeight="1" x14ac:dyDescent="0.25">
      <c r="A58" s="3">
        <v>18452</v>
      </c>
      <c r="B58" s="53">
        <v>2031</v>
      </c>
      <c r="D58" s="53" t="s">
        <v>2072</v>
      </c>
    </row>
    <row r="59" spans="1:4" ht="15" customHeight="1" x14ac:dyDescent="0.25">
      <c r="A59" s="3">
        <v>24504</v>
      </c>
      <c r="B59" s="53">
        <v>2026</v>
      </c>
      <c r="D59" s="53" t="s">
        <v>2071</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ECB4-D2CC-4E56-8095-2C75D79014AD}">
  <sheetPr>
    <tabColor theme="8" tint="0.59999389629810485"/>
  </sheetPr>
  <dimension ref="A1:I752"/>
  <sheetViews>
    <sheetView workbookViewId="0">
      <selection activeCell="D1" sqref="D1"/>
    </sheetView>
  </sheetViews>
  <sheetFormatPr defaultRowHeight="15" x14ac:dyDescent="0.25"/>
  <cols>
    <col min="1" max="1" width="81.140625" style="19" customWidth="1"/>
    <col min="2" max="2" width="37.28515625" style="19" customWidth="1"/>
    <col min="3" max="3" width="35.7109375" style="19" customWidth="1"/>
    <col min="4" max="4" width="19.28515625" style="62" customWidth="1"/>
    <col min="6" max="6" width="16.42578125" bestFit="1" customWidth="1"/>
    <col min="9" max="9" width="11.28515625" style="19" customWidth="1"/>
  </cols>
  <sheetData>
    <row r="1" spans="1:9" ht="45" x14ac:dyDescent="0.25">
      <c r="A1" s="70" t="s">
        <v>2</v>
      </c>
      <c r="B1" s="72" t="s">
        <v>4072</v>
      </c>
      <c r="C1" s="72" t="s">
        <v>4034</v>
      </c>
      <c r="D1" s="64" t="s">
        <v>2056</v>
      </c>
      <c r="I1" s="121" t="s">
        <v>10</v>
      </c>
    </row>
    <row r="2" spans="1:9" x14ac:dyDescent="0.25">
      <c r="A2" s="26" t="s">
        <v>26</v>
      </c>
      <c r="B2" s="26">
        <f>C2*1000</f>
        <v>152355381.54379764</v>
      </c>
      <c r="C2" s="26">
        <v>152355.38154379764</v>
      </c>
      <c r="D2" s="53">
        <v>2022</v>
      </c>
      <c r="E2" t="s">
        <v>4112</v>
      </c>
      <c r="F2" s="128">
        <f>SUMIFS(C:C,D:D,"&gt;=2022",D:D,"&lt;=2031",E:E,"g")</f>
        <v>46501177.496942066</v>
      </c>
      <c r="G2" t="s">
        <v>4113</v>
      </c>
      <c r="H2">
        <f>SUMIFS(I:I,D:D,"&gt;=2022",D:D,"&lt;=2031",E:E,"g")</f>
        <v>16840.099999999995</v>
      </c>
      <c r="I2" s="26">
        <v>80</v>
      </c>
    </row>
    <row r="3" spans="1:9" x14ac:dyDescent="0.25">
      <c r="A3" s="23" t="s">
        <v>26</v>
      </c>
      <c r="B3" s="26">
        <f t="shared" ref="B3:B66" si="0">C3*1000</f>
        <v>130313900.55379239</v>
      </c>
      <c r="C3" s="23">
        <v>130313.90055379238</v>
      </c>
      <c r="D3" s="53">
        <v>2022</v>
      </c>
      <c r="E3" t="s">
        <v>4112</v>
      </c>
      <c r="F3" s="128">
        <f>SUMIFS(C:C,D:D,"&gt;=2022",D:D,"&lt;=2031",E:E,"C")</f>
        <v>54176398.769124955</v>
      </c>
      <c r="G3" t="s">
        <v>4112</v>
      </c>
      <c r="H3">
        <f>SUMIFS(I:I,D:D,"&gt;=2022",D:D,"&lt;=2031",E:E,"C")</f>
        <v>16793.22</v>
      </c>
      <c r="I3" s="23">
        <v>0</v>
      </c>
    </row>
    <row r="4" spans="1:9" x14ac:dyDescent="0.25">
      <c r="A4" s="26" t="s">
        <v>26</v>
      </c>
      <c r="B4" s="26">
        <f t="shared" si="0"/>
        <v>130333482.5791876</v>
      </c>
      <c r="C4" s="26">
        <v>130333.48257918761</v>
      </c>
      <c r="D4" s="53">
        <v>2022</v>
      </c>
      <c r="E4" t="s">
        <v>4112</v>
      </c>
      <c r="F4" s="128">
        <f>SUMIFS(C:C,D:D,"&gt;=2022",D:D,"&lt;=2031")</f>
        <v>100677576.26606701</v>
      </c>
      <c r="H4">
        <f>SUMIFS(I:I,D:D,"&gt;=2022",D:D,"&lt;=2031")</f>
        <v>33633.320000000007</v>
      </c>
      <c r="I4" s="23">
        <v>0</v>
      </c>
    </row>
    <row r="5" spans="1:9" x14ac:dyDescent="0.25">
      <c r="A5" s="23" t="s">
        <v>26</v>
      </c>
      <c r="B5" s="26">
        <f t="shared" si="0"/>
        <v>609666979.78478718</v>
      </c>
      <c r="C5" s="23">
        <v>609666.97978478717</v>
      </c>
      <c r="D5" s="53">
        <v>2022</v>
      </c>
      <c r="E5" t="s">
        <v>4112</v>
      </c>
      <c r="I5" s="23">
        <v>240</v>
      </c>
    </row>
    <row r="6" spans="1:9" x14ac:dyDescent="0.25">
      <c r="A6" s="26" t="s">
        <v>38</v>
      </c>
      <c r="B6" s="26">
        <f t="shared" si="0"/>
        <v>78447170.089349672</v>
      </c>
      <c r="C6" s="26">
        <v>78447.170089349675</v>
      </c>
      <c r="D6" s="53">
        <v>2024</v>
      </c>
      <c r="E6" t="s">
        <v>4112</v>
      </c>
      <c r="F6">
        <f>F2/F4</f>
        <v>0.46188217100151929</v>
      </c>
      <c r="I6" s="26">
        <v>40</v>
      </c>
    </row>
    <row r="7" spans="1:9" ht="18.75" customHeight="1" x14ac:dyDescent="0.25">
      <c r="A7" s="23" t="s">
        <v>38</v>
      </c>
      <c r="B7" s="26">
        <f t="shared" si="0"/>
        <v>150229365.31837288</v>
      </c>
      <c r="C7" s="23">
        <v>150229.36531837287</v>
      </c>
      <c r="D7" s="53">
        <v>2024</v>
      </c>
      <c r="E7" t="s">
        <v>4112</v>
      </c>
      <c r="I7" s="23">
        <v>0</v>
      </c>
    </row>
    <row r="8" spans="1:9" x14ac:dyDescent="0.25">
      <c r="A8" s="26" t="s">
        <v>549</v>
      </c>
      <c r="B8" s="26">
        <f t="shared" si="0"/>
        <v>326764731.08842957</v>
      </c>
      <c r="C8" s="26">
        <v>326764.73108842957</v>
      </c>
      <c r="D8" s="53">
        <v>2023</v>
      </c>
      <c r="E8" t="s">
        <v>4112</v>
      </c>
      <c r="I8" s="26">
        <v>392</v>
      </c>
    </row>
    <row r="9" spans="1:9" x14ac:dyDescent="0.25">
      <c r="A9" s="23" t="s">
        <v>118</v>
      </c>
      <c r="B9" s="26">
        <f t="shared" si="0"/>
        <v>56271748.452668853</v>
      </c>
      <c r="C9" s="23">
        <v>56271.748452668849</v>
      </c>
      <c r="D9" s="53">
        <v>2023</v>
      </c>
      <c r="E9" t="str">
        <f>VLOOKUP(A9,'[1]Classificação dos estudos'!$A:$B,2,FALSE)</f>
        <v>C</v>
      </c>
      <c r="I9" s="23">
        <v>30</v>
      </c>
    </row>
    <row r="10" spans="1:9" x14ac:dyDescent="0.25">
      <c r="A10" s="26" t="s">
        <v>200</v>
      </c>
      <c r="B10" s="26">
        <f t="shared" si="0"/>
        <v>1201704983.4103246</v>
      </c>
      <c r="C10" s="26">
        <v>1201704.9834103247</v>
      </c>
      <c r="D10" s="53">
        <v>2023</v>
      </c>
      <c r="E10" t="str">
        <f>VLOOKUP(A10,'[1]Classificação dos estudos'!$A:$B,2,FALSE)</f>
        <v>C</v>
      </c>
      <c r="I10" s="26">
        <v>378</v>
      </c>
    </row>
    <row r="11" spans="1:9" x14ac:dyDescent="0.25">
      <c r="A11" s="23" t="s">
        <v>283</v>
      </c>
      <c r="B11" s="26">
        <f t="shared" si="0"/>
        <v>95005325.349586025</v>
      </c>
      <c r="C11" s="23">
        <v>95005.325349586026</v>
      </c>
      <c r="D11" s="53">
        <v>2022</v>
      </c>
      <c r="E11" t="str">
        <f>VLOOKUP(A11,'[1]Classificação dos estudos'!$A:$B,2,FALSE)</f>
        <v>C</v>
      </c>
      <c r="I11" s="23">
        <v>95</v>
      </c>
    </row>
    <row r="12" spans="1:9" x14ac:dyDescent="0.25">
      <c r="A12" s="26" t="s">
        <v>203</v>
      </c>
      <c r="B12" s="26">
        <f t="shared" si="0"/>
        <v>52922110</v>
      </c>
      <c r="C12" s="26">
        <v>52922.11</v>
      </c>
      <c r="D12" s="53">
        <v>2021</v>
      </c>
      <c r="E12" t="s">
        <v>4112</v>
      </c>
      <c r="I12" s="26">
        <v>29</v>
      </c>
    </row>
    <row r="13" spans="1:9" x14ac:dyDescent="0.25">
      <c r="A13" s="23" t="s">
        <v>34</v>
      </c>
      <c r="B13" s="26">
        <f t="shared" si="0"/>
        <v>105852650</v>
      </c>
      <c r="C13" s="23">
        <v>105852.65</v>
      </c>
      <c r="D13" s="53">
        <v>2021</v>
      </c>
      <c r="E13" t="s">
        <v>4112</v>
      </c>
      <c r="I13" s="23">
        <v>117</v>
      </c>
    </row>
    <row r="14" spans="1:9" x14ac:dyDescent="0.25">
      <c r="A14" s="26" t="s">
        <v>209</v>
      </c>
      <c r="B14" s="26">
        <f t="shared" si="0"/>
        <v>204719900</v>
      </c>
      <c r="C14" s="26">
        <v>204719.9</v>
      </c>
      <c r="D14" s="53">
        <v>2021</v>
      </c>
      <c r="E14" t="str">
        <f>VLOOKUP(A14,'[1]Classificação dos estudos'!$A:$B,2,FALSE)</f>
        <v>G</v>
      </c>
      <c r="I14" s="26">
        <v>52</v>
      </c>
    </row>
    <row r="15" spans="1:9" x14ac:dyDescent="0.25">
      <c r="A15" s="23" t="s">
        <v>209</v>
      </c>
      <c r="B15" s="26">
        <f t="shared" si="0"/>
        <v>413343330</v>
      </c>
      <c r="C15" s="23">
        <v>413343.33</v>
      </c>
      <c r="D15" s="53">
        <v>2021</v>
      </c>
      <c r="E15" t="str">
        <f>VLOOKUP(A15,'[1]Classificação dos estudos'!$A:$B,2,FALSE)</f>
        <v>G</v>
      </c>
      <c r="I15" s="23">
        <v>152</v>
      </c>
    </row>
    <row r="16" spans="1:9" x14ac:dyDescent="0.25">
      <c r="A16" s="26" t="s">
        <v>209</v>
      </c>
      <c r="B16" s="26">
        <f t="shared" si="0"/>
        <v>602790100</v>
      </c>
      <c r="C16" s="26">
        <v>602790.1</v>
      </c>
      <c r="D16" s="53">
        <v>2021</v>
      </c>
      <c r="E16" t="str">
        <f>VLOOKUP(A16,'[1]Classificação dos estudos'!$A:$B,2,FALSE)</f>
        <v>G</v>
      </c>
      <c r="I16" s="26">
        <v>235</v>
      </c>
    </row>
    <row r="17" spans="1:9" x14ac:dyDescent="0.25">
      <c r="A17" s="23" t="s">
        <v>209</v>
      </c>
      <c r="B17" s="26">
        <f t="shared" si="0"/>
        <v>304057170</v>
      </c>
      <c r="C17" s="23">
        <v>304057.17</v>
      </c>
      <c r="D17" s="53">
        <v>2021</v>
      </c>
      <c r="E17" t="str">
        <f>VLOOKUP(A17,'[1]Classificação dos estudos'!$A:$B,2,FALSE)</f>
        <v>G</v>
      </c>
      <c r="I17" s="23">
        <v>120</v>
      </c>
    </row>
    <row r="18" spans="1:9" x14ac:dyDescent="0.25">
      <c r="A18" s="26" t="s">
        <v>209</v>
      </c>
      <c r="B18" s="26">
        <f t="shared" si="0"/>
        <v>215824422.01369631</v>
      </c>
      <c r="C18" s="26">
        <v>215824.42201369631</v>
      </c>
      <c r="D18" s="53">
        <v>2022</v>
      </c>
      <c r="E18" t="str">
        <f>VLOOKUP(A18,'[1]Classificação dos estudos'!$A:$B,2,FALSE)</f>
        <v>G</v>
      </c>
      <c r="I18" s="26">
        <v>80</v>
      </c>
    </row>
    <row r="19" spans="1:9" x14ac:dyDescent="0.25">
      <c r="A19" s="23" t="s">
        <v>209</v>
      </c>
      <c r="B19" s="26">
        <f t="shared" si="0"/>
        <v>429794256.33174223</v>
      </c>
      <c r="C19" s="23">
        <v>429794.25633174222</v>
      </c>
      <c r="D19" s="53">
        <v>2022</v>
      </c>
      <c r="E19" t="str">
        <f>VLOOKUP(A19,'[1]Classificação dos estudos'!$A:$B,2,FALSE)</f>
        <v>G</v>
      </c>
      <c r="I19" s="23">
        <v>168</v>
      </c>
    </row>
    <row r="20" spans="1:9" x14ac:dyDescent="0.25">
      <c r="A20" s="26" t="s">
        <v>209</v>
      </c>
      <c r="B20" s="26">
        <f t="shared" si="0"/>
        <v>96148221.885687545</v>
      </c>
      <c r="C20" s="26">
        <v>96148.221885687541</v>
      </c>
      <c r="D20" s="53">
        <v>2022</v>
      </c>
      <c r="E20" t="str">
        <f>VLOOKUP(A20,'[1]Classificação dos estudos'!$A:$B,2,FALSE)</f>
        <v>G</v>
      </c>
      <c r="I20" s="26">
        <v>60</v>
      </c>
    </row>
    <row r="21" spans="1:9" x14ac:dyDescent="0.25">
      <c r="A21" s="23" t="s">
        <v>222</v>
      </c>
      <c r="B21" s="26">
        <f t="shared" si="0"/>
        <v>340814803.11281985</v>
      </c>
      <c r="C21" s="23">
        <v>340814.80311281985</v>
      </c>
      <c r="D21" s="53">
        <v>2022</v>
      </c>
      <c r="E21" t="s">
        <v>4112</v>
      </c>
      <c r="I21" s="23">
        <v>0</v>
      </c>
    </row>
    <row r="22" spans="1:9" x14ac:dyDescent="0.25">
      <c r="A22" s="26" t="s">
        <v>209</v>
      </c>
      <c r="B22" s="26">
        <f t="shared" si="0"/>
        <v>106033611.74337915</v>
      </c>
      <c r="C22" s="26">
        <v>106033.61174337915</v>
      </c>
      <c r="D22" s="53">
        <v>2022</v>
      </c>
      <c r="E22" t="str">
        <f>VLOOKUP(A22,'[1]Classificação dos estudos'!$A:$B,2,FALSE)</f>
        <v>G</v>
      </c>
      <c r="I22" s="26">
        <v>68</v>
      </c>
    </row>
    <row r="23" spans="1:9" x14ac:dyDescent="0.25">
      <c r="A23" s="23" t="s">
        <v>209</v>
      </c>
      <c r="B23" s="26">
        <f t="shared" si="0"/>
        <v>22914894.090540834</v>
      </c>
      <c r="C23" s="23">
        <v>22914.894090540834</v>
      </c>
      <c r="D23" s="53">
        <v>2022</v>
      </c>
      <c r="E23" t="str">
        <f>VLOOKUP(A23,'[1]Classificação dos estudos'!$A:$B,2,FALSE)</f>
        <v>G</v>
      </c>
      <c r="I23" s="23">
        <v>0</v>
      </c>
    </row>
    <row r="24" spans="1:9" x14ac:dyDescent="0.25">
      <c r="A24" s="26" t="s">
        <v>209</v>
      </c>
      <c r="B24" s="26">
        <f t="shared" si="0"/>
        <v>28326906.133587405</v>
      </c>
      <c r="C24" s="26">
        <v>28326.906133587407</v>
      </c>
      <c r="D24" s="53">
        <v>2022</v>
      </c>
      <c r="E24" t="str">
        <f>VLOOKUP(A24,'[1]Classificação dos estudos'!$A:$B,2,FALSE)</f>
        <v>G</v>
      </c>
      <c r="I24" s="26">
        <v>8</v>
      </c>
    </row>
    <row r="25" spans="1:9" x14ac:dyDescent="0.25">
      <c r="A25" s="23" t="s">
        <v>209</v>
      </c>
      <c r="B25" s="26">
        <f t="shared" si="0"/>
        <v>177702690</v>
      </c>
      <c r="C25" s="23">
        <v>177702.69</v>
      </c>
      <c r="D25" s="53">
        <v>2021</v>
      </c>
      <c r="E25" t="str">
        <f>VLOOKUP(A25,'[1]Classificação dos estudos'!$A:$B,2,FALSE)</f>
        <v>G</v>
      </c>
      <c r="I25" s="23">
        <v>126</v>
      </c>
    </row>
    <row r="26" spans="1:9" x14ac:dyDescent="0.25">
      <c r="A26" s="26" t="s">
        <v>209</v>
      </c>
      <c r="B26" s="26">
        <f t="shared" si="0"/>
        <v>25220549.656750329</v>
      </c>
      <c r="C26" s="26">
        <v>25220.549656750329</v>
      </c>
      <c r="D26" s="53">
        <v>2022</v>
      </c>
      <c r="E26" t="str">
        <f>VLOOKUP(A26,'[1]Classificação dos estudos'!$A:$B,2,FALSE)</f>
        <v>G</v>
      </c>
      <c r="I26" s="26">
        <v>2</v>
      </c>
    </row>
    <row r="27" spans="1:9" x14ac:dyDescent="0.25">
      <c r="A27" s="23" t="s">
        <v>209</v>
      </c>
      <c r="B27" s="26">
        <f t="shared" si="0"/>
        <v>339369338.3829931</v>
      </c>
      <c r="C27" s="23">
        <v>339369.33838299313</v>
      </c>
      <c r="D27" s="53">
        <v>2022</v>
      </c>
      <c r="E27" t="str">
        <f>VLOOKUP(A27,'[1]Classificação dos estudos'!$A:$B,2,FALSE)</f>
        <v>G</v>
      </c>
      <c r="I27" s="23">
        <v>240</v>
      </c>
    </row>
    <row r="28" spans="1:9" x14ac:dyDescent="0.25">
      <c r="A28" s="26" t="s">
        <v>209</v>
      </c>
      <c r="B28" s="26">
        <f t="shared" si="0"/>
        <v>1167641600</v>
      </c>
      <c r="C28" s="26">
        <v>1167641.6000000001</v>
      </c>
      <c r="D28" s="53">
        <v>2021</v>
      </c>
      <c r="E28" t="str">
        <f>VLOOKUP(A28,'[1]Classificação dos estudos'!$A:$B,2,FALSE)</f>
        <v>G</v>
      </c>
      <c r="I28" s="26">
        <v>540</v>
      </c>
    </row>
    <row r="29" spans="1:9" x14ac:dyDescent="0.25">
      <c r="A29" s="23" t="s">
        <v>209</v>
      </c>
      <c r="B29" s="26">
        <f t="shared" si="0"/>
        <v>296127270</v>
      </c>
      <c r="C29" s="23">
        <v>296127.27</v>
      </c>
      <c r="D29" s="53">
        <v>2021</v>
      </c>
      <c r="E29" t="str">
        <f>VLOOKUP(A29,'[1]Classificação dos estudos'!$A:$B,2,FALSE)</f>
        <v>G</v>
      </c>
      <c r="I29" s="23">
        <v>209</v>
      </c>
    </row>
    <row r="30" spans="1:9" x14ac:dyDescent="0.25">
      <c r="A30" s="26" t="s">
        <v>249</v>
      </c>
      <c r="B30" s="26">
        <f t="shared" si="0"/>
        <v>173895228.43108296</v>
      </c>
      <c r="C30" s="26">
        <v>173895.22843108297</v>
      </c>
      <c r="D30" s="53">
        <v>2022</v>
      </c>
      <c r="E30" t="s">
        <v>4112</v>
      </c>
      <c r="I30" s="26">
        <v>107</v>
      </c>
    </row>
    <row r="31" spans="1:9" x14ac:dyDescent="0.25">
      <c r="A31" s="23" t="s">
        <v>249</v>
      </c>
      <c r="B31" s="26">
        <f t="shared" si="0"/>
        <v>93803437.075079963</v>
      </c>
      <c r="C31" s="23">
        <v>93803.437075079957</v>
      </c>
      <c r="D31" s="53">
        <v>2022</v>
      </c>
      <c r="E31" t="s">
        <v>4112</v>
      </c>
      <c r="I31" s="23">
        <v>45</v>
      </c>
    </row>
    <row r="32" spans="1:9" x14ac:dyDescent="0.25">
      <c r="A32" s="26" t="s">
        <v>222</v>
      </c>
      <c r="B32" s="26">
        <f t="shared" si="0"/>
        <v>84065356.578239843</v>
      </c>
      <c r="C32" s="26">
        <v>84065.356578239836</v>
      </c>
      <c r="D32" s="53">
        <v>2022</v>
      </c>
      <c r="E32" t="s">
        <v>4112</v>
      </c>
      <c r="I32" s="26">
        <v>70</v>
      </c>
    </row>
    <row r="33" spans="1:9" x14ac:dyDescent="0.25">
      <c r="A33" s="23" t="s">
        <v>222</v>
      </c>
      <c r="B33" s="26">
        <f t="shared" si="0"/>
        <v>75199991.060348541</v>
      </c>
      <c r="C33" s="23">
        <v>75199.991060348548</v>
      </c>
      <c r="D33" s="53">
        <v>2022</v>
      </c>
      <c r="E33" t="s">
        <v>4112</v>
      </c>
      <c r="I33" s="23">
        <v>60</v>
      </c>
    </row>
    <row r="34" spans="1:9" x14ac:dyDescent="0.25">
      <c r="A34" s="26" t="s">
        <v>222</v>
      </c>
      <c r="B34" s="26">
        <f t="shared" si="0"/>
        <v>69595497.661966354</v>
      </c>
      <c r="C34" s="26">
        <v>69595.49766196635</v>
      </c>
      <c r="D34" s="53">
        <v>2022</v>
      </c>
      <c r="E34" t="s">
        <v>4112</v>
      </c>
      <c r="I34" s="23">
        <v>0</v>
      </c>
    </row>
    <row r="35" spans="1:9" x14ac:dyDescent="0.25">
      <c r="A35" s="23" t="s">
        <v>558</v>
      </c>
      <c r="B35" s="26">
        <f t="shared" si="0"/>
        <v>169962931.68855822</v>
      </c>
      <c r="C35" s="23">
        <v>169962.93168855822</v>
      </c>
      <c r="D35" s="53">
        <v>2023</v>
      </c>
      <c r="E35" t="s">
        <v>4112</v>
      </c>
      <c r="I35" s="23">
        <v>115</v>
      </c>
    </row>
    <row r="36" spans="1:9" x14ac:dyDescent="0.25">
      <c r="A36" s="26" t="s">
        <v>558</v>
      </c>
      <c r="B36" s="26">
        <f t="shared" si="0"/>
        <v>80460877.322287515</v>
      </c>
      <c r="C36" s="26">
        <v>80460.877322287517</v>
      </c>
      <c r="D36" s="53">
        <v>2023</v>
      </c>
      <c r="E36" t="s">
        <v>4112</v>
      </c>
      <c r="I36" s="23">
        <v>0</v>
      </c>
    </row>
    <row r="37" spans="1:9" x14ac:dyDescent="0.25">
      <c r="A37" s="23" t="s">
        <v>558</v>
      </c>
      <c r="B37" s="26">
        <f t="shared" si="0"/>
        <v>93830404.059843794</v>
      </c>
      <c r="C37" s="23">
        <v>93830.4040598438</v>
      </c>
      <c r="D37" s="53">
        <v>2023</v>
      </c>
      <c r="E37" t="s">
        <v>4112</v>
      </c>
      <c r="I37" s="23">
        <v>57.8</v>
      </c>
    </row>
    <row r="38" spans="1:9" x14ac:dyDescent="0.25">
      <c r="A38" s="26" t="s">
        <v>558</v>
      </c>
      <c r="B38" s="26">
        <f t="shared" si="0"/>
        <v>80460877.322287515</v>
      </c>
      <c r="C38" s="26">
        <v>80460.877322287517</v>
      </c>
      <c r="D38" s="53">
        <v>2023</v>
      </c>
      <c r="E38" t="s">
        <v>4112</v>
      </c>
      <c r="I38" s="23">
        <v>0</v>
      </c>
    </row>
    <row r="39" spans="1:9" x14ac:dyDescent="0.25">
      <c r="A39" s="23" t="s">
        <v>535</v>
      </c>
      <c r="B39" s="26">
        <f t="shared" si="0"/>
        <v>226984341.21193123</v>
      </c>
      <c r="C39" s="23">
        <v>226984.34121193123</v>
      </c>
      <c r="D39" s="53">
        <v>2025</v>
      </c>
      <c r="E39" t="str">
        <f>VLOOKUP(A39,'[1]Classificação dos estudos'!$A:$B,2,FALSE)</f>
        <v>C</v>
      </c>
      <c r="I39" s="23">
        <v>191</v>
      </c>
    </row>
    <row r="40" spans="1:9" x14ac:dyDescent="0.25">
      <c r="A40" s="26" t="s">
        <v>152</v>
      </c>
      <c r="B40" s="26">
        <f t="shared" si="0"/>
        <v>293694434.77641225</v>
      </c>
      <c r="C40" s="26">
        <v>293694.43477641226</v>
      </c>
      <c r="D40" s="53">
        <v>2022</v>
      </c>
      <c r="E40" t="str">
        <f>VLOOKUP(A40,'[1]Classificação dos estudos'!$A:$B,2,FALSE)</f>
        <v>C</v>
      </c>
      <c r="I40" s="26">
        <v>80</v>
      </c>
    </row>
    <row r="41" spans="1:9" x14ac:dyDescent="0.25">
      <c r="A41" s="23" t="s">
        <v>152</v>
      </c>
      <c r="B41" s="26">
        <f t="shared" si="0"/>
        <v>102262209.78320687</v>
      </c>
      <c r="C41" s="23">
        <v>102262.20978320687</v>
      </c>
      <c r="D41" s="53">
        <v>2022</v>
      </c>
      <c r="E41" t="str">
        <f>VLOOKUP(A41,'[1]Classificação dos estudos'!$A:$B,2,FALSE)</f>
        <v>C</v>
      </c>
      <c r="I41" s="23">
        <v>0</v>
      </c>
    </row>
    <row r="42" spans="1:9" x14ac:dyDescent="0.25">
      <c r="A42" s="26" t="s">
        <v>157</v>
      </c>
      <c r="B42" s="26">
        <f t="shared" si="0"/>
        <v>216025688.83517951</v>
      </c>
      <c r="C42" s="26">
        <v>216025.68883517952</v>
      </c>
      <c r="D42" s="53">
        <v>2024</v>
      </c>
      <c r="E42" t="str">
        <f>VLOOKUP(A42,'[1]Classificação dos estudos'!$A:$B,2,FALSE)</f>
        <v>C</v>
      </c>
      <c r="I42" s="26">
        <v>210</v>
      </c>
    </row>
    <row r="43" spans="1:9" x14ac:dyDescent="0.25">
      <c r="A43" s="23" t="s">
        <v>157</v>
      </c>
      <c r="B43" s="26">
        <f t="shared" si="0"/>
        <v>167011098.261511</v>
      </c>
      <c r="C43" s="23">
        <v>167011.09826151101</v>
      </c>
      <c r="D43" s="53">
        <v>2024</v>
      </c>
      <c r="E43" t="str">
        <f>VLOOKUP(A43,'[1]Classificação dos estudos'!$A:$B,2,FALSE)</f>
        <v>C</v>
      </c>
      <c r="I43" s="23">
        <v>0</v>
      </c>
    </row>
    <row r="44" spans="1:9" x14ac:dyDescent="0.25">
      <c r="A44" s="26" t="s">
        <v>157</v>
      </c>
      <c r="B44" s="26">
        <f t="shared" si="0"/>
        <v>69131423.344796196</v>
      </c>
      <c r="C44" s="26">
        <v>69131.423344796189</v>
      </c>
      <c r="D44" s="53">
        <v>2024</v>
      </c>
      <c r="E44" t="str">
        <f>VLOOKUP(A44,'[1]Classificação dos estudos'!$A:$B,2,FALSE)</f>
        <v>C</v>
      </c>
      <c r="I44" s="23">
        <v>0</v>
      </c>
    </row>
    <row r="45" spans="1:9" x14ac:dyDescent="0.25">
      <c r="A45" s="23" t="s">
        <v>422</v>
      </c>
      <c r="B45" s="26">
        <f t="shared" si="0"/>
        <v>1161149535.2786274</v>
      </c>
      <c r="C45" s="23">
        <v>1161149.5352786274</v>
      </c>
      <c r="D45" s="53">
        <v>2022</v>
      </c>
      <c r="E45" t="str">
        <f>VLOOKUP(A45,'[1]Classificação dos estudos'!$A:$B,2,FALSE)</f>
        <v>C</v>
      </c>
      <c r="I45" s="23">
        <v>516</v>
      </c>
    </row>
    <row r="46" spans="1:9" x14ac:dyDescent="0.25">
      <c r="A46" s="26" t="s">
        <v>398</v>
      </c>
      <c r="B46" s="26">
        <f t="shared" si="0"/>
        <v>339410407.85823655</v>
      </c>
      <c r="C46" s="26">
        <v>339410.40785823658</v>
      </c>
      <c r="D46" s="53">
        <v>2022</v>
      </c>
      <c r="E46" t="str">
        <f>VLOOKUP(A46,'[1]Classificação dos estudos'!$A:$B,2,FALSE)</f>
        <v>C</v>
      </c>
      <c r="I46" s="26">
        <v>148</v>
      </c>
    </row>
    <row r="47" spans="1:9" x14ac:dyDescent="0.25">
      <c r="A47" s="23" t="s">
        <v>398</v>
      </c>
      <c r="B47" s="26">
        <f t="shared" si="0"/>
        <v>262896199.306265</v>
      </c>
      <c r="C47" s="23">
        <v>262896.19930626499</v>
      </c>
      <c r="D47" s="53">
        <v>2022</v>
      </c>
      <c r="E47" t="str">
        <f>VLOOKUP(A47,'[1]Classificação dos estudos'!$A:$B,2,FALSE)</f>
        <v>C</v>
      </c>
      <c r="I47" s="23">
        <v>0</v>
      </c>
    </row>
    <row r="48" spans="1:9" x14ac:dyDescent="0.25">
      <c r="A48" s="26" t="s">
        <v>49</v>
      </c>
      <c r="B48" s="26">
        <f t="shared" si="0"/>
        <v>425544885.08756465</v>
      </c>
      <c r="C48" s="26">
        <v>425544.88508756465</v>
      </c>
      <c r="D48" s="53">
        <v>2023</v>
      </c>
      <c r="E48" t="str">
        <f>VLOOKUP(A48,'[1]Classificação dos estudos'!$A:$B,2,FALSE)</f>
        <v>G</v>
      </c>
      <c r="I48" s="26">
        <v>180</v>
      </c>
    </row>
    <row r="49" spans="1:9" x14ac:dyDescent="0.25">
      <c r="A49" s="23" t="s">
        <v>49</v>
      </c>
      <c r="B49" s="26">
        <f t="shared" si="0"/>
        <v>466113641.10957867</v>
      </c>
      <c r="C49" s="23">
        <v>466113.64110957866</v>
      </c>
      <c r="D49" s="53">
        <v>2023</v>
      </c>
      <c r="E49" t="str">
        <f>VLOOKUP(A49,'[1]Classificação dos estudos'!$A:$B,2,FALSE)</f>
        <v>G</v>
      </c>
      <c r="I49" s="23">
        <v>201</v>
      </c>
    </row>
    <row r="50" spans="1:9" x14ac:dyDescent="0.25">
      <c r="A50" s="26" t="s">
        <v>49</v>
      </c>
      <c r="B50" s="26">
        <f t="shared" si="0"/>
        <v>26575243.374453001</v>
      </c>
      <c r="C50" s="26">
        <v>26575.243374452999</v>
      </c>
      <c r="D50" s="53">
        <v>2023</v>
      </c>
      <c r="E50" t="str">
        <f>VLOOKUP(A50,'[1]Classificação dos estudos'!$A:$B,2,FALSE)</f>
        <v>G</v>
      </c>
      <c r="I50" s="23">
        <v>0</v>
      </c>
    </row>
    <row r="51" spans="1:9" x14ac:dyDescent="0.25">
      <c r="A51" s="23" t="s">
        <v>49</v>
      </c>
      <c r="B51" s="26">
        <f t="shared" si="0"/>
        <v>162947550.91718316</v>
      </c>
      <c r="C51" s="23">
        <v>162947.55091718317</v>
      </c>
      <c r="D51" s="53">
        <v>2023</v>
      </c>
      <c r="E51" t="str">
        <f>VLOOKUP(A51,'[1]Classificação dos estudos'!$A:$B,2,FALSE)</f>
        <v>G</v>
      </c>
      <c r="I51" s="23">
        <v>130</v>
      </c>
    </row>
    <row r="52" spans="1:9" x14ac:dyDescent="0.25">
      <c r="A52" s="26" t="s">
        <v>14</v>
      </c>
      <c r="B52" s="26">
        <f t="shared" si="0"/>
        <v>442529569.92384982</v>
      </c>
      <c r="C52" s="26">
        <v>442529.56992384983</v>
      </c>
      <c r="D52" s="53">
        <v>2022</v>
      </c>
      <c r="E52" t="str">
        <f>VLOOKUP(A52,'[1]Classificação dos estudos'!$A:$B,2,FALSE)</f>
        <v>G</v>
      </c>
      <c r="I52" s="26">
        <v>180</v>
      </c>
    </row>
    <row r="53" spans="1:9" x14ac:dyDescent="0.25">
      <c r="A53" s="23" t="s">
        <v>190</v>
      </c>
      <c r="B53" s="26">
        <f t="shared" si="0"/>
        <v>73024837.934287399</v>
      </c>
      <c r="C53" s="23">
        <v>73024.837934287396</v>
      </c>
      <c r="D53" s="53">
        <v>2022</v>
      </c>
      <c r="E53" t="s">
        <v>4112</v>
      </c>
      <c r="I53" s="23">
        <v>0</v>
      </c>
    </row>
    <row r="54" spans="1:9" x14ac:dyDescent="0.25">
      <c r="A54" s="26" t="s">
        <v>235</v>
      </c>
      <c r="B54" s="26">
        <f t="shared" si="0"/>
        <v>105016875.18944205</v>
      </c>
      <c r="C54" s="26">
        <v>105016.87518944206</v>
      </c>
      <c r="D54" s="53">
        <v>2022</v>
      </c>
      <c r="E54" t="s">
        <v>4113</v>
      </c>
      <c r="I54" s="26">
        <v>123</v>
      </c>
    </row>
    <row r="55" spans="1:9" x14ac:dyDescent="0.25">
      <c r="A55" s="23" t="s">
        <v>235</v>
      </c>
      <c r="B55" s="26">
        <f t="shared" si="0"/>
        <v>67069659.941031553</v>
      </c>
      <c r="C55" s="23">
        <v>67069.659941031554</v>
      </c>
      <c r="D55" s="53">
        <v>2022</v>
      </c>
      <c r="E55" t="s">
        <v>4113</v>
      </c>
      <c r="I55" s="23">
        <v>69</v>
      </c>
    </row>
    <row r="56" spans="1:9" x14ac:dyDescent="0.25">
      <c r="A56" s="26" t="s">
        <v>265</v>
      </c>
      <c r="B56" s="26">
        <f t="shared" si="0"/>
        <v>236222596.13259527</v>
      </c>
      <c r="C56" s="26">
        <v>236222.59613259527</v>
      </c>
      <c r="D56" s="53">
        <v>2022</v>
      </c>
      <c r="E56" t="s">
        <v>4112</v>
      </c>
      <c r="I56" s="26">
        <v>106</v>
      </c>
    </row>
    <row r="57" spans="1:9" x14ac:dyDescent="0.25">
      <c r="A57" s="23" t="s">
        <v>268</v>
      </c>
      <c r="B57" s="26">
        <f t="shared" si="0"/>
        <v>90797288.754374981</v>
      </c>
      <c r="C57" s="23">
        <v>90797.288754374982</v>
      </c>
      <c r="D57" s="53">
        <v>2022</v>
      </c>
      <c r="E57" t="s">
        <v>4113</v>
      </c>
      <c r="I57" s="23">
        <v>60</v>
      </c>
    </row>
    <row r="58" spans="1:9" x14ac:dyDescent="0.25">
      <c r="A58" s="26" t="s">
        <v>268</v>
      </c>
      <c r="B58" s="26">
        <f t="shared" si="0"/>
        <v>79946598.241630837</v>
      </c>
      <c r="C58" s="26">
        <v>79946.59824163084</v>
      </c>
      <c r="D58" s="53">
        <v>2022</v>
      </c>
      <c r="E58" t="s">
        <v>4113</v>
      </c>
      <c r="I58" s="23">
        <v>0</v>
      </c>
    </row>
    <row r="59" spans="1:9" x14ac:dyDescent="0.25">
      <c r="A59" s="23" t="s">
        <v>268</v>
      </c>
      <c r="B59" s="26">
        <f t="shared" si="0"/>
        <v>22188088.964221399</v>
      </c>
      <c r="C59" s="23">
        <v>22188.088964221399</v>
      </c>
      <c r="D59" s="53">
        <v>2022</v>
      </c>
      <c r="E59" t="s">
        <v>4113</v>
      </c>
      <c r="I59" s="23">
        <v>2</v>
      </c>
    </row>
    <row r="60" spans="1:9" x14ac:dyDescent="0.25">
      <c r="A60" s="26" t="s">
        <v>268</v>
      </c>
      <c r="B60" s="26">
        <f t="shared" si="0"/>
        <v>318400009.20177263</v>
      </c>
      <c r="C60" s="26">
        <v>318400.00920177263</v>
      </c>
      <c r="D60" s="53">
        <v>2022</v>
      </c>
      <c r="E60" t="s">
        <v>4113</v>
      </c>
      <c r="I60" s="26">
        <v>240</v>
      </c>
    </row>
    <row r="61" spans="1:9" x14ac:dyDescent="0.25">
      <c r="A61" s="23" t="s">
        <v>195</v>
      </c>
      <c r="B61" s="26">
        <f t="shared" si="0"/>
        <v>486042250.3470428</v>
      </c>
      <c r="C61" s="23">
        <v>486042.25034704281</v>
      </c>
      <c r="D61" s="53">
        <v>2022</v>
      </c>
      <c r="E61" t="str">
        <f>VLOOKUP(A61,'[1]Classificação dos estudos'!$A:$B,2,FALSE)</f>
        <v>C</v>
      </c>
      <c r="I61" s="23">
        <v>55</v>
      </c>
    </row>
    <row r="62" spans="1:9" x14ac:dyDescent="0.25">
      <c r="A62" s="26" t="s">
        <v>195</v>
      </c>
      <c r="B62" s="26">
        <f t="shared" si="0"/>
        <v>112676946.74571654</v>
      </c>
      <c r="C62" s="26">
        <v>112676.94674571654</v>
      </c>
      <c r="D62" s="53">
        <v>2022</v>
      </c>
      <c r="E62" t="str">
        <f>VLOOKUP(A62,'[1]Classificação dos estudos'!$A:$B,2,FALSE)</f>
        <v>C</v>
      </c>
      <c r="I62" s="23">
        <v>0</v>
      </c>
    </row>
    <row r="63" spans="1:9" x14ac:dyDescent="0.25">
      <c r="A63" s="23" t="s">
        <v>132</v>
      </c>
      <c r="B63" s="26">
        <f t="shared" si="0"/>
        <v>4032270.1514762598</v>
      </c>
      <c r="C63" s="23">
        <v>4032.2701514762598</v>
      </c>
      <c r="D63" s="53">
        <v>2023</v>
      </c>
      <c r="E63" t="str">
        <f>VLOOKUP(A63,'[1]Classificação dos estudos'!$A:$B,2,FALSE)</f>
        <v>C</v>
      </c>
      <c r="I63" s="23">
        <v>6</v>
      </c>
    </row>
    <row r="64" spans="1:9" x14ac:dyDescent="0.25">
      <c r="A64" s="26" t="s">
        <v>132</v>
      </c>
      <c r="B64" s="26">
        <f t="shared" si="0"/>
        <v>17865196.921124</v>
      </c>
      <c r="C64" s="26">
        <v>17865.196921123999</v>
      </c>
      <c r="D64" s="53">
        <v>2023</v>
      </c>
      <c r="E64" t="str">
        <f>VLOOKUP(A64,'[1]Classificação dos estudos'!$A:$B,2,FALSE)</f>
        <v>C</v>
      </c>
      <c r="I64" s="26">
        <v>29</v>
      </c>
    </row>
    <row r="65" spans="1:9" x14ac:dyDescent="0.25">
      <c r="A65" s="23" t="s">
        <v>132</v>
      </c>
      <c r="B65" s="26">
        <f t="shared" si="0"/>
        <v>17187551.520667501</v>
      </c>
      <c r="C65" s="23">
        <v>17187.551520667501</v>
      </c>
      <c r="D65" s="53">
        <v>2023</v>
      </c>
      <c r="E65" t="str">
        <f>VLOOKUP(A65,'[1]Classificação dos estudos'!$A:$B,2,FALSE)</f>
        <v>C</v>
      </c>
      <c r="I65" s="23">
        <v>27.9</v>
      </c>
    </row>
    <row r="66" spans="1:9" x14ac:dyDescent="0.25">
      <c r="A66" s="26" t="s">
        <v>335</v>
      </c>
      <c r="B66" s="26">
        <f t="shared" si="0"/>
        <v>55560771.108709306</v>
      </c>
      <c r="C66" s="26">
        <v>55560.771108709305</v>
      </c>
      <c r="D66" s="53">
        <v>2023</v>
      </c>
      <c r="E66" t="s">
        <v>4112</v>
      </c>
      <c r="I66" s="26">
        <v>6</v>
      </c>
    </row>
    <row r="67" spans="1:9" x14ac:dyDescent="0.25">
      <c r="A67" s="23" t="s">
        <v>335</v>
      </c>
      <c r="B67" s="26">
        <f t="shared" ref="B67:B130" si="1">C67*1000</f>
        <v>43896058.645565711</v>
      </c>
      <c r="C67" s="23">
        <v>43896.05864556571</v>
      </c>
      <c r="D67" s="53">
        <v>2023</v>
      </c>
      <c r="E67" t="s">
        <v>4112</v>
      </c>
      <c r="I67" s="23">
        <v>1</v>
      </c>
    </row>
    <row r="68" spans="1:9" x14ac:dyDescent="0.25">
      <c r="A68" s="26" t="s">
        <v>345</v>
      </c>
      <c r="B68" s="26">
        <f t="shared" si="1"/>
        <v>48320959.692983776</v>
      </c>
      <c r="C68" s="26">
        <v>48320.959692983779</v>
      </c>
      <c r="D68" s="53">
        <v>2023</v>
      </c>
      <c r="E68" t="s">
        <v>4112</v>
      </c>
      <c r="I68" s="23">
        <v>0</v>
      </c>
    </row>
    <row r="69" spans="1:9" x14ac:dyDescent="0.25">
      <c r="A69" s="23" t="s">
        <v>58</v>
      </c>
      <c r="B69" s="26">
        <f t="shared" si="1"/>
        <v>54813195.820123643</v>
      </c>
      <c r="C69" s="23">
        <v>54813.195820123641</v>
      </c>
      <c r="D69" s="53">
        <v>2022</v>
      </c>
      <c r="E69" t="str">
        <f>VLOOKUP(A69,'[1]Classificação dos estudos'!$A:$B,2,FALSE)</f>
        <v>C</v>
      </c>
      <c r="I69" s="23">
        <v>16</v>
      </c>
    </row>
    <row r="70" spans="1:9" x14ac:dyDescent="0.25">
      <c r="A70" s="26" t="s">
        <v>58</v>
      </c>
      <c r="B70" s="26">
        <f t="shared" si="1"/>
        <v>199268577.31951314</v>
      </c>
      <c r="C70" s="26">
        <v>199268.57731951313</v>
      </c>
      <c r="D70" s="53">
        <v>2022</v>
      </c>
      <c r="E70" t="str">
        <f>VLOOKUP(A70,'[1]Classificação dos estudos'!$A:$B,2,FALSE)</f>
        <v>C</v>
      </c>
      <c r="I70" s="23">
        <v>0</v>
      </c>
    </row>
    <row r="71" spans="1:9" x14ac:dyDescent="0.25">
      <c r="A71" s="23" t="s">
        <v>58</v>
      </c>
      <c r="B71" s="26">
        <f t="shared" si="1"/>
        <v>28677413.135898702</v>
      </c>
      <c r="C71" s="23">
        <v>28677.413135898703</v>
      </c>
      <c r="D71" s="53">
        <v>2022</v>
      </c>
      <c r="E71" t="str">
        <f>VLOOKUP(A71,'[1]Classificação dos estudos'!$A:$B,2,FALSE)</f>
        <v>C</v>
      </c>
      <c r="I71" s="23">
        <v>8</v>
      </c>
    </row>
    <row r="72" spans="1:9" x14ac:dyDescent="0.25">
      <c r="A72" s="26" t="s">
        <v>66</v>
      </c>
      <c r="B72" s="26">
        <f t="shared" si="1"/>
        <v>263550676.94272131</v>
      </c>
      <c r="C72" s="26">
        <v>263550.6769427213</v>
      </c>
      <c r="D72" s="53">
        <v>2022</v>
      </c>
      <c r="E72" t="str">
        <f>VLOOKUP(A72,'[1]Classificação dos estudos'!$A:$B,2,FALSE)</f>
        <v>C</v>
      </c>
      <c r="I72" s="26">
        <v>123</v>
      </c>
    </row>
    <row r="73" spans="1:9" x14ac:dyDescent="0.25">
      <c r="A73" s="23" t="s">
        <v>66</v>
      </c>
      <c r="B73" s="26">
        <f t="shared" si="1"/>
        <v>180499385.45883009</v>
      </c>
      <c r="C73" s="23">
        <v>180499.38545883007</v>
      </c>
      <c r="D73" s="53">
        <v>2022</v>
      </c>
      <c r="E73" t="str">
        <f>VLOOKUP(A73,'[1]Classificação dos estudos'!$A:$B,2,FALSE)</f>
        <v>C</v>
      </c>
      <c r="I73" s="23">
        <v>0</v>
      </c>
    </row>
    <row r="74" spans="1:9" x14ac:dyDescent="0.25">
      <c r="A74" s="26" t="s">
        <v>66</v>
      </c>
      <c r="B74" s="26">
        <f t="shared" si="1"/>
        <v>21877408.761109803</v>
      </c>
      <c r="C74" s="26">
        <v>21877.408761109804</v>
      </c>
      <c r="D74" s="53">
        <v>2022</v>
      </c>
      <c r="E74" t="str">
        <f>VLOOKUP(A74,'[1]Classificação dos estudos'!$A:$B,2,FALSE)</f>
        <v>C</v>
      </c>
      <c r="I74" s="26">
        <v>1</v>
      </c>
    </row>
    <row r="75" spans="1:9" x14ac:dyDescent="0.25">
      <c r="A75" s="23" t="s">
        <v>66</v>
      </c>
      <c r="B75" s="26">
        <f t="shared" si="1"/>
        <v>19351343.349017963</v>
      </c>
      <c r="C75" s="23">
        <v>19351.343349017963</v>
      </c>
      <c r="D75" s="53">
        <v>2022</v>
      </c>
      <c r="E75" t="str">
        <f>VLOOKUP(A75,'[1]Classificação dos estudos'!$A:$B,2,FALSE)</f>
        <v>C</v>
      </c>
      <c r="I75" s="23">
        <v>1</v>
      </c>
    </row>
    <row r="76" spans="1:9" x14ac:dyDescent="0.25">
      <c r="A76" s="26" t="s">
        <v>66</v>
      </c>
      <c r="B76" s="26">
        <f t="shared" si="1"/>
        <v>19351343.349017963</v>
      </c>
      <c r="C76" s="26">
        <v>19351.343349017963</v>
      </c>
      <c r="D76" s="53">
        <v>2022</v>
      </c>
      <c r="E76" t="str">
        <f>VLOOKUP(A76,'[1]Classificação dos estudos'!$A:$B,2,FALSE)</f>
        <v>C</v>
      </c>
      <c r="I76" s="26">
        <v>1</v>
      </c>
    </row>
    <row r="77" spans="1:9" x14ac:dyDescent="0.25">
      <c r="A77" s="23" t="s">
        <v>14</v>
      </c>
      <c r="B77" s="26">
        <f t="shared" si="1"/>
        <v>464535932.51217616</v>
      </c>
      <c r="C77" s="23">
        <v>464535.93251217616</v>
      </c>
      <c r="D77" s="53">
        <v>2022</v>
      </c>
      <c r="E77" t="str">
        <f>VLOOKUP(A77,'[1]Classificação dos estudos'!$A:$B,2,FALSE)</f>
        <v>G</v>
      </c>
      <c r="I77" s="23">
        <v>165</v>
      </c>
    </row>
    <row r="78" spans="1:9" x14ac:dyDescent="0.25">
      <c r="A78" s="26" t="s">
        <v>286</v>
      </c>
      <c r="B78" s="26">
        <f t="shared" si="1"/>
        <v>362914637.78501046</v>
      </c>
      <c r="C78" s="26">
        <v>362914.63778501045</v>
      </c>
      <c r="D78" s="53">
        <v>2023</v>
      </c>
      <c r="E78" t="s">
        <v>4112</v>
      </c>
      <c r="I78" s="26">
        <v>151</v>
      </c>
    </row>
    <row r="79" spans="1:9" x14ac:dyDescent="0.25">
      <c r="A79" s="23" t="s">
        <v>286</v>
      </c>
      <c r="B79" s="26">
        <f t="shared" si="1"/>
        <v>275555016.54953194</v>
      </c>
      <c r="C79" s="23">
        <v>275555.01654953195</v>
      </c>
      <c r="D79" s="53">
        <v>2023</v>
      </c>
      <c r="E79" t="s">
        <v>4112</v>
      </c>
      <c r="I79" s="23">
        <v>111</v>
      </c>
    </row>
    <row r="80" spans="1:9" x14ac:dyDescent="0.25">
      <c r="A80" s="26" t="s">
        <v>286</v>
      </c>
      <c r="B80" s="26">
        <f t="shared" si="1"/>
        <v>139989862.63546634</v>
      </c>
      <c r="C80" s="26">
        <v>139989.86263546633</v>
      </c>
      <c r="D80" s="53">
        <v>2023</v>
      </c>
      <c r="E80" t="s">
        <v>4112</v>
      </c>
      <c r="I80" s="26">
        <v>108</v>
      </c>
    </row>
    <row r="81" spans="1:9" x14ac:dyDescent="0.25">
      <c r="A81" s="23" t="s">
        <v>286</v>
      </c>
      <c r="B81" s="26">
        <f t="shared" si="1"/>
        <v>54904511.777364194</v>
      </c>
      <c r="C81" s="23">
        <v>54904.511777364198</v>
      </c>
      <c r="D81" s="53">
        <v>2023</v>
      </c>
      <c r="E81" t="s">
        <v>4112</v>
      </c>
      <c r="I81" s="23">
        <v>32</v>
      </c>
    </row>
    <row r="82" spans="1:9" x14ac:dyDescent="0.25">
      <c r="A82" s="26" t="s">
        <v>286</v>
      </c>
      <c r="B82" s="26">
        <f t="shared" si="1"/>
        <v>132337416.25723822</v>
      </c>
      <c r="C82" s="26">
        <v>132337.41625723822</v>
      </c>
      <c r="D82" s="53">
        <v>2023</v>
      </c>
      <c r="E82" t="s">
        <v>4112</v>
      </c>
      <c r="I82" s="26">
        <v>124</v>
      </c>
    </row>
    <row r="83" spans="1:9" x14ac:dyDescent="0.25">
      <c r="A83" s="23" t="s">
        <v>286</v>
      </c>
      <c r="B83" s="26">
        <f t="shared" si="1"/>
        <v>372534890.6728121</v>
      </c>
      <c r="C83" s="23">
        <v>372534.89067281212</v>
      </c>
      <c r="D83" s="53">
        <v>2023</v>
      </c>
      <c r="E83" t="s">
        <v>4112</v>
      </c>
      <c r="I83" s="23">
        <v>0</v>
      </c>
    </row>
    <row r="84" spans="1:9" x14ac:dyDescent="0.25">
      <c r="A84" s="26" t="s">
        <v>286</v>
      </c>
      <c r="B84" s="26">
        <f t="shared" si="1"/>
        <v>62465553.103833199</v>
      </c>
      <c r="C84" s="26">
        <v>62465.553103833197</v>
      </c>
      <c r="D84" s="53">
        <v>2023</v>
      </c>
      <c r="E84" t="s">
        <v>4112</v>
      </c>
      <c r="I84" s="23">
        <v>0</v>
      </c>
    </row>
    <row r="85" spans="1:9" x14ac:dyDescent="0.25">
      <c r="A85" s="23" t="s">
        <v>314</v>
      </c>
      <c r="B85" s="26">
        <f t="shared" si="1"/>
        <v>186372991.98290336</v>
      </c>
      <c r="C85" s="23">
        <v>186372.99198290336</v>
      </c>
      <c r="D85" s="53">
        <v>2022</v>
      </c>
      <c r="E85" t="s">
        <v>4113</v>
      </c>
      <c r="I85" s="23">
        <v>108</v>
      </c>
    </row>
    <row r="86" spans="1:9" x14ac:dyDescent="0.25">
      <c r="A86" s="26" t="s">
        <v>314</v>
      </c>
      <c r="B86" s="26">
        <f t="shared" si="1"/>
        <v>214092179.12344837</v>
      </c>
      <c r="C86" s="26">
        <v>214092.17912344838</v>
      </c>
      <c r="D86" s="53">
        <v>2022</v>
      </c>
      <c r="E86" t="s">
        <v>4113</v>
      </c>
      <c r="I86" s="26">
        <v>188</v>
      </c>
    </row>
    <row r="87" spans="1:9" x14ac:dyDescent="0.25">
      <c r="A87" s="23" t="s">
        <v>314</v>
      </c>
      <c r="B87" s="26">
        <f t="shared" si="1"/>
        <v>86090937.805177748</v>
      </c>
      <c r="C87" s="23">
        <v>86090.937805177746</v>
      </c>
      <c r="D87" s="53">
        <v>2022</v>
      </c>
      <c r="E87" t="s">
        <v>4113</v>
      </c>
      <c r="I87" s="23">
        <v>0</v>
      </c>
    </row>
    <row r="88" spans="1:9" x14ac:dyDescent="0.25">
      <c r="A88" s="26" t="s">
        <v>118</v>
      </c>
      <c r="B88" s="26">
        <f t="shared" si="1"/>
        <v>49418958.352735154</v>
      </c>
      <c r="C88" s="26">
        <v>49418.958352735157</v>
      </c>
      <c r="D88" s="53">
        <v>2023</v>
      </c>
      <c r="E88" t="str">
        <f>VLOOKUP(A88,'[1]Classificação dos estudos'!$A:$B,2,FALSE)</f>
        <v>C</v>
      </c>
      <c r="I88" s="26">
        <v>24</v>
      </c>
    </row>
    <row r="89" spans="1:9" x14ac:dyDescent="0.25">
      <c r="A89" s="23" t="s">
        <v>118</v>
      </c>
      <c r="B89" s="26">
        <f t="shared" si="1"/>
        <v>51703221.719379753</v>
      </c>
      <c r="C89" s="23">
        <v>51703.221719379755</v>
      </c>
      <c r="D89" s="53">
        <v>2023</v>
      </c>
      <c r="E89" t="str">
        <f>VLOOKUP(A89,'[1]Classificação dos estudos'!$A:$B,2,FALSE)</f>
        <v>C</v>
      </c>
      <c r="I89" s="23">
        <v>26</v>
      </c>
    </row>
    <row r="90" spans="1:9" x14ac:dyDescent="0.25">
      <c r="A90" s="26" t="s">
        <v>118</v>
      </c>
      <c r="B90" s="26">
        <f t="shared" si="1"/>
        <v>115859605.1790853</v>
      </c>
      <c r="C90" s="26">
        <v>115859.60517908529</v>
      </c>
      <c r="D90" s="53">
        <v>2022</v>
      </c>
      <c r="E90" t="str">
        <f>VLOOKUP(A90,'[1]Classificação dos estudos'!$A:$B,2,FALSE)</f>
        <v>C</v>
      </c>
      <c r="I90" s="23">
        <v>280</v>
      </c>
    </row>
    <row r="91" spans="1:9" x14ac:dyDescent="0.25">
      <c r="A91" s="23" t="s">
        <v>118</v>
      </c>
      <c r="B91" s="26">
        <f t="shared" si="1"/>
        <v>68093155.816386297</v>
      </c>
      <c r="C91" s="23">
        <v>68093.155816386294</v>
      </c>
      <c r="D91" s="53">
        <v>2022</v>
      </c>
      <c r="E91" t="str">
        <f>VLOOKUP(A91,'[1]Classificação dos estudos'!$A:$B,2,FALSE)</f>
        <v>C</v>
      </c>
      <c r="I91" s="23">
        <v>107</v>
      </c>
    </row>
    <row r="92" spans="1:9" x14ac:dyDescent="0.25">
      <c r="A92" s="26" t="s">
        <v>123</v>
      </c>
      <c r="B92" s="26">
        <f t="shared" si="1"/>
        <v>78715640.518014044</v>
      </c>
      <c r="C92" s="26">
        <v>78715.640518014043</v>
      </c>
      <c r="D92" s="53">
        <v>2022</v>
      </c>
      <c r="E92" t="s">
        <v>4112</v>
      </c>
      <c r="I92" s="23">
        <v>0</v>
      </c>
    </row>
    <row r="93" spans="1:9" x14ac:dyDescent="0.25">
      <c r="A93" s="23" t="s">
        <v>123</v>
      </c>
      <c r="B93" s="26">
        <f t="shared" si="1"/>
        <v>20558988.485490672</v>
      </c>
      <c r="C93" s="23">
        <v>20558.988485490674</v>
      </c>
      <c r="D93" s="53">
        <v>2022</v>
      </c>
      <c r="E93" t="s">
        <v>4112</v>
      </c>
      <c r="I93" s="23">
        <v>1</v>
      </c>
    </row>
    <row r="94" spans="1:9" x14ac:dyDescent="0.25">
      <c r="A94" s="26" t="s">
        <v>123</v>
      </c>
      <c r="B94" s="26">
        <f t="shared" si="1"/>
        <v>20558988.485490672</v>
      </c>
      <c r="C94" s="26">
        <v>20558.988485490674</v>
      </c>
      <c r="D94" s="53">
        <v>2022</v>
      </c>
      <c r="E94" t="s">
        <v>4112</v>
      </c>
      <c r="I94" s="26">
        <v>1</v>
      </c>
    </row>
    <row r="95" spans="1:9" x14ac:dyDescent="0.25">
      <c r="A95" s="23" t="s">
        <v>398</v>
      </c>
      <c r="B95" s="26">
        <f t="shared" si="1"/>
        <v>144708301.29257393</v>
      </c>
      <c r="C95" s="23">
        <v>144708.30129257392</v>
      </c>
      <c r="D95" s="53">
        <v>2022</v>
      </c>
      <c r="E95" t="str">
        <f>VLOOKUP(A95,'[1]Classificação dos estudos'!$A:$B,2,FALSE)</f>
        <v>C</v>
      </c>
      <c r="I95" s="23">
        <v>172</v>
      </c>
    </row>
    <row r="96" spans="1:9" x14ac:dyDescent="0.25">
      <c r="A96" s="26" t="s">
        <v>398</v>
      </c>
      <c r="B96" s="26">
        <f t="shared" si="1"/>
        <v>94875621.074985757</v>
      </c>
      <c r="C96" s="26">
        <v>94875.621074985756</v>
      </c>
      <c r="D96" s="53">
        <v>2022</v>
      </c>
      <c r="E96" t="str">
        <f>VLOOKUP(A96,'[1]Classificação dos estudos'!$A:$B,2,FALSE)</f>
        <v>C</v>
      </c>
      <c r="I96" s="23">
        <v>0</v>
      </c>
    </row>
    <row r="97" spans="1:9" x14ac:dyDescent="0.25">
      <c r="A97" s="23" t="s">
        <v>88</v>
      </c>
      <c r="B97" s="26">
        <f t="shared" si="1"/>
        <v>300670.41008521902</v>
      </c>
      <c r="C97" s="23">
        <v>300.67041008521903</v>
      </c>
      <c r="D97" s="53">
        <v>2023</v>
      </c>
      <c r="E97" t="str">
        <f>VLOOKUP(A97,'[1]Classificação dos estudos'!$A:$B,2,FALSE)</f>
        <v>C</v>
      </c>
      <c r="I97" s="23">
        <v>0.2</v>
      </c>
    </row>
    <row r="98" spans="1:9" x14ac:dyDescent="0.25">
      <c r="A98" s="26" t="s">
        <v>88</v>
      </c>
      <c r="B98" s="26">
        <f t="shared" si="1"/>
        <v>731794903.41302109</v>
      </c>
      <c r="C98" s="26">
        <v>731794.90341302112</v>
      </c>
      <c r="D98" s="53">
        <v>2022</v>
      </c>
      <c r="E98" t="str">
        <f>VLOOKUP(A98,'[1]Classificação dos estudos'!$A:$B,2,FALSE)</f>
        <v>C</v>
      </c>
      <c r="I98" s="26">
        <v>292.39999999999998</v>
      </c>
    </row>
    <row r="99" spans="1:9" x14ac:dyDescent="0.25">
      <c r="A99" s="23" t="s">
        <v>88</v>
      </c>
      <c r="B99" s="26">
        <f t="shared" si="1"/>
        <v>201345339.31119218</v>
      </c>
      <c r="C99" s="23">
        <v>201345.33931119219</v>
      </c>
      <c r="D99" s="53">
        <v>2022</v>
      </c>
      <c r="E99" t="str">
        <f>VLOOKUP(A99,'[1]Classificação dos estudos'!$A:$B,2,FALSE)</f>
        <v>C</v>
      </c>
      <c r="I99" s="23">
        <v>81.5</v>
      </c>
    </row>
    <row r="100" spans="1:9" x14ac:dyDescent="0.25">
      <c r="A100" s="26" t="s">
        <v>88</v>
      </c>
      <c r="B100" s="26">
        <f t="shared" si="1"/>
        <v>194233819.42365825</v>
      </c>
      <c r="C100" s="26">
        <v>194233.81942365825</v>
      </c>
      <c r="D100" s="53">
        <v>2022</v>
      </c>
      <c r="E100" t="str">
        <f>VLOOKUP(A100,'[1]Classificação dos estudos'!$A:$B,2,FALSE)</f>
        <v>C</v>
      </c>
      <c r="I100" s="26">
        <v>63.4</v>
      </c>
    </row>
    <row r="101" spans="1:9" x14ac:dyDescent="0.25">
      <c r="A101" s="23" t="s">
        <v>88</v>
      </c>
      <c r="B101" s="26">
        <f t="shared" si="1"/>
        <v>58120380.74394723</v>
      </c>
      <c r="C101" s="23">
        <v>58120.380743947229</v>
      </c>
      <c r="D101" s="53">
        <v>2022</v>
      </c>
      <c r="E101" t="str">
        <f>VLOOKUP(A101,'[1]Classificação dos estudos'!$A:$B,2,FALSE)</f>
        <v>C</v>
      </c>
      <c r="I101" s="23">
        <v>14.2</v>
      </c>
    </row>
    <row r="102" spans="1:9" x14ac:dyDescent="0.25">
      <c r="A102" s="26" t="s">
        <v>88</v>
      </c>
      <c r="B102" s="26">
        <f t="shared" si="1"/>
        <v>435761006.76177102</v>
      </c>
      <c r="C102" s="26">
        <v>435761.00676177104</v>
      </c>
      <c r="D102" s="53">
        <v>2022</v>
      </c>
      <c r="E102" t="str">
        <f>VLOOKUP(A102,'[1]Classificação dos estudos'!$A:$B,2,FALSE)</f>
        <v>C</v>
      </c>
      <c r="I102" s="23">
        <v>0</v>
      </c>
    </row>
    <row r="103" spans="1:9" x14ac:dyDescent="0.25">
      <c r="A103" s="23" t="s">
        <v>88</v>
      </c>
      <c r="B103" s="26">
        <f t="shared" si="1"/>
        <v>377214240.72274566</v>
      </c>
      <c r="C103" s="23">
        <v>377214.24072274566</v>
      </c>
      <c r="D103" s="53">
        <v>2022</v>
      </c>
      <c r="E103" t="str">
        <f>VLOOKUP(A103,'[1]Classificação dos estudos'!$A:$B,2,FALSE)</f>
        <v>C</v>
      </c>
      <c r="I103" s="23">
        <v>0</v>
      </c>
    </row>
    <row r="104" spans="1:9" x14ac:dyDescent="0.25">
      <c r="A104" s="26" t="s">
        <v>88</v>
      </c>
      <c r="B104" s="26">
        <f t="shared" si="1"/>
        <v>49698405.523357205</v>
      </c>
      <c r="C104" s="26">
        <v>49698.405523357207</v>
      </c>
      <c r="D104" s="53">
        <v>2022</v>
      </c>
      <c r="E104" t="str">
        <f>VLOOKUP(A104,'[1]Classificação dos estudos'!$A:$B,2,FALSE)</f>
        <v>C</v>
      </c>
      <c r="I104" s="26">
        <v>26.6</v>
      </c>
    </row>
    <row r="105" spans="1:9" x14ac:dyDescent="0.25">
      <c r="A105" s="23" t="s">
        <v>88</v>
      </c>
      <c r="B105" s="26">
        <f t="shared" si="1"/>
        <v>169643580.86006013</v>
      </c>
      <c r="C105" s="23">
        <v>169643.58086006012</v>
      </c>
      <c r="D105" s="53">
        <v>2022</v>
      </c>
      <c r="E105" t="str">
        <f>VLOOKUP(A105,'[1]Classificação dos estudos'!$A:$B,2,FALSE)</f>
        <v>C</v>
      </c>
      <c r="I105" s="23">
        <v>78</v>
      </c>
    </row>
    <row r="106" spans="1:9" x14ac:dyDescent="0.25">
      <c r="A106" s="26" t="s">
        <v>88</v>
      </c>
      <c r="B106" s="26">
        <f t="shared" si="1"/>
        <v>183289373.59920314</v>
      </c>
      <c r="C106" s="26">
        <v>183289.37359920313</v>
      </c>
      <c r="D106" s="53">
        <v>2022</v>
      </c>
      <c r="E106" t="str">
        <f>VLOOKUP(A106,'[1]Classificação dos estudos'!$A:$B,2,FALSE)</f>
        <v>C</v>
      </c>
      <c r="I106" s="26">
        <v>86</v>
      </c>
    </row>
    <row r="107" spans="1:9" x14ac:dyDescent="0.25">
      <c r="A107" s="23" t="s">
        <v>88</v>
      </c>
      <c r="B107" s="26">
        <f t="shared" si="1"/>
        <v>31914169.397757806</v>
      </c>
      <c r="C107" s="23">
        <v>31914.169397757807</v>
      </c>
      <c r="D107" s="53">
        <v>2022</v>
      </c>
      <c r="E107" t="str">
        <f>VLOOKUP(A107,'[1]Classificação dos estudos'!$A:$B,2,FALSE)</f>
        <v>C</v>
      </c>
      <c r="I107" s="23">
        <v>11</v>
      </c>
    </row>
    <row r="108" spans="1:9" x14ac:dyDescent="0.25">
      <c r="A108" s="26" t="s">
        <v>88</v>
      </c>
      <c r="B108" s="26">
        <f t="shared" si="1"/>
        <v>31914169.397757806</v>
      </c>
      <c r="C108" s="26">
        <v>31914.169397757807</v>
      </c>
      <c r="D108" s="53">
        <v>2022</v>
      </c>
      <c r="E108" t="str">
        <f>VLOOKUP(A108,'[1]Classificação dos estudos'!$A:$B,2,FALSE)</f>
        <v>C</v>
      </c>
      <c r="I108" s="26">
        <v>11</v>
      </c>
    </row>
    <row r="109" spans="1:9" x14ac:dyDescent="0.25">
      <c r="A109" s="23" t="s">
        <v>368</v>
      </c>
      <c r="B109" s="26">
        <f t="shared" si="1"/>
        <v>100788816.73052962</v>
      </c>
      <c r="C109" s="23">
        <v>100788.81673052962</v>
      </c>
      <c r="D109" s="53">
        <v>2022</v>
      </c>
      <c r="E109" t="s">
        <v>4112</v>
      </c>
      <c r="I109" s="23">
        <v>0</v>
      </c>
    </row>
    <row r="110" spans="1:9" x14ac:dyDescent="0.25">
      <c r="A110" s="26" t="s">
        <v>368</v>
      </c>
      <c r="B110" s="26">
        <f t="shared" si="1"/>
        <v>20693857.492888343</v>
      </c>
      <c r="C110" s="26">
        <v>20693.857492888343</v>
      </c>
      <c r="D110" s="53">
        <v>2022</v>
      </c>
      <c r="E110" t="s">
        <v>4112</v>
      </c>
      <c r="I110" s="26">
        <v>2</v>
      </c>
    </row>
    <row r="111" spans="1:9" x14ac:dyDescent="0.25">
      <c r="A111" s="23" t="s">
        <v>190</v>
      </c>
      <c r="B111" s="26">
        <f t="shared" si="1"/>
        <v>18472164.782306165</v>
      </c>
      <c r="C111" s="23">
        <v>18472.164782306165</v>
      </c>
      <c r="D111" s="53">
        <v>2022</v>
      </c>
      <c r="E111" t="s">
        <v>4112</v>
      </c>
      <c r="I111" s="23">
        <v>0</v>
      </c>
    </row>
    <row r="112" spans="1:9" x14ac:dyDescent="0.25">
      <c r="A112" s="26" t="s">
        <v>88</v>
      </c>
      <c r="B112" s="26">
        <f t="shared" si="1"/>
        <v>22177485.8331194</v>
      </c>
      <c r="C112" s="26">
        <v>22177.485833119401</v>
      </c>
      <c r="D112" s="53">
        <v>2024</v>
      </c>
      <c r="E112" t="str">
        <f>VLOOKUP(A112,'[1]Classificação dos estudos'!$A:$B,2,FALSE)</f>
        <v>C</v>
      </c>
      <c r="I112" s="26">
        <v>18</v>
      </c>
    </row>
    <row r="113" spans="1:9" x14ac:dyDescent="0.25">
      <c r="A113" s="23" t="s">
        <v>449</v>
      </c>
      <c r="B113" s="26">
        <f t="shared" si="1"/>
        <v>25522524.344474841</v>
      </c>
      <c r="C113" s="23">
        <v>25522.524344474841</v>
      </c>
      <c r="D113" s="53">
        <v>2023</v>
      </c>
      <c r="E113" t="str">
        <f>VLOOKUP(A113,'[1]Classificação dos estudos'!$A:$B,2,FALSE)</f>
        <v>C</v>
      </c>
      <c r="I113" s="23">
        <v>0</v>
      </c>
    </row>
    <row r="114" spans="1:9" x14ac:dyDescent="0.25">
      <c r="A114" s="26" t="s">
        <v>88</v>
      </c>
      <c r="B114" s="26">
        <f t="shared" si="1"/>
        <v>16129080.605905</v>
      </c>
      <c r="C114" s="26">
        <v>16129.080605905001</v>
      </c>
      <c r="D114" s="53">
        <v>2023</v>
      </c>
      <c r="E114" t="str">
        <f>VLOOKUP(A114,'[1]Classificação dos estudos'!$A:$B,2,FALSE)</f>
        <v>C</v>
      </c>
      <c r="I114" s="26">
        <v>12</v>
      </c>
    </row>
    <row r="115" spans="1:9" x14ac:dyDescent="0.25">
      <c r="A115" s="23" t="s">
        <v>449</v>
      </c>
      <c r="B115" s="26">
        <f t="shared" si="1"/>
        <v>2494782.8414017856</v>
      </c>
      <c r="C115" s="23">
        <v>2494.7828414017854</v>
      </c>
      <c r="D115" s="53">
        <v>2024</v>
      </c>
      <c r="E115" t="str">
        <f>VLOOKUP(A115,'[1]Classificação dos estudos'!$A:$B,2,FALSE)</f>
        <v>C</v>
      </c>
      <c r="I115" s="23">
        <v>0</v>
      </c>
    </row>
    <row r="116" spans="1:9" x14ac:dyDescent="0.25">
      <c r="A116" s="26" t="s">
        <v>88</v>
      </c>
      <c r="B116" s="26">
        <f t="shared" si="1"/>
        <v>128805291.1919249</v>
      </c>
      <c r="C116" s="26">
        <v>128805.2911919249</v>
      </c>
      <c r="D116" s="53">
        <v>2022</v>
      </c>
      <c r="E116" t="str">
        <f>VLOOKUP(A116,'[1]Classificação dos estudos'!$A:$B,2,FALSE)</f>
        <v>C</v>
      </c>
      <c r="I116" s="26">
        <v>114</v>
      </c>
    </row>
    <row r="117" spans="1:9" x14ac:dyDescent="0.25">
      <c r="A117" s="23" t="s">
        <v>88</v>
      </c>
      <c r="B117" s="26">
        <f t="shared" si="1"/>
        <v>119602818.52455789</v>
      </c>
      <c r="C117" s="23">
        <v>119602.81852455789</v>
      </c>
      <c r="D117" s="53">
        <v>2022</v>
      </c>
      <c r="E117" t="str">
        <f>VLOOKUP(A117,'[1]Classificação dos estudos'!$A:$B,2,FALSE)</f>
        <v>C</v>
      </c>
      <c r="I117" s="23">
        <v>102</v>
      </c>
    </row>
    <row r="118" spans="1:9" x14ac:dyDescent="0.25">
      <c r="A118" s="26" t="s">
        <v>88</v>
      </c>
      <c r="B118" s="26">
        <f t="shared" si="1"/>
        <v>86888564.707941234</v>
      </c>
      <c r="C118" s="26">
        <v>86888.56470794123</v>
      </c>
      <c r="D118" s="53">
        <v>2022</v>
      </c>
      <c r="E118" t="str">
        <f>VLOOKUP(A118,'[1]Classificação dos estudos'!$A:$B,2,FALSE)</f>
        <v>C</v>
      </c>
      <c r="I118" s="23">
        <v>0</v>
      </c>
    </row>
    <row r="119" spans="1:9" x14ac:dyDescent="0.25">
      <c r="A119" s="23" t="s">
        <v>449</v>
      </c>
      <c r="B119" s="26">
        <f t="shared" si="1"/>
        <v>2494782.8414017856</v>
      </c>
      <c r="C119" s="23">
        <v>2494.7828414017854</v>
      </c>
      <c r="D119" s="53">
        <v>2023</v>
      </c>
      <c r="E119" t="str">
        <f>VLOOKUP(A119,'[1]Classificação dos estudos'!$A:$B,2,FALSE)</f>
        <v>C</v>
      </c>
      <c r="I119" s="23">
        <v>0</v>
      </c>
    </row>
    <row r="120" spans="1:9" x14ac:dyDescent="0.25">
      <c r="A120" s="26" t="s">
        <v>392</v>
      </c>
      <c r="B120" s="26">
        <f t="shared" si="1"/>
        <v>68166063.772026613</v>
      </c>
      <c r="C120" s="26">
        <v>68166.06377202661</v>
      </c>
      <c r="D120" s="53">
        <v>2023</v>
      </c>
      <c r="E120" t="s">
        <v>4113</v>
      </c>
      <c r="I120" s="23">
        <v>0</v>
      </c>
    </row>
    <row r="121" spans="1:9" x14ac:dyDescent="0.25">
      <c r="A121" s="23" t="s">
        <v>404</v>
      </c>
      <c r="B121" s="26">
        <f t="shared" si="1"/>
        <v>66631078.405400999</v>
      </c>
      <c r="C121" s="23">
        <v>66631.078405401</v>
      </c>
      <c r="D121" s="53">
        <v>2024</v>
      </c>
      <c r="E121" t="str">
        <f>VLOOKUP(A121,'[1]Classificação dos estudos'!$A:$B,2,FALSE)</f>
        <v>C</v>
      </c>
      <c r="I121" s="23">
        <v>0</v>
      </c>
    </row>
    <row r="122" spans="1:9" x14ac:dyDescent="0.25">
      <c r="A122" s="26" t="s">
        <v>404</v>
      </c>
      <c r="B122" s="26">
        <f t="shared" si="1"/>
        <v>58847583.187258936</v>
      </c>
      <c r="C122" s="26">
        <v>58847.583187258933</v>
      </c>
      <c r="D122" s="53">
        <v>2024</v>
      </c>
      <c r="E122" t="str">
        <f>VLOOKUP(A122,'[1]Classificação dos estudos'!$A:$B,2,FALSE)</f>
        <v>C</v>
      </c>
      <c r="I122" s="26">
        <v>68</v>
      </c>
    </row>
    <row r="123" spans="1:9" x14ac:dyDescent="0.25">
      <c r="A123" s="23" t="s">
        <v>422</v>
      </c>
      <c r="B123" s="26">
        <f t="shared" si="1"/>
        <v>715708227.61625159</v>
      </c>
      <c r="C123" s="23">
        <v>715708.22761625156</v>
      </c>
      <c r="D123" s="53">
        <v>2022</v>
      </c>
      <c r="E123" t="str">
        <f>VLOOKUP(A123,'[1]Classificação dos estudos'!$A:$B,2,FALSE)</f>
        <v>C</v>
      </c>
      <c r="I123" s="23">
        <v>340</v>
      </c>
    </row>
    <row r="124" spans="1:9" x14ac:dyDescent="0.25">
      <c r="A124" s="26" t="s">
        <v>422</v>
      </c>
      <c r="B124" s="26">
        <f t="shared" si="1"/>
        <v>268682867.1307295</v>
      </c>
      <c r="C124" s="26">
        <v>268682.86713072949</v>
      </c>
      <c r="D124" s="53">
        <v>2022</v>
      </c>
      <c r="E124" t="str">
        <f>VLOOKUP(A124,'[1]Classificação dos estudos'!$A:$B,2,FALSE)</f>
        <v>C</v>
      </c>
      <c r="I124" s="23">
        <v>0</v>
      </c>
    </row>
    <row r="125" spans="1:9" x14ac:dyDescent="0.25">
      <c r="A125" s="23" t="s">
        <v>43</v>
      </c>
      <c r="B125" s="26">
        <f t="shared" si="1"/>
        <v>44009416.64803344</v>
      </c>
      <c r="C125" s="23">
        <v>44009.416648033439</v>
      </c>
      <c r="D125" s="53">
        <v>2022</v>
      </c>
      <c r="E125" t="s">
        <v>4112</v>
      </c>
      <c r="I125" s="23">
        <v>30</v>
      </c>
    </row>
    <row r="126" spans="1:9" x14ac:dyDescent="0.25">
      <c r="A126" s="26" t="s">
        <v>46</v>
      </c>
      <c r="B126" s="26">
        <f t="shared" si="1"/>
        <v>32032505.558420558</v>
      </c>
      <c r="C126" s="26">
        <v>32032.505558420558</v>
      </c>
      <c r="D126" s="53">
        <v>2022</v>
      </c>
      <c r="E126" t="s">
        <v>4112</v>
      </c>
      <c r="I126" s="23">
        <v>0</v>
      </c>
    </row>
    <row r="127" spans="1:9" x14ac:dyDescent="0.25">
      <c r="A127" s="23" t="s">
        <v>167</v>
      </c>
      <c r="B127" s="26">
        <f t="shared" si="1"/>
        <v>85788710.031717286</v>
      </c>
      <c r="C127" s="23">
        <v>85788.710031717288</v>
      </c>
      <c r="D127" s="53">
        <v>2022</v>
      </c>
      <c r="E127" t="s">
        <v>4113</v>
      </c>
      <c r="I127" s="23">
        <v>43</v>
      </c>
    </row>
    <row r="128" spans="1:9" x14ac:dyDescent="0.25">
      <c r="A128" s="26" t="s">
        <v>167</v>
      </c>
      <c r="B128" s="26">
        <f t="shared" si="1"/>
        <v>133994024.65562819</v>
      </c>
      <c r="C128" s="26">
        <v>133994.02465562819</v>
      </c>
      <c r="D128" s="53">
        <v>2022</v>
      </c>
      <c r="E128" t="s">
        <v>4113</v>
      </c>
      <c r="I128" s="26">
        <v>22</v>
      </c>
    </row>
    <row r="129" spans="1:9" x14ac:dyDescent="0.25">
      <c r="A129" s="23" t="s">
        <v>167</v>
      </c>
      <c r="B129" s="26">
        <f t="shared" si="1"/>
        <v>329431695.00529873</v>
      </c>
      <c r="C129" s="23">
        <v>329431.69500529871</v>
      </c>
      <c r="D129" s="53">
        <v>2022</v>
      </c>
      <c r="E129" t="s">
        <v>4113</v>
      </c>
      <c r="I129" s="23">
        <v>194</v>
      </c>
    </row>
    <row r="130" spans="1:9" x14ac:dyDescent="0.25">
      <c r="A130" s="26" t="s">
        <v>167</v>
      </c>
      <c r="B130" s="26">
        <f t="shared" si="1"/>
        <v>117559199.78433916</v>
      </c>
      <c r="C130" s="26">
        <v>117559.19978433916</v>
      </c>
      <c r="D130" s="53">
        <v>2022</v>
      </c>
      <c r="E130" t="s">
        <v>4113</v>
      </c>
      <c r="I130" s="26">
        <v>54</v>
      </c>
    </row>
    <row r="131" spans="1:9" x14ac:dyDescent="0.25">
      <c r="A131" s="23" t="s">
        <v>167</v>
      </c>
      <c r="B131" s="26">
        <f t="shared" ref="B131:B194" si="2">C131*1000</f>
        <v>872561924.87495244</v>
      </c>
      <c r="C131" s="23">
        <v>872561.92487495241</v>
      </c>
      <c r="D131" s="53">
        <v>2022</v>
      </c>
      <c r="E131" t="s">
        <v>4113</v>
      </c>
      <c r="I131" s="23">
        <v>344</v>
      </c>
    </row>
    <row r="132" spans="1:9" x14ac:dyDescent="0.25">
      <c r="A132" s="26" t="s">
        <v>167</v>
      </c>
      <c r="B132" s="26">
        <f t="shared" si="2"/>
        <v>442805858.9908452</v>
      </c>
      <c r="C132" s="26">
        <v>442805.85899084521</v>
      </c>
      <c r="D132" s="53">
        <v>2022</v>
      </c>
      <c r="E132" t="s">
        <v>4113</v>
      </c>
      <c r="I132" s="26">
        <v>163</v>
      </c>
    </row>
    <row r="133" spans="1:9" x14ac:dyDescent="0.25">
      <c r="A133" s="23" t="s">
        <v>167</v>
      </c>
      <c r="B133" s="26">
        <f t="shared" si="2"/>
        <v>173291377.49378917</v>
      </c>
      <c r="C133" s="23">
        <v>173291.37749378916</v>
      </c>
      <c r="D133" s="53">
        <v>2022</v>
      </c>
      <c r="E133" t="s">
        <v>4113</v>
      </c>
      <c r="I133" s="23">
        <v>0</v>
      </c>
    </row>
    <row r="134" spans="1:9" x14ac:dyDescent="0.25">
      <c r="A134" s="26" t="s">
        <v>167</v>
      </c>
      <c r="B134" s="26">
        <f t="shared" si="2"/>
        <v>181135473.41812357</v>
      </c>
      <c r="C134" s="26">
        <v>181135.47341812358</v>
      </c>
      <c r="D134" s="53">
        <v>2022</v>
      </c>
      <c r="E134" t="s">
        <v>4113</v>
      </c>
      <c r="I134" s="23">
        <v>0</v>
      </c>
    </row>
    <row r="135" spans="1:9" x14ac:dyDescent="0.25">
      <c r="A135" s="23" t="s">
        <v>167</v>
      </c>
      <c r="B135" s="26">
        <f t="shared" si="2"/>
        <v>36234260.612405092</v>
      </c>
      <c r="C135" s="23">
        <v>36234.260612405094</v>
      </c>
      <c r="D135" s="53">
        <v>2022</v>
      </c>
      <c r="E135" t="s">
        <v>4113</v>
      </c>
      <c r="I135" s="23">
        <v>0</v>
      </c>
    </row>
    <row r="136" spans="1:9" x14ac:dyDescent="0.25">
      <c r="A136" s="26" t="s">
        <v>167</v>
      </c>
      <c r="B136" s="26">
        <f t="shared" si="2"/>
        <v>50351293.152497396</v>
      </c>
      <c r="C136" s="26">
        <v>50351.293152497397</v>
      </c>
      <c r="D136" s="53">
        <v>2022</v>
      </c>
      <c r="E136" t="s">
        <v>4113</v>
      </c>
      <c r="I136" s="26">
        <v>21</v>
      </c>
    </row>
    <row r="137" spans="1:9" x14ac:dyDescent="0.25">
      <c r="A137" s="23" t="s">
        <v>167</v>
      </c>
      <c r="B137" s="26">
        <f t="shared" si="2"/>
        <v>24756283.03893796</v>
      </c>
      <c r="C137" s="23">
        <v>24756.28303893796</v>
      </c>
      <c r="D137" s="53">
        <v>2022</v>
      </c>
      <c r="E137" t="s">
        <v>4113</v>
      </c>
      <c r="I137" s="23">
        <v>3</v>
      </c>
    </row>
    <row r="138" spans="1:9" x14ac:dyDescent="0.25">
      <c r="A138" s="26" t="s">
        <v>14</v>
      </c>
      <c r="B138" s="26">
        <f t="shared" si="2"/>
        <v>48261234.264760509</v>
      </c>
      <c r="C138" s="26">
        <v>48261.234264760511</v>
      </c>
      <c r="D138" s="53">
        <v>2022</v>
      </c>
      <c r="E138" t="str">
        <f>VLOOKUP(A138,'[1]Classificação dos estudos'!$A:$B,2,FALSE)</f>
        <v>G</v>
      </c>
      <c r="I138" s="23">
        <v>1.6</v>
      </c>
    </row>
    <row r="139" spans="1:9" x14ac:dyDescent="0.25">
      <c r="A139" s="23" t="s">
        <v>14</v>
      </c>
      <c r="B139" s="26">
        <f t="shared" si="2"/>
        <v>20916691.687648758</v>
      </c>
      <c r="C139" s="23">
        <v>20916.691687648759</v>
      </c>
      <c r="D139" s="53">
        <v>2022</v>
      </c>
      <c r="E139" t="str">
        <f>VLOOKUP(A139,'[1]Classificação dos estudos'!$A:$B,2,FALSE)</f>
        <v>G</v>
      </c>
      <c r="I139" s="23">
        <v>2</v>
      </c>
    </row>
    <row r="140" spans="1:9" x14ac:dyDescent="0.25">
      <c r="A140" s="26" t="s">
        <v>110</v>
      </c>
      <c r="B140" s="26">
        <f t="shared" si="2"/>
        <v>53931920.664923005</v>
      </c>
      <c r="C140" s="26">
        <v>53931.920664923004</v>
      </c>
      <c r="D140" s="53">
        <v>2022</v>
      </c>
      <c r="E140" t="s">
        <v>4112</v>
      </c>
      <c r="I140" s="23">
        <v>0</v>
      </c>
    </row>
    <row r="141" spans="1:9" x14ac:dyDescent="0.25">
      <c r="A141" s="23" t="s">
        <v>164</v>
      </c>
      <c r="B141" s="26">
        <f t="shared" si="2"/>
        <v>66639509.999999993</v>
      </c>
      <c r="C141" s="23">
        <v>66639.509999999995</v>
      </c>
      <c r="D141" s="53">
        <v>2021</v>
      </c>
      <c r="E141" t="str">
        <f>VLOOKUP(A141,'[1]Classificação dos estudos'!$A:$B,2,FALSE)</f>
        <v>G</v>
      </c>
      <c r="I141" s="23">
        <v>0</v>
      </c>
    </row>
    <row r="142" spans="1:9" x14ac:dyDescent="0.25">
      <c r="A142" s="26" t="s">
        <v>338</v>
      </c>
      <c r="B142" s="26">
        <f t="shared" si="2"/>
        <v>46180143.432468869</v>
      </c>
      <c r="C142" s="26">
        <v>46180.143432468867</v>
      </c>
      <c r="D142" s="53">
        <v>2024</v>
      </c>
      <c r="E142" t="str">
        <f>VLOOKUP(A142,'[1]Classificação dos estudos'!$A:$B,2,FALSE)</f>
        <v>C</v>
      </c>
      <c r="I142" s="23">
        <v>0</v>
      </c>
    </row>
    <row r="143" spans="1:9" x14ac:dyDescent="0.25">
      <c r="A143" s="23" t="s">
        <v>152</v>
      </c>
      <c r="B143" s="26">
        <f t="shared" si="2"/>
        <v>48487060.538847141</v>
      </c>
      <c r="C143" s="23">
        <v>48487.060538847138</v>
      </c>
      <c r="D143" s="53">
        <v>2022</v>
      </c>
      <c r="E143" t="str">
        <f>VLOOKUP(A143,'[1]Classificação dos estudos'!$A:$B,2,FALSE)</f>
        <v>C</v>
      </c>
      <c r="I143" s="23">
        <v>0</v>
      </c>
    </row>
    <row r="144" spans="1:9" x14ac:dyDescent="0.25">
      <c r="A144" s="26" t="s">
        <v>286</v>
      </c>
      <c r="B144" s="26">
        <f t="shared" si="2"/>
        <v>277635905.49046415</v>
      </c>
      <c r="C144" s="26">
        <v>277635.90549046412</v>
      </c>
      <c r="D144" s="53">
        <v>2023</v>
      </c>
      <c r="E144" t="s">
        <v>4112</v>
      </c>
      <c r="I144" s="23">
        <v>0</v>
      </c>
    </row>
    <row r="145" spans="1:9" x14ac:dyDescent="0.25">
      <c r="A145" s="23" t="s">
        <v>286</v>
      </c>
      <c r="B145" s="26">
        <f t="shared" si="2"/>
        <v>42771831.657901861</v>
      </c>
      <c r="C145" s="23">
        <v>42771.831657901857</v>
      </c>
      <c r="D145" s="53">
        <v>2023</v>
      </c>
      <c r="E145" t="s">
        <v>4112</v>
      </c>
      <c r="I145" s="23">
        <v>2</v>
      </c>
    </row>
    <row r="146" spans="1:9" x14ac:dyDescent="0.25">
      <c r="A146" s="26" t="s">
        <v>432</v>
      </c>
      <c r="B146" s="26">
        <f t="shared" si="2"/>
        <v>61473258.708273396</v>
      </c>
      <c r="C146" s="26">
        <v>61473.258708273395</v>
      </c>
      <c r="D146" s="53">
        <v>2023</v>
      </c>
      <c r="E146" t="s">
        <v>4112</v>
      </c>
      <c r="I146" s="23">
        <v>0</v>
      </c>
    </row>
    <row r="147" spans="1:9" x14ac:dyDescent="0.25">
      <c r="A147" s="23" t="s">
        <v>432</v>
      </c>
      <c r="B147" s="26">
        <f t="shared" si="2"/>
        <v>22021161.050949648</v>
      </c>
      <c r="C147" s="23">
        <v>22021.16105094965</v>
      </c>
      <c r="D147" s="53">
        <v>2023</v>
      </c>
      <c r="E147" t="s">
        <v>4112</v>
      </c>
      <c r="I147" s="23">
        <v>1</v>
      </c>
    </row>
    <row r="148" spans="1:9" x14ac:dyDescent="0.25">
      <c r="A148" s="26" t="s">
        <v>386</v>
      </c>
      <c r="B148" s="26">
        <f t="shared" si="2"/>
        <v>61872184.90786352</v>
      </c>
      <c r="C148" s="26">
        <v>61872.18490786352</v>
      </c>
      <c r="D148" s="53">
        <v>2022</v>
      </c>
      <c r="E148" t="str">
        <f>VLOOKUP(A148,'[1]Classificação dos estudos'!$A:$B,2,FALSE)</f>
        <v>C</v>
      </c>
      <c r="I148" s="23">
        <v>0</v>
      </c>
    </row>
    <row r="149" spans="1:9" x14ac:dyDescent="0.25">
      <c r="A149" s="23" t="s">
        <v>348</v>
      </c>
      <c r="B149" s="26">
        <f t="shared" si="2"/>
        <v>22117481.562103335</v>
      </c>
      <c r="C149" s="23">
        <v>22117.481562103334</v>
      </c>
      <c r="D149" s="53">
        <v>2022</v>
      </c>
      <c r="E149" t="s">
        <v>4112</v>
      </c>
      <c r="I149" s="23">
        <v>0</v>
      </c>
    </row>
    <row r="150" spans="1:9" x14ac:dyDescent="0.25">
      <c r="A150" s="26" t="s">
        <v>389</v>
      </c>
      <c r="B150" s="26">
        <f t="shared" si="2"/>
        <v>15458081.83694244</v>
      </c>
      <c r="C150" s="26">
        <v>15458.08183694244</v>
      </c>
      <c r="D150" s="53">
        <v>2023</v>
      </c>
      <c r="E150" t="str">
        <f>VLOOKUP(A150,'[1]Classificação dos estudos'!$A:$B,2,FALSE)</f>
        <v>C</v>
      </c>
      <c r="I150" s="23">
        <v>0</v>
      </c>
    </row>
    <row r="151" spans="1:9" x14ac:dyDescent="0.25">
      <c r="A151" s="23" t="s">
        <v>209</v>
      </c>
      <c r="B151" s="26">
        <f t="shared" si="2"/>
        <v>379289500</v>
      </c>
      <c r="C151" s="23">
        <v>379289.5</v>
      </c>
      <c r="D151" s="53">
        <v>2021</v>
      </c>
      <c r="E151" t="str">
        <f>VLOOKUP(A151,'[1]Classificação dos estudos'!$A:$B,2,FALSE)</f>
        <v>G</v>
      </c>
      <c r="I151" s="23">
        <v>0</v>
      </c>
    </row>
    <row r="152" spans="1:9" x14ac:dyDescent="0.25">
      <c r="A152" s="26" t="s">
        <v>209</v>
      </c>
      <c r="B152" s="26">
        <f t="shared" si="2"/>
        <v>59537620</v>
      </c>
      <c r="C152" s="26">
        <v>59537.62</v>
      </c>
      <c r="D152" s="53">
        <v>2021</v>
      </c>
      <c r="E152" t="str">
        <f>VLOOKUP(A152,'[1]Classificação dos estudos'!$A:$B,2,FALSE)</f>
        <v>G</v>
      </c>
      <c r="I152" s="26">
        <v>8</v>
      </c>
    </row>
    <row r="153" spans="1:9" x14ac:dyDescent="0.25">
      <c r="A153" s="23" t="s">
        <v>383</v>
      </c>
      <c r="B153" s="26">
        <f t="shared" si="2"/>
        <v>69911800.380591914</v>
      </c>
      <c r="C153" s="23">
        <v>69911.800380591914</v>
      </c>
      <c r="D153" s="53">
        <v>2023</v>
      </c>
      <c r="E153" t="s">
        <v>4113</v>
      </c>
      <c r="I153" s="23">
        <v>0</v>
      </c>
    </row>
    <row r="154" spans="1:9" x14ac:dyDescent="0.25">
      <c r="A154" s="26" t="s">
        <v>351</v>
      </c>
      <c r="B154" s="26">
        <f t="shared" si="2"/>
        <v>10962394.230227875</v>
      </c>
      <c r="C154" s="26">
        <v>10962.394230227874</v>
      </c>
      <c r="D154" s="53">
        <v>2023</v>
      </c>
      <c r="E154" t="str">
        <f>VLOOKUP(A154,'[1]Classificação dos estudos'!$A:$B,2,FALSE)</f>
        <v>C</v>
      </c>
      <c r="I154" s="23">
        <v>0</v>
      </c>
    </row>
    <row r="155" spans="1:9" x14ac:dyDescent="0.25">
      <c r="A155" s="23" t="s">
        <v>409</v>
      </c>
      <c r="B155" s="26">
        <f t="shared" si="2"/>
        <v>82845267.432123691</v>
      </c>
      <c r="C155" s="23">
        <v>82845.267432123685</v>
      </c>
      <c r="D155" s="53">
        <v>2024</v>
      </c>
      <c r="E155" t="str">
        <f>VLOOKUP(A155,'[1]Classificação dos estudos'!$A:$B,2,FALSE)</f>
        <v>C</v>
      </c>
      <c r="I155" s="23">
        <v>0</v>
      </c>
    </row>
    <row r="156" spans="1:9" x14ac:dyDescent="0.25">
      <c r="A156" s="26" t="s">
        <v>209</v>
      </c>
      <c r="B156" s="26">
        <f t="shared" si="2"/>
        <v>23518560</v>
      </c>
      <c r="C156" s="26">
        <v>23518.560000000001</v>
      </c>
      <c r="D156" s="53">
        <v>2021</v>
      </c>
      <c r="E156" t="str">
        <f>VLOOKUP(A156,'[1]Classificação dos estudos'!$A:$B,2,FALSE)</f>
        <v>G</v>
      </c>
      <c r="I156" s="23">
        <v>0</v>
      </c>
    </row>
    <row r="157" spans="1:9" x14ac:dyDescent="0.25">
      <c r="A157" s="23" t="s">
        <v>209</v>
      </c>
      <c r="B157" s="26">
        <f t="shared" si="2"/>
        <v>36056960</v>
      </c>
      <c r="C157" s="23">
        <v>36056.959999999999</v>
      </c>
      <c r="D157" s="53">
        <v>2021</v>
      </c>
      <c r="E157" t="str">
        <f>VLOOKUP(A157,'[1]Classificação dos estudos'!$A:$B,2,FALSE)</f>
        <v>G</v>
      </c>
      <c r="I157" s="23">
        <v>4</v>
      </c>
    </row>
    <row r="158" spans="1:9" x14ac:dyDescent="0.25">
      <c r="A158" s="26" t="s">
        <v>558</v>
      </c>
      <c r="B158" s="26">
        <f t="shared" si="2"/>
        <v>179026524.5619334</v>
      </c>
      <c r="C158" s="26">
        <v>179026.52456193339</v>
      </c>
      <c r="D158" s="53">
        <v>2023</v>
      </c>
      <c r="E158" t="s">
        <v>4112</v>
      </c>
      <c r="I158" s="23">
        <v>0</v>
      </c>
    </row>
    <row r="159" spans="1:9" x14ac:dyDescent="0.25">
      <c r="A159" s="23" t="s">
        <v>558</v>
      </c>
      <c r="B159" s="26">
        <f t="shared" si="2"/>
        <v>86309984.624097794</v>
      </c>
      <c r="C159" s="23">
        <v>86309.984624097793</v>
      </c>
      <c r="D159" s="53">
        <v>2023</v>
      </c>
      <c r="E159" t="s">
        <v>4112</v>
      </c>
      <c r="I159" s="23">
        <v>0</v>
      </c>
    </row>
    <row r="160" spans="1:9" x14ac:dyDescent="0.25">
      <c r="A160" s="26" t="s">
        <v>558</v>
      </c>
      <c r="B160" s="26">
        <f t="shared" si="2"/>
        <v>36842017.19716762</v>
      </c>
      <c r="C160" s="26">
        <v>36842.017197167617</v>
      </c>
      <c r="D160" s="53">
        <v>2023</v>
      </c>
      <c r="E160" t="s">
        <v>4112</v>
      </c>
      <c r="I160" s="23">
        <v>0</v>
      </c>
    </row>
    <row r="161" spans="1:9" x14ac:dyDescent="0.25">
      <c r="A161" s="23" t="s">
        <v>558</v>
      </c>
      <c r="B161" s="26">
        <f t="shared" si="2"/>
        <v>19843815.896955341</v>
      </c>
      <c r="C161" s="23">
        <v>19843.815896955341</v>
      </c>
      <c r="D161" s="53">
        <v>2023</v>
      </c>
      <c r="E161" t="s">
        <v>4112</v>
      </c>
      <c r="I161" s="23">
        <v>2</v>
      </c>
    </row>
    <row r="162" spans="1:9" x14ac:dyDescent="0.25">
      <c r="A162" s="26" t="s">
        <v>227</v>
      </c>
      <c r="B162" s="26">
        <f t="shared" si="2"/>
        <v>55811114.521752894</v>
      </c>
      <c r="C162" s="26">
        <v>55811.114521752897</v>
      </c>
      <c r="D162" s="53">
        <v>2023</v>
      </c>
      <c r="E162" t="s">
        <v>4112</v>
      </c>
      <c r="I162" s="23">
        <v>0</v>
      </c>
    </row>
    <row r="163" spans="1:9" x14ac:dyDescent="0.25">
      <c r="A163" s="23" t="s">
        <v>227</v>
      </c>
      <c r="B163" s="26">
        <f t="shared" si="2"/>
        <v>19055269.58711211</v>
      </c>
      <c r="C163" s="23">
        <v>19055.26958711211</v>
      </c>
      <c r="D163" s="53">
        <v>2023</v>
      </c>
      <c r="E163" t="s">
        <v>4112</v>
      </c>
      <c r="I163" s="23">
        <v>0.8</v>
      </c>
    </row>
    <row r="164" spans="1:9" x14ac:dyDescent="0.25">
      <c r="A164" s="26" t="s">
        <v>227</v>
      </c>
      <c r="B164" s="26">
        <f t="shared" si="2"/>
        <v>19055269.58711211</v>
      </c>
      <c r="C164" s="26">
        <v>19055.26958711211</v>
      </c>
      <c r="D164" s="53">
        <v>2023</v>
      </c>
      <c r="E164" t="s">
        <v>4112</v>
      </c>
      <c r="I164" s="26">
        <v>0.8</v>
      </c>
    </row>
    <row r="165" spans="1:9" x14ac:dyDescent="0.25">
      <c r="A165" s="26" t="s">
        <v>395</v>
      </c>
      <c r="B165" s="26">
        <f t="shared" si="2"/>
        <v>47046382.191986635</v>
      </c>
      <c r="C165" s="26">
        <v>47046.382191986639</v>
      </c>
      <c r="D165" s="53">
        <v>2023</v>
      </c>
      <c r="E165" t="str">
        <f>VLOOKUP(A165,'[1]Classificação dos estudos'!$A:$B,2,FALSE)</f>
        <v>C</v>
      </c>
      <c r="I165" s="23">
        <v>0</v>
      </c>
    </row>
    <row r="166" spans="1:9" x14ac:dyDescent="0.25">
      <c r="A166" s="23" t="s">
        <v>389</v>
      </c>
      <c r="B166" s="26">
        <f t="shared" si="2"/>
        <v>59054286.03606312</v>
      </c>
      <c r="C166" s="23">
        <v>59054.286036063117</v>
      </c>
      <c r="D166" s="53">
        <v>2023</v>
      </c>
      <c r="E166" t="str">
        <f>VLOOKUP(A166,'[1]Classificação dos estudos'!$A:$B,2,FALSE)</f>
        <v>C</v>
      </c>
      <c r="I166" s="23">
        <v>0</v>
      </c>
    </row>
    <row r="167" spans="1:9" x14ac:dyDescent="0.25">
      <c r="A167" s="26" t="s">
        <v>490</v>
      </c>
      <c r="B167" s="26">
        <f t="shared" si="2"/>
        <v>55851945.897594169</v>
      </c>
      <c r="C167" s="26">
        <v>55851.945897594167</v>
      </c>
      <c r="D167" s="53">
        <v>2023</v>
      </c>
      <c r="E167" t="str">
        <f>VLOOKUP(A167,'[1]Classificação dos estudos'!$A:$B,2,FALSE)</f>
        <v>C</v>
      </c>
      <c r="I167" s="23">
        <v>0</v>
      </c>
    </row>
    <row r="168" spans="1:9" x14ac:dyDescent="0.25">
      <c r="A168" s="23" t="s">
        <v>490</v>
      </c>
      <c r="B168" s="26">
        <f t="shared" si="2"/>
        <v>22128725.333272889</v>
      </c>
      <c r="C168" s="23">
        <v>22128.725333272891</v>
      </c>
      <c r="D168" s="53">
        <v>2023</v>
      </c>
      <c r="E168" t="str">
        <f>VLOOKUP(A168,'[1]Classificação dos estudos'!$A:$B,2,FALSE)</f>
        <v>C</v>
      </c>
      <c r="I168" s="23">
        <v>2</v>
      </c>
    </row>
    <row r="169" spans="1:9" x14ac:dyDescent="0.25">
      <c r="A169" s="26" t="s">
        <v>118</v>
      </c>
      <c r="B169" s="26">
        <f t="shared" si="2"/>
        <v>387322033.53241229</v>
      </c>
      <c r="C169" s="26">
        <v>387322.03353241232</v>
      </c>
      <c r="D169" s="53">
        <v>2023</v>
      </c>
      <c r="E169" t="str">
        <f>VLOOKUP(A169,'[1]Classificação dos estudos'!$A:$B,2,FALSE)</f>
        <v>C</v>
      </c>
      <c r="I169" s="23">
        <v>0</v>
      </c>
    </row>
    <row r="170" spans="1:9" x14ac:dyDescent="0.25">
      <c r="A170" s="23" t="s">
        <v>118</v>
      </c>
      <c r="B170" s="26">
        <f t="shared" si="2"/>
        <v>94830715.918260932</v>
      </c>
      <c r="C170" s="23">
        <v>94830.715918260932</v>
      </c>
      <c r="D170" s="53">
        <v>2023</v>
      </c>
      <c r="E170" t="str">
        <f>VLOOKUP(A170,'[1]Classificação dos estudos'!$A:$B,2,FALSE)</f>
        <v>C</v>
      </c>
      <c r="I170" s="23">
        <v>22</v>
      </c>
    </row>
    <row r="171" spans="1:9" x14ac:dyDescent="0.25">
      <c r="A171" s="26" t="s">
        <v>118</v>
      </c>
      <c r="B171" s="26">
        <f t="shared" si="2"/>
        <v>99869482.106592327</v>
      </c>
      <c r="C171" s="26">
        <v>99869.482106592332</v>
      </c>
      <c r="D171" s="53">
        <v>2023</v>
      </c>
      <c r="E171" t="str">
        <f>VLOOKUP(A171,'[1]Classificação dos estudos'!$A:$B,2,FALSE)</f>
        <v>C</v>
      </c>
      <c r="I171" s="26">
        <v>26</v>
      </c>
    </row>
    <row r="172" spans="1:9" x14ac:dyDescent="0.25">
      <c r="A172" s="23" t="s">
        <v>118</v>
      </c>
      <c r="B172" s="26">
        <f t="shared" si="2"/>
        <v>36271060.049468003</v>
      </c>
      <c r="C172" s="23">
        <v>36271.060049468004</v>
      </c>
      <c r="D172" s="53">
        <v>2023</v>
      </c>
      <c r="E172" t="str">
        <f>VLOOKUP(A172,'[1]Classificação dos estudos'!$A:$B,2,FALSE)</f>
        <v>C</v>
      </c>
      <c r="I172" s="23">
        <v>20</v>
      </c>
    </row>
    <row r="173" spans="1:9" x14ac:dyDescent="0.25">
      <c r="A173" s="26" t="s">
        <v>118</v>
      </c>
      <c r="B173" s="26">
        <f t="shared" si="2"/>
        <v>35671334.658773102</v>
      </c>
      <c r="C173" s="26">
        <v>35671.334658773099</v>
      </c>
      <c r="D173" s="53">
        <v>2023</v>
      </c>
      <c r="E173" t="str">
        <f>VLOOKUP(A173,'[1]Classificação dos estudos'!$A:$B,2,FALSE)</f>
        <v>C</v>
      </c>
      <c r="I173" s="26">
        <v>20</v>
      </c>
    </row>
    <row r="174" spans="1:9" x14ac:dyDescent="0.25">
      <c r="A174" s="23" t="s">
        <v>118</v>
      </c>
      <c r="B174" s="26">
        <f t="shared" si="2"/>
        <v>33303229.214072671</v>
      </c>
      <c r="C174" s="23">
        <v>33303.229214072671</v>
      </c>
      <c r="D174" s="53">
        <v>2024</v>
      </c>
      <c r="E174" t="str">
        <f>VLOOKUP(A174,'[1]Classificação dos estudos'!$A:$B,2,FALSE)</f>
        <v>C</v>
      </c>
      <c r="I174" s="23">
        <v>0</v>
      </c>
    </row>
    <row r="175" spans="1:9" x14ac:dyDescent="0.25">
      <c r="A175" s="26" t="s">
        <v>357</v>
      </c>
      <c r="B175" s="26">
        <f t="shared" si="2"/>
        <v>19958052.102436334</v>
      </c>
      <c r="C175" s="26">
        <v>19958.052102436333</v>
      </c>
      <c r="D175" s="53">
        <v>2022</v>
      </c>
      <c r="E175" t="s">
        <v>4113</v>
      </c>
      <c r="I175" s="23">
        <v>0</v>
      </c>
    </row>
    <row r="176" spans="1:9" x14ac:dyDescent="0.25">
      <c r="A176" s="23" t="s">
        <v>301</v>
      </c>
      <c r="B176" s="26">
        <f t="shared" si="2"/>
        <v>103724539.04165326</v>
      </c>
      <c r="C176" s="23">
        <v>103724.53904165326</v>
      </c>
      <c r="D176" s="53">
        <v>2024</v>
      </c>
      <c r="E176" t="s">
        <v>4113</v>
      </c>
      <c r="I176" s="23">
        <v>0</v>
      </c>
    </row>
    <row r="177" spans="1:9" x14ac:dyDescent="0.25">
      <c r="A177" s="26" t="s">
        <v>314</v>
      </c>
      <c r="B177" s="26">
        <f t="shared" si="2"/>
        <v>121587966.49735163</v>
      </c>
      <c r="C177" s="26">
        <v>121587.96649735163</v>
      </c>
      <c r="D177" s="53">
        <v>2022</v>
      </c>
      <c r="E177" t="s">
        <v>4113</v>
      </c>
      <c r="I177" s="23">
        <v>0</v>
      </c>
    </row>
    <row r="178" spans="1:9" x14ac:dyDescent="0.25">
      <c r="A178" s="23" t="s">
        <v>88</v>
      </c>
      <c r="B178" s="26">
        <f t="shared" si="2"/>
        <v>85945690.316257834</v>
      </c>
      <c r="C178" s="23">
        <v>85945.690316257838</v>
      </c>
      <c r="D178" s="53">
        <v>2022</v>
      </c>
      <c r="E178" t="str">
        <f>VLOOKUP(A178,'[1]Classificação dos estudos'!$A:$B,2,FALSE)</f>
        <v>C</v>
      </c>
      <c r="I178" s="23">
        <v>0</v>
      </c>
    </row>
    <row r="179" spans="1:9" x14ac:dyDescent="0.25">
      <c r="A179" s="26" t="s">
        <v>88</v>
      </c>
      <c r="B179" s="26">
        <f t="shared" si="2"/>
        <v>91574961.528507903</v>
      </c>
      <c r="C179" s="26">
        <v>91574.961528507905</v>
      </c>
      <c r="D179" s="53">
        <v>2022</v>
      </c>
      <c r="E179" t="str">
        <f>VLOOKUP(A179,'[1]Classificação dos estudos'!$A:$B,2,FALSE)</f>
        <v>C</v>
      </c>
      <c r="I179" s="26">
        <v>76</v>
      </c>
    </row>
    <row r="180" spans="1:9" x14ac:dyDescent="0.25">
      <c r="A180" s="23" t="s">
        <v>88</v>
      </c>
      <c r="B180" s="26">
        <f t="shared" si="2"/>
        <v>91574961.528507903</v>
      </c>
      <c r="C180" s="23">
        <v>91574.961528507905</v>
      </c>
      <c r="D180" s="53">
        <v>2022</v>
      </c>
      <c r="E180" t="str">
        <f>VLOOKUP(A180,'[1]Classificação dos estudos'!$A:$B,2,FALSE)</f>
        <v>C</v>
      </c>
      <c r="I180" s="23">
        <v>76</v>
      </c>
    </row>
    <row r="181" spans="1:9" x14ac:dyDescent="0.25">
      <c r="A181" s="26" t="s">
        <v>88</v>
      </c>
      <c r="B181" s="26">
        <f t="shared" si="2"/>
        <v>310722374.61656934</v>
      </c>
      <c r="C181" s="26">
        <v>310722.37461656932</v>
      </c>
      <c r="D181" s="53">
        <v>2022</v>
      </c>
      <c r="E181" t="str">
        <f>VLOOKUP(A181,'[1]Classificação dos estudos'!$A:$B,2,FALSE)</f>
        <v>C</v>
      </c>
      <c r="I181" s="23">
        <v>0</v>
      </c>
    </row>
    <row r="182" spans="1:9" x14ac:dyDescent="0.25">
      <c r="A182" s="23" t="s">
        <v>88</v>
      </c>
      <c r="B182" s="26">
        <f t="shared" si="2"/>
        <v>53633988.506692797</v>
      </c>
      <c r="C182" s="23">
        <v>53633.988506692796</v>
      </c>
      <c r="D182" s="53">
        <v>2022</v>
      </c>
      <c r="E182" t="str">
        <f>VLOOKUP(A182,'[1]Classificação dos estudos'!$A:$B,2,FALSE)</f>
        <v>C</v>
      </c>
      <c r="I182" s="23">
        <v>14.2</v>
      </c>
    </row>
    <row r="183" spans="1:9" x14ac:dyDescent="0.25">
      <c r="A183" s="26" t="s">
        <v>88</v>
      </c>
      <c r="B183" s="26">
        <f t="shared" si="2"/>
        <v>107880752.5307931</v>
      </c>
      <c r="C183" s="26">
        <v>107880.75253079311</v>
      </c>
      <c r="D183" s="53">
        <v>2022</v>
      </c>
      <c r="E183" t="str">
        <f>VLOOKUP(A183,'[1]Classificação dos estudos'!$A:$B,2,FALSE)</f>
        <v>C</v>
      </c>
      <c r="I183" s="26">
        <v>46</v>
      </c>
    </row>
    <row r="184" spans="1:9" x14ac:dyDescent="0.25">
      <c r="A184" s="23" t="s">
        <v>398</v>
      </c>
      <c r="B184" s="26">
        <f t="shared" si="2"/>
        <v>22143990.693140626</v>
      </c>
      <c r="C184" s="23">
        <v>22143.990693140626</v>
      </c>
      <c r="D184" s="53">
        <v>2023</v>
      </c>
      <c r="E184" t="str">
        <f>VLOOKUP(A184,'[1]Classificação dos estudos'!$A:$B,2,FALSE)</f>
        <v>C</v>
      </c>
      <c r="I184" s="23">
        <v>0</v>
      </c>
    </row>
    <row r="185" spans="1:9" x14ac:dyDescent="0.25">
      <c r="A185" s="26" t="s">
        <v>401</v>
      </c>
      <c r="B185" s="26">
        <f t="shared" si="2"/>
        <v>40992019.951943979</v>
      </c>
      <c r="C185" s="26">
        <v>40992.019951943978</v>
      </c>
      <c r="D185" s="53">
        <v>2023</v>
      </c>
      <c r="E185" t="s">
        <v>4112</v>
      </c>
      <c r="I185" s="26">
        <v>2</v>
      </c>
    </row>
    <row r="186" spans="1:9" x14ac:dyDescent="0.25">
      <c r="A186" s="23" t="s">
        <v>425</v>
      </c>
      <c r="B186" s="26">
        <f t="shared" si="2"/>
        <v>28037966.290732648</v>
      </c>
      <c r="C186" s="23">
        <v>28037.966290732649</v>
      </c>
      <c r="D186" s="53">
        <v>2022</v>
      </c>
      <c r="E186" t="str">
        <f>VLOOKUP(A186,'[1]Classificação dos estudos'!$A:$B,2,FALSE)</f>
        <v>C</v>
      </c>
      <c r="I186" s="23">
        <v>0</v>
      </c>
    </row>
    <row r="187" spans="1:9" x14ac:dyDescent="0.25">
      <c r="A187" s="26" t="s">
        <v>167</v>
      </c>
      <c r="B187" s="26">
        <f t="shared" si="2"/>
        <v>176317308.09918609</v>
      </c>
      <c r="C187" s="26">
        <v>176317.30809918611</v>
      </c>
      <c r="D187" s="53">
        <v>2024</v>
      </c>
      <c r="E187" t="s">
        <v>4113</v>
      </c>
      <c r="I187" s="23">
        <v>0</v>
      </c>
    </row>
    <row r="188" spans="1:9" x14ac:dyDescent="0.25">
      <c r="A188" s="23" t="s">
        <v>412</v>
      </c>
      <c r="B188" s="26">
        <f t="shared" si="2"/>
        <v>29012670</v>
      </c>
      <c r="C188" s="23">
        <v>29012.67</v>
      </c>
      <c r="D188" s="53">
        <v>2021</v>
      </c>
      <c r="E188" t="s">
        <v>4112</v>
      </c>
      <c r="I188" s="23">
        <v>0</v>
      </c>
    </row>
    <row r="189" spans="1:9" x14ac:dyDescent="0.25">
      <c r="A189" s="26" t="s">
        <v>469</v>
      </c>
      <c r="B189" s="26">
        <f t="shared" si="2"/>
        <v>9262640</v>
      </c>
      <c r="C189" s="26">
        <v>9262.64</v>
      </c>
      <c r="D189" s="53">
        <v>2021</v>
      </c>
      <c r="E189" t="str">
        <f>VLOOKUP(A189,'[1]Classificação dos estudos'!$A:$B,2,FALSE)</f>
        <v>C</v>
      </c>
      <c r="I189" s="23">
        <v>20.3</v>
      </c>
    </row>
    <row r="190" spans="1:9" x14ac:dyDescent="0.25">
      <c r="A190" s="23" t="s">
        <v>472</v>
      </c>
      <c r="B190" s="26">
        <f t="shared" si="2"/>
        <v>174593739.65207192</v>
      </c>
      <c r="C190" s="23">
        <v>174593.73965207193</v>
      </c>
      <c r="D190" s="53">
        <v>2022</v>
      </c>
      <c r="E190" t="str">
        <f>VLOOKUP(A190,'[1]Classificação dos estudos'!$A:$B,2,FALSE)</f>
        <v>C</v>
      </c>
      <c r="I190" s="23">
        <v>142</v>
      </c>
    </row>
    <row r="191" spans="1:9" x14ac:dyDescent="0.25">
      <c r="A191" s="26" t="s">
        <v>472</v>
      </c>
      <c r="B191" s="26">
        <f t="shared" si="2"/>
        <v>155277332.01931676</v>
      </c>
      <c r="C191" s="26">
        <v>155277.33201931676</v>
      </c>
      <c r="D191" s="53">
        <v>2022</v>
      </c>
      <c r="E191" t="str">
        <f>VLOOKUP(A191,'[1]Classificação dos estudos'!$A:$B,2,FALSE)</f>
        <v>C</v>
      </c>
      <c r="I191" s="23">
        <v>0</v>
      </c>
    </row>
    <row r="192" spans="1:9" x14ac:dyDescent="0.25">
      <c r="A192" s="23" t="s">
        <v>472</v>
      </c>
      <c r="B192" s="26">
        <f t="shared" si="2"/>
        <v>18919212.734207641</v>
      </c>
      <c r="C192" s="23">
        <v>18919.212734207642</v>
      </c>
      <c r="D192" s="53">
        <v>2022</v>
      </c>
      <c r="E192" t="str">
        <f>VLOOKUP(A192,'[1]Classificação dos estudos'!$A:$B,2,FALSE)</f>
        <v>C</v>
      </c>
      <c r="I192" s="23">
        <v>1</v>
      </c>
    </row>
    <row r="193" spans="1:9" x14ac:dyDescent="0.25">
      <c r="A193" s="26" t="s">
        <v>472</v>
      </c>
      <c r="B193" s="26">
        <f t="shared" si="2"/>
        <v>108954296.034367</v>
      </c>
      <c r="C193" s="26">
        <v>108954.296034367</v>
      </c>
      <c r="D193" s="53">
        <v>2022</v>
      </c>
      <c r="E193" t="str">
        <f>VLOOKUP(A193,'[1]Classificação dos estudos'!$A:$B,2,FALSE)</f>
        <v>C</v>
      </c>
      <c r="I193" s="23">
        <v>0</v>
      </c>
    </row>
    <row r="194" spans="1:9" x14ac:dyDescent="0.25">
      <c r="A194" s="23" t="s">
        <v>88</v>
      </c>
      <c r="B194" s="26">
        <f t="shared" si="2"/>
        <v>82091160</v>
      </c>
      <c r="C194" s="23">
        <v>82091.16</v>
      </c>
      <c r="D194" s="53">
        <v>2021</v>
      </c>
      <c r="E194" t="str">
        <f>VLOOKUP(A194,'[1]Classificação dos estudos'!$A:$B,2,FALSE)</f>
        <v>C</v>
      </c>
      <c r="I194" s="23">
        <v>0</v>
      </c>
    </row>
    <row r="195" spans="1:9" x14ac:dyDescent="0.25">
      <c r="A195" s="26" t="s">
        <v>254</v>
      </c>
      <c r="B195" s="26">
        <f t="shared" ref="B195:B258" si="3">C195*1000</f>
        <v>447617318.32991719</v>
      </c>
      <c r="C195" s="26">
        <v>447617.31832991721</v>
      </c>
      <c r="D195" s="53">
        <v>2023</v>
      </c>
      <c r="E195" t="str">
        <f>VLOOKUP(A195,'[1]Classificação dos estudos'!$A:$B,2,FALSE)</f>
        <v>C</v>
      </c>
      <c r="I195" s="26">
        <v>203.59999999999997</v>
      </c>
    </row>
    <row r="196" spans="1:9" x14ac:dyDescent="0.25">
      <c r="A196" s="23" t="s">
        <v>254</v>
      </c>
      <c r="B196" s="26">
        <f t="shared" si="3"/>
        <v>119294443.74610588</v>
      </c>
      <c r="C196" s="23">
        <v>119294.44374610588</v>
      </c>
      <c r="D196" s="53">
        <v>2023</v>
      </c>
      <c r="E196" t="str">
        <f>VLOOKUP(A196,'[1]Classificação dos estudos'!$A:$B,2,FALSE)</f>
        <v>C</v>
      </c>
      <c r="I196" s="23">
        <v>0</v>
      </c>
    </row>
    <row r="197" spans="1:9" x14ac:dyDescent="0.25">
      <c r="A197" s="26" t="s">
        <v>301</v>
      </c>
      <c r="B197" s="26">
        <f t="shared" si="3"/>
        <v>405243008.35138911</v>
      </c>
      <c r="C197" s="26">
        <v>405243.00835138909</v>
      </c>
      <c r="D197" s="53">
        <v>2024</v>
      </c>
      <c r="E197" t="s">
        <v>4113</v>
      </c>
      <c r="I197" s="26">
        <v>244</v>
      </c>
    </row>
    <row r="198" spans="1:9" x14ac:dyDescent="0.25">
      <c r="A198" s="23" t="s">
        <v>301</v>
      </c>
      <c r="B198" s="26">
        <f t="shared" si="3"/>
        <v>318424100.82769102</v>
      </c>
      <c r="C198" s="23">
        <v>318424.10082769103</v>
      </c>
      <c r="D198" s="53">
        <v>2024</v>
      </c>
      <c r="E198" t="s">
        <v>4113</v>
      </c>
      <c r="I198" s="23">
        <v>254</v>
      </c>
    </row>
    <row r="199" spans="1:9" x14ac:dyDescent="0.25">
      <c r="A199" s="26" t="s">
        <v>301</v>
      </c>
      <c r="B199" s="26">
        <f t="shared" si="3"/>
        <v>348834336.58708161</v>
      </c>
      <c r="C199" s="26">
        <v>348834.33658708161</v>
      </c>
      <c r="D199" s="53">
        <v>2024</v>
      </c>
      <c r="E199" t="s">
        <v>4113</v>
      </c>
      <c r="I199" s="26">
        <v>266</v>
      </c>
    </row>
    <row r="200" spans="1:9" x14ac:dyDescent="0.25">
      <c r="A200" s="23" t="s">
        <v>301</v>
      </c>
      <c r="B200" s="26">
        <f t="shared" si="3"/>
        <v>111838285.6417121</v>
      </c>
      <c r="C200" s="23">
        <v>111838.28564171209</v>
      </c>
      <c r="D200" s="53">
        <v>2024</v>
      </c>
      <c r="E200" t="s">
        <v>4113</v>
      </c>
      <c r="I200" s="23">
        <v>0</v>
      </c>
    </row>
    <row r="201" spans="1:9" x14ac:dyDescent="0.25">
      <c r="A201" s="26" t="s">
        <v>139</v>
      </c>
      <c r="B201" s="26">
        <f t="shared" si="3"/>
        <v>966118974.83294034</v>
      </c>
      <c r="C201" s="26">
        <v>966118.97483294038</v>
      </c>
      <c r="D201" s="53">
        <v>2023</v>
      </c>
      <c r="E201" t="str">
        <f>VLOOKUP(A201,'[1]Classificação dos estudos'!$A:$B,2,FALSE)</f>
        <v>G</v>
      </c>
      <c r="I201" s="26">
        <v>428</v>
      </c>
    </row>
    <row r="202" spans="1:9" x14ac:dyDescent="0.25">
      <c r="A202" s="23" t="s">
        <v>139</v>
      </c>
      <c r="B202" s="26">
        <f t="shared" si="3"/>
        <v>439659720.79062736</v>
      </c>
      <c r="C202" s="23">
        <v>439659.72079062735</v>
      </c>
      <c r="D202" s="53">
        <v>2023</v>
      </c>
      <c r="E202" t="str">
        <f>VLOOKUP(A202,'[1]Classificação dos estudos'!$A:$B,2,FALSE)</f>
        <v>G</v>
      </c>
      <c r="I202" s="23">
        <v>200</v>
      </c>
    </row>
    <row r="203" spans="1:9" x14ac:dyDescent="0.25">
      <c r="A203" s="26" t="s">
        <v>139</v>
      </c>
      <c r="B203" s="26">
        <f t="shared" si="3"/>
        <v>154545693.533512</v>
      </c>
      <c r="C203" s="26">
        <v>154545.69353351201</v>
      </c>
      <c r="D203" s="53">
        <v>2023</v>
      </c>
      <c r="E203" t="str">
        <f>VLOOKUP(A203,'[1]Classificação dos estudos'!$A:$B,2,FALSE)</f>
        <v>G</v>
      </c>
      <c r="I203" s="23">
        <v>0</v>
      </c>
    </row>
    <row r="204" spans="1:9" x14ac:dyDescent="0.25">
      <c r="A204" s="23" t="s">
        <v>139</v>
      </c>
      <c r="B204" s="26">
        <f t="shared" si="3"/>
        <v>157533083.21308494</v>
      </c>
      <c r="C204" s="23">
        <v>157533.08321308493</v>
      </c>
      <c r="D204" s="53">
        <v>2023</v>
      </c>
      <c r="E204" t="str">
        <f>VLOOKUP(A204,'[1]Classificação dos estudos'!$A:$B,2,FALSE)</f>
        <v>G</v>
      </c>
      <c r="I204" s="23">
        <v>0</v>
      </c>
    </row>
    <row r="205" spans="1:9" x14ac:dyDescent="0.25">
      <c r="A205" s="26" t="s">
        <v>139</v>
      </c>
      <c r="B205" s="26">
        <f t="shared" si="3"/>
        <v>1031149830.8400178</v>
      </c>
      <c r="C205" s="26">
        <v>1031149.8308400178</v>
      </c>
      <c r="D205" s="53">
        <v>2023</v>
      </c>
      <c r="E205" t="str">
        <f>VLOOKUP(A205,'[1]Classificação dos estudos'!$A:$B,2,FALSE)</f>
        <v>G</v>
      </c>
      <c r="I205" s="26">
        <v>460</v>
      </c>
    </row>
    <row r="206" spans="1:9" x14ac:dyDescent="0.25">
      <c r="A206" s="23" t="s">
        <v>139</v>
      </c>
      <c r="B206" s="26">
        <f t="shared" si="3"/>
        <v>33423091.599969279</v>
      </c>
      <c r="C206" s="23">
        <v>33423.091599969281</v>
      </c>
      <c r="D206" s="53">
        <v>2023</v>
      </c>
      <c r="E206" t="str">
        <f>VLOOKUP(A206,'[1]Classificação dos estudos'!$A:$B,2,FALSE)</f>
        <v>G</v>
      </c>
      <c r="I206" s="23">
        <v>0</v>
      </c>
    </row>
    <row r="207" spans="1:9" x14ac:dyDescent="0.25">
      <c r="A207" s="26" t="s">
        <v>277</v>
      </c>
      <c r="B207" s="26">
        <f t="shared" si="3"/>
        <v>138079843.37438622</v>
      </c>
      <c r="C207" s="26">
        <v>138079.84337438623</v>
      </c>
      <c r="D207" s="53">
        <v>2022</v>
      </c>
      <c r="E207" t="s">
        <v>4113</v>
      </c>
      <c r="I207" s="26">
        <v>105</v>
      </c>
    </row>
    <row r="208" spans="1:9" x14ac:dyDescent="0.25">
      <c r="A208" s="23" t="s">
        <v>209</v>
      </c>
      <c r="B208" s="26">
        <f t="shared" si="3"/>
        <v>613989218.00220156</v>
      </c>
      <c r="C208" s="23">
        <v>613989.21800220152</v>
      </c>
      <c r="D208" s="53">
        <v>2023</v>
      </c>
      <c r="E208" t="str">
        <f>VLOOKUP(A208,'[1]Classificação dos estudos'!$A:$B,2,FALSE)</f>
        <v>G</v>
      </c>
      <c r="I208" s="23">
        <v>249</v>
      </c>
    </row>
    <row r="209" spans="1:9" x14ac:dyDescent="0.25">
      <c r="A209" s="26" t="s">
        <v>209</v>
      </c>
      <c r="B209" s="26">
        <f t="shared" si="3"/>
        <v>30039680</v>
      </c>
      <c r="C209" s="26">
        <v>30039.68</v>
      </c>
      <c r="D209" s="53">
        <v>2021</v>
      </c>
      <c r="E209" t="str">
        <f>VLOOKUP(A209,'[1]Classificação dos estudos'!$A:$B,2,FALSE)</f>
        <v>G</v>
      </c>
      <c r="I209" s="26">
        <v>5</v>
      </c>
    </row>
    <row r="210" spans="1:9" x14ac:dyDescent="0.25">
      <c r="A210" s="23" t="s">
        <v>209</v>
      </c>
      <c r="B210" s="26">
        <f t="shared" si="3"/>
        <v>30039680</v>
      </c>
      <c r="C210" s="23">
        <v>30039.68</v>
      </c>
      <c r="D210" s="53">
        <v>2021</v>
      </c>
      <c r="E210" t="str">
        <f>VLOOKUP(A210,'[1]Classificação dos estudos'!$A:$B,2,FALSE)</f>
        <v>G</v>
      </c>
      <c r="I210" s="23">
        <v>5</v>
      </c>
    </row>
    <row r="211" spans="1:9" x14ac:dyDescent="0.25">
      <c r="A211" s="26" t="s">
        <v>209</v>
      </c>
      <c r="B211" s="26">
        <f t="shared" si="3"/>
        <v>602790100.58052969</v>
      </c>
      <c r="C211" s="26">
        <v>602790.10058052966</v>
      </c>
      <c r="D211" s="53">
        <v>2023</v>
      </c>
      <c r="E211" t="str">
        <f>VLOOKUP(A211,'[1]Classificação dos estudos'!$A:$B,2,FALSE)</f>
        <v>G</v>
      </c>
      <c r="I211" s="26">
        <v>235</v>
      </c>
    </row>
    <row r="212" spans="1:9" x14ac:dyDescent="0.25">
      <c r="A212" s="23" t="s">
        <v>209</v>
      </c>
      <c r="B212" s="26">
        <f t="shared" si="3"/>
        <v>342003133.43705577</v>
      </c>
      <c r="C212" s="23">
        <v>342003.13343705575</v>
      </c>
      <c r="D212" s="53">
        <v>2023</v>
      </c>
      <c r="E212" t="str">
        <f>VLOOKUP(A212,'[1]Classificação dos estudos'!$A:$B,2,FALSE)</f>
        <v>G</v>
      </c>
      <c r="I212" s="23">
        <v>240</v>
      </c>
    </row>
    <row r="213" spans="1:9" x14ac:dyDescent="0.25">
      <c r="A213" s="26" t="s">
        <v>389</v>
      </c>
      <c r="B213" s="26">
        <f t="shared" si="3"/>
        <v>50005700.690065153</v>
      </c>
      <c r="C213" s="26">
        <v>50005.700690065154</v>
      </c>
      <c r="D213" s="53">
        <v>2023</v>
      </c>
      <c r="E213" t="str">
        <f>VLOOKUP(A213,'[1]Classificação dos estudos'!$A:$B,2,FALSE)</f>
        <v>C</v>
      </c>
      <c r="I213" s="26">
        <v>28</v>
      </c>
    </row>
    <row r="214" spans="1:9" x14ac:dyDescent="0.25">
      <c r="A214" s="23" t="s">
        <v>209</v>
      </c>
      <c r="B214" s="26">
        <f t="shared" si="3"/>
        <v>117974400</v>
      </c>
      <c r="C214" s="23">
        <v>117974.39999999999</v>
      </c>
      <c r="D214" s="53">
        <v>2021</v>
      </c>
      <c r="E214" t="str">
        <f>VLOOKUP(A214,'[1]Classificação dos estudos'!$A:$B,2,FALSE)</f>
        <v>G</v>
      </c>
      <c r="I214" s="23">
        <v>0</v>
      </c>
    </row>
    <row r="215" spans="1:9" x14ac:dyDescent="0.25">
      <c r="A215" s="26" t="s">
        <v>209</v>
      </c>
      <c r="B215" s="26">
        <f t="shared" si="3"/>
        <v>314782160</v>
      </c>
      <c r="C215" s="26">
        <v>314782.15999999997</v>
      </c>
      <c r="D215" s="53">
        <v>2021</v>
      </c>
      <c r="E215" t="str">
        <f>VLOOKUP(A215,'[1]Classificação dos estudos'!$A:$B,2,FALSE)</f>
        <v>G</v>
      </c>
      <c r="I215" s="23">
        <v>0</v>
      </c>
    </row>
    <row r="216" spans="1:9" x14ac:dyDescent="0.25">
      <c r="A216" s="23" t="s">
        <v>209</v>
      </c>
      <c r="B216" s="26">
        <f t="shared" si="3"/>
        <v>118768400</v>
      </c>
      <c r="C216" s="23">
        <v>118768.4</v>
      </c>
      <c r="D216" s="53">
        <v>2021</v>
      </c>
      <c r="E216" t="str">
        <f>VLOOKUP(A216,'[1]Classificação dos estudos'!$A:$B,2,FALSE)</f>
        <v>G</v>
      </c>
      <c r="I216" s="23">
        <v>36</v>
      </c>
    </row>
    <row r="217" spans="1:9" x14ac:dyDescent="0.25">
      <c r="A217" s="26" t="s">
        <v>398</v>
      </c>
      <c r="B217" s="26">
        <f t="shared" si="3"/>
        <v>23673174.503524814</v>
      </c>
      <c r="C217" s="26">
        <v>23673.174503524813</v>
      </c>
      <c r="D217" s="53">
        <v>2022</v>
      </c>
      <c r="E217" t="str">
        <f>VLOOKUP(A217,'[1]Classificação dos estudos'!$A:$B,2,FALSE)</f>
        <v>C</v>
      </c>
      <c r="I217" s="26">
        <v>1.4</v>
      </c>
    </row>
    <row r="218" spans="1:9" x14ac:dyDescent="0.25">
      <c r="A218" s="23" t="s">
        <v>118</v>
      </c>
      <c r="B218" s="26">
        <f t="shared" si="3"/>
        <v>46815731.319402002</v>
      </c>
      <c r="C218" s="23">
        <v>46815.731319402003</v>
      </c>
      <c r="D218" s="53">
        <v>2022</v>
      </c>
      <c r="E218" t="str">
        <f>VLOOKUP(A218,'[1]Classificação dos estudos'!$A:$B,2,FALSE)</f>
        <v>C</v>
      </c>
      <c r="I218" s="23">
        <v>62.8</v>
      </c>
    </row>
    <row r="219" spans="1:9" x14ac:dyDescent="0.25">
      <c r="A219" s="26" t="s">
        <v>422</v>
      </c>
      <c r="B219" s="26">
        <f t="shared" si="3"/>
        <v>40177174.568312921</v>
      </c>
      <c r="C219" s="26">
        <v>40177.174568312919</v>
      </c>
      <c r="D219" s="53">
        <v>2022</v>
      </c>
      <c r="E219" t="str">
        <f>VLOOKUP(A219,'[1]Classificação dos estudos'!$A:$B,2,FALSE)</f>
        <v>C</v>
      </c>
      <c r="I219" s="23">
        <v>126</v>
      </c>
    </row>
    <row r="220" spans="1:9" x14ac:dyDescent="0.25">
      <c r="A220" s="23" t="s">
        <v>392</v>
      </c>
      <c r="B220" s="26">
        <f t="shared" si="3"/>
        <v>116786650</v>
      </c>
      <c r="C220" s="23">
        <v>116786.65</v>
      </c>
      <c r="D220" s="53">
        <v>2021</v>
      </c>
      <c r="E220" t="s">
        <v>4113</v>
      </c>
      <c r="I220" s="23">
        <v>38</v>
      </c>
    </row>
    <row r="221" spans="1:9" x14ac:dyDescent="0.25">
      <c r="A221" s="26" t="s">
        <v>345</v>
      </c>
      <c r="B221" s="26">
        <f t="shared" si="3"/>
        <v>126056309.88633807</v>
      </c>
      <c r="C221" s="26">
        <v>126056.30988633807</v>
      </c>
      <c r="D221" s="53">
        <v>2025</v>
      </c>
      <c r="E221" t="s">
        <v>4112</v>
      </c>
      <c r="I221" s="23">
        <v>0</v>
      </c>
    </row>
    <row r="222" spans="1:9" x14ac:dyDescent="0.25">
      <c r="A222" s="23" t="s">
        <v>345</v>
      </c>
      <c r="B222" s="26">
        <f t="shared" si="3"/>
        <v>169069949.78371993</v>
      </c>
      <c r="C222" s="23">
        <v>169069.94978371993</v>
      </c>
      <c r="D222" s="53">
        <v>2025</v>
      </c>
      <c r="E222" t="s">
        <v>4112</v>
      </c>
      <c r="I222" s="23">
        <v>92</v>
      </c>
    </row>
    <row r="223" spans="1:9" x14ac:dyDescent="0.25">
      <c r="A223" s="26" t="s">
        <v>345</v>
      </c>
      <c r="B223" s="26">
        <f t="shared" si="3"/>
        <v>240904113.47769693</v>
      </c>
      <c r="C223" s="26">
        <v>240904.11347769693</v>
      </c>
      <c r="D223" s="53">
        <v>2025</v>
      </c>
      <c r="E223" t="s">
        <v>4112</v>
      </c>
      <c r="I223" s="26">
        <v>140</v>
      </c>
    </row>
    <row r="224" spans="1:9" x14ac:dyDescent="0.25">
      <c r="A224" s="23" t="s">
        <v>549</v>
      </c>
      <c r="B224" s="26">
        <f t="shared" si="3"/>
        <v>95705356.943565443</v>
      </c>
      <c r="C224" s="23">
        <v>95705.35694356545</v>
      </c>
      <c r="D224" s="53">
        <v>2025</v>
      </c>
      <c r="E224" t="s">
        <v>4112</v>
      </c>
      <c r="I224" s="23">
        <v>0</v>
      </c>
    </row>
    <row r="225" spans="1:9" x14ac:dyDescent="0.25">
      <c r="A225" s="26" t="s">
        <v>549</v>
      </c>
      <c r="B225" s="26">
        <f t="shared" si="3"/>
        <v>345437582.25064909</v>
      </c>
      <c r="C225" s="26">
        <v>345437.58225064911</v>
      </c>
      <c r="D225" s="53">
        <v>2025</v>
      </c>
      <c r="E225" t="s">
        <v>4112</v>
      </c>
      <c r="I225" s="26">
        <v>280</v>
      </c>
    </row>
    <row r="226" spans="1:9" x14ac:dyDescent="0.25">
      <c r="A226" s="23" t="s">
        <v>549</v>
      </c>
      <c r="B226" s="26">
        <f t="shared" si="3"/>
        <v>72699647.431420818</v>
      </c>
      <c r="C226" s="23">
        <v>72699.647431420817</v>
      </c>
      <c r="D226" s="53">
        <v>2025</v>
      </c>
      <c r="E226" t="s">
        <v>4112</v>
      </c>
      <c r="I226" s="23">
        <v>0</v>
      </c>
    </row>
    <row r="227" spans="1:9" x14ac:dyDescent="0.25">
      <c r="A227" s="26" t="s">
        <v>383</v>
      </c>
      <c r="B227" s="26">
        <f t="shared" si="3"/>
        <v>44545511.048019826</v>
      </c>
      <c r="C227" s="26">
        <v>44545.511048019827</v>
      </c>
      <c r="D227" s="53">
        <v>2023</v>
      </c>
      <c r="E227" t="s">
        <v>4113</v>
      </c>
      <c r="I227" s="26">
        <v>15</v>
      </c>
    </row>
    <row r="228" spans="1:9" x14ac:dyDescent="0.25">
      <c r="A228" s="23" t="s">
        <v>522</v>
      </c>
      <c r="B228" s="26">
        <f t="shared" si="3"/>
        <v>103716735.93594603</v>
      </c>
      <c r="C228" s="23">
        <v>103716.73593594604</v>
      </c>
      <c r="D228" s="53">
        <v>2025</v>
      </c>
      <c r="E228" t="str">
        <f>VLOOKUP(A228,'[1]Classificação dos estudos'!$A:$B,2,FALSE)</f>
        <v>C</v>
      </c>
      <c r="I228" s="23">
        <v>0</v>
      </c>
    </row>
    <row r="229" spans="1:9" x14ac:dyDescent="0.25">
      <c r="A229" s="26" t="s">
        <v>522</v>
      </c>
      <c r="B229" s="26">
        <f t="shared" si="3"/>
        <v>31359461.677583344</v>
      </c>
      <c r="C229" s="26">
        <v>31359.461677583346</v>
      </c>
      <c r="D229" s="53">
        <v>2025</v>
      </c>
      <c r="E229" t="str">
        <f>VLOOKUP(A229,'[1]Classificação dos estudos'!$A:$B,2,FALSE)</f>
        <v>C</v>
      </c>
      <c r="I229" s="23">
        <v>0</v>
      </c>
    </row>
    <row r="230" spans="1:9" x14ac:dyDescent="0.25">
      <c r="A230" s="23" t="s">
        <v>522</v>
      </c>
      <c r="B230" s="26">
        <f t="shared" si="3"/>
        <v>302633744.7615307</v>
      </c>
      <c r="C230" s="23">
        <v>302633.74476153072</v>
      </c>
      <c r="D230" s="53">
        <v>2025</v>
      </c>
      <c r="E230" t="str">
        <f>VLOOKUP(A230,'[1]Classificação dos estudos'!$A:$B,2,FALSE)</f>
        <v>C</v>
      </c>
      <c r="I230" s="23">
        <v>278</v>
      </c>
    </row>
    <row r="231" spans="1:9" x14ac:dyDescent="0.25">
      <c r="A231" s="26" t="s">
        <v>522</v>
      </c>
      <c r="B231" s="26">
        <f t="shared" si="3"/>
        <v>264798828.01204646</v>
      </c>
      <c r="C231" s="26">
        <v>264798.82801204646</v>
      </c>
      <c r="D231" s="53">
        <v>2025</v>
      </c>
      <c r="E231" t="str">
        <f>VLOOKUP(A231,'[1]Classificação dos estudos'!$A:$B,2,FALSE)</f>
        <v>C</v>
      </c>
      <c r="I231" s="26">
        <v>227</v>
      </c>
    </row>
    <row r="232" spans="1:9" x14ac:dyDescent="0.25">
      <c r="A232" s="23" t="s">
        <v>522</v>
      </c>
      <c r="B232" s="26">
        <f t="shared" si="3"/>
        <v>77563565.491081581</v>
      </c>
      <c r="C232" s="23">
        <v>77563.565491081579</v>
      </c>
      <c r="D232" s="53">
        <v>2025</v>
      </c>
      <c r="E232" t="str">
        <f>VLOOKUP(A232,'[1]Classificação dos estudos'!$A:$B,2,FALSE)</f>
        <v>C</v>
      </c>
      <c r="I232" s="23">
        <v>0</v>
      </c>
    </row>
    <row r="233" spans="1:9" x14ac:dyDescent="0.25">
      <c r="A233" s="26" t="s">
        <v>522</v>
      </c>
      <c r="B233" s="26">
        <f t="shared" si="3"/>
        <v>32306377.384266961</v>
      </c>
      <c r="C233" s="26">
        <v>32306.377384266962</v>
      </c>
      <c r="D233" s="53">
        <v>2025</v>
      </c>
      <c r="E233" t="str">
        <f>VLOOKUP(A233,'[1]Classificação dos estudos'!$A:$B,2,FALSE)</f>
        <v>C</v>
      </c>
      <c r="I233" s="23">
        <v>0</v>
      </c>
    </row>
    <row r="234" spans="1:9" x14ac:dyDescent="0.25">
      <c r="A234" s="23" t="s">
        <v>206</v>
      </c>
      <c r="B234" s="26">
        <f t="shared" si="3"/>
        <v>38378820</v>
      </c>
      <c r="C234" s="23">
        <v>38378.82</v>
      </c>
      <c r="D234" s="53">
        <v>2021</v>
      </c>
      <c r="E234" t="s">
        <v>4112</v>
      </c>
      <c r="I234" s="23">
        <v>12</v>
      </c>
    </row>
    <row r="235" spans="1:9" x14ac:dyDescent="0.25">
      <c r="A235" s="26" t="s">
        <v>209</v>
      </c>
      <c r="B235" s="26">
        <f t="shared" si="3"/>
        <v>41485924.100693047</v>
      </c>
      <c r="C235" s="26">
        <v>41485.924100693046</v>
      </c>
      <c r="D235" s="53">
        <v>2022</v>
      </c>
      <c r="E235" t="str">
        <f>VLOOKUP(A235,'[1]Classificação dos estudos'!$A:$B,2,FALSE)</f>
        <v>G</v>
      </c>
      <c r="I235" s="26">
        <v>10</v>
      </c>
    </row>
    <row r="236" spans="1:9" x14ac:dyDescent="0.25">
      <c r="A236" s="23" t="s">
        <v>365</v>
      </c>
      <c r="B236" s="26">
        <f t="shared" si="3"/>
        <v>79826246.969788879</v>
      </c>
      <c r="C236" s="23">
        <v>79826.246969788874</v>
      </c>
      <c r="D236" s="53">
        <v>2022</v>
      </c>
      <c r="E236" t="s">
        <v>4113</v>
      </c>
      <c r="I236" s="23">
        <v>0</v>
      </c>
    </row>
    <row r="237" spans="1:9" x14ac:dyDescent="0.25">
      <c r="A237" s="26" t="s">
        <v>280</v>
      </c>
      <c r="B237" s="26">
        <f t="shared" si="3"/>
        <v>160460492.43698609</v>
      </c>
      <c r="C237" s="26">
        <v>160460.4924369861</v>
      </c>
      <c r="D237" s="53">
        <v>2022</v>
      </c>
      <c r="E237" t="str">
        <f>VLOOKUP(A237,'[1]Classificação dos estudos'!$A:$B,2,FALSE)</f>
        <v>G</v>
      </c>
      <c r="I237" s="23">
        <v>0</v>
      </c>
    </row>
    <row r="238" spans="1:9" x14ac:dyDescent="0.25">
      <c r="A238" s="23" t="s">
        <v>14</v>
      </c>
      <c r="B238" s="26">
        <f t="shared" si="3"/>
        <v>779965450</v>
      </c>
      <c r="C238" s="23">
        <v>779965.45</v>
      </c>
      <c r="D238" s="53">
        <v>2021</v>
      </c>
      <c r="E238" t="str">
        <f>VLOOKUP(A238,'[1]Classificação dos estudos'!$A:$B,2,FALSE)</f>
        <v>G</v>
      </c>
      <c r="I238" s="23">
        <v>304</v>
      </c>
    </row>
    <row r="239" spans="1:9" x14ac:dyDescent="0.25">
      <c r="A239" s="26" t="s">
        <v>280</v>
      </c>
      <c r="B239" s="26">
        <f t="shared" si="3"/>
        <v>634208364.20829809</v>
      </c>
      <c r="C239" s="26">
        <v>634208.36420829804</v>
      </c>
      <c r="D239" s="53">
        <v>2022</v>
      </c>
      <c r="E239" t="str">
        <f>VLOOKUP(A239,'[1]Classificação dos estudos'!$A:$B,2,FALSE)</f>
        <v>G</v>
      </c>
      <c r="I239" s="23">
        <v>0</v>
      </c>
    </row>
    <row r="240" spans="1:9" x14ac:dyDescent="0.25">
      <c r="A240" s="23" t="s">
        <v>311</v>
      </c>
      <c r="B240" s="26">
        <f t="shared" si="3"/>
        <v>75641235.396434501</v>
      </c>
      <c r="C240" s="23">
        <v>75641.235396434495</v>
      </c>
      <c r="D240" s="53">
        <v>2022</v>
      </c>
      <c r="E240" t="str">
        <f>VLOOKUP(A240,'[1]Classificação dos estudos'!$A:$B,2,FALSE)</f>
        <v>C</v>
      </c>
      <c r="I240" s="23">
        <v>0</v>
      </c>
    </row>
    <row r="241" spans="1:9" x14ac:dyDescent="0.25">
      <c r="A241" s="26" t="s">
        <v>360</v>
      </c>
      <c r="B241" s="26">
        <f t="shared" si="3"/>
        <v>71219474.836946085</v>
      </c>
      <c r="C241" s="26">
        <v>71219.474836946087</v>
      </c>
      <c r="D241" s="53">
        <v>2022</v>
      </c>
      <c r="E241" t="s">
        <v>4112</v>
      </c>
      <c r="I241" s="23">
        <v>0</v>
      </c>
    </row>
    <row r="242" spans="1:9" x14ac:dyDescent="0.25">
      <c r="A242" s="23" t="s">
        <v>360</v>
      </c>
      <c r="B242" s="26">
        <f t="shared" si="3"/>
        <v>24261213.827879582</v>
      </c>
      <c r="C242" s="23">
        <v>24261.213827879583</v>
      </c>
      <c r="D242" s="53">
        <v>2022</v>
      </c>
      <c r="E242" t="s">
        <v>4112</v>
      </c>
      <c r="I242" s="23">
        <v>2</v>
      </c>
    </row>
    <row r="243" spans="1:9" x14ac:dyDescent="0.25">
      <c r="A243" s="26" t="s">
        <v>329</v>
      </c>
      <c r="B243" s="26">
        <f t="shared" si="3"/>
        <v>69595497.661966354</v>
      </c>
      <c r="C243" s="26">
        <v>69595.49766196635</v>
      </c>
      <c r="D243" s="53">
        <v>2022</v>
      </c>
      <c r="E243" t="s">
        <v>4112</v>
      </c>
      <c r="I243" s="23">
        <v>0</v>
      </c>
    </row>
    <row r="244" spans="1:9" x14ac:dyDescent="0.25">
      <c r="A244" s="23" t="s">
        <v>329</v>
      </c>
      <c r="B244" s="26">
        <f t="shared" si="3"/>
        <v>21139547.172919966</v>
      </c>
      <c r="C244" s="23">
        <v>21139.547172919967</v>
      </c>
      <c r="D244" s="53">
        <v>2022</v>
      </c>
      <c r="E244" t="s">
        <v>4112</v>
      </c>
      <c r="I244" s="23">
        <v>2</v>
      </c>
    </row>
    <row r="245" spans="1:9" x14ac:dyDescent="0.25">
      <c r="A245" s="26" t="s">
        <v>79</v>
      </c>
      <c r="B245" s="26">
        <f t="shared" si="3"/>
        <v>198291637.08983225</v>
      </c>
      <c r="C245" s="26">
        <v>198291.63708983225</v>
      </c>
      <c r="D245" s="53">
        <v>2022</v>
      </c>
      <c r="E245" t="str">
        <f>VLOOKUP(A245,'[1]Classificação dos estudos'!$A:$B,2,FALSE)</f>
        <v>C</v>
      </c>
      <c r="I245" s="26">
        <v>186.6</v>
      </c>
    </row>
    <row r="246" spans="1:9" x14ac:dyDescent="0.25">
      <c r="A246" s="23" t="s">
        <v>79</v>
      </c>
      <c r="B246" s="26">
        <f t="shared" si="3"/>
        <v>128329695.10166109</v>
      </c>
      <c r="C246" s="23">
        <v>128329.69510166108</v>
      </c>
      <c r="D246" s="53">
        <v>2022</v>
      </c>
      <c r="E246" t="str">
        <f>VLOOKUP(A246,'[1]Classificação dos estudos'!$A:$B,2,FALSE)</f>
        <v>C</v>
      </c>
      <c r="I246" s="23">
        <v>103.4</v>
      </c>
    </row>
    <row r="247" spans="1:9" x14ac:dyDescent="0.25">
      <c r="A247" s="26" t="s">
        <v>79</v>
      </c>
      <c r="B247" s="26">
        <f t="shared" si="3"/>
        <v>145372696.23177159</v>
      </c>
      <c r="C247" s="26">
        <v>145372.69623177158</v>
      </c>
      <c r="D247" s="53">
        <v>2023</v>
      </c>
      <c r="E247" t="str">
        <f>VLOOKUP(A247,'[1]Classificação dos estudos'!$A:$B,2,FALSE)</f>
        <v>C</v>
      </c>
      <c r="I247" s="26">
        <v>126.8</v>
      </c>
    </row>
    <row r="248" spans="1:9" x14ac:dyDescent="0.25">
      <c r="A248" s="23" t="s">
        <v>79</v>
      </c>
      <c r="B248" s="26">
        <f t="shared" si="3"/>
        <v>52551700.223363325</v>
      </c>
      <c r="C248" s="23">
        <v>52551.700223363325</v>
      </c>
      <c r="D248" s="53">
        <v>2023</v>
      </c>
      <c r="E248" t="str">
        <f>VLOOKUP(A248,'[1]Classificação dos estudos'!$A:$B,2,FALSE)</f>
        <v>C</v>
      </c>
      <c r="I248" s="23">
        <v>26.7</v>
      </c>
    </row>
    <row r="249" spans="1:9" x14ac:dyDescent="0.25">
      <c r="A249" s="26" t="s">
        <v>308</v>
      </c>
      <c r="B249" s="26">
        <f t="shared" si="3"/>
        <v>109340330.27585366</v>
      </c>
      <c r="C249" s="26">
        <v>109340.33027585366</v>
      </c>
      <c r="D249" s="53">
        <v>2023</v>
      </c>
      <c r="E249" t="str">
        <f>VLOOKUP(A249,'[1]Classificação dos estudos'!$A:$B,2,FALSE)</f>
        <v>C</v>
      </c>
      <c r="I249" s="26">
        <v>112</v>
      </c>
    </row>
    <row r="250" spans="1:9" x14ac:dyDescent="0.25">
      <c r="A250" s="23" t="s">
        <v>246</v>
      </c>
      <c r="B250" s="26">
        <f t="shared" si="3"/>
        <v>328272227.98139352</v>
      </c>
      <c r="C250" s="23">
        <v>328272.22798139352</v>
      </c>
      <c r="D250" s="53">
        <v>2024</v>
      </c>
      <c r="E250" t="str">
        <f>VLOOKUP(A250,'[1]Classificação dos estudos'!$A:$B,2,FALSE)</f>
        <v>C</v>
      </c>
      <c r="I250" s="23">
        <v>12.85</v>
      </c>
    </row>
    <row r="251" spans="1:9" x14ac:dyDescent="0.25">
      <c r="A251" s="26" t="s">
        <v>254</v>
      </c>
      <c r="B251" s="26">
        <f t="shared" si="3"/>
        <v>494224626.18998343</v>
      </c>
      <c r="C251" s="26">
        <v>494224.62618998345</v>
      </c>
      <c r="D251" s="53">
        <v>2022</v>
      </c>
      <c r="E251" t="str">
        <f>VLOOKUP(A251,'[1]Classificação dos estudos'!$A:$B,2,FALSE)</f>
        <v>C</v>
      </c>
      <c r="I251" s="26">
        <v>275.60000000000002</v>
      </c>
    </row>
    <row r="252" spans="1:9" x14ac:dyDescent="0.25">
      <c r="A252" s="23" t="s">
        <v>254</v>
      </c>
      <c r="B252" s="26">
        <f t="shared" si="3"/>
        <v>172866603.61846247</v>
      </c>
      <c r="C252" s="23">
        <v>172866.60361846248</v>
      </c>
      <c r="D252" s="53">
        <v>2022</v>
      </c>
      <c r="E252" t="str">
        <f>VLOOKUP(A252,'[1]Classificação dos estudos'!$A:$B,2,FALSE)</f>
        <v>C</v>
      </c>
      <c r="I252" s="23">
        <v>0</v>
      </c>
    </row>
    <row r="253" spans="1:9" x14ac:dyDescent="0.25">
      <c r="A253" s="26" t="s">
        <v>254</v>
      </c>
      <c r="B253" s="26">
        <f t="shared" si="3"/>
        <v>65765710.66640006</v>
      </c>
      <c r="C253" s="26">
        <v>65765.71066640006</v>
      </c>
      <c r="D253" s="53">
        <v>2022</v>
      </c>
      <c r="E253" t="str">
        <f>VLOOKUP(A253,'[1]Classificação dos estudos'!$A:$B,2,FALSE)</f>
        <v>C</v>
      </c>
      <c r="I253" s="23">
        <v>0</v>
      </c>
    </row>
    <row r="254" spans="1:9" x14ac:dyDescent="0.25">
      <c r="A254" s="23" t="s">
        <v>383</v>
      </c>
      <c r="B254" s="26">
        <f t="shared" si="3"/>
        <v>121074721.26119184</v>
      </c>
      <c r="C254" s="23">
        <v>121074.72126119185</v>
      </c>
      <c r="D254" s="53">
        <v>2023</v>
      </c>
      <c r="E254" t="s">
        <v>4113</v>
      </c>
      <c r="I254" s="23">
        <v>45</v>
      </c>
    </row>
    <row r="255" spans="1:9" x14ac:dyDescent="0.25">
      <c r="A255" s="26" t="s">
        <v>441</v>
      </c>
      <c r="B255" s="26">
        <f t="shared" si="3"/>
        <v>40122975.398872472</v>
      </c>
      <c r="C255" s="26">
        <v>40122.97539887247</v>
      </c>
      <c r="D255" s="53">
        <v>2023</v>
      </c>
      <c r="E255" t="str">
        <f>VLOOKUP(A255,'[1]Classificação dos estudos'!$A:$B,2,FALSE)</f>
        <v>G</v>
      </c>
      <c r="I255" s="26">
        <v>2</v>
      </c>
    </row>
    <row r="256" spans="1:9" x14ac:dyDescent="0.25">
      <c r="A256" s="23" t="s">
        <v>383</v>
      </c>
      <c r="B256" s="26">
        <f t="shared" si="3"/>
        <v>852335.96726971597</v>
      </c>
      <c r="C256" s="23">
        <v>852.33596726971598</v>
      </c>
      <c r="D256" s="53">
        <v>2023</v>
      </c>
      <c r="E256" t="s">
        <v>4113</v>
      </c>
      <c r="I256" s="23">
        <v>1</v>
      </c>
    </row>
    <row r="257" spans="1:9" x14ac:dyDescent="0.25">
      <c r="A257" s="26" t="s">
        <v>422</v>
      </c>
      <c r="B257" s="26">
        <f t="shared" si="3"/>
        <v>49371918.819108307</v>
      </c>
      <c r="C257" s="26">
        <v>49371.918819108309</v>
      </c>
      <c r="D257" s="53">
        <v>2024</v>
      </c>
      <c r="E257" t="str">
        <f>VLOOKUP(A257,'[1]Classificação dos estudos'!$A:$B,2,FALSE)</f>
        <v>C</v>
      </c>
      <c r="I257" s="23">
        <v>0</v>
      </c>
    </row>
    <row r="258" spans="1:9" x14ac:dyDescent="0.25">
      <c r="A258" s="23" t="s">
        <v>354</v>
      </c>
      <c r="B258" s="26">
        <f t="shared" si="3"/>
        <v>86269670.614178002</v>
      </c>
      <c r="C258" s="23">
        <v>86269.670614178001</v>
      </c>
      <c r="D258" s="53">
        <v>2024</v>
      </c>
      <c r="E258" t="str">
        <f>VLOOKUP(A258,'[1]Classificação dos estudos'!$A:$B,2,FALSE)</f>
        <v>C</v>
      </c>
      <c r="I258" s="23">
        <v>0</v>
      </c>
    </row>
    <row r="259" spans="1:9" x14ac:dyDescent="0.25">
      <c r="A259" s="26" t="s">
        <v>415</v>
      </c>
      <c r="B259" s="26">
        <f t="shared" ref="B259:B322" si="4">C259*1000</f>
        <v>127902668.95556304</v>
      </c>
      <c r="C259" s="26">
        <v>127902.66895556304</v>
      </c>
      <c r="D259" s="53">
        <v>2023</v>
      </c>
      <c r="E259" t="s">
        <v>4113</v>
      </c>
      <c r="I259" s="23">
        <v>0</v>
      </c>
    </row>
    <row r="260" spans="1:9" x14ac:dyDescent="0.25">
      <c r="A260" s="23" t="s">
        <v>164</v>
      </c>
      <c r="B260" s="26">
        <f t="shared" si="4"/>
        <v>990229784.21034837</v>
      </c>
      <c r="C260" s="23">
        <v>990229.78421034839</v>
      </c>
      <c r="D260" s="53">
        <v>2031</v>
      </c>
      <c r="E260" t="str">
        <f>VLOOKUP(A260,'[1]Classificação dos estudos'!$A:$B,2,FALSE)</f>
        <v>G</v>
      </c>
      <c r="I260" s="23">
        <v>373</v>
      </c>
    </row>
    <row r="261" spans="1:9" x14ac:dyDescent="0.25">
      <c r="A261" s="26" t="s">
        <v>612</v>
      </c>
      <c r="B261" s="26">
        <f t="shared" si="4"/>
        <v>3822338.1166469599</v>
      </c>
      <c r="C261" s="26">
        <v>3822.3381166469599</v>
      </c>
      <c r="D261" s="53">
        <v>2030</v>
      </c>
      <c r="E261" t="str">
        <f>VLOOKUP(A261,'[1]Classificação dos estudos'!$A:$B,2,FALSE)</f>
        <v>C</v>
      </c>
      <c r="I261" s="26">
        <v>1.52</v>
      </c>
    </row>
    <row r="262" spans="1:9" x14ac:dyDescent="0.25">
      <c r="A262" s="23" t="s">
        <v>823</v>
      </c>
      <c r="B262" s="26">
        <f t="shared" si="4"/>
        <v>853963973.6527319</v>
      </c>
      <c r="C262" s="23">
        <v>853963.97365273186</v>
      </c>
      <c r="D262" s="53">
        <v>2026</v>
      </c>
      <c r="E262" t="str">
        <f>VLOOKUP(A262,'[1]Classificação dos estudos'!$A:$B,2,FALSE)</f>
        <v>C</v>
      </c>
      <c r="I262" s="23">
        <v>328</v>
      </c>
    </row>
    <row r="263" spans="1:9" x14ac:dyDescent="0.25">
      <c r="A263" s="26" t="s">
        <v>823</v>
      </c>
      <c r="B263" s="26">
        <f t="shared" si="4"/>
        <v>734985442.25431108</v>
      </c>
      <c r="C263" s="26">
        <v>734985.44225431106</v>
      </c>
      <c r="D263" s="53">
        <v>2026</v>
      </c>
      <c r="E263" t="str">
        <f>VLOOKUP(A263,'[1]Classificação dos estudos'!$A:$B,2,FALSE)</f>
        <v>C</v>
      </c>
      <c r="I263" s="26">
        <v>283</v>
      </c>
    </row>
    <row r="264" spans="1:9" x14ac:dyDescent="0.25">
      <c r="A264" s="23" t="s">
        <v>823</v>
      </c>
      <c r="B264" s="26">
        <f t="shared" si="4"/>
        <v>927928849.67209554</v>
      </c>
      <c r="C264" s="23">
        <v>927928.8496720955</v>
      </c>
      <c r="D264" s="53">
        <v>2026</v>
      </c>
      <c r="E264" t="str">
        <f>VLOOKUP(A264,'[1]Classificação dos estudos'!$A:$B,2,FALSE)</f>
        <v>C</v>
      </c>
      <c r="I264" s="23">
        <v>358</v>
      </c>
    </row>
    <row r="265" spans="1:9" x14ac:dyDescent="0.25">
      <c r="A265" s="26" t="s">
        <v>716</v>
      </c>
      <c r="B265" s="26">
        <f t="shared" si="4"/>
        <v>178786847.31445101</v>
      </c>
      <c r="C265" s="26">
        <v>178786.84731445101</v>
      </c>
      <c r="D265" s="53">
        <v>2026</v>
      </c>
      <c r="E265" t="str">
        <f>VLOOKUP(A265,'[1]Classificação dos estudos'!$A:$B,2,FALSE)</f>
        <v>C</v>
      </c>
      <c r="I265" s="26">
        <v>2</v>
      </c>
    </row>
    <row r="266" spans="1:9" x14ac:dyDescent="0.25">
      <c r="A266" s="23" t="s">
        <v>716</v>
      </c>
      <c r="B266" s="26">
        <f t="shared" si="4"/>
        <v>30573123.643644959</v>
      </c>
      <c r="C266" s="23">
        <v>30573.123643644958</v>
      </c>
      <c r="D266" s="53">
        <v>2032</v>
      </c>
      <c r="E266" t="str">
        <f>VLOOKUP(A266,'[1]Classificação dos estudos'!$A:$B,2,FALSE)</f>
        <v>C</v>
      </c>
      <c r="I266" s="23">
        <v>3</v>
      </c>
    </row>
    <row r="267" spans="1:9" x14ac:dyDescent="0.25">
      <c r="A267" s="26" t="s">
        <v>721</v>
      </c>
      <c r="B267" s="26">
        <f t="shared" si="4"/>
        <v>343212601.39570123</v>
      </c>
      <c r="C267" s="26">
        <v>343212.60139570123</v>
      </c>
      <c r="D267" s="53">
        <v>2026</v>
      </c>
      <c r="E267" t="str">
        <f>VLOOKUP(A267,'[1]Classificação dos estudos'!$A:$B,2,FALSE)</f>
        <v>C</v>
      </c>
      <c r="I267" s="26">
        <v>300</v>
      </c>
    </row>
    <row r="268" spans="1:9" x14ac:dyDescent="0.25">
      <c r="A268" s="23" t="s">
        <v>721</v>
      </c>
      <c r="B268" s="26">
        <f t="shared" si="4"/>
        <v>224060246.19854334</v>
      </c>
      <c r="C268" s="23">
        <v>224060.24619854335</v>
      </c>
      <c r="D268" s="53">
        <v>2028</v>
      </c>
      <c r="E268" t="str">
        <f>VLOOKUP(A268,'[1]Classificação dos estudos'!$A:$B,2,FALSE)</f>
        <v>C</v>
      </c>
      <c r="I268" s="23">
        <v>190</v>
      </c>
    </row>
    <row r="269" spans="1:9" x14ac:dyDescent="0.25">
      <c r="A269" s="26" t="s">
        <v>726</v>
      </c>
      <c r="B269" s="26">
        <f t="shared" si="4"/>
        <v>263084505.39064226</v>
      </c>
      <c r="C269" s="26">
        <v>263084.50539064227</v>
      </c>
      <c r="D269" s="53">
        <v>2026</v>
      </c>
      <c r="E269" t="str">
        <f>VLOOKUP(A269,'[1]Classificação dos estudos'!$A:$B,2,FALSE)</f>
        <v>C</v>
      </c>
      <c r="I269" s="26">
        <v>84</v>
      </c>
    </row>
    <row r="270" spans="1:9" x14ac:dyDescent="0.25">
      <c r="A270" s="23" t="s">
        <v>726</v>
      </c>
      <c r="B270" s="26">
        <f t="shared" si="4"/>
        <v>55332523.934921831</v>
      </c>
      <c r="C270" s="23">
        <v>55332.523934921832</v>
      </c>
      <c r="D270" s="53">
        <v>2026</v>
      </c>
      <c r="E270" t="str">
        <f>VLOOKUP(A270,'[1]Classificação dos estudos'!$A:$B,2,FALSE)</f>
        <v>C</v>
      </c>
      <c r="I270" s="23">
        <v>16</v>
      </c>
    </row>
    <row r="271" spans="1:9" x14ac:dyDescent="0.25">
      <c r="A271" s="26" t="s">
        <v>731</v>
      </c>
      <c r="B271" s="26">
        <f t="shared" si="4"/>
        <v>699117243.08468843</v>
      </c>
      <c r="C271" s="26">
        <v>699117.24308468844</v>
      </c>
      <c r="D271" s="53">
        <v>2025</v>
      </c>
      <c r="E271" t="str">
        <f>VLOOKUP(A271,'[1]Classificação dos estudos'!$A:$B,2,FALSE)</f>
        <v>C</v>
      </c>
      <c r="I271" s="26">
        <v>14.5</v>
      </c>
    </row>
    <row r="272" spans="1:9" x14ac:dyDescent="0.25">
      <c r="A272" s="23" t="s">
        <v>731</v>
      </c>
      <c r="B272" s="26">
        <f t="shared" si="4"/>
        <v>468930823.45721936</v>
      </c>
      <c r="C272" s="23">
        <v>468930.82345721935</v>
      </c>
      <c r="D272" s="53">
        <v>2026</v>
      </c>
      <c r="E272" t="str">
        <f>VLOOKUP(A272,'[1]Classificação dos estudos'!$A:$B,2,FALSE)</f>
        <v>C</v>
      </c>
      <c r="I272" s="23">
        <v>9.1</v>
      </c>
    </row>
    <row r="273" spans="1:9" x14ac:dyDescent="0.25">
      <c r="A273" s="26" t="s">
        <v>816</v>
      </c>
      <c r="B273" s="26">
        <f t="shared" si="4"/>
        <v>79153242.081519738</v>
      </c>
      <c r="C273" s="26">
        <v>79153.24208151974</v>
      </c>
      <c r="D273" s="53">
        <v>2029</v>
      </c>
      <c r="E273" t="str">
        <f>VLOOKUP(A273,'[1]Classificação dos estudos'!$A:$B,2,FALSE)</f>
        <v>C</v>
      </c>
      <c r="I273" s="26">
        <v>79</v>
      </c>
    </row>
    <row r="274" spans="1:9" x14ac:dyDescent="0.25">
      <c r="A274" s="23" t="s">
        <v>209</v>
      </c>
      <c r="B274" s="26">
        <f t="shared" si="4"/>
        <v>117562822.86127995</v>
      </c>
      <c r="C274" s="23">
        <v>117562.82286127994</v>
      </c>
      <c r="D274" s="53">
        <v>2030</v>
      </c>
      <c r="E274" t="str">
        <f>VLOOKUP(A274,'[1]Classificação dos estudos'!$A:$B,2,FALSE)</f>
        <v>G</v>
      </c>
      <c r="I274" s="23">
        <v>111</v>
      </c>
    </row>
    <row r="275" spans="1:9" x14ac:dyDescent="0.25">
      <c r="A275" s="26" t="s">
        <v>522</v>
      </c>
      <c r="B275" s="26">
        <f t="shared" si="4"/>
        <v>101023098.06013414</v>
      </c>
      <c r="C275" s="26">
        <v>101023.09806013414</v>
      </c>
      <c r="D275" s="53">
        <v>2027</v>
      </c>
      <c r="E275" t="str">
        <f>VLOOKUP(A275,'[1]Classificação dos estudos'!$A:$B,2,FALSE)</f>
        <v>C</v>
      </c>
      <c r="I275" s="26">
        <v>61</v>
      </c>
    </row>
    <row r="276" spans="1:9" x14ac:dyDescent="0.25">
      <c r="A276" s="23" t="s">
        <v>522</v>
      </c>
      <c r="B276" s="26">
        <f t="shared" si="4"/>
        <v>240845603.23516554</v>
      </c>
      <c r="C276" s="23">
        <v>240845.60323516553</v>
      </c>
      <c r="D276" s="53">
        <v>2027</v>
      </c>
      <c r="E276" t="str">
        <f>VLOOKUP(A276,'[1]Classificação dos estudos'!$A:$B,2,FALSE)</f>
        <v>C</v>
      </c>
      <c r="I276" s="23">
        <v>187</v>
      </c>
    </row>
    <row r="277" spans="1:9" x14ac:dyDescent="0.25">
      <c r="A277" s="26" t="s">
        <v>522</v>
      </c>
      <c r="B277" s="26">
        <f t="shared" si="4"/>
        <v>223215358.60383525</v>
      </c>
      <c r="C277" s="26">
        <v>223215.35860383525</v>
      </c>
      <c r="D277" s="53">
        <v>2031</v>
      </c>
      <c r="E277" t="str">
        <f>VLOOKUP(A277,'[1]Classificação dos estudos'!$A:$B,2,FALSE)</f>
        <v>C</v>
      </c>
      <c r="I277" s="26">
        <v>146</v>
      </c>
    </row>
    <row r="278" spans="1:9" x14ac:dyDescent="0.25">
      <c r="A278" s="23" t="s">
        <v>645</v>
      </c>
      <c r="B278" s="26">
        <f t="shared" si="4"/>
        <v>123184411.88469875</v>
      </c>
      <c r="C278" s="23">
        <v>123184.41188469875</v>
      </c>
      <c r="D278" s="53">
        <v>2028</v>
      </c>
      <c r="E278" t="str">
        <f>VLOOKUP(A278,'[1]Classificação dos estudos'!$A:$B,2,FALSE)</f>
        <v>C</v>
      </c>
      <c r="I278" s="23">
        <v>140</v>
      </c>
    </row>
    <row r="279" spans="1:9" x14ac:dyDescent="0.25">
      <c r="A279" s="26" t="s">
        <v>404</v>
      </c>
      <c r="B279" s="26">
        <f t="shared" si="4"/>
        <v>129974957.86486542</v>
      </c>
      <c r="C279" s="26">
        <v>129974.95786486543</v>
      </c>
      <c r="D279" s="53">
        <v>2029</v>
      </c>
      <c r="E279" t="str">
        <f>VLOOKUP(A279,'[1]Classificação dos estudos'!$A:$B,2,FALSE)</f>
        <v>C</v>
      </c>
      <c r="I279" s="26">
        <v>142</v>
      </c>
    </row>
    <row r="280" spans="1:9" x14ac:dyDescent="0.25">
      <c r="A280" s="23" t="s">
        <v>152</v>
      </c>
      <c r="B280" s="26">
        <f t="shared" si="4"/>
        <v>58041055.95161517</v>
      </c>
      <c r="C280" s="23">
        <v>58041.05595161517</v>
      </c>
      <c r="D280" s="53">
        <v>2030</v>
      </c>
      <c r="E280" t="str">
        <f>VLOOKUP(A280,'[1]Classificação dos estudos'!$A:$B,2,FALSE)</f>
        <v>C</v>
      </c>
      <c r="I280" s="23">
        <v>5.0999999999999996</v>
      </c>
    </row>
    <row r="281" spans="1:9" x14ac:dyDescent="0.25">
      <c r="A281" s="26" t="s">
        <v>652</v>
      </c>
      <c r="B281" s="26">
        <f t="shared" si="4"/>
        <v>10107289.218299201</v>
      </c>
      <c r="C281" s="26">
        <v>10107.2892182992</v>
      </c>
      <c r="D281" s="53">
        <v>2024</v>
      </c>
      <c r="E281" t="str">
        <f>VLOOKUP(A281,'[1]Classificação dos estudos'!$A:$B,2,FALSE)</f>
        <v>C</v>
      </c>
      <c r="I281" s="23">
        <v>0</v>
      </c>
    </row>
    <row r="282" spans="1:9" x14ac:dyDescent="0.25">
      <c r="A282" s="23" t="s">
        <v>652</v>
      </c>
      <c r="B282" s="26">
        <f t="shared" si="4"/>
        <v>22298345.775008101</v>
      </c>
      <c r="C282" s="23">
        <v>22298.3457750081</v>
      </c>
      <c r="D282" s="53">
        <v>2024</v>
      </c>
      <c r="E282" t="str">
        <f>VLOOKUP(A282,'[1]Classificação dos estudos'!$A:$B,2,FALSE)</f>
        <v>C</v>
      </c>
      <c r="I282" s="23">
        <v>0</v>
      </c>
    </row>
    <row r="283" spans="1:9" x14ac:dyDescent="0.25">
      <c r="A283" s="26" t="s">
        <v>657</v>
      </c>
      <c r="B283" s="26">
        <f t="shared" si="4"/>
        <v>384208397.55276763</v>
      </c>
      <c r="C283" s="26">
        <v>384208.39755276765</v>
      </c>
      <c r="D283" s="53">
        <v>2025</v>
      </c>
      <c r="E283" t="s">
        <v>4112</v>
      </c>
      <c r="I283" s="26">
        <v>155</v>
      </c>
    </row>
    <row r="284" spans="1:9" x14ac:dyDescent="0.25">
      <c r="A284" s="23" t="s">
        <v>660</v>
      </c>
      <c r="B284" s="26">
        <f t="shared" si="4"/>
        <v>142869388.2426236</v>
      </c>
      <c r="C284" s="23">
        <v>142869.38824262359</v>
      </c>
      <c r="D284" s="53">
        <v>2030</v>
      </c>
      <c r="E284" t="str">
        <f>VLOOKUP(A284,'[1]Classificação dos estudos'!$A:$B,2,FALSE)</f>
        <v>C</v>
      </c>
      <c r="I284" s="23">
        <v>109.6</v>
      </c>
    </row>
    <row r="285" spans="1:9" x14ac:dyDescent="0.25">
      <c r="A285" s="26" t="s">
        <v>660</v>
      </c>
      <c r="B285" s="26">
        <f t="shared" si="4"/>
        <v>121122893.50051321</v>
      </c>
      <c r="C285" s="26">
        <v>121122.89350051321</v>
      </c>
      <c r="D285" s="53">
        <v>2026</v>
      </c>
      <c r="E285" t="str">
        <f>VLOOKUP(A285,'[1]Classificação dos estudos'!$A:$B,2,FALSE)</f>
        <v>C</v>
      </c>
      <c r="I285" s="26">
        <v>8.4</v>
      </c>
    </row>
    <row r="286" spans="1:9" x14ac:dyDescent="0.25">
      <c r="A286" s="23" t="s">
        <v>660</v>
      </c>
      <c r="B286" s="26">
        <f t="shared" si="4"/>
        <v>77475002.959270626</v>
      </c>
      <c r="C286" s="23">
        <v>77475.002959270627</v>
      </c>
      <c r="D286" s="53">
        <v>2026</v>
      </c>
      <c r="E286" t="str">
        <f>VLOOKUP(A286,'[1]Classificação dos estudos'!$A:$B,2,FALSE)</f>
        <v>C</v>
      </c>
      <c r="I286" s="23">
        <v>34.85</v>
      </c>
    </row>
    <row r="287" spans="1:9" x14ac:dyDescent="0.25">
      <c r="A287" s="26" t="s">
        <v>660</v>
      </c>
      <c r="B287" s="26">
        <f t="shared" si="4"/>
        <v>64983093.481929734</v>
      </c>
      <c r="C287" s="26">
        <v>64983.093481929733</v>
      </c>
      <c r="D287" s="53">
        <v>2026</v>
      </c>
      <c r="E287" t="str">
        <f>VLOOKUP(A287,'[1]Classificação dos estudos'!$A:$B,2,FALSE)</f>
        <v>C</v>
      </c>
      <c r="I287" s="26">
        <v>33.590000000000003</v>
      </c>
    </row>
    <row r="288" spans="1:9" x14ac:dyDescent="0.25">
      <c r="A288" s="23" t="s">
        <v>660</v>
      </c>
      <c r="B288" s="26">
        <f t="shared" si="4"/>
        <v>107452570.82050449</v>
      </c>
      <c r="C288" s="23">
        <v>107452.57082050448</v>
      </c>
      <c r="D288" s="53">
        <v>2033</v>
      </c>
      <c r="E288" t="str">
        <f>VLOOKUP(A288,'[1]Classificação dos estudos'!$A:$B,2,FALSE)</f>
        <v>C</v>
      </c>
      <c r="I288" s="23">
        <v>36.18</v>
      </c>
    </row>
    <row r="289" spans="1:9" x14ac:dyDescent="0.25">
      <c r="A289" s="26" t="s">
        <v>660</v>
      </c>
      <c r="B289" s="26">
        <f t="shared" si="4"/>
        <v>139392616.80559483</v>
      </c>
      <c r="C289" s="26">
        <v>139392.61680559482</v>
      </c>
      <c r="D289" s="53">
        <v>2033</v>
      </c>
      <c r="E289" t="str">
        <f>VLOOKUP(A289,'[1]Classificação dos estudos'!$A:$B,2,FALSE)</f>
        <v>C</v>
      </c>
      <c r="I289" s="26">
        <v>39.79</v>
      </c>
    </row>
    <row r="290" spans="1:9" x14ac:dyDescent="0.25">
      <c r="A290" s="23" t="s">
        <v>660</v>
      </c>
      <c r="B290" s="26">
        <f t="shared" si="4"/>
        <v>40573556.776525848</v>
      </c>
      <c r="C290" s="23">
        <v>40573.556776525846</v>
      </c>
      <c r="D290" s="53">
        <v>2026</v>
      </c>
      <c r="E290" t="str">
        <f>VLOOKUP(A290,'[1]Classificação dos estudos'!$A:$B,2,FALSE)</f>
        <v>C</v>
      </c>
      <c r="I290" s="23">
        <v>13.47</v>
      </c>
    </row>
    <row r="291" spans="1:9" x14ac:dyDescent="0.25">
      <c r="A291" s="26" t="s">
        <v>280</v>
      </c>
      <c r="B291" s="26">
        <f t="shared" si="4"/>
        <v>3689290930.8216801</v>
      </c>
      <c r="C291" s="26">
        <v>3689290.93082168</v>
      </c>
      <c r="D291" s="53">
        <v>2028</v>
      </c>
      <c r="E291" t="str">
        <f>VLOOKUP(A291,'[1]Classificação dos estudos'!$A:$B,2,FALSE)</f>
        <v>G</v>
      </c>
      <c r="I291" s="26">
        <v>2920</v>
      </c>
    </row>
    <row r="292" spans="1:9" x14ac:dyDescent="0.25">
      <c r="A292" s="23" t="s">
        <v>354</v>
      </c>
      <c r="B292" s="26">
        <f t="shared" si="4"/>
        <v>16492791.435940443</v>
      </c>
      <c r="C292" s="23">
        <v>16492.791435940442</v>
      </c>
      <c r="D292" s="53">
        <v>2024</v>
      </c>
      <c r="E292" t="str">
        <f>VLOOKUP(A292,'[1]Classificação dos estudos'!$A:$B,2,FALSE)</f>
        <v>C</v>
      </c>
      <c r="I292" s="23">
        <v>0</v>
      </c>
    </row>
    <row r="293" spans="1:9" x14ac:dyDescent="0.25">
      <c r="A293" s="26" t="s">
        <v>354</v>
      </c>
      <c r="B293" s="26">
        <f t="shared" si="4"/>
        <v>33523090.996227022</v>
      </c>
      <c r="C293" s="26">
        <v>33523.090996227023</v>
      </c>
      <c r="D293" s="53">
        <v>2025</v>
      </c>
      <c r="E293" t="str">
        <f>VLOOKUP(A293,'[1]Classificação dos estudos'!$A:$B,2,FALSE)</f>
        <v>C</v>
      </c>
      <c r="I293" s="26">
        <v>70</v>
      </c>
    </row>
    <row r="294" spans="1:9" x14ac:dyDescent="0.25">
      <c r="A294" s="23" t="s">
        <v>813</v>
      </c>
      <c r="B294" s="26">
        <f t="shared" si="4"/>
        <v>20609380.774211999</v>
      </c>
      <c r="C294" s="23">
        <v>20609.380774212001</v>
      </c>
      <c r="D294" s="53">
        <v>2033</v>
      </c>
      <c r="E294" t="str">
        <f>VLOOKUP(A294,'[1]Classificação dos estudos'!$A:$B,2,FALSE)</f>
        <v>G</v>
      </c>
      <c r="I294" s="23">
        <v>46</v>
      </c>
    </row>
    <row r="295" spans="1:9" x14ac:dyDescent="0.25">
      <c r="A295" s="26" t="s">
        <v>745</v>
      </c>
      <c r="B295" s="26">
        <f t="shared" si="4"/>
        <v>398016536.45452738</v>
      </c>
      <c r="C295" s="26">
        <v>398016.53645452741</v>
      </c>
      <c r="D295" s="53">
        <v>2027</v>
      </c>
      <c r="E295" t="str">
        <f>VLOOKUP(A295,'[1]Classificação dos estudos'!$A:$B,2,FALSE)</f>
        <v>C</v>
      </c>
      <c r="I295" s="26">
        <v>158</v>
      </c>
    </row>
    <row r="296" spans="1:9" x14ac:dyDescent="0.25">
      <c r="A296" s="23" t="s">
        <v>745</v>
      </c>
      <c r="B296" s="26">
        <f t="shared" si="4"/>
        <v>234919611.98492169</v>
      </c>
      <c r="C296" s="23">
        <v>234919.61198492171</v>
      </c>
      <c r="D296" s="53">
        <v>2030</v>
      </c>
      <c r="E296" t="str">
        <f>VLOOKUP(A296,'[1]Classificação dos estudos'!$A:$B,2,FALSE)</f>
        <v>C</v>
      </c>
      <c r="I296" s="23">
        <v>112</v>
      </c>
    </row>
    <row r="297" spans="1:9" x14ac:dyDescent="0.25">
      <c r="A297" s="26" t="s">
        <v>745</v>
      </c>
      <c r="B297" s="26">
        <f t="shared" si="4"/>
        <v>108319590.51944184</v>
      </c>
      <c r="C297" s="26">
        <v>108319.59051944184</v>
      </c>
      <c r="D297" s="53">
        <v>2033</v>
      </c>
      <c r="E297" t="str">
        <f>VLOOKUP(A297,'[1]Classificação dos estudos'!$A:$B,2,FALSE)</f>
        <v>C</v>
      </c>
      <c r="I297" s="26">
        <v>29.400000000000002</v>
      </c>
    </row>
    <row r="298" spans="1:9" x14ac:dyDescent="0.25">
      <c r="A298" s="23" t="s">
        <v>745</v>
      </c>
      <c r="B298" s="26">
        <f t="shared" si="4"/>
        <v>1160632884.8661861</v>
      </c>
      <c r="C298" s="23">
        <v>1160632.8848661862</v>
      </c>
      <c r="D298" s="53">
        <v>2027</v>
      </c>
      <c r="E298" t="str">
        <f>VLOOKUP(A298,'[1]Classificação dos estudos'!$A:$B,2,FALSE)</f>
        <v>C</v>
      </c>
      <c r="I298" s="23">
        <v>568</v>
      </c>
    </row>
    <row r="299" spans="1:9" x14ac:dyDescent="0.25">
      <c r="A299" s="26" t="s">
        <v>745</v>
      </c>
      <c r="B299" s="26">
        <f t="shared" si="4"/>
        <v>23914802.018362395</v>
      </c>
      <c r="C299" s="26">
        <v>23914.802018362396</v>
      </c>
      <c r="D299" s="53">
        <v>2030</v>
      </c>
      <c r="E299" t="str">
        <f>VLOOKUP(A299,'[1]Classificação dos estudos'!$A:$B,2,FALSE)</f>
        <v>C</v>
      </c>
      <c r="I299" s="26">
        <v>5.4</v>
      </c>
    </row>
    <row r="300" spans="1:9" x14ac:dyDescent="0.25">
      <c r="A300" s="23" t="s">
        <v>745</v>
      </c>
      <c r="B300" s="26">
        <f t="shared" si="4"/>
        <v>53302997.1740641</v>
      </c>
      <c r="C300" s="23">
        <v>53302.997174064098</v>
      </c>
      <c r="D300" s="53">
        <v>2030</v>
      </c>
      <c r="E300" t="str">
        <f>VLOOKUP(A300,'[1]Classificação dos estudos'!$A:$B,2,FALSE)</f>
        <v>C</v>
      </c>
      <c r="I300" s="23">
        <v>5.4</v>
      </c>
    </row>
    <row r="301" spans="1:9" x14ac:dyDescent="0.25">
      <c r="A301" s="26" t="s">
        <v>745</v>
      </c>
      <c r="B301" s="26">
        <f t="shared" si="4"/>
        <v>54052180.607788116</v>
      </c>
      <c r="C301" s="26">
        <v>54052.180607788119</v>
      </c>
      <c r="D301" s="53">
        <v>2033</v>
      </c>
      <c r="E301" t="str">
        <f>VLOOKUP(A301,'[1]Classificação dos estudos'!$A:$B,2,FALSE)</f>
        <v>C</v>
      </c>
      <c r="I301" s="26">
        <v>18.2</v>
      </c>
    </row>
    <row r="302" spans="1:9" x14ac:dyDescent="0.25">
      <c r="A302" s="23" t="s">
        <v>745</v>
      </c>
      <c r="B302" s="26">
        <f t="shared" si="4"/>
        <v>21956101.211932499</v>
      </c>
      <c r="C302" s="23">
        <v>21956.101211932499</v>
      </c>
      <c r="D302" s="53">
        <v>2033</v>
      </c>
      <c r="E302" t="str">
        <f>VLOOKUP(A302,'[1]Classificação dos estudos'!$A:$B,2,FALSE)</f>
        <v>C</v>
      </c>
      <c r="I302" s="23">
        <v>55.2</v>
      </c>
    </row>
    <row r="303" spans="1:9" x14ac:dyDescent="0.25">
      <c r="A303" s="26" t="s">
        <v>745</v>
      </c>
      <c r="B303" s="26">
        <f t="shared" si="4"/>
        <v>27842881.971653599</v>
      </c>
      <c r="C303" s="26">
        <v>27842.881971653598</v>
      </c>
      <c r="D303" s="53">
        <v>2033</v>
      </c>
      <c r="E303" t="str">
        <f>VLOOKUP(A303,'[1]Classificação dos estudos'!$A:$B,2,FALSE)</f>
        <v>C</v>
      </c>
      <c r="I303" s="26">
        <v>70</v>
      </c>
    </row>
    <row r="304" spans="1:9" x14ac:dyDescent="0.25">
      <c r="A304" s="23" t="s">
        <v>745</v>
      </c>
      <c r="B304" s="26">
        <f t="shared" si="4"/>
        <v>24422185.043707602</v>
      </c>
      <c r="C304" s="23">
        <v>24422.185043707603</v>
      </c>
      <c r="D304" s="53">
        <v>2033</v>
      </c>
      <c r="E304" t="str">
        <f>VLOOKUP(A304,'[1]Classificação dos estudos'!$A:$B,2,FALSE)</f>
        <v>C</v>
      </c>
      <c r="I304" s="23">
        <v>61.4</v>
      </c>
    </row>
    <row r="305" spans="1:9" x14ac:dyDescent="0.25">
      <c r="A305" s="26" t="s">
        <v>745</v>
      </c>
      <c r="B305" s="26">
        <f t="shared" si="4"/>
        <v>0</v>
      </c>
      <c r="C305" s="26">
        <v>0</v>
      </c>
      <c r="D305" s="53">
        <v>2033</v>
      </c>
      <c r="E305" t="str">
        <f>VLOOKUP(A305,'[1]Classificação dos estudos'!$A:$B,2,FALSE)</f>
        <v>C</v>
      </c>
      <c r="I305" s="23">
        <v>0</v>
      </c>
    </row>
    <row r="306" spans="1:9" x14ac:dyDescent="0.25">
      <c r="A306" s="23" t="s">
        <v>745</v>
      </c>
      <c r="B306" s="26">
        <f t="shared" si="4"/>
        <v>0</v>
      </c>
      <c r="C306" s="23">
        <v>0</v>
      </c>
      <c r="D306" s="53">
        <v>2033</v>
      </c>
      <c r="E306" t="str">
        <f>VLOOKUP(A306,'[1]Classificação dos estudos'!$A:$B,2,FALSE)</f>
        <v>C</v>
      </c>
      <c r="I306" s="23">
        <v>0</v>
      </c>
    </row>
    <row r="307" spans="1:9" x14ac:dyDescent="0.25">
      <c r="A307" s="26" t="s">
        <v>770</v>
      </c>
      <c r="B307" s="26">
        <f t="shared" si="4"/>
        <v>39916893.799206629</v>
      </c>
      <c r="C307" s="26">
        <v>39916.893799206628</v>
      </c>
      <c r="D307" s="53">
        <v>2025</v>
      </c>
      <c r="E307" t="str">
        <f>VLOOKUP(A307,'[1]Classificação dos estudos'!$A:$B,2,FALSE)</f>
        <v>C</v>
      </c>
      <c r="I307" s="26">
        <v>17</v>
      </c>
    </row>
    <row r="308" spans="1:9" x14ac:dyDescent="0.25">
      <c r="A308" s="23" t="s">
        <v>770</v>
      </c>
      <c r="B308" s="26">
        <f t="shared" si="4"/>
        <v>122909694.07462682</v>
      </c>
      <c r="C308" s="23">
        <v>122909.69407462682</v>
      </c>
      <c r="D308" s="53">
        <v>2025</v>
      </c>
      <c r="E308" t="str">
        <f>VLOOKUP(A308,'[1]Classificação dos estudos'!$A:$B,2,FALSE)</f>
        <v>C</v>
      </c>
      <c r="I308" s="23">
        <v>140</v>
      </c>
    </row>
    <row r="309" spans="1:9" x14ac:dyDescent="0.25">
      <c r="A309" s="26" t="s">
        <v>775</v>
      </c>
      <c r="B309" s="26">
        <f t="shared" si="4"/>
        <v>61252141.397536382</v>
      </c>
      <c r="C309" s="26">
        <v>61252.141397536383</v>
      </c>
      <c r="D309" s="53">
        <v>2027</v>
      </c>
      <c r="E309" t="str">
        <f>VLOOKUP(A309,'[1]Classificação dos estudos'!$A:$B,2,FALSE)</f>
        <v>G</v>
      </c>
      <c r="I309" s="26">
        <v>11</v>
      </c>
    </row>
    <row r="310" spans="1:9" x14ac:dyDescent="0.25">
      <c r="A310" s="23" t="s">
        <v>775</v>
      </c>
      <c r="B310" s="26">
        <f t="shared" si="4"/>
        <v>541837691.36577308</v>
      </c>
      <c r="C310" s="23">
        <v>541837.69136577309</v>
      </c>
      <c r="D310" s="53">
        <v>2027</v>
      </c>
      <c r="E310" t="str">
        <f>VLOOKUP(A310,'[1]Classificação dos estudos'!$A:$B,2,FALSE)</f>
        <v>G</v>
      </c>
      <c r="I310" s="23">
        <v>210</v>
      </c>
    </row>
    <row r="311" spans="1:9" x14ac:dyDescent="0.25">
      <c r="A311" s="26" t="s">
        <v>775</v>
      </c>
      <c r="B311" s="26">
        <f t="shared" si="4"/>
        <v>532563421.01261473</v>
      </c>
      <c r="C311" s="26">
        <v>532563.42101261474</v>
      </c>
      <c r="D311" s="53">
        <v>2031</v>
      </c>
      <c r="E311" t="str">
        <f>VLOOKUP(A311,'[1]Classificação dos estudos'!$A:$B,2,FALSE)</f>
        <v>G</v>
      </c>
      <c r="I311" s="26">
        <v>210</v>
      </c>
    </row>
    <row r="312" spans="1:9" x14ac:dyDescent="0.25">
      <c r="A312" s="23" t="s">
        <v>775</v>
      </c>
      <c r="B312" s="26">
        <f t="shared" si="4"/>
        <v>1240672588.006654</v>
      </c>
      <c r="C312" s="23">
        <v>1240672.5880066541</v>
      </c>
      <c r="D312" s="53">
        <v>2031</v>
      </c>
      <c r="E312" t="str">
        <f>VLOOKUP(A312,'[1]Classificação dos estudos'!$A:$B,2,FALSE)</f>
        <v>G</v>
      </c>
      <c r="I312" s="23">
        <v>610.79999999999995</v>
      </c>
    </row>
    <row r="313" spans="1:9" x14ac:dyDescent="0.25">
      <c r="A313" s="26" t="s">
        <v>775</v>
      </c>
      <c r="B313" s="26">
        <f t="shared" si="4"/>
        <v>331140692.89629006</v>
      </c>
      <c r="C313" s="26">
        <v>331140.69289629004</v>
      </c>
      <c r="D313" s="53">
        <v>2027</v>
      </c>
      <c r="E313" t="str">
        <f>VLOOKUP(A313,'[1]Classificação dos estudos'!$A:$B,2,FALSE)</f>
        <v>G</v>
      </c>
      <c r="I313" s="26">
        <v>145</v>
      </c>
    </row>
    <row r="314" spans="1:9" x14ac:dyDescent="0.25">
      <c r="A314" s="23" t="s">
        <v>775</v>
      </c>
      <c r="B314" s="26">
        <f t="shared" si="4"/>
        <v>158647287.96021295</v>
      </c>
      <c r="C314" s="23">
        <v>158647.28796021294</v>
      </c>
      <c r="D314" s="53">
        <v>2027</v>
      </c>
      <c r="E314" t="str">
        <f>VLOOKUP(A314,'[1]Classificação dos estudos'!$A:$B,2,FALSE)</f>
        <v>G</v>
      </c>
      <c r="I314" s="23">
        <v>45</v>
      </c>
    </row>
    <row r="315" spans="1:9" x14ac:dyDescent="0.25">
      <c r="A315" s="26" t="s">
        <v>775</v>
      </c>
      <c r="B315" s="26">
        <f t="shared" si="4"/>
        <v>353651952.00827336</v>
      </c>
      <c r="C315" s="26">
        <v>353651.95200827334</v>
      </c>
      <c r="D315" s="53">
        <v>2027</v>
      </c>
      <c r="E315" t="str">
        <f>VLOOKUP(A315,'[1]Classificação dos estudos'!$A:$B,2,FALSE)</f>
        <v>G</v>
      </c>
      <c r="I315" s="26">
        <v>170</v>
      </c>
    </row>
    <row r="316" spans="1:9" x14ac:dyDescent="0.25">
      <c r="A316" s="23" t="s">
        <v>775</v>
      </c>
      <c r="B316" s="26">
        <f t="shared" si="4"/>
        <v>229579325.06283379</v>
      </c>
      <c r="C316" s="23">
        <v>229579.32506283378</v>
      </c>
      <c r="D316" s="53">
        <v>2027</v>
      </c>
      <c r="E316" t="str">
        <f>VLOOKUP(A316,'[1]Classificação dos estudos'!$A:$B,2,FALSE)</f>
        <v>G</v>
      </c>
      <c r="I316" s="23">
        <v>76</v>
      </c>
    </row>
    <row r="317" spans="1:9" x14ac:dyDescent="0.25">
      <c r="A317" s="26" t="s">
        <v>775</v>
      </c>
      <c r="B317" s="26">
        <f t="shared" si="4"/>
        <v>808744559.21878374</v>
      </c>
      <c r="C317" s="26">
        <v>808744.55921878375</v>
      </c>
      <c r="D317" s="53">
        <v>2031</v>
      </c>
      <c r="E317" t="str">
        <f>VLOOKUP(A317,'[1]Classificação dos estudos'!$A:$B,2,FALSE)</f>
        <v>G</v>
      </c>
      <c r="I317" s="26">
        <v>360.6</v>
      </c>
    </row>
    <row r="318" spans="1:9" x14ac:dyDescent="0.25">
      <c r="A318" s="23" t="s">
        <v>775</v>
      </c>
      <c r="B318" s="26">
        <f t="shared" si="4"/>
        <v>85599713.350409478</v>
      </c>
      <c r="C318" s="23">
        <v>85599.713350409482</v>
      </c>
      <c r="D318" s="53">
        <v>2027</v>
      </c>
      <c r="E318" t="str">
        <f>VLOOKUP(A318,'[1]Classificação dos estudos'!$A:$B,2,FALSE)</f>
        <v>G</v>
      </c>
      <c r="I318" s="23">
        <v>22</v>
      </c>
    </row>
    <row r="319" spans="1:9" x14ac:dyDescent="0.25">
      <c r="A319" s="26" t="s">
        <v>775</v>
      </c>
      <c r="B319" s="26">
        <f t="shared" si="4"/>
        <v>640342992.40790617</v>
      </c>
      <c r="C319" s="26">
        <v>640342.99240790622</v>
      </c>
      <c r="D319" s="53">
        <v>2027</v>
      </c>
      <c r="E319" t="str">
        <f>VLOOKUP(A319,'[1]Classificação dos estudos'!$A:$B,2,FALSE)</f>
        <v>G</v>
      </c>
      <c r="I319" s="26">
        <v>231</v>
      </c>
    </row>
    <row r="320" spans="1:9" x14ac:dyDescent="0.25">
      <c r="A320" s="23" t="s">
        <v>775</v>
      </c>
      <c r="B320" s="26">
        <f t="shared" si="4"/>
        <v>647503103.52933371</v>
      </c>
      <c r="C320" s="23">
        <v>647503.10352933372</v>
      </c>
      <c r="D320" s="53">
        <v>2031</v>
      </c>
      <c r="E320" t="str">
        <f>VLOOKUP(A320,'[1]Classificação dos estudos'!$A:$B,2,FALSE)</f>
        <v>G</v>
      </c>
      <c r="I320" s="23">
        <v>231</v>
      </c>
    </row>
    <row r="321" spans="1:9" x14ac:dyDescent="0.25">
      <c r="A321" s="26" t="s">
        <v>775</v>
      </c>
      <c r="B321" s="26">
        <f t="shared" si="4"/>
        <v>413457308.52752501</v>
      </c>
      <c r="C321" s="26">
        <v>413457.30852752499</v>
      </c>
      <c r="D321" s="53">
        <v>2027</v>
      </c>
      <c r="E321" t="str">
        <f>VLOOKUP(A321,'[1]Classificação dos estudos'!$A:$B,2,FALSE)</f>
        <v>G</v>
      </c>
      <c r="I321" s="26">
        <v>134</v>
      </c>
    </row>
    <row r="322" spans="1:9" x14ac:dyDescent="0.25">
      <c r="A322" s="23" t="s">
        <v>775</v>
      </c>
      <c r="B322" s="26">
        <f t="shared" si="4"/>
        <v>421816568.71673858</v>
      </c>
      <c r="C322" s="23">
        <v>421816.56871673861</v>
      </c>
      <c r="D322" s="53">
        <v>2031</v>
      </c>
      <c r="E322" t="str">
        <f>VLOOKUP(A322,'[1]Classificação dos estudos'!$A:$B,2,FALSE)</f>
        <v>G</v>
      </c>
      <c r="I322" s="23">
        <v>134</v>
      </c>
    </row>
    <row r="323" spans="1:9" x14ac:dyDescent="0.25">
      <c r="A323" s="26" t="s">
        <v>775</v>
      </c>
      <c r="B323" s="26">
        <f t="shared" ref="B323:B386" si="5">C323*1000</f>
        <v>858623492.69054055</v>
      </c>
      <c r="C323" s="26">
        <v>858623.4926905405</v>
      </c>
      <c r="D323" s="53">
        <v>2031</v>
      </c>
      <c r="E323" t="str">
        <f>VLOOKUP(A323,'[1]Classificação dos estudos'!$A:$B,2,FALSE)</f>
        <v>G</v>
      </c>
      <c r="I323" s="26">
        <v>310.3</v>
      </c>
    </row>
    <row r="324" spans="1:9" x14ac:dyDescent="0.25">
      <c r="A324" s="23" t="s">
        <v>775</v>
      </c>
      <c r="B324" s="26">
        <f t="shared" si="5"/>
        <v>780306444.77974689</v>
      </c>
      <c r="C324" s="23">
        <v>780306.44477974693</v>
      </c>
      <c r="D324" s="53">
        <v>2027</v>
      </c>
      <c r="E324" t="str">
        <f>VLOOKUP(A324,'[1]Classificação dos estudos'!$A:$B,2,FALSE)</f>
        <v>G</v>
      </c>
      <c r="I324" s="23">
        <v>286</v>
      </c>
    </row>
    <row r="325" spans="1:9" x14ac:dyDescent="0.25">
      <c r="A325" s="26" t="s">
        <v>775</v>
      </c>
      <c r="B325" s="26">
        <f t="shared" si="5"/>
        <v>787141458.84353447</v>
      </c>
      <c r="C325" s="26">
        <v>787141.45884353446</v>
      </c>
      <c r="D325" s="53">
        <v>2031</v>
      </c>
      <c r="E325" t="str">
        <f>VLOOKUP(A325,'[1]Classificação dos estudos'!$A:$B,2,FALSE)</f>
        <v>G</v>
      </c>
      <c r="I325" s="26">
        <v>286</v>
      </c>
    </row>
    <row r="326" spans="1:9" x14ac:dyDescent="0.25">
      <c r="A326" s="23" t="s">
        <v>775</v>
      </c>
      <c r="B326" s="26">
        <f t="shared" si="5"/>
        <v>188678423.26633814</v>
      </c>
      <c r="C326" s="23">
        <v>188678.42326633813</v>
      </c>
      <c r="D326" s="53">
        <v>2027</v>
      </c>
      <c r="E326" t="str">
        <f>VLOOKUP(A326,'[1]Classificação dos estudos'!$A:$B,2,FALSE)</f>
        <v>G</v>
      </c>
      <c r="I326" s="23">
        <v>62</v>
      </c>
    </row>
    <row r="327" spans="1:9" x14ac:dyDescent="0.25">
      <c r="A327" s="26" t="s">
        <v>775</v>
      </c>
      <c r="B327" s="26">
        <f t="shared" si="5"/>
        <v>869972417.43382382</v>
      </c>
      <c r="C327" s="26">
        <v>869972.41743382381</v>
      </c>
      <c r="D327" s="53">
        <v>2027</v>
      </c>
      <c r="E327" t="str">
        <f>VLOOKUP(A327,'[1]Classificação dos estudos'!$A:$B,2,FALSE)</f>
        <v>G</v>
      </c>
      <c r="I327" s="26">
        <v>316</v>
      </c>
    </row>
    <row r="328" spans="1:9" x14ac:dyDescent="0.25">
      <c r="A328" s="23" t="s">
        <v>775</v>
      </c>
      <c r="B328" s="26">
        <f t="shared" si="5"/>
        <v>872710285.71594465</v>
      </c>
      <c r="C328" s="23">
        <v>872710.2857159446</v>
      </c>
      <c r="D328" s="53">
        <v>2031</v>
      </c>
      <c r="E328" t="str">
        <f>VLOOKUP(A328,'[1]Classificação dos estudos'!$A:$B,2,FALSE)</f>
        <v>G</v>
      </c>
      <c r="I328" s="23">
        <v>316</v>
      </c>
    </row>
    <row r="329" spans="1:9" x14ac:dyDescent="0.25">
      <c r="A329" s="26" t="s">
        <v>775</v>
      </c>
      <c r="B329" s="26">
        <f t="shared" si="5"/>
        <v>650494962.28234494</v>
      </c>
      <c r="C329" s="26">
        <v>650494.96228234493</v>
      </c>
      <c r="D329" s="53">
        <v>2027</v>
      </c>
      <c r="E329" t="str">
        <f>VLOOKUP(A329,'[1]Classificação dos estudos'!$A:$B,2,FALSE)</f>
        <v>G</v>
      </c>
      <c r="I329" s="26">
        <v>234</v>
      </c>
    </row>
    <row r="330" spans="1:9" x14ac:dyDescent="0.25">
      <c r="A330" s="23" t="s">
        <v>775</v>
      </c>
      <c r="B330" s="26">
        <f t="shared" si="5"/>
        <v>571791903.41205192</v>
      </c>
      <c r="C330" s="23">
        <v>571791.90341205196</v>
      </c>
      <c r="D330" s="53">
        <v>2027</v>
      </c>
      <c r="E330" t="str">
        <f>VLOOKUP(A330,'[1]Classificação dos estudos'!$A:$B,2,FALSE)</f>
        <v>G</v>
      </c>
      <c r="I330" s="23">
        <v>270</v>
      </c>
    </row>
    <row r="331" spans="1:9" x14ac:dyDescent="0.25">
      <c r="A331" s="26" t="s">
        <v>775</v>
      </c>
      <c r="B331" s="26">
        <f t="shared" si="5"/>
        <v>797606015.16182196</v>
      </c>
      <c r="C331" s="26">
        <v>797606.01516182197</v>
      </c>
      <c r="D331" s="53">
        <v>2027</v>
      </c>
      <c r="E331" t="str">
        <f>VLOOKUP(A331,'[1]Classificação dos estudos'!$A:$B,2,FALSE)</f>
        <v>G</v>
      </c>
      <c r="I331" s="26">
        <v>293</v>
      </c>
    </row>
    <row r="332" spans="1:9" x14ac:dyDescent="0.25">
      <c r="A332" s="23" t="s">
        <v>775</v>
      </c>
      <c r="B332" s="26">
        <f t="shared" si="5"/>
        <v>801703160.94348872</v>
      </c>
      <c r="C332" s="23">
        <v>801703.16094348871</v>
      </c>
      <c r="D332" s="53">
        <v>2031</v>
      </c>
      <c r="E332" t="str">
        <f>VLOOKUP(A332,'[1]Classificação dos estudos'!$A:$B,2,FALSE)</f>
        <v>G</v>
      </c>
      <c r="I332" s="23">
        <v>293</v>
      </c>
    </row>
    <row r="333" spans="1:9" x14ac:dyDescent="0.25">
      <c r="A333" s="26" t="s">
        <v>775</v>
      </c>
      <c r="B333" s="26">
        <f t="shared" si="5"/>
        <v>640201112.7479527</v>
      </c>
      <c r="C333" s="26">
        <v>640201.11274795269</v>
      </c>
      <c r="D333" s="53">
        <v>2031</v>
      </c>
      <c r="E333" t="str">
        <f>VLOOKUP(A333,'[1]Classificação dos estudos'!$A:$B,2,FALSE)</f>
        <v>G</v>
      </c>
      <c r="I333" s="26">
        <v>222.9</v>
      </c>
    </row>
    <row r="334" spans="1:9" x14ac:dyDescent="0.25">
      <c r="A334" s="23" t="s">
        <v>775</v>
      </c>
      <c r="B334" s="26">
        <f t="shared" si="5"/>
        <v>52513336.81946905</v>
      </c>
      <c r="C334" s="23">
        <v>52513.336819469048</v>
      </c>
      <c r="D334" s="53">
        <v>2027</v>
      </c>
      <c r="E334" t="str">
        <f>VLOOKUP(A334,'[1]Classificação dos estudos'!$A:$B,2,FALSE)</f>
        <v>G</v>
      </c>
      <c r="I334" s="23">
        <v>7</v>
      </c>
    </row>
    <row r="335" spans="1:9" x14ac:dyDescent="0.25">
      <c r="A335" s="26" t="s">
        <v>810</v>
      </c>
      <c r="B335" s="26">
        <f t="shared" si="5"/>
        <v>132741716.16247593</v>
      </c>
      <c r="C335" s="26">
        <v>132741.71616247593</v>
      </c>
      <c r="D335" s="53">
        <v>2028</v>
      </c>
      <c r="E335" t="str">
        <f>VLOOKUP(A335,'[1]Classificação dos estudos'!$A:$B,2,FALSE)</f>
        <v>C</v>
      </c>
      <c r="I335" s="26">
        <v>28.4</v>
      </c>
    </row>
    <row r="336" spans="1:9" x14ac:dyDescent="0.25">
      <c r="A336" s="23" t="s">
        <v>139</v>
      </c>
      <c r="B336" s="26">
        <f t="shared" si="5"/>
        <v>1176150983.0056574</v>
      </c>
      <c r="C336" s="23">
        <v>1176150.9830056573</v>
      </c>
      <c r="D336" s="53">
        <v>2029</v>
      </c>
      <c r="E336" t="str">
        <f>VLOOKUP(A336,'[1]Classificação dos estudos'!$A:$B,2,FALSE)</f>
        <v>G</v>
      </c>
      <c r="I336" s="23">
        <v>576</v>
      </c>
    </row>
    <row r="337" spans="1:9" x14ac:dyDescent="0.25">
      <c r="A337" s="26" t="s">
        <v>139</v>
      </c>
      <c r="B337" s="26">
        <f t="shared" si="5"/>
        <v>944773937.4912672</v>
      </c>
      <c r="C337" s="26">
        <v>944773.93749126722</v>
      </c>
      <c r="D337" s="53">
        <v>2029</v>
      </c>
      <c r="E337" t="str">
        <f>VLOOKUP(A337,'[1]Classificação dos estudos'!$A:$B,2,FALSE)</f>
        <v>G</v>
      </c>
      <c r="I337" s="26">
        <v>450</v>
      </c>
    </row>
    <row r="338" spans="1:9" x14ac:dyDescent="0.25">
      <c r="A338" s="23" t="s">
        <v>139</v>
      </c>
      <c r="B338" s="26">
        <f t="shared" si="5"/>
        <v>248672102.63601619</v>
      </c>
      <c r="C338" s="23">
        <v>248672.10263601618</v>
      </c>
      <c r="D338" s="53">
        <v>2029</v>
      </c>
      <c r="E338" t="str">
        <f>VLOOKUP(A338,'[1]Classificação dos estudos'!$A:$B,2,FALSE)</f>
        <v>G</v>
      </c>
      <c r="I338" s="23">
        <v>100</v>
      </c>
    </row>
    <row r="339" spans="1:9" x14ac:dyDescent="0.25">
      <c r="A339" s="26" t="s">
        <v>139</v>
      </c>
      <c r="B339" s="26">
        <f t="shared" si="5"/>
        <v>540380879.03866315</v>
      </c>
      <c r="C339" s="26">
        <v>540380.87903866312</v>
      </c>
      <c r="D339" s="53">
        <v>2029</v>
      </c>
      <c r="E339" t="str">
        <f>VLOOKUP(A339,'[1]Classificação dos estudos'!$A:$B,2,FALSE)</f>
        <v>G</v>
      </c>
      <c r="I339" s="26">
        <v>214</v>
      </c>
    </row>
    <row r="340" spans="1:9" x14ac:dyDescent="0.25">
      <c r="A340" s="23" t="s">
        <v>830</v>
      </c>
      <c r="B340" s="26">
        <f t="shared" si="5"/>
        <v>31902140</v>
      </c>
      <c r="C340" s="23">
        <v>31902.14</v>
      </c>
      <c r="D340" s="53">
        <v>2025</v>
      </c>
      <c r="E340" t="str">
        <f>VLOOKUP(A340,'[1]Classificação dos estudos'!$A:$B,2,FALSE)</f>
        <v>C</v>
      </c>
      <c r="I340" s="23">
        <v>10</v>
      </c>
    </row>
    <row r="341" spans="1:9" x14ac:dyDescent="0.25">
      <c r="A341" s="26" t="s">
        <v>830</v>
      </c>
      <c r="B341" s="26">
        <f t="shared" si="5"/>
        <v>271006340</v>
      </c>
      <c r="C341" s="26">
        <v>271006.34000000003</v>
      </c>
      <c r="D341" s="53">
        <v>2027</v>
      </c>
      <c r="E341" t="str">
        <f>VLOOKUP(A341,'[1]Classificação dos estudos'!$A:$B,2,FALSE)</f>
        <v>C</v>
      </c>
      <c r="I341" s="26">
        <v>230</v>
      </c>
    </row>
    <row r="342" spans="1:9" x14ac:dyDescent="0.25">
      <c r="A342" s="23" t="s">
        <v>830</v>
      </c>
      <c r="B342" s="26">
        <f t="shared" si="5"/>
        <v>9490570</v>
      </c>
      <c r="C342" s="23">
        <v>9490.57</v>
      </c>
      <c r="D342" s="53">
        <v>2025</v>
      </c>
      <c r="E342" t="str">
        <f>VLOOKUP(A342,'[1]Classificação dos estudos'!$A:$B,2,FALSE)</f>
        <v>C</v>
      </c>
      <c r="I342" s="23">
        <v>0.5</v>
      </c>
    </row>
    <row r="343" spans="1:9" x14ac:dyDescent="0.25">
      <c r="A343" s="26" t="s">
        <v>837</v>
      </c>
      <c r="B343" s="26">
        <f t="shared" si="5"/>
        <v>119653980</v>
      </c>
      <c r="C343" s="26">
        <v>119653.98</v>
      </c>
      <c r="D343" s="53">
        <v>2027</v>
      </c>
      <c r="E343" t="str">
        <f>VLOOKUP(A343,'[1]Classificação dos estudos'!$A:$B,2,FALSE)</f>
        <v>C</v>
      </c>
      <c r="I343" s="26">
        <v>138</v>
      </c>
    </row>
    <row r="344" spans="1:9" x14ac:dyDescent="0.25">
      <c r="A344" s="23" t="s">
        <v>840</v>
      </c>
      <c r="B344" s="26">
        <f t="shared" si="5"/>
        <v>95098066</v>
      </c>
      <c r="C344" s="23">
        <v>95098.066000000006</v>
      </c>
      <c r="D344" s="53">
        <v>2026</v>
      </c>
      <c r="E344" t="str">
        <f>VLOOKUP(A344,'[1]Classificação dos estudos'!$A:$B,2,FALSE)</f>
        <v>C</v>
      </c>
      <c r="I344" s="23">
        <v>73.400000000000006</v>
      </c>
    </row>
    <row r="345" spans="1:9" x14ac:dyDescent="0.25">
      <c r="A345" s="26" t="s">
        <v>627</v>
      </c>
      <c r="B345" s="26">
        <f t="shared" si="5"/>
        <v>15407861.084382299</v>
      </c>
      <c r="C345" s="26">
        <v>15407.861084382299</v>
      </c>
      <c r="D345" s="53">
        <v>2026</v>
      </c>
      <c r="E345" t="str">
        <f>VLOOKUP(A345,'[1]Classificação dos estudos'!$A:$B,2,FALSE)</f>
        <v>G</v>
      </c>
      <c r="I345" s="26">
        <v>162</v>
      </c>
    </row>
    <row r="346" spans="1:9" x14ac:dyDescent="0.25">
      <c r="A346" s="23" t="s">
        <v>2102</v>
      </c>
      <c r="B346" s="26">
        <f t="shared" si="5"/>
        <v>131479769.99999999</v>
      </c>
      <c r="C346" s="23">
        <v>131479.76999999999</v>
      </c>
      <c r="D346" s="53">
        <v>2026</v>
      </c>
      <c r="E346" t="str">
        <f>VLOOKUP(A346,'[1]Classificação dos estudos'!$A:$B,2,FALSE)</f>
        <v>C</v>
      </c>
      <c r="I346" s="23">
        <v>161</v>
      </c>
    </row>
    <row r="347" spans="1:9" x14ac:dyDescent="0.25">
      <c r="A347" s="26" t="s">
        <v>79</v>
      </c>
      <c r="B347" s="26">
        <f t="shared" si="5"/>
        <v>86174832.525106654</v>
      </c>
      <c r="C347" s="26">
        <v>86174.832525106656</v>
      </c>
      <c r="D347" s="53">
        <v>2027</v>
      </c>
      <c r="E347" t="str">
        <f>VLOOKUP(A347,'[1]Classificação dos estudos'!$A:$B,2,FALSE)</f>
        <v>C</v>
      </c>
      <c r="I347" s="26">
        <v>61.8</v>
      </c>
    </row>
    <row r="348" spans="1:9" x14ac:dyDescent="0.25">
      <c r="A348" s="23" t="s">
        <v>79</v>
      </c>
      <c r="B348" s="26">
        <f t="shared" si="5"/>
        <v>76480587.065051779</v>
      </c>
      <c r="C348" s="23">
        <v>76480.587065051775</v>
      </c>
      <c r="D348" s="53">
        <v>2027</v>
      </c>
      <c r="E348" t="str">
        <f>VLOOKUP(A348,'[1]Classificação dos estudos'!$A:$B,2,FALSE)</f>
        <v>C</v>
      </c>
      <c r="I348" s="23">
        <v>55</v>
      </c>
    </row>
    <row r="349" spans="1:9" x14ac:dyDescent="0.25">
      <c r="A349" s="26" t="s">
        <v>79</v>
      </c>
      <c r="B349" s="26">
        <f t="shared" si="5"/>
        <v>91819702.017019004</v>
      </c>
      <c r="C349" s="26">
        <v>91819.702017019008</v>
      </c>
      <c r="D349" s="53">
        <v>2033</v>
      </c>
      <c r="E349" t="str">
        <f>VLOOKUP(A349,'[1]Classificação dos estudos'!$A:$B,2,FALSE)</f>
        <v>C</v>
      </c>
      <c r="I349" s="26">
        <v>64.7</v>
      </c>
    </row>
    <row r="350" spans="1:9" x14ac:dyDescent="0.25">
      <c r="A350" s="23" t="s">
        <v>308</v>
      </c>
      <c r="B350" s="26">
        <f t="shared" si="5"/>
        <v>135897777.17971978</v>
      </c>
      <c r="C350" s="23">
        <v>135897.77717971976</v>
      </c>
      <c r="D350" s="53">
        <v>2028</v>
      </c>
      <c r="E350" t="str">
        <f>VLOOKUP(A350,'[1]Classificação dos estudos'!$A:$B,2,FALSE)</f>
        <v>C</v>
      </c>
      <c r="I350" s="23">
        <v>145</v>
      </c>
    </row>
    <row r="351" spans="1:9" x14ac:dyDescent="0.25">
      <c r="A351" s="26" t="s">
        <v>632</v>
      </c>
      <c r="B351" s="26">
        <f t="shared" si="5"/>
        <v>52281069.608911425</v>
      </c>
      <c r="C351" s="26">
        <v>52281.069608911428</v>
      </c>
      <c r="D351" s="53">
        <v>2027</v>
      </c>
      <c r="E351" t="str">
        <f>VLOOKUP(A351,'[1]Classificação dos estudos'!$A:$B,2,FALSE)</f>
        <v>C</v>
      </c>
      <c r="I351" s="26">
        <v>31</v>
      </c>
    </row>
    <row r="352" spans="1:9" x14ac:dyDescent="0.25">
      <c r="A352" s="23" t="s">
        <v>632</v>
      </c>
      <c r="B352" s="26">
        <f t="shared" si="5"/>
        <v>54388830.000611417</v>
      </c>
      <c r="C352" s="23">
        <v>54388.830000611415</v>
      </c>
      <c r="D352" s="53">
        <v>2027</v>
      </c>
      <c r="E352" t="str">
        <f>VLOOKUP(A352,'[1]Classificação dos estudos'!$A:$B,2,FALSE)</f>
        <v>C</v>
      </c>
      <c r="I352" s="23">
        <v>30</v>
      </c>
    </row>
    <row r="353" spans="1:9" x14ac:dyDescent="0.25">
      <c r="A353" s="26" t="s">
        <v>632</v>
      </c>
      <c r="B353" s="26">
        <f t="shared" si="5"/>
        <v>488478489.54310894</v>
      </c>
      <c r="C353" s="26">
        <v>488478.48954310897</v>
      </c>
      <c r="D353" s="53">
        <v>2030</v>
      </c>
      <c r="E353" t="str">
        <f>VLOOKUP(A353,'[1]Classificação dos estudos'!$A:$B,2,FALSE)</f>
        <v>C</v>
      </c>
      <c r="I353" s="26">
        <v>225</v>
      </c>
    </row>
    <row r="354" spans="1:9" x14ac:dyDescent="0.25">
      <c r="A354" s="23" t="s">
        <v>469</v>
      </c>
      <c r="B354" s="26">
        <f t="shared" si="5"/>
        <v>25679972.057183102</v>
      </c>
      <c r="C354" s="23">
        <v>25679.972057183102</v>
      </c>
      <c r="D354" s="53">
        <v>2033</v>
      </c>
      <c r="E354" t="str">
        <f>VLOOKUP(A354,'[1]Classificação dos estudos'!$A:$B,2,FALSE)</f>
        <v>C</v>
      </c>
      <c r="I354" s="23">
        <v>82.7</v>
      </c>
    </row>
    <row r="355" spans="1:9" x14ac:dyDescent="0.25">
      <c r="A355" s="26" t="s">
        <v>88</v>
      </c>
      <c r="B355" s="26">
        <f t="shared" si="5"/>
        <v>76174502.458588049</v>
      </c>
      <c r="C355" s="26">
        <v>76174.502458588046</v>
      </c>
      <c r="D355" s="53">
        <v>2033</v>
      </c>
      <c r="E355" t="str">
        <f>VLOOKUP(A355,'[1]Classificação dos estudos'!$A:$B,2,FALSE)</f>
        <v>C</v>
      </c>
      <c r="I355" s="26">
        <v>57</v>
      </c>
    </row>
    <row r="356" spans="1:9" x14ac:dyDescent="0.25">
      <c r="A356" s="23" t="s">
        <v>660</v>
      </c>
      <c r="B356" s="26">
        <f t="shared" si="5"/>
        <v>72201045.947807252</v>
      </c>
      <c r="C356" s="23">
        <v>72201.045947807259</v>
      </c>
      <c r="D356" s="53">
        <v>2031</v>
      </c>
      <c r="E356" t="str">
        <f>VLOOKUP(A356,'[1]Classificação dos estudos'!$A:$B,2,FALSE)</f>
        <v>C</v>
      </c>
      <c r="I356" s="23">
        <v>43.7</v>
      </c>
    </row>
    <row r="357" spans="1:9" x14ac:dyDescent="0.25">
      <c r="A357" s="26" t="s">
        <v>660</v>
      </c>
      <c r="B357" s="26">
        <f t="shared" si="5"/>
        <v>45780015.974466577</v>
      </c>
      <c r="C357" s="26">
        <v>45780.01597446658</v>
      </c>
      <c r="D357" s="53">
        <v>2031</v>
      </c>
      <c r="E357" t="str">
        <f>VLOOKUP(A357,'[1]Classificação dos estudos'!$A:$B,2,FALSE)</f>
        <v>C</v>
      </c>
      <c r="I357" s="26">
        <v>20.9</v>
      </c>
    </row>
    <row r="358" spans="1:9" x14ac:dyDescent="0.25">
      <c r="A358" s="23" t="s">
        <v>660</v>
      </c>
      <c r="B358" s="26">
        <f t="shared" si="5"/>
        <v>8963728.5119437799</v>
      </c>
      <c r="C358" s="23">
        <v>8963.7285119437802</v>
      </c>
      <c r="D358" s="53">
        <v>2030</v>
      </c>
      <c r="E358" t="str">
        <f>VLOOKUP(A358,'[1]Classificação dos estudos'!$A:$B,2,FALSE)</f>
        <v>C</v>
      </c>
      <c r="I358" s="23">
        <v>0</v>
      </c>
    </row>
    <row r="359" spans="1:9" x14ac:dyDescent="0.25">
      <c r="A359" s="26" t="s">
        <v>660</v>
      </c>
      <c r="B359" s="26">
        <f t="shared" si="5"/>
        <v>12820517.581596302</v>
      </c>
      <c r="C359" s="26">
        <v>12820.517581596301</v>
      </c>
      <c r="D359" s="53">
        <v>2030</v>
      </c>
      <c r="E359" t="str">
        <f>VLOOKUP(A359,'[1]Classificação dos estudos'!$A:$B,2,FALSE)</f>
        <v>C</v>
      </c>
      <c r="I359" s="26">
        <v>2.8</v>
      </c>
    </row>
    <row r="360" spans="1:9" x14ac:dyDescent="0.25">
      <c r="A360" s="23" t="s">
        <v>660</v>
      </c>
      <c r="B360" s="26">
        <f t="shared" si="5"/>
        <v>1371947545.6191924</v>
      </c>
      <c r="C360" s="23">
        <v>1371947.5456191923</v>
      </c>
      <c r="D360" s="53">
        <v>2030</v>
      </c>
      <c r="E360" t="str">
        <f>VLOOKUP(A360,'[1]Classificação dos estudos'!$A:$B,2,FALSE)</f>
        <v>C</v>
      </c>
      <c r="I360" s="23">
        <v>630.88</v>
      </c>
    </row>
    <row r="361" spans="1:9" x14ac:dyDescent="0.25">
      <c r="A361" s="26" t="s">
        <v>660</v>
      </c>
      <c r="B361" s="26">
        <f t="shared" si="5"/>
        <v>126092859.80019028</v>
      </c>
      <c r="C361" s="26">
        <v>126092.85980019029</v>
      </c>
      <c r="D361" s="53">
        <v>2030</v>
      </c>
      <c r="E361" t="str">
        <f>VLOOKUP(A361,'[1]Classificação dos estudos'!$A:$B,2,FALSE)</f>
        <v>C</v>
      </c>
      <c r="I361" s="26">
        <v>9.34</v>
      </c>
    </row>
    <row r="362" spans="1:9" x14ac:dyDescent="0.25">
      <c r="A362" s="23" t="s">
        <v>660</v>
      </c>
      <c r="B362" s="26">
        <f t="shared" si="5"/>
        <v>558255533.95524693</v>
      </c>
      <c r="C362" s="23">
        <v>558255.53395524691</v>
      </c>
      <c r="D362" s="53">
        <v>2030</v>
      </c>
      <c r="E362" t="str">
        <f>VLOOKUP(A362,'[1]Classificação dos estudos'!$A:$B,2,FALSE)</f>
        <v>C</v>
      </c>
      <c r="I362" s="23">
        <v>229.68</v>
      </c>
    </row>
    <row r="363" spans="1:9" x14ac:dyDescent="0.25">
      <c r="A363" s="26" t="s">
        <v>660</v>
      </c>
      <c r="B363" s="26">
        <f t="shared" si="5"/>
        <v>466096427.74368978</v>
      </c>
      <c r="C363" s="26">
        <v>466096.4277436898</v>
      </c>
      <c r="D363" s="53">
        <v>2030</v>
      </c>
      <c r="E363" t="str">
        <f>VLOOKUP(A363,'[1]Classificação dos estudos'!$A:$B,2,FALSE)</f>
        <v>C</v>
      </c>
      <c r="I363" s="26">
        <v>189.4</v>
      </c>
    </row>
    <row r="364" spans="1:9" x14ac:dyDescent="0.25">
      <c r="A364" s="23" t="s">
        <v>660</v>
      </c>
      <c r="B364" s="26">
        <f t="shared" si="5"/>
        <v>236519364.32733324</v>
      </c>
      <c r="C364" s="23">
        <v>236519.36432733323</v>
      </c>
      <c r="D364" s="53">
        <v>2033</v>
      </c>
      <c r="E364" t="str">
        <f>VLOOKUP(A364,'[1]Classificação dos estudos'!$A:$B,2,FALSE)</f>
        <v>C</v>
      </c>
      <c r="I364" s="23">
        <v>82.57</v>
      </c>
    </row>
    <row r="365" spans="1:9" x14ac:dyDescent="0.25">
      <c r="A365" s="26" t="s">
        <v>660</v>
      </c>
      <c r="B365" s="26">
        <f t="shared" si="5"/>
        <v>1640304313.4926066</v>
      </c>
      <c r="C365" s="26">
        <v>1640304.3134926066</v>
      </c>
      <c r="D365" s="53">
        <v>2033</v>
      </c>
      <c r="E365" t="str">
        <f>VLOOKUP(A365,'[1]Classificação dos estudos'!$A:$B,2,FALSE)</f>
        <v>C</v>
      </c>
      <c r="I365" s="26">
        <v>786.92</v>
      </c>
    </row>
    <row r="366" spans="1:9" x14ac:dyDescent="0.25">
      <c r="A366" s="23" t="s">
        <v>660</v>
      </c>
      <c r="B366" s="26">
        <f t="shared" si="5"/>
        <v>221823996.09778529</v>
      </c>
      <c r="C366" s="23">
        <v>221823.9960977853</v>
      </c>
      <c r="D366" s="53">
        <v>2033</v>
      </c>
      <c r="E366" t="str">
        <f>VLOOKUP(A366,'[1]Classificação dos estudos'!$A:$B,2,FALSE)</f>
        <v>C</v>
      </c>
      <c r="I366" s="23">
        <v>29.4</v>
      </c>
    </row>
    <row r="367" spans="1:9" x14ac:dyDescent="0.25">
      <c r="A367" s="26" t="s">
        <v>660</v>
      </c>
      <c r="B367" s="26">
        <f t="shared" si="5"/>
        <v>36110857.278551638</v>
      </c>
      <c r="C367" s="26">
        <v>36110.857278551637</v>
      </c>
      <c r="D367" s="53">
        <v>2033</v>
      </c>
      <c r="E367" t="str">
        <f>VLOOKUP(A367,'[1]Classificação dos estudos'!$A:$B,2,FALSE)</f>
        <v>C</v>
      </c>
      <c r="I367" s="26">
        <v>3.55</v>
      </c>
    </row>
    <row r="368" spans="1:9" x14ac:dyDescent="0.25">
      <c r="A368" s="23" t="s">
        <v>660</v>
      </c>
      <c r="B368" s="26">
        <f t="shared" si="5"/>
        <v>91685234.949689463</v>
      </c>
      <c r="C368" s="23">
        <v>91685.23494968946</v>
      </c>
      <c r="D368" s="53">
        <v>2030</v>
      </c>
      <c r="E368" t="str">
        <f>VLOOKUP(A368,'[1]Classificação dos estudos'!$A:$B,2,FALSE)</f>
        <v>C</v>
      </c>
      <c r="I368" s="23">
        <v>5.3</v>
      </c>
    </row>
    <row r="369" spans="1:9" x14ac:dyDescent="0.25">
      <c r="A369" s="26" t="s">
        <v>422</v>
      </c>
      <c r="B369" s="26">
        <f t="shared" si="5"/>
        <v>307361889.14069515</v>
      </c>
      <c r="C369" s="26">
        <v>307361.88914069516</v>
      </c>
      <c r="D369" s="53">
        <v>2033</v>
      </c>
      <c r="E369" t="str">
        <f>VLOOKUP(A369,'[1]Classificação dos estudos'!$A:$B,2,FALSE)</f>
        <v>C</v>
      </c>
      <c r="I369" s="26">
        <v>228</v>
      </c>
    </row>
    <row r="370" spans="1:9" x14ac:dyDescent="0.25">
      <c r="A370" s="23" t="s">
        <v>422</v>
      </c>
      <c r="B370" s="26">
        <f t="shared" si="5"/>
        <v>82043186.062127918</v>
      </c>
      <c r="C370" s="23">
        <v>82043.186062127919</v>
      </c>
      <c r="D370" s="53">
        <v>2033</v>
      </c>
      <c r="E370" t="str">
        <f>VLOOKUP(A370,'[1]Classificação dos estudos'!$A:$B,2,FALSE)</f>
        <v>C</v>
      </c>
      <c r="I370" s="23">
        <v>50</v>
      </c>
    </row>
    <row r="371" spans="1:9" x14ac:dyDescent="0.25">
      <c r="A371" s="26" t="s">
        <v>422</v>
      </c>
      <c r="B371" s="26">
        <f t="shared" si="5"/>
        <v>98031307.643940121</v>
      </c>
      <c r="C371" s="26">
        <v>98031.307643940119</v>
      </c>
      <c r="D371" s="53">
        <v>2033</v>
      </c>
      <c r="E371" t="str">
        <f>VLOOKUP(A371,'[1]Classificação dos estudos'!$A:$B,2,FALSE)</f>
        <v>C</v>
      </c>
      <c r="I371" s="26">
        <v>64</v>
      </c>
    </row>
    <row r="372" spans="1:9" x14ac:dyDescent="0.25">
      <c r="A372" s="23" t="s">
        <v>209</v>
      </c>
      <c r="B372" s="26">
        <f t="shared" si="5"/>
        <v>120196617.91534261</v>
      </c>
      <c r="C372" s="23">
        <v>120196.61791534262</v>
      </c>
      <c r="D372" s="53">
        <v>2030</v>
      </c>
      <c r="E372" t="str">
        <f>VLOOKUP(A372,'[1]Classificação dos estudos'!$A:$B,2,FALSE)</f>
        <v>G</v>
      </c>
      <c r="I372" s="23">
        <v>111</v>
      </c>
    </row>
    <row r="373" spans="1:9" x14ac:dyDescent="0.25">
      <c r="A373" s="26" t="s">
        <v>209</v>
      </c>
      <c r="B373" s="26">
        <f t="shared" si="5"/>
        <v>13113855.578332201</v>
      </c>
      <c r="C373" s="26">
        <v>13113.855578332201</v>
      </c>
      <c r="D373" s="53">
        <v>2024</v>
      </c>
      <c r="E373" t="str">
        <f>VLOOKUP(A373,'[1]Classificação dos estudos'!$A:$B,2,FALSE)</f>
        <v>G</v>
      </c>
      <c r="I373" s="26">
        <v>13.5</v>
      </c>
    </row>
    <row r="374" spans="1:9" x14ac:dyDescent="0.25">
      <c r="A374" s="23" t="s">
        <v>246</v>
      </c>
      <c r="B374" s="26">
        <f t="shared" si="5"/>
        <v>291717675.82380462</v>
      </c>
      <c r="C374" s="23">
        <v>291717.67582380463</v>
      </c>
      <c r="D374" s="53">
        <v>2026</v>
      </c>
      <c r="E374" t="str">
        <f>VLOOKUP(A374,'[1]Classificação dos estudos'!$A:$B,2,FALSE)</f>
        <v>C</v>
      </c>
      <c r="I374" s="23">
        <v>25</v>
      </c>
    </row>
    <row r="375" spans="1:9" x14ac:dyDescent="0.25">
      <c r="A375" s="26" t="s">
        <v>713</v>
      </c>
      <c r="B375" s="26">
        <f t="shared" si="5"/>
        <v>700105503.82071257</v>
      </c>
      <c r="C375" s="26">
        <v>700105.50382071256</v>
      </c>
      <c r="D375" s="53">
        <v>2030</v>
      </c>
      <c r="E375" t="str">
        <f>VLOOKUP(A375,'[1]Classificação dos estudos'!$A:$B,2,FALSE)</f>
        <v>G</v>
      </c>
      <c r="I375" s="26">
        <v>257</v>
      </c>
    </row>
    <row r="376" spans="1:9" x14ac:dyDescent="0.25">
      <c r="A376" s="23" t="s">
        <v>731</v>
      </c>
      <c r="B376" s="26">
        <f t="shared" si="5"/>
        <v>413515574.28764337</v>
      </c>
      <c r="C376" s="23">
        <v>413515.57428764337</v>
      </c>
      <c r="D376" s="53">
        <v>2026</v>
      </c>
      <c r="E376" t="str">
        <f>VLOOKUP(A376,'[1]Classificação dos estudos'!$A:$B,2,FALSE)</f>
        <v>C</v>
      </c>
      <c r="I376" s="23">
        <v>7.8</v>
      </c>
    </row>
    <row r="377" spans="1:9" x14ac:dyDescent="0.25">
      <c r="A377" s="26" t="s">
        <v>731</v>
      </c>
      <c r="B377" s="26">
        <f t="shared" si="5"/>
        <v>768386372.93111837</v>
      </c>
      <c r="C377" s="26">
        <v>768386.37293111836</v>
      </c>
      <c r="D377" s="53">
        <v>2026</v>
      </c>
      <c r="E377" t="str">
        <f>VLOOKUP(A377,'[1]Classificação dos estudos'!$A:$B,2,FALSE)</f>
        <v>C</v>
      </c>
      <c r="I377" s="26">
        <v>14.1</v>
      </c>
    </row>
    <row r="378" spans="1:9" x14ac:dyDescent="0.25">
      <c r="A378" s="23" t="s">
        <v>731</v>
      </c>
      <c r="B378" s="26">
        <f t="shared" si="5"/>
        <v>426303708.71139139</v>
      </c>
      <c r="C378" s="23">
        <v>426303.70871139137</v>
      </c>
      <c r="D378" s="53">
        <v>2026</v>
      </c>
      <c r="E378" t="str">
        <f>VLOOKUP(A378,'[1]Classificação dos estudos'!$A:$B,2,FALSE)</f>
        <v>C</v>
      </c>
      <c r="I378" s="23">
        <v>8.1</v>
      </c>
    </row>
    <row r="379" spans="1:9" x14ac:dyDescent="0.25">
      <c r="A379" s="26" t="s">
        <v>742</v>
      </c>
      <c r="B379" s="26">
        <f t="shared" si="5"/>
        <v>114865236.34606041</v>
      </c>
      <c r="C379" s="26">
        <v>114865.23634606041</v>
      </c>
      <c r="D379" s="53">
        <v>2026</v>
      </c>
      <c r="E379" t="s">
        <v>4112</v>
      </c>
      <c r="I379" s="26">
        <v>118</v>
      </c>
    </row>
    <row r="380" spans="1:9" x14ac:dyDescent="0.25">
      <c r="A380" s="23" t="s">
        <v>1231</v>
      </c>
      <c r="B380" s="26">
        <f t="shared" si="5"/>
        <v>42501556.89661596</v>
      </c>
      <c r="C380" s="23">
        <v>42501.556896615963</v>
      </c>
      <c r="D380" s="53">
        <v>2026</v>
      </c>
      <c r="E380" t="str">
        <f>VLOOKUP(A380,'[1]Classificação dos estudos'!$A:$B,2,FALSE)</f>
        <v>C</v>
      </c>
      <c r="I380" s="23">
        <v>0</v>
      </c>
    </row>
    <row r="381" spans="1:9" x14ac:dyDescent="0.25">
      <c r="A381" s="26" t="s">
        <v>164</v>
      </c>
      <c r="B381" s="26">
        <f t="shared" si="5"/>
        <v>30695864.214456379</v>
      </c>
      <c r="C381" s="26">
        <v>30695.864214456378</v>
      </c>
      <c r="D381" s="53">
        <v>2027</v>
      </c>
      <c r="E381" t="str">
        <f>VLOOKUP(A381,'[1]Classificação dos estudos'!$A:$B,2,FALSE)</f>
        <v>G</v>
      </c>
      <c r="I381" s="23">
        <v>0</v>
      </c>
    </row>
    <row r="382" spans="1:9" x14ac:dyDescent="0.25">
      <c r="A382" s="23" t="s">
        <v>845</v>
      </c>
      <c r="B382" s="26">
        <f t="shared" si="5"/>
        <v>58108808.8583529</v>
      </c>
      <c r="C382" s="23">
        <v>58108.808858352902</v>
      </c>
      <c r="D382" s="53">
        <v>2033</v>
      </c>
      <c r="E382" t="str">
        <f>VLOOKUP(A382,'[1]Classificação dos estudos'!$A:$B,2,FALSE)</f>
        <v>C</v>
      </c>
      <c r="I382" s="23">
        <v>0</v>
      </c>
    </row>
    <row r="383" spans="1:9" x14ac:dyDescent="0.25">
      <c r="A383" s="26" t="s">
        <v>845</v>
      </c>
      <c r="B383" s="26">
        <f t="shared" si="5"/>
        <v>42784800.666359298</v>
      </c>
      <c r="C383" s="26">
        <v>42784.800666359297</v>
      </c>
      <c r="D383" s="53">
        <v>2024</v>
      </c>
      <c r="E383" t="str">
        <f>VLOOKUP(A383,'[1]Classificação dos estudos'!$A:$B,2,FALSE)</f>
        <v>C</v>
      </c>
      <c r="I383" s="23">
        <v>0</v>
      </c>
    </row>
    <row r="384" spans="1:9" x14ac:dyDescent="0.25">
      <c r="A384" s="23" t="s">
        <v>845</v>
      </c>
      <c r="B384" s="26">
        <f t="shared" si="5"/>
        <v>71473888.636589736</v>
      </c>
      <c r="C384" s="23">
        <v>71473.888636589734</v>
      </c>
      <c r="D384" s="53">
        <v>2030</v>
      </c>
      <c r="E384" t="str">
        <f>VLOOKUP(A384,'[1]Classificação dos estudos'!$A:$B,2,FALSE)</f>
        <v>C</v>
      </c>
      <c r="I384" s="23">
        <v>0</v>
      </c>
    </row>
    <row r="385" spans="1:9" x14ac:dyDescent="0.25">
      <c r="A385" s="26" t="s">
        <v>852</v>
      </c>
      <c r="B385" s="26">
        <f t="shared" si="5"/>
        <v>65872437.684183344</v>
      </c>
      <c r="C385" s="26">
        <v>65872.437684183344</v>
      </c>
      <c r="D385" s="53">
        <v>2033</v>
      </c>
      <c r="E385" t="str">
        <f>VLOOKUP(A385,'[1]Classificação dos estudos'!$A:$B,2,FALSE)</f>
        <v>C</v>
      </c>
      <c r="I385" s="23">
        <v>0</v>
      </c>
    </row>
    <row r="386" spans="1:9" x14ac:dyDescent="0.25">
      <c r="A386" s="23" t="s">
        <v>338</v>
      </c>
      <c r="B386" s="26">
        <f t="shared" si="5"/>
        <v>46180143.432468869</v>
      </c>
      <c r="C386" s="23">
        <v>46180.143432468867</v>
      </c>
      <c r="D386" s="53">
        <v>2024</v>
      </c>
      <c r="E386" t="str">
        <f>VLOOKUP(A386,'[1]Classificação dos estudos'!$A:$B,2,FALSE)</f>
        <v>C</v>
      </c>
      <c r="I386" s="23">
        <v>0</v>
      </c>
    </row>
    <row r="387" spans="1:9" x14ac:dyDescent="0.25">
      <c r="A387" s="26" t="s">
        <v>912</v>
      </c>
      <c r="B387" s="26">
        <f t="shared" ref="B387:B450" si="6">C387*1000</f>
        <v>19293052.157259032</v>
      </c>
      <c r="C387" s="26">
        <v>19293.052157259033</v>
      </c>
      <c r="D387" s="53">
        <v>2033</v>
      </c>
      <c r="E387" t="str">
        <f>VLOOKUP(A387,'[1]Classificação dos estudos'!$A:$B,2,FALSE)</f>
        <v>G</v>
      </c>
      <c r="I387" s="23">
        <v>0</v>
      </c>
    </row>
    <row r="388" spans="1:9" x14ac:dyDescent="0.25">
      <c r="A388" s="23" t="s">
        <v>813</v>
      </c>
      <c r="B388" s="26">
        <f t="shared" si="6"/>
        <v>63604122.093512267</v>
      </c>
      <c r="C388" s="23">
        <v>63604.122093512269</v>
      </c>
      <c r="D388" s="53">
        <v>2033</v>
      </c>
      <c r="E388" t="str">
        <f>VLOOKUP(A388,'[1]Classificação dos estudos'!$A:$B,2,FALSE)</f>
        <v>G</v>
      </c>
      <c r="I388" s="23">
        <v>0</v>
      </c>
    </row>
    <row r="389" spans="1:9" x14ac:dyDescent="0.25">
      <c r="A389" s="26" t="s">
        <v>917</v>
      </c>
      <c r="B389" s="26">
        <f t="shared" si="6"/>
        <v>62487515.4774867</v>
      </c>
      <c r="C389" s="26">
        <v>62487.515477486697</v>
      </c>
      <c r="D389" s="53">
        <v>2033</v>
      </c>
      <c r="E389" t="str">
        <f>VLOOKUP(A389,'[1]Classificação dos estudos'!$A:$B,2,FALSE)</f>
        <v>C</v>
      </c>
      <c r="I389" s="23">
        <v>0</v>
      </c>
    </row>
    <row r="390" spans="1:9" x14ac:dyDescent="0.25">
      <c r="A390" s="23" t="s">
        <v>920</v>
      </c>
      <c r="B390" s="26">
        <f t="shared" si="6"/>
        <v>46144604.185488567</v>
      </c>
      <c r="C390" s="23">
        <v>46144.60418548857</v>
      </c>
      <c r="D390" s="53">
        <v>2030</v>
      </c>
      <c r="E390" t="str">
        <f>VLOOKUP(A390,'[1]Classificação dos estudos'!$A:$B,2,FALSE)</f>
        <v>C</v>
      </c>
      <c r="I390" s="23">
        <v>0</v>
      </c>
    </row>
    <row r="391" spans="1:9" x14ac:dyDescent="0.25">
      <c r="A391" s="26" t="s">
        <v>660</v>
      </c>
      <c r="B391" s="26">
        <f t="shared" si="6"/>
        <v>109920639.73572147</v>
      </c>
      <c r="C391" s="26">
        <v>109920.63973572147</v>
      </c>
      <c r="D391" s="53">
        <v>2033</v>
      </c>
      <c r="E391" t="str">
        <f>VLOOKUP(A391,'[1]Classificação dos estudos'!$A:$B,2,FALSE)</f>
        <v>C</v>
      </c>
      <c r="I391" s="23">
        <v>0</v>
      </c>
    </row>
    <row r="392" spans="1:9" x14ac:dyDescent="0.25">
      <c r="A392" s="23" t="s">
        <v>660</v>
      </c>
      <c r="B392" s="26">
        <f t="shared" si="6"/>
        <v>100894683.26167187</v>
      </c>
      <c r="C392" s="23">
        <v>100894.68326167187</v>
      </c>
      <c r="D392" s="53">
        <v>2033</v>
      </c>
      <c r="E392" t="str">
        <f>VLOOKUP(A392,'[1]Classificação dos estudos'!$A:$B,2,FALSE)</f>
        <v>C</v>
      </c>
      <c r="I392" s="23">
        <v>0</v>
      </c>
    </row>
    <row r="393" spans="1:9" x14ac:dyDescent="0.25">
      <c r="A393" s="26" t="s">
        <v>660</v>
      </c>
      <c r="B393" s="26">
        <f t="shared" si="6"/>
        <v>19406259.655643824</v>
      </c>
      <c r="C393" s="26">
        <v>19406.259655643826</v>
      </c>
      <c r="D393" s="53">
        <v>2033</v>
      </c>
      <c r="E393" t="str">
        <f>VLOOKUP(A393,'[1]Classificação dos estudos'!$A:$B,2,FALSE)</f>
        <v>C</v>
      </c>
      <c r="I393" s="23">
        <v>0</v>
      </c>
    </row>
    <row r="394" spans="1:9" x14ac:dyDescent="0.25">
      <c r="A394" s="23" t="s">
        <v>660</v>
      </c>
      <c r="B394" s="26">
        <f t="shared" si="6"/>
        <v>22143990.693140626</v>
      </c>
      <c r="C394" s="23">
        <v>22143.990693140626</v>
      </c>
      <c r="D394" s="53">
        <v>2033</v>
      </c>
      <c r="E394" t="str">
        <f>VLOOKUP(A394,'[1]Classificação dos estudos'!$A:$B,2,FALSE)</f>
        <v>C</v>
      </c>
      <c r="I394" s="23">
        <v>0</v>
      </c>
    </row>
    <row r="395" spans="1:9" x14ac:dyDescent="0.25">
      <c r="A395" s="26" t="s">
        <v>823</v>
      </c>
      <c r="B395" s="26">
        <f t="shared" si="6"/>
        <v>112591799.64820725</v>
      </c>
      <c r="C395" s="26">
        <v>112591.79964820725</v>
      </c>
      <c r="D395" s="53">
        <v>2026</v>
      </c>
      <c r="E395" t="str">
        <f>VLOOKUP(A395,'[1]Classificação dos estudos'!$A:$B,2,FALSE)</f>
        <v>C</v>
      </c>
      <c r="I395" s="23">
        <v>0</v>
      </c>
    </row>
    <row r="396" spans="1:9" x14ac:dyDescent="0.25">
      <c r="A396" s="23" t="s">
        <v>823</v>
      </c>
      <c r="B396" s="26">
        <f t="shared" si="6"/>
        <v>98155675.968513206</v>
      </c>
      <c r="C396" s="23">
        <v>98155.675968513213</v>
      </c>
      <c r="D396" s="53">
        <v>2026</v>
      </c>
      <c r="E396" t="str">
        <f>VLOOKUP(A396,'[1]Classificação dos estudos'!$A:$B,2,FALSE)</f>
        <v>C</v>
      </c>
      <c r="I396" s="23">
        <v>0</v>
      </c>
    </row>
    <row r="397" spans="1:9" x14ac:dyDescent="0.25">
      <c r="A397" s="26" t="s">
        <v>823</v>
      </c>
      <c r="B397" s="26">
        <f t="shared" si="6"/>
        <v>37154384.756975383</v>
      </c>
      <c r="C397" s="26">
        <v>37154.384756975385</v>
      </c>
      <c r="D397" s="53">
        <v>2026</v>
      </c>
      <c r="E397" t="str">
        <f>VLOOKUP(A397,'[1]Classificação dos estudos'!$A:$B,2,FALSE)</f>
        <v>C</v>
      </c>
      <c r="I397" s="23">
        <v>0</v>
      </c>
    </row>
    <row r="398" spans="1:9" x14ac:dyDescent="0.25">
      <c r="A398" s="23" t="s">
        <v>823</v>
      </c>
      <c r="B398" s="26">
        <f t="shared" si="6"/>
        <v>61872184.90786352</v>
      </c>
      <c r="C398" s="23">
        <v>61872.18490786352</v>
      </c>
      <c r="D398" s="53">
        <v>2026</v>
      </c>
      <c r="E398" t="str">
        <f>VLOOKUP(A398,'[1]Classificação dos estudos'!$A:$B,2,FALSE)</f>
        <v>C</v>
      </c>
      <c r="I398" s="23">
        <v>0</v>
      </c>
    </row>
    <row r="399" spans="1:9" x14ac:dyDescent="0.25">
      <c r="A399" s="26" t="s">
        <v>823</v>
      </c>
      <c r="B399" s="26">
        <f t="shared" si="6"/>
        <v>37154384.756975383</v>
      </c>
      <c r="C399" s="26">
        <v>37154.384756975385</v>
      </c>
      <c r="D399" s="53">
        <v>2026</v>
      </c>
      <c r="E399" t="str">
        <f>VLOOKUP(A399,'[1]Classificação dos estudos'!$A:$B,2,FALSE)</f>
        <v>C</v>
      </c>
      <c r="I399" s="23">
        <v>0</v>
      </c>
    </row>
    <row r="400" spans="1:9" x14ac:dyDescent="0.25">
      <c r="A400" s="23" t="s">
        <v>823</v>
      </c>
      <c r="B400" s="26">
        <f t="shared" si="6"/>
        <v>37154384.756975383</v>
      </c>
      <c r="C400" s="23">
        <v>37154.384756975385</v>
      </c>
      <c r="D400" s="53">
        <v>2026</v>
      </c>
      <c r="E400" t="str">
        <f>VLOOKUP(A400,'[1]Classificação dos estudos'!$A:$B,2,FALSE)</f>
        <v>C</v>
      </c>
      <c r="I400" s="23">
        <v>0</v>
      </c>
    </row>
    <row r="401" spans="1:9" x14ac:dyDescent="0.25">
      <c r="A401" s="26" t="s">
        <v>823</v>
      </c>
      <c r="B401" s="26">
        <f t="shared" si="6"/>
        <v>75827093.927414715</v>
      </c>
      <c r="C401" s="26">
        <v>75827.093927414709</v>
      </c>
      <c r="D401" s="53">
        <v>2026</v>
      </c>
      <c r="E401" t="str">
        <f>VLOOKUP(A401,'[1]Classificação dos estudos'!$A:$B,2,FALSE)</f>
        <v>C</v>
      </c>
      <c r="I401" s="23">
        <v>0</v>
      </c>
    </row>
    <row r="402" spans="1:9" x14ac:dyDescent="0.25">
      <c r="A402" s="23" t="s">
        <v>1085</v>
      </c>
      <c r="B402" s="26">
        <f t="shared" si="6"/>
        <v>77319285.58819069</v>
      </c>
      <c r="C402" s="23">
        <v>77319.285588190687</v>
      </c>
      <c r="D402" s="53">
        <v>2025</v>
      </c>
      <c r="E402" t="str">
        <f>VLOOKUP(A402,'[1]Classificação dos estudos'!$A:$B,2,FALSE)</f>
        <v>C</v>
      </c>
      <c r="I402" s="23">
        <v>0</v>
      </c>
    </row>
    <row r="403" spans="1:9" x14ac:dyDescent="0.25">
      <c r="A403" s="26" t="s">
        <v>716</v>
      </c>
      <c r="B403" s="26">
        <f t="shared" si="6"/>
        <v>161338200.57965988</v>
      </c>
      <c r="C403" s="26">
        <v>161338.20057965987</v>
      </c>
      <c r="D403" s="53">
        <v>2026</v>
      </c>
      <c r="E403" t="str">
        <f>VLOOKUP(A403,'[1]Classificação dos estudos'!$A:$B,2,FALSE)</f>
        <v>C</v>
      </c>
      <c r="I403" s="23">
        <v>0</v>
      </c>
    </row>
    <row r="404" spans="1:9" x14ac:dyDescent="0.25">
      <c r="A404" s="23" t="s">
        <v>716</v>
      </c>
      <c r="B404" s="26">
        <f t="shared" si="6"/>
        <v>23909211.591696031</v>
      </c>
      <c r="C404" s="23">
        <v>23909.211591696032</v>
      </c>
      <c r="D404" s="53">
        <v>2027</v>
      </c>
      <c r="E404" t="str">
        <f>VLOOKUP(A404,'[1]Classificação dos estudos'!$A:$B,2,FALSE)</f>
        <v>C</v>
      </c>
      <c r="I404" s="23">
        <v>0</v>
      </c>
    </row>
    <row r="405" spans="1:9" x14ac:dyDescent="0.25">
      <c r="A405" s="26" t="s">
        <v>716</v>
      </c>
      <c r="B405" s="26">
        <f t="shared" si="6"/>
        <v>23909211.591696031</v>
      </c>
      <c r="C405" s="26">
        <v>23909.211591696032</v>
      </c>
      <c r="D405" s="53">
        <v>2026</v>
      </c>
      <c r="E405" t="str">
        <f>VLOOKUP(A405,'[1]Classificação dos estudos'!$A:$B,2,FALSE)</f>
        <v>C</v>
      </c>
      <c r="I405" s="23">
        <v>0</v>
      </c>
    </row>
    <row r="406" spans="1:9" x14ac:dyDescent="0.25">
      <c r="A406" s="23" t="s">
        <v>721</v>
      </c>
      <c r="B406" s="26">
        <f t="shared" si="6"/>
        <v>96774434.371460333</v>
      </c>
      <c r="C406" s="23">
        <v>96774.434371460331</v>
      </c>
      <c r="D406" s="53">
        <v>2026</v>
      </c>
      <c r="E406" t="str">
        <f>VLOOKUP(A406,'[1]Classificação dos estudos'!$A:$B,2,FALSE)</f>
        <v>C</v>
      </c>
      <c r="I406" s="23">
        <v>0</v>
      </c>
    </row>
    <row r="407" spans="1:9" x14ac:dyDescent="0.25">
      <c r="A407" s="26" t="s">
        <v>726</v>
      </c>
      <c r="B407" s="26">
        <f t="shared" si="6"/>
        <v>182121327.89090198</v>
      </c>
      <c r="C407" s="26">
        <v>182121.32789090197</v>
      </c>
      <c r="D407" s="53">
        <v>2026</v>
      </c>
      <c r="E407" t="str">
        <f>VLOOKUP(A407,'[1]Classificação dos estudos'!$A:$B,2,FALSE)</f>
        <v>C</v>
      </c>
      <c r="I407" s="23">
        <v>0</v>
      </c>
    </row>
    <row r="408" spans="1:9" x14ac:dyDescent="0.25">
      <c r="A408" s="23" t="s">
        <v>1096</v>
      </c>
      <c r="B408" s="26">
        <f t="shared" si="6"/>
        <v>46810904.290481806</v>
      </c>
      <c r="C408" s="23">
        <v>46810.904290481805</v>
      </c>
      <c r="D408" s="53">
        <v>2029</v>
      </c>
      <c r="E408" t="str">
        <f>VLOOKUP(A408,'[1]Classificação dos estudos'!$A:$B,2,FALSE)</f>
        <v>C</v>
      </c>
      <c r="I408" s="23">
        <v>0</v>
      </c>
    </row>
    <row r="409" spans="1:9" x14ac:dyDescent="0.25">
      <c r="A409" s="26" t="s">
        <v>1096</v>
      </c>
      <c r="B409" s="26">
        <f t="shared" si="6"/>
        <v>18729147.931373857</v>
      </c>
      <c r="C409" s="26">
        <v>18729.147931373856</v>
      </c>
      <c r="D409" s="53">
        <v>2024</v>
      </c>
      <c r="E409" t="str">
        <f>VLOOKUP(A409,'[1]Classificação dos estudos'!$A:$B,2,FALSE)</f>
        <v>C</v>
      </c>
      <c r="I409" s="23">
        <v>0</v>
      </c>
    </row>
    <row r="410" spans="1:9" x14ac:dyDescent="0.25">
      <c r="A410" s="23" t="s">
        <v>1096</v>
      </c>
      <c r="B410" s="26">
        <f t="shared" si="6"/>
        <v>118647001.48633148</v>
      </c>
      <c r="C410" s="23">
        <v>118647.00148633147</v>
      </c>
      <c r="D410" s="53">
        <v>2025</v>
      </c>
      <c r="E410" t="str">
        <f>VLOOKUP(A410,'[1]Classificação dos estudos'!$A:$B,2,FALSE)</f>
        <v>C</v>
      </c>
      <c r="I410" s="23">
        <v>0</v>
      </c>
    </row>
    <row r="411" spans="1:9" x14ac:dyDescent="0.25">
      <c r="A411" s="26" t="s">
        <v>1096</v>
      </c>
      <c r="B411" s="26">
        <f t="shared" si="6"/>
        <v>76483470.608912706</v>
      </c>
      <c r="C411" s="26">
        <v>76483.470608912699</v>
      </c>
      <c r="D411" s="53">
        <v>2030</v>
      </c>
      <c r="E411" t="str">
        <f>VLOOKUP(A411,'[1]Classificação dos estudos'!$A:$B,2,FALSE)</f>
        <v>C</v>
      </c>
      <c r="I411" s="23">
        <v>0</v>
      </c>
    </row>
    <row r="412" spans="1:9" x14ac:dyDescent="0.25">
      <c r="A412" s="23" t="s">
        <v>1096</v>
      </c>
      <c r="B412" s="26">
        <f t="shared" si="6"/>
        <v>20291485.636524897</v>
      </c>
      <c r="C412" s="23">
        <v>20291.485636524896</v>
      </c>
      <c r="D412" s="53">
        <v>2027</v>
      </c>
      <c r="E412" t="str">
        <f>VLOOKUP(A412,'[1]Classificação dos estudos'!$A:$B,2,FALSE)</f>
        <v>C</v>
      </c>
      <c r="I412" s="23">
        <v>0</v>
      </c>
    </row>
    <row r="413" spans="1:9" x14ac:dyDescent="0.25">
      <c r="A413" s="26" t="s">
        <v>1106</v>
      </c>
      <c r="B413" s="26">
        <f t="shared" si="6"/>
        <v>71195041.089507893</v>
      </c>
      <c r="C413" s="26">
        <v>71195.041089507897</v>
      </c>
      <c r="D413" s="53">
        <v>2024</v>
      </c>
      <c r="E413" t="s">
        <v>4112</v>
      </c>
      <c r="I413" s="23">
        <v>0</v>
      </c>
    </row>
    <row r="414" spans="1:9" x14ac:dyDescent="0.25">
      <c r="A414" s="23" t="s">
        <v>1109</v>
      </c>
      <c r="B414" s="26">
        <f t="shared" si="6"/>
        <v>63415856.465140209</v>
      </c>
      <c r="C414" s="23">
        <v>63415.856465140212</v>
      </c>
      <c r="D414" s="53">
        <v>2024</v>
      </c>
      <c r="E414" t="str">
        <f>VLOOKUP(A414,'[1]Classificação dos estudos'!$A:$B,2,FALSE)</f>
        <v>C</v>
      </c>
      <c r="I414" s="23">
        <v>0</v>
      </c>
    </row>
    <row r="415" spans="1:9" x14ac:dyDescent="0.25">
      <c r="A415" s="26" t="s">
        <v>1112</v>
      </c>
      <c r="B415" s="26">
        <f t="shared" si="6"/>
        <v>92141305.569076151</v>
      </c>
      <c r="C415" s="26">
        <v>92141.305569076154</v>
      </c>
      <c r="D415" s="53">
        <v>2025</v>
      </c>
      <c r="E415" t="str">
        <f>VLOOKUP(A415,'[1]Classificação dos estudos'!$A:$B,2,FALSE)</f>
        <v>C</v>
      </c>
      <c r="I415" s="23">
        <v>0</v>
      </c>
    </row>
    <row r="416" spans="1:9" x14ac:dyDescent="0.25">
      <c r="A416" s="23" t="s">
        <v>1112</v>
      </c>
      <c r="B416" s="26">
        <f t="shared" si="6"/>
        <v>120596817.7483702</v>
      </c>
      <c r="C416" s="23">
        <v>120596.8177483702</v>
      </c>
      <c r="D416" s="53">
        <v>2024</v>
      </c>
      <c r="E416" t="str">
        <f>VLOOKUP(A416,'[1]Classificação dos estudos'!$A:$B,2,FALSE)</f>
        <v>C</v>
      </c>
      <c r="I416" s="23">
        <v>0</v>
      </c>
    </row>
    <row r="417" spans="1:9" x14ac:dyDescent="0.25">
      <c r="A417" s="26" t="s">
        <v>731</v>
      </c>
      <c r="B417" s="26">
        <f t="shared" si="6"/>
        <v>260168087.01661876</v>
      </c>
      <c r="C417" s="26">
        <v>260168.08701661875</v>
      </c>
      <c r="D417" s="53">
        <v>2026</v>
      </c>
      <c r="E417" t="str">
        <f>VLOOKUP(A417,'[1]Classificação dos estudos'!$A:$B,2,FALSE)</f>
        <v>C</v>
      </c>
      <c r="I417" s="23">
        <v>0</v>
      </c>
    </row>
    <row r="418" spans="1:9" x14ac:dyDescent="0.25">
      <c r="A418" s="23" t="s">
        <v>731</v>
      </c>
      <c r="B418" s="26">
        <f t="shared" si="6"/>
        <v>195589147.92282054</v>
      </c>
      <c r="C418" s="23">
        <v>195589.14792282053</v>
      </c>
      <c r="D418" s="53">
        <v>2026</v>
      </c>
      <c r="E418" t="str">
        <f>VLOOKUP(A418,'[1]Classificação dos estudos'!$A:$B,2,FALSE)</f>
        <v>C</v>
      </c>
      <c r="I418" s="23">
        <v>0</v>
      </c>
    </row>
    <row r="419" spans="1:9" x14ac:dyDescent="0.25">
      <c r="A419" s="26" t="s">
        <v>200</v>
      </c>
      <c r="B419" s="26">
        <f t="shared" si="6"/>
        <v>82812374.040781334</v>
      </c>
      <c r="C419" s="26">
        <v>82812.374040781331</v>
      </c>
      <c r="D419" s="53">
        <v>2026</v>
      </c>
      <c r="E419" t="str">
        <f>VLOOKUP(A419,'[1]Classificação dos estudos'!$A:$B,2,FALSE)</f>
        <v>C</v>
      </c>
      <c r="I419" s="23">
        <v>0</v>
      </c>
    </row>
    <row r="420" spans="1:9" x14ac:dyDescent="0.25">
      <c r="A420" s="23" t="s">
        <v>200</v>
      </c>
      <c r="B420" s="26">
        <f t="shared" si="6"/>
        <v>26401066.466389336</v>
      </c>
      <c r="C420" s="23">
        <v>26401.066466389337</v>
      </c>
      <c r="D420" s="53">
        <v>2032</v>
      </c>
      <c r="E420" t="str">
        <f>VLOOKUP(A420,'[1]Classificação dos estudos'!$A:$B,2,FALSE)</f>
        <v>C</v>
      </c>
      <c r="I420" s="23">
        <v>0</v>
      </c>
    </row>
    <row r="421" spans="1:9" x14ac:dyDescent="0.25">
      <c r="A421" s="26" t="s">
        <v>200</v>
      </c>
      <c r="B421" s="26">
        <f t="shared" si="6"/>
        <v>82812374.040781334</v>
      </c>
      <c r="C421" s="26">
        <v>82812.374040781331</v>
      </c>
      <c r="D421" s="53">
        <v>2030</v>
      </c>
      <c r="E421" t="str">
        <f>VLOOKUP(A421,'[1]Classificação dos estudos'!$A:$B,2,FALSE)</f>
        <v>C</v>
      </c>
      <c r="I421" s="23">
        <v>0</v>
      </c>
    </row>
    <row r="422" spans="1:9" x14ac:dyDescent="0.25">
      <c r="A422" s="23" t="s">
        <v>200</v>
      </c>
      <c r="B422" s="26">
        <f t="shared" si="6"/>
        <v>122203002.50727311</v>
      </c>
      <c r="C422" s="23">
        <v>122203.00250727311</v>
      </c>
      <c r="D422" s="53">
        <v>2030</v>
      </c>
      <c r="E422" t="str">
        <f>VLOOKUP(A422,'[1]Classificação dos estudos'!$A:$B,2,FALSE)</f>
        <v>C</v>
      </c>
      <c r="I422" s="23">
        <v>0</v>
      </c>
    </row>
    <row r="423" spans="1:9" x14ac:dyDescent="0.25">
      <c r="A423" s="26" t="s">
        <v>200</v>
      </c>
      <c r="B423" s="26">
        <f t="shared" si="6"/>
        <v>24350363.228840236</v>
      </c>
      <c r="C423" s="26">
        <v>24350.363228840237</v>
      </c>
      <c r="D423" s="53">
        <v>2032</v>
      </c>
      <c r="E423" t="str">
        <f>VLOOKUP(A423,'[1]Classificação dos estudos'!$A:$B,2,FALSE)</f>
        <v>C</v>
      </c>
      <c r="I423" s="23">
        <v>0</v>
      </c>
    </row>
    <row r="424" spans="1:9" x14ac:dyDescent="0.25">
      <c r="A424" s="23" t="s">
        <v>200</v>
      </c>
      <c r="B424" s="26">
        <f t="shared" si="6"/>
        <v>23419761.871693049</v>
      </c>
      <c r="C424" s="23">
        <v>23419.761871693048</v>
      </c>
      <c r="D424" s="53">
        <v>2032</v>
      </c>
      <c r="E424" t="str">
        <f>VLOOKUP(A424,'[1]Classificação dos estudos'!$A:$B,2,FALSE)</f>
        <v>C</v>
      </c>
      <c r="I424" s="23">
        <v>0</v>
      </c>
    </row>
    <row r="425" spans="1:9" x14ac:dyDescent="0.25">
      <c r="A425" s="26" t="s">
        <v>200</v>
      </c>
      <c r="B425" s="26">
        <f t="shared" si="6"/>
        <v>24350363.228840236</v>
      </c>
      <c r="C425" s="26">
        <v>24350.363228840237</v>
      </c>
      <c r="D425" s="53">
        <v>2032</v>
      </c>
      <c r="E425" t="str">
        <f>VLOOKUP(A425,'[1]Classificação dos estudos'!$A:$B,2,FALSE)</f>
        <v>C</v>
      </c>
      <c r="I425" s="23">
        <v>0</v>
      </c>
    </row>
    <row r="426" spans="1:9" x14ac:dyDescent="0.25">
      <c r="A426" s="23" t="s">
        <v>200</v>
      </c>
      <c r="B426" s="26">
        <f t="shared" si="6"/>
        <v>23320593.369839936</v>
      </c>
      <c r="C426" s="23">
        <v>23320.593369839935</v>
      </c>
      <c r="D426" s="53">
        <v>2032</v>
      </c>
      <c r="E426" t="str">
        <f>VLOOKUP(A426,'[1]Classificação dos estudos'!$A:$B,2,FALSE)</f>
        <v>C</v>
      </c>
      <c r="I426" s="23">
        <v>0</v>
      </c>
    </row>
    <row r="427" spans="1:9" x14ac:dyDescent="0.25">
      <c r="A427" s="26" t="s">
        <v>1263</v>
      </c>
      <c r="B427" s="26">
        <f t="shared" si="6"/>
        <v>21878813.993711237</v>
      </c>
      <c r="C427" s="26">
        <v>21878.813993711236</v>
      </c>
      <c r="D427" s="53">
        <v>2031</v>
      </c>
      <c r="E427" t="str">
        <f>VLOOKUP(A427,'[1]Classificação dos estudos'!$A:$B,2,FALSE)</f>
        <v>C</v>
      </c>
      <c r="I427" s="23">
        <v>0</v>
      </c>
    </row>
    <row r="428" spans="1:9" x14ac:dyDescent="0.25">
      <c r="A428" s="23" t="s">
        <v>1263</v>
      </c>
      <c r="B428" s="26">
        <f t="shared" si="6"/>
        <v>66367646.342638925</v>
      </c>
      <c r="C428" s="23">
        <v>66367.646342638924</v>
      </c>
      <c r="D428" s="53">
        <v>2031</v>
      </c>
      <c r="E428" t="str">
        <f>VLOOKUP(A428,'[1]Classificação dos estudos'!$A:$B,2,FALSE)</f>
        <v>C</v>
      </c>
      <c r="I428" s="23">
        <v>0</v>
      </c>
    </row>
    <row r="429" spans="1:9" x14ac:dyDescent="0.25">
      <c r="A429" s="26" t="s">
        <v>1268</v>
      </c>
      <c r="B429" s="26">
        <f t="shared" si="6"/>
        <v>10962394.230227875</v>
      </c>
      <c r="C429" s="26">
        <v>10962.394230227874</v>
      </c>
      <c r="D429" s="53">
        <v>2026</v>
      </c>
      <c r="E429" t="str">
        <f>VLOOKUP(A429,'[1]Classificação dos estudos'!$A:$B,2,FALSE)</f>
        <v>C</v>
      </c>
      <c r="I429" s="23">
        <v>0</v>
      </c>
    </row>
    <row r="430" spans="1:9" x14ac:dyDescent="0.25">
      <c r="A430" s="23" t="s">
        <v>1268</v>
      </c>
      <c r="B430" s="26">
        <f t="shared" si="6"/>
        <v>18939379.121785033</v>
      </c>
      <c r="C430" s="23">
        <v>18939.379121785034</v>
      </c>
      <c r="D430" s="53">
        <v>2026</v>
      </c>
      <c r="E430" t="str">
        <f>VLOOKUP(A430,'[1]Classificação dos estudos'!$A:$B,2,FALSE)</f>
        <v>C</v>
      </c>
      <c r="I430" s="23">
        <v>0</v>
      </c>
    </row>
    <row r="431" spans="1:9" x14ac:dyDescent="0.25">
      <c r="A431" s="26" t="s">
        <v>1272</v>
      </c>
      <c r="B431" s="26">
        <f t="shared" si="6"/>
        <v>36808975.696213797</v>
      </c>
      <c r="C431" s="26">
        <v>36808.975696213798</v>
      </c>
      <c r="D431" s="53">
        <v>2027</v>
      </c>
      <c r="E431" t="str">
        <f>VLOOKUP(A431,'[1]Classificação dos estudos'!$A:$B,2,FALSE)</f>
        <v>C</v>
      </c>
      <c r="I431" s="23">
        <v>0</v>
      </c>
    </row>
    <row r="432" spans="1:9" x14ac:dyDescent="0.25">
      <c r="A432" s="23" t="s">
        <v>283</v>
      </c>
      <c r="B432" s="26">
        <f t="shared" si="6"/>
        <v>21027431.009659633</v>
      </c>
      <c r="C432" s="23">
        <v>21027.431009659635</v>
      </c>
      <c r="D432" s="53">
        <v>2026</v>
      </c>
      <c r="E432" t="str">
        <f>VLOOKUP(A432,'[1]Classificação dos estudos'!$A:$B,2,FALSE)</f>
        <v>C</v>
      </c>
      <c r="I432" s="23">
        <v>0</v>
      </c>
    </row>
    <row r="433" spans="1:9" x14ac:dyDescent="0.25">
      <c r="A433" s="26" t="s">
        <v>816</v>
      </c>
      <c r="B433" s="26">
        <f t="shared" si="6"/>
        <v>11310360.25095945</v>
      </c>
      <c r="C433" s="26">
        <v>11310.360250959451</v>
      </c>
      <c r="D433" s="53">
        <v>2026</v>
      </c>
      <c r="E433" t="str">
        <f>VLOOKUP(A433,'[1]Classificação dos estudos'!$A:$B,2,FALSE)</f>
        <v>C</v>
      </c>
      <c r="I433" s="23">
        <v>0</v>
      </c>
    </row>
    <row r="434" spans="1:9" x14ac:dyDescent="0.25">
      <c r="A434" s="23" t="s">
        <v>816</v>
      </c>
      <c r="B434" s="26">
        <f t="shared" si="6"/>
        <v>11310360.25095945</v>
      </c>
      <c r="C434" s="23">
        <v>11310.360250959451</v>
      </c>
      <c r="D434" s="53">
        <v>2028</v>
      </c>
      <c r="E434" t="str">
        <f>VLOOKUP(A434,'[1]Classificação dos estudos'!$A:$B,2,FALSE)</f>
        <v>C</v>
      </c>
      <c r="I434" s="23">
        <v>0</v>
      </c>
    </row>
    <row r="435" spans="1:9" x14ac:dyDescent="0.25">
      <c r="A435" s="26" t="s">
        <v>816</v>
      </c>
      <c r="B435" s="26">
        <f t="shared" si="6"/>
        <v>22098157.477631435</v>
      </c>
      <c r="C435" s="26">
        <v>22098.157477631434</v>
      </c>
      <c r="D435" s="53">
        <v>2026</v>
      </c>
      <c r="E435" t="str">
        <f>VLOOKUP(A435,'[1]Classificação dos estudos'!$A:$B,2,FALSE)</f>
        <v>C</v>
      </c>
      <c r="I435" s="23">
        <v>0</v>
      </c>
    </row>
    <row r="436" spans="1:9" x14ac:dyDescent="0.25">
      <c r="A436" s="23" t="s">
        <v>1013</v>
      </c>
      <c r="B436" s="26">
        <f t="shared" si="6"/>
        <v>88217065.237881139</v>
      </c>
      <c r="C436" s="23">
        <v>88217.065237881136</v>
      </c>
      <c r="D436" s="53">
        <v>2026</v>
      </c>
      <c r="E436" t="str">
        <f>VLOOKUP(A436,'[1]Classificação dos estudos'!$A:$B,2,FALSE)</f>
        <v>C</v>
      </c>
      <c r="I436" s="23">
        <v>0</v>
      </c>
    </row>
    <row r="437" spans="1:9" x14ac:dyDescent="0.25">
      <c r="A437" s="26" t="s">
        <v>813</v>
      </c>
      <c r="B437" s="26">
        <f t="shared" si="6"/>
        <v>12127240.402967555</v>
      </c>
      <c r="C437" s="26">
        <v>12127.240402967556</v>
      </c>
      <c r="D437" s="53">
        <v>2033</v>
      </c>
      <c r="E437" t="str">
        <f>VLOOKUP(A437,'[1]Classificação dos estudos'!$A:$B,2,FALSE)</f>
        <v>G</v>
      </c>
      <c r="I437" s="23">
        <v>0</v>
      </c>
    </row>
    <row r="438" spans="1:9" x14ac:dyDescent="0.25">
      <c r="A438" s="23" t="s">
        <v>386</v>
      </c>
      <c r="B438" s="26">
        <f t="shared" si="6"/>
        <v>40824597.51771538</v>
      </c>
      <c r="C438" s="23">
        <v>40824.597517715381</v>
      </c>
      <c r="D438" s="53">
        <v>2028</v>
      </c>
      <c r="E438" t="str">
        <f>VLOOKUP(A438,'[1]Classificação dos estudos'!$A:$B,2,FALSE)</f>
        <v>C</v>
      </c>
      <c r="I438" s="23">
        <v>0</v>
      </c>
    </row>
    <row r="439" spans="1:9" x14ac:dyDescent="0.25">
      <c r="A439" s="26" t="s">
        <v>386</v>
      </c>
      <c r="B439" s="26">
        <f t="shared" si="6"/>
        <v>17072902.592249952</v>
      </c>
      <c r="C439" s="26">
        <v>17072.902592249953</v>
      </c>
      <c r="D439" s="53">
        <v>2026</v>
      </c>
      <c r="E439" t="str">
        <f>VLOOKUP(A439,'[1]Classificação dos estudos'!$A:$B,2,FALSE)</f>
        <v>C</v>
      </c>
      <c r="I439" s="23">
        <v>0</v>
      </c>
    </row>
    <row r="440" spans="1:9" x14ac:dyDescent="0.25">
      <c r="A440" s="23" t="s">
        <v>386</v>
      </c>
      <c r="B440" s="26">
        <f t="shared" si="6"/>
        <v>17072902.592249952</v>
      </c>
      <c r="C440" s="23">
        <v>17072.902592249953</v>
      </c>
      <c r="D440" s="53">
        <v>2027</v>
      </c>
      <c r="E440" t="str">
        <f>VLOOKUP(A440,'[1]Classificação dos estudos'!$A:$B,2,FALSE)</f>
        <v>C</v>
      </c>
      <c r="I440" s="23">
        <v>0</v>
      </c>
    </row>
    <row r="441" spans="1:9" x14ac:dyDescent="0.25">
      <c r="A441" s="26" t="s">
        <v>386</v>
      </c>
      <c r="B441" s="26">
        <f t="shared" si="6"/>
        <v>21740467.279424448</v>
      </c>
      <c r="C441" s="26">
        <v>21740.467279424447</v>
      </c>
      <c r="D441" s="53">
        <v>2027</v>
      </c>
      <c r="E441" t="str">
        <f>VLOOKUP(A441,'[1]Classificação dos estudos'!$A:$B,2,FALSE)</f>
        <v>C</v>
      </c>
      <c r="I441" s="23">
        <v>0</v>
      </c>
    </row>
    <row r="442" spans="1:9" x14ac:dyDescent="0.25">
      <c r="A442" s="23" t="s">
        <v>386</v>
      </c>
      <c r="B442" s="26">
        <f t="shared" si="6"/>
        <v>17072902.592249952</v>
      </c>
      <c r="C442" s="23">
        <v>17072.902592249953</v>
      </c>
      <c r="D442" s="53">
        <v>2026</v>
      </c>
      <c r="E442" t="str">
        <f>VLOOKUP(A442,'[1]Classificação dos estudos'!$A:$B,2,FALSE)</f>
        <v>C</v>
      </c>
      <c r="I442" s="23">
        <v>0</v>
      </c>
    </row>
    <row r="443" spans="1:9" x14ac:dyDescent="0.25">
      <c r="A443" s="26" t="s">
        <v>386</v>
      </c>
      <c r="B443" s="26">
        <f t="shared" si="6"/>
        <v>47046382.191986635</v>
      </c>
      <c r="C443" s="26">
        <v>47046.382191986639</v>
      </c>
      <c r="D443" s="53">
        <v>2030</v>
      </c>
      <c r="E443" t="str">
        <f>VLOOKUP(A443,'[1]Classificação dos estudos'!$A:$B,2,FALSE)</f>
        <v>C</v>
      </c>
      <c r="I443" s="23">
        <v>0</v>
      </c>
    </row>
    <row r="444" spans="1:9" x14ac:dyDescent="0.25">
      <c r="A444" s="23" t="s">
        <v>713</v>
      </c>
      <c r="B444" s="26">
        <f t="shared" si="6"/>
        <v>66287846.968940109</v>
      </c>
      <c r="C444" s="23">
        <v>66287.84696894011</v>
      </c>
      <c r="D444" s="53">
        <v>2026</v>
      </c>
      <c r="E444" t="str">
        <f>VLOOKUP(A444,'[1]Classificação dos estudos'!$A:$B,2,FALSE)</f>
        <v>G</v>
      </c>
      <c r="I444" s="23">
        <v>0</v>
      </c>
    </row>
    <row r="445" spans="1:9" x14ac:dyDescent="0.25">
      <c r="A445" s="26" t="s">
        <v>1041</v>
      </c>
      <c r="B445" s="26">
        <f t="shared" si="6"/>
        <v>19958052.102436334</v>
      </c>
      <c r="C445" s="26">
        <v>19958.052102436333</v>
      </c>
      <c r="D445" s="53">
        <v>2030</v>
      </c>
      <c r="E445" t="str">
        <f>VLOOKUP(A445,'[1]Classificação dos estudos'!$A:$B,2,FALSE)</f>
        <v>C</v>
      </c>
      <c r="I445" s="23">
        <v>0</v>
      </c>
    </row>
    <row r="446" spans="1:9" x14ac:dyDescent="0.25">
      <c r="A446" s="23" t="s">
        <v>1041</v>
      </c>
      <c r="B446" s="26">
        <f t="shared" si="6"/>
        <v>19958052.102436334</v>
      </c>
      <c r="C446" s="23">
        <v>19958.052102436333</v>
      </c>
      <c r="D446" s="53">
        <v>2029</v>
      </c>
      <c r="E446" t="str">
        <f>VLOOKUP(A446,'[1]Classificação dos estudos'!$A:$B,2,FALSE)</f>
        <v>C</v>
      </c>
      <c r="I446" s="23">
        <v>0</v>
      </c>
    </row>
    <row r="447" spans="1:9" x14ac:dyDescent="0.25">
      <c r="A447" s="26" t="s">
        <v>823</v>
      </c>
      <c r="B447" s="26">
        <f t="shared" si="6"/>
        <v>75827093.927414715</v>
      </c>
      <c r="C447" s="26">
        <v>75827.093927414709</v>
      </c>
      <c r="D447" s="53">
        <v>2027</v>
      </c>
      <c r="E447" t="str">
        <f>VLOOKUP(A447,'[1]Classificação dos estudos'!$A:$B,2,FALSE)</f>
        <v>C</v>
      </c>
      <c r="I447" s="23">
        <v>0</v>
      </c>
    </row>
    <row r="448" spans="1:9" x14ac:dyDescent="0.25">
      <c r="A448" s="23" t="s">
        <v>441</v>
      </c>
      <c r="B448" s="26">
        <f t="shared" si="6"/>
        <v>58215952.988755435</v>
      </c>
      <c r="C448" s="23">
        <v>58215.952988755438</v>
      </c>
      <c r="D448" s="53">
        <v>2026</v>
      </c>
      <c r="E448" t="str">
        <f>VLOOKUP(A448,'[1]Classificação dos estudos'!$A:$B,2,FALSE)</f>
        <v>G</v>
      </c>
      <c r="I448" s="23">
        <v>0</v>
      </c>
    </row>
    <row r="449" spans="1:9" x14ac:dyDescent="0.25">
      <c r="A449" s="26" t="s">
        <v>209</v>
      </c>
      <c r="B449" s="26">
        <f t="shared" si="6"/>
        <v>22914894.090540834</v>
      </c>
      <c r="C449" s="26">
        <v>22914.894090540834</v>
      </c>
      <c r="D449" s="53">
        <v>2030</v>
      </c>
      <c r="E449" t="str">
        <f>VLOOKUP(A449,'[1]Classificação dos estudos'!$A:$B,2,FALSE)</f>
        <v>G</v>
      </c>
      <c r="I449" s="23">
        <v>0</v>
      </c>
    </row>
    <row r="450" spans="1:9" x14ac:dyDescent="0.25">
      <c r="A450" s="23" t="s">
        <v>132</v>
      </c>
      <c r="B450" s="26">
        <f t="shared" si="6"/>
        <v>17768712.879168574</v>
      </c>
      <c r="C450" s="23">
        <v>17768.712879168575</v>
      </c>
      <c r="D450" s="53">
        <v>2030</v>
      </c>
      <c r="E450" t="str">
        <f>VLOOKUP(A450,'[1]Classificação dos estudos'!$A:$B,2,FALSE)</f>
        <v>C</v>
      </c>
      <c r="I450" s="23">
        <v>0</v>
      </c>
    </row>
    <row r="451" spans="1:9" x14ac:dyDescent="0.25">
      <c r="A451" s="26" t="s">
        <v>522</v>
      </c>
      <c r="B451" s="26">
        <f t="shared" ref="B451:B514" si="7">C451*1000</f>
        <v>64377337.600669727</v>
      </c>
      <c r="C451" s="26">
        <v>64377.337600669729</v>
      </c>
      <c r="D451" s="53">
        <v>2026</v>
      </c>
      <c r="E451" t="str">
        <f>VLOOKUP(A451,'[1]Classificação dos estudos'!$A:$B,2,FALSE)</f>
        <v>C</v>
      </c>
      <c r="I451" s="23">
        <v>0</v>
      </c>
    </row>
    <row r="452" spans="1:9" x14ac:dyDescent="0.25">
      <c r="A452" s="23" t="s">
        <v>522</v>
      </c>
      <c r="B452" s="26">
        <f t="shared" si="7"/>
        <v>11554516.999582849</v>
      </c>
      <c r="C452" s="23">
        <v>11554.516999582849</v>
      </c>
      <c r="D452" s="53">
        <v>2031</v>
      </c>
      <c r="E452" t="str">
        <f>VLOOKUP(A452,'[1]Classificação dos estudos'!$A:$B,2,FALSE)</f>
        <v>C</v>
      </c>
      <c r="I452" s="23">
        <v>0</v>
      </c>
    </row>
    <row r="453" spans="1:9" x14ac:dyDescent="0.25">
      <c r="A453" s="26" t="s">
        <v>2125</v>
      </c>
      <c r="B453" s="26">
        <f t="shared" si="7"/>
        <v>14300502.233408306</v>
      </c>
      <c r="C453" s="26">
        <v>14300.502233408306</v>
      </c>
      <c r="D453" s="53">
        <v>2033</v>
      </c>
      <c r="E453" t="str">
        <f>VLOOKUP(A453,'[1]Classificação dos estudos'!$A:$B,2,FALSE)</f>
        <v>C</v>
      </c>
      <c r="I453" s="23">
        <v>0</v>
      </c>
    </row>
    <row r="454" spans="1:9" x14ac:dyDescent="0.25">
      <c r="A454" s="23" t="s">
        <v>522</v>
      </c>
      <c r="B454" s="26">
        <f t="shared" si="7"/>
        <v>24176244.122925699</v>
      </c>
      <c r="C454" s="23">
        <v>24176.244122925698</v>
      </c>
      <c r="D454" s="53">
        <v>2029</v>
      </c>
      <c r="E454" t="str">
        <f>VLOOKUP(A454,'[1]Classificação dos estudos'!$A:$B,2,FALSE)</f>
        <v>C</v>
      </c>
      <c r="I454" s="23">
        <v>0</v>
      </c>
    </row>
    <row r="455" spans="1:9" x14ac:dyDescent="0.25">
      <c r="A455" s="26" t="s">
        <v>645</v>
      </c>
      <c r="B455" s="26">
        <f t="shared" si="7"/>
        <v>95941050.870525256</v>
      </c>
      <c r="C455" s="26">
        <v>95941.050870525258</v>
      </c>
      <c r="D455" s="53">
        <v>2028</v>
      </c>
      <c r="E455" t="str">
        <f>VLOOKUP(A455,'[1]Classificação dos estudos'!$A:$B,2,FALSE)</f>
        <v>C</v>
      </c>
      <c r="I455" s="23">
        <v>0</v>
      </c>
    </row>
    <row r="456" spans="1:9" x14ac:dyDescent="0.25">
      <c r="A456" s="23" t="s">
        <v>404</v>
      </c>
      <c r="B456" s="26">
        <f t="shared" si="7"/>
        <v>11104889.375105254</v>
      </c>
      <c r="C456" s="23">
        <v>11104.889375105255</v>
      </c>
      <c r="D456" s="53">
        <v>2028</v>
      </c>
      <c r="E456" t="str">
        <f>VLOOKUP(A456,'[1]Classificação dos estudos'!$A:$B,2,FALSE)</f>
        <v>C</v>
      </c>
      <c r="I456" s="23">
        <v>0</v>
      </c>
    </row>
    <row r="457" spans="1:9" x14ac:dyDescent="0.25">
      <c r="A457" s="26" t="s">
        <v>404</v>
      </c>
      <c r="B457" s="26">
        <f t="shared" si="7"/>
        <v>11104889.375105254</v>
      </c>
      <c r="C457" s="26">
        <v>11104.889375105255</v>
      </c>
      <c r="D457" s="53">
        <v>2028</v>
      </c>
      <c r="E457" t="str">
        <f>VLOOKUP(A457,'[1]Classificação dos estudos'!$A:$B,2,FALSE)</f>
        <v>C</v>
      </c>
      <c r="I457" s="23">
        <v>0</v>
      </c>
    </row>
    <row r="458" spans="1:9" x14ac:dyDescent="0.25">
      <c r="A458" s="23" t="s">
        <v>404</v>
      </c>
      <c r="B458" s="26">
        <f t="shared" si="7"/>
        <v>22117481.562103335</v>
      </c>
      <c r="C458" s="23">
        <v>22117.481562103334</v>
      </c>
      <c r="D458" s="53">
        <v>2029</v>
      </c>
      <c r="E458" t="str">
        <f>VLOOKUP(A458,'[1]Classificação dos estudos'!$A:$B,2,FALSE)</f>
        <v>C</v>
      </c>
      <c r="I458" s="23">
        <v>0</v>
      </c>
    </row>
    <row r="459" spans="1:9" x14ac:dyDescent="0.25">
      <c r="A459" s="26" t="s">
        <v>404</v>
      </c>
      <c r="B459" s="26">
        <f t="shared" si="7"/>
        <v>11104889.375105254</v>
      </c>
      <c r="C459" s="26">
        <v>11104.889375105255</v>
      </c>
      <c r="D459" s="53">
        <v>2032</v>
      </c>
      <c r="E459" t="str">
        <f>VLOOKUP(A459,'[1]Classificação dos estudos'!$A:$B,2,FALSE)</f>
        <v>C</v>
      </c>
      <c r="I459" s="23">
        <v>0</v>
      </c>
    </row>
    <row r="460" spans="1:9" x14ac:dyDescent="0.25">
      <c r="A460" s="23" t="s">
        <v>152</v>
      </c>
      <c r="B460" s="26">
        <f t="shared" si="7"/>
        <v>31025549.395079855</v>
      </c>
      <c r="C460" s="23">
        <v>31025.549395079855</v>
      </c>
      <c r="D460" s="53">
        <v>2030</v>
      </c>
      <c r="E460" t="str">
        <f>VLOOKUP(A460,'[1]Classificação dos estudos'!$A:$B,2,FALSE)</f>
        <v>C</v>
      </c>
      <c r="I460" s="23">
        <v>0</v>
      </c>
    </row>
    <row r="461" spans="1:9" x14ac:dyDescent="0.25">
      <c r="A461" s="26" t="s">
        <v>958</v>
      </c>
      <c r="B461" s="26">
        <f t="shared" si="7"/>
        <v>68894170.913094938</v>
      </c>
      <c r="C461" s="26">
        <v>68894.170913094931</v>
      </c>
      <c r="D461" s="53">
        <v>2024</v>
      </c>
      <c r="E461" t="str">
        <f>VLOOKUP(A461,'[1]Classificação dos estudos'!$A:$B,2,FALSE)</f>
        <v>C</v>
      </c>
      <c r="I461" s="23">
        <v>0</v>
      </c>
    </row>
    <row r="462" spans="1:9" x14ac:dyDescent="0.25">
      <c r="A462" s="23" t="s">
        <v>409</v>
      </c>
      <c r="B462" s="26">
        <f t="shared" si="7"/>
        <v>22031708.556529</v>
      </c>
      <c r="C462" s="23">
        <v>22031.708556529</v>
      </c>
      <c r="D462" s="53">
        <v>2024</v>
      </c>
      <c r="E462" t="str">
        <f>VLOOKUP(A462,'[1]Classificação dos estudos'!$A:$B,2,FALSE)</f>
        <v>C</v>
      </c>
      <c r="I462" s="23">
        <v>0</v>
      </c>
    </row>
    <row r="463" spans="1:9" x14ac:dyDescent="0.25">
      <c r="A463" s="26" t="s">
        <v>409</v>
      </c>
      <c r="B463" s="26">
        <f t="shared" si="7"/>
        <v>30444233.773412447</v>
      </c>
      <c r="C463" s="26">
        <v>30444.233773412448</v>
      </c>
      <c r="D463" s="53">
        <v>2024</v>
      </c>
      <c r="E463" t="str">
        <f>VLOOKUP(A463,'[1]Classificação dos estudos'!$A:$B,2,FALSE)</f>
        <v>C</v>
      </c>
      <c r="I463" s="23">
        <v>0</v>
      </c>
    </row>
    <row r="464" spans="1:9" x14ac:dyDescent="0.25">
      <c r="A464" s="23" t="s">
        <v>409</v>
      </c>
      <c r="B464" s="26">
        <f t="shared" si="7"/>
        <v>22031708.556529</v>
      </c>
      <c r="C464" s="23">
        <v>22031.708556529</v>
      </c>
      <c r="D464" s="53">
        <v>2024</v>
      </c>
      <c r="E464" t="str">
        <f>VLOOKUP(A464,'[1]Classificação dos estudos'!$A:$B,2,FALSE)</f>
        <v>C</v>
      </c>
      <c r="I464" s="23">
        <v>0</v>
      </c>
    </row>
    <row r="465" spans="1:9" x14ac:dyDescent="0.25">
      <c r="A465" s="26" t="s">
        <v>409</v>
      </c>
      <c r="B465" s="26">
        <f t="shared" si="7"/>
        <v>37991348.388437659</v>
      </c>
      <c r="C465" s="26">
        <v>37991.348388437662</v>
      </c>
      <c r="D465" s="53">
        <v>2024</v>
      </c>
      <c r="E465" t="str">
        <f>VLOOKUP(A465,'[1]Classificação dos estudos'!$A:$B,2,FALSE)</f>
        <v>C</v>
      </c>
      <c r="I465" s="23">
        <v>0</v>
      </c>
    </row>
    <row r="466" spans="1:9" x14ac:dyDescent="0.25">
      <c r="A466" s="23" t="s">
        <v>409</v>
      </c>
      <c r="B466" s="26">
        <f t="shared" si="7"/>
        <v>30136590.237346824</v>
      </c>
      <c r="C466" s="23">
        <v>30136.590237346823</v>
      </c>
      <c r="D466" s="53">
        <v>2024</v>
      </c>
      <c r="E466" t="str">
        <f>VLOOKUP(A466,'[1]Classificação dos estudos'!$A:$B,2,FALSE)</f>
        <v>C</v>
      </c>
      <c r="I466" s="23">
        <v>0</v>
      </c>
    </row>
    <row r="467" spans="1:9" x14ac:dyDescent="0.25">
      <c r="A467" s="26" t="s">
        <v>409</v>
      </c>
      <c r="B467" s="26">
        <f t="shared" si="7"/>
        <v>49040407.46142181</v>
      </c>
      <c r="C467" s="26">
        <v>49040.407461421812</v>
      </c>
      <c r="D467" s="53">
        <v>2024</v>
      </c>
      <c r="E467" t="str">
        <f>VLOOKUP(A467,'[1]Classificação dos estudos'!$A:$B,2,FALSE)</f>
        <v>C</v>
      </c>
      <c r="I467" s="23">
        <v>0</v>
      </c>
    </row>
    <row r="468" spans="1:9" x14ac:dyDescent="0.25">
      <c r="A468" s="23" t="s">
        <v>409</v>
      </c>
      <c r="B468" s="26">
        <f t="shared" si="7"/>
        <v>259056643.519339</v>
      </c>
      <c r="C468" s="23">
        <v>259056.64351933901</v>
      </c>
      <c r="D468" s="53">
        <v>2026</v>
      </c>
      <c r="E468" t="str">
        <f>VLOOKUP(A468,'[1]Classificação dos estudos'!$A:$B,2,FALSE)</f>
        <v>C</v>
      </c>
      <c r="I468" s="23">
        <v>0</v>
      </c>
    </row>
    <row r="469" spans="1:9" x14ac:dyDescent="0.25">
      <c r="A469" s="26" t="s">
        <v>409</v>
      </c>
      <c r="B469" s="26">
        <f t="shared" si="7"/>
        <v>39993181.494762011</v>
      </c>
      <c r="C469" s="26">
        <v>39993.181494762008</v>
      </c>
      <c r="D469" s="53">
        <v>2024</v>
      </c>
      <c r="E469" t="str">
        <f>VLOOKUP(A469,'[1]Classificação dos estudos'!$A:$B,2,FALSE)</f>
        <v>C</v>
      </c>
      <c r="I469" s="23">
        <v>0</v>
      </c>
    </row>
    <row r="470" spans="1:9" x14ac:dyDescent="0.25">
      <c r="A470" s="23" t="s">
        <v>409</v>
      </c>
      <c r="B470" s="26">
        <f t="shared" si="7"/>
        <v>69407401.792568162</v>
      </c>
      <c r="C470" s="23">
        <v>69407.401792568169</v>
      </c>
      <c r="D470" s="53">
        <v>2024</v>
      </c>
      <c r="E470" t="str">
        <f>VLOOKUP(A470,'[1]Classificação dos estudos'!$A:$B,2,FALSE)</f>
        <v>C</v>
      </c>
      <c r="I470" s="23">
        <v>0</v>
      </c>
    </row>
    <row r="471" spans="1:9" x14ac:dyDescent="0.25">
      <c r="A471" s="26" t="s">
        <v>409</v>
      </c>
      <c r="B471" s="26">
        <f t="shared" si="7"/>
        <v>36345531.690962799</v>
      </c>
      <c r="C471" s="26">
        <v>36345.531690962802</v>
      </c>
      <c r="D471" s="53">
        <v>2024</v>
      </c>
      <c r="E471" t="str">
        <f>VLOOKUP(A471,'[1]Classificação dos estudos'!$A:$B,2,FALSE)</f>
        <v>C</v>
      </c>
      <c r="I471" s="23">
        <v>0</v>
      </c>
    </row>
    <row r="472" spans="1:9" x14ac:dyDescent="0.25">
      <c r="A472" s="23" t="s">
        <v>409</v>
      </c>
      <c r="B472" s="26">
        <f t="shared" si="7"/>
        <v>28037966.290732648</v>
      </c>
      <c r="C472" s="23">
        <v>28037.966290732649</v>
      </c>
      <c r="D472" s="53">
        <v>2033</v>
      </c>
      <c r="E472" t="str">
        <f>VLOOKUP(A472,'[1]Classificação dos estudos'!$A:$B,2,FALSE)</f>
        <v>C</v>
      </c>
      <c r="I472" s="23">
        <v>0</v>
      </c>
    </row>
    <row r="473" spans="1:9" x14ac:dyDescent="0.25">
      <c r="A473" s="26" t="s">
        <v>409</v>
      </c>
      <c r="B473" s="26">
        <f t="shared" si="7"/>
        <v>22031708.556529</v>
      </c>
      <c r="C473" s="26">
        <v>22031.708556529</v>
      </c>
      <c r="D473" s="53">
        <v>2024</v>
      </c>
      <c r="E473" t="str">
        <f>VLOOKUP(A473,'[1]Classificação dos estudos'!$A:$B,2,FALSE)</f>
        <v>C</v>
      </c>
      <c r="I473" s="23">
        <v>0</v>
      </c>
    </row>
    <row r="474" spans="1:9" x14ac:dyDescent="0.25">
      <c r="A474" s="23" t="s">
        <v>409</v>
      </c>
      <c r="B474" s="26">
        <f t="shared" si="7"/>
        <v>142779251.90049416</v>
      </c>
      <c r="C474" s="23">
        <v>142779.25190049416</v>
      </c>
      <c r="D474" s="53">
        <v>2024</v>
      </c>
      <c r="E474" t="str">
        <f>VLOOKUP(A474,'[1]Classificação dos estudos'!$A:$B,2,FALSE)</f>
        <v>C</v>
      </c>
      <c r="I474" s="23">
        <v>0</v>
      </c>
    </row>
    <row r="475" spans="1:9" x14ac:dyDescent="0.25">
      <c r="A475" s="26" t="s">
        <v>157</v>
      </c>
      <c r="B475" s="26">
        <f t="shared" si="7"/>
        <v>26028006.049263831</v>
      </c>
      <c r="C475" s="26">
        <v>26028.006049263829</v>
      </c>
      <c r="D475" s="53">
        <v>2024</v>
      </c>
      <c r="E475" t="str">
        <f>VLOOKUP(A475,'[1]Classificação dos estudos'!$A:$B,2,FALSE)</f>
        <v>C</v>
      </c>
      <c r="I475" s="23">
        <v>0</v>
      </c>
    </row>
    <row r="476" spans="1:9" x14ac:dyDescent="0.25">
      <c r="A476" s="23" t="s">
        <v>157</v>
      </c>
      <c r="B476" s="26">
        <f t="shared" si="7"/>
        <v>22907403.267788734</v>
      </c>
      <c r="C476" s="23">
        <v>22907.403267788734</v>
      </c>
      <c r="D476" s="53">
        <v>2030</v>
      </c>
      <c r="E476" t="str">
        <f>VLOOKUP(A476,'[1]Classificação dos estudos'!$A:$B,2,FALSE)</f>
        <v>C</v>
      </c>
      <c r="I476" s="23">
        <v>0</v>
      </c>
    </row>
    <row r="477" spans="1:9" x14ac:dyDescent="0.25">
      <c r="A477" s="26" t="s">
        <v>657</v>
      </c>
      <c r="B477" s="26">
        <f t="shared" si="7"/>
        <v>94112153.576579541</v>
      </c>
      <c r="C477" s="26">
        <v>94112.153576579542</v>
      </c>
      <c r="D477" s="53">
        <v>2025</v>
      </c>
      <c r="E477" t="s">
        <v>4112</v>
      </c>
      <c r="I477" s="23">
        <v>0</v>
      </c>
    </row>
    <row r="478" spans="1:9" x14ac:dyDescent="0.25">
      <c r="A478" s="23" t="s">
        <v>657</v>
      </c>
      <c r="B478" s="26">
        <f t="shared" si="7"/>
        <v>17470618.5801461</v>
      </c>
      <c r="C478" s="23">
        <v>17470.6185801461</v>
      </c>
      <c r="D478" s="53">
        <v>2026</v>
      </c>
      <c r="E478" t="s">
        <v>4112</v>
      </c>
      <c r="I478" s="23">
        <v>0</v>
      </c>
    </row>
    <row r="479" spans="1:9" x14ac:dyDescent="0.25">
      <c r="A479" s="26" t="s">
        <v>660</v>
      </c>
      <c r="B479" s="26">
        <f t="shared" si="7"/>
        <v>171085812.71517763</v>
      </c>
      <c r="C479" s="26">
        <v>171085.81271517763</v>
      </c>
      <c r="D479" s="53">
        <v>2026</v>
      </c>
      <c r="E479" t="str">
        <f>VLOOKUP(A479,'[1]Classificação dos estudos'!$A:$B,2,FALSE)</f>
        <v>C</v>
      </c>
      <c r="I479" s="23">
        <v>0</v>
      </c>
    </row>
    <row r="480" spans="1:9" x14ac:dyDescent="0.25">
      <c r="A480" s="26" t="s">
        <v>660</v>
      </c>
      <c r="B480" s="26">
        <f t="shared" si="7"/>
        <v>79386965.462396055</v>
      </c>
      <c r="C480" s="26">
        <v>79386.965462396052</v>
      </c>
      <c r="D480" s="53">
        <v>2026</v>
      </c>
      <c r="E480" t="str">
        <f>VLOOKUP(A480,'[1]Classificação dos estudos'!$A:$B,2,FALSE)</f>
        <v>C</v>
      </c>
      <c r="I480" s="23">
        <v>0</v>
      </c>
    </row>
    <row r="481" spans="1:9" x14ac:dyDescent="0.25">
      <c r="A481" s="23" t="s">
        <v>280</v>
      </c>
      <c r="B481" s="26">
        <f t="shared" si="7"/>
        <v>91484770</v>
      </c>
      <c r="C481" s="23">
        <v>91484.77</v>
      </c>
      <c r="D481" s="53">
        <v>9999</v>
      </c>
      <c r="E481" t="str">
        <f>VLOOKUP(A481,'[1]Classificação dos estudos'!$A:$B,2,FALSE)</f>
        <v>G</v>
      </c>
      <c r="I481" s="23">
        <v>0</v>
      </c>
    </row>
    <row r="482" spans="1:9" x14ac:dyDescent="0.25">
      <c r="A482" s="26" t="s">
        <v>280</v>
      </c>
      <c r="B482" s="26">
        <f t="shared" si="7"/>
        <v>2534048669.1501217</v>
      </c>
      <c r="C482" s="26">
        <v>2534048.6691501215</v>
      </c>
      <c r="D482" s="53">
        <v>2028</v>
      </c>
      <c r="E482" t="str">
        <f>VLOOKUP(A482,'[1]Classificação dos estudos'!$A:$B,2,FALSE)</f>
        <v>G</v>
      </c>
      <c r="I482" s="23">
        <v>0</v>
      </c>
    </row>
    <row r="483" spans="1:9" x14ac:dyDescent="0.25">
      <c r="A483" s="23" t="s">
        <v>280</v>
      </c>
      <c r="B483" s="26">
        <f t="shared" si="7"/>
        <v>2533940576.5325904</v>
      </c>
      <c r="C483" s="23">
        <v>2533940.5765325902</v>
      </c>
      <c r="D483" s="53">
        <v>2028</v>
      </c>
      <c r="E483" t="str">
        <f>VLOOKUP(A483,'[1]Classificação dos estudos'!$A:$B,2,FALSE)</f>
        <v>G</v>
      </c>
      <c r="I483" s="23">
        <v>0</v>
      </c>
    </row>
    <row r="484" spans="1:9" x14ac:dyDescent="0.25">
      <c r="A484" s="26" t="s">
        <v>280</v>
      </c>
      <c r="B484" s="26">
        <f t="shared" si="7"/>
        <v>929771735.28726161</v>
      </c>
      <c r="C484" s="26">
        <v>929771.73528726166</v>
      </c>
      <c r="D484" s="53">
        <v>2028</v>
      </c>
      <c r="E484" t="str">
        <f>VLOOKUP(A484,'[1]Classificação dos estudos'!$A:$B,2,FALSE)</f>
        <v>G</v>
      </c>
      <c r="I484" s="23">
        <v>0</v>
      </c>
    </row>
    <row r="485" spans="1:9" x14ac:dyDescent="0.25">
      <c r="A485" s="23" t="s">
        <v>280</v>
      </c>
      <c r="B485" s="26">
        <f t="shared" si="7"/>
        <v>3332470</v>
      </c>
      <c r="C485" s="23">
        <v>3332.47</v>
      </c>
      <c r="D485" s="53">
        <v>9999</v>
      </c>
      <c r="E485" t="str">
        <f>VLOOKUP(A485,'[1]Classificação dos estudos'!$A:$B,2,FALSE)</f>
        <v>G</v>
      </c>
      <c r="I485" s="23">
        <v>0</v>
      </c>
    </row>
    <row r="486" spans="1:9" x14ac:dyDescent="0.25">
      <c r="A486" s="26" t="s">
        <v>280</v>
      </c>
      <c r="B486" s="26">
        <f t="shared" si="7"/>
        <v>2803885.22545273</v>
      </c>
      <c r="C486" s="26">
        <v>2803.8852254527301</v>
      </c>
      <c r="D486" s="53">
        <v>2028</v>
      </c>
      <c r="E486" t="str">
        <f>VLOOKUP(A486,'[1]Classificação dos estudos'!$A:$B,2,FALSE)</f>
        <v>G</v>
      </c>
      <c r="I486" s="23">
        <v>0</v>
      </c>
    </row>
    <row r="487" spans="1:9" x14ac:dyDescent="0.25">
      <c r="A487" s="23" t="s">
        <v>351</v>
      </c>
      <c r="B487" s="26">
        <f t="shared" si="7"/>
        <v>10962394.230227875</v>
      </c>
      <c r="C487" s="23">
        <v>10962.394230227874</v>
      </c>
      <c r="D487" s="53">
        <v>2026</v>
      </c>
      <c r="E487" t="str">
        <f>VLOOKUP(A487,'[1]Classificação dos estudos'!$A:$B,2,FALSE)</f>
        <v>C</v>
      </c>
      <c r="I487" s="23">
        <v>0</v>
      </c>
    </row>
    <row r="488" spans="1:9" x14ac:dyDescent="0.25">
      <c r="A488" s="26" t="s">
        <v>354</v>
      </c>
      <c r="B488" s="26">
        <f t="shared" si="7"/>
        <v>77535646.926305607</v>
      </c>
      <c r="C488" s="26">
        <v>77535.646926305606</v>
      </c>
      <c r="D488" s="53">
        <v>2030</v>
      </c>
      <c r="E488" t="str">
        <f>VLOOKUP(A488,'[1]Classificação dos estudos'!$A:$B,2,FALSE)</f>
        <v>C</v>
      </c>
      <c r="I488" s="23">
        <v>0</v>
      </c>
    </row>
    <row r="489" spans="1:9" x14ac:dyDescent="0.25">
      <c r="A489" s="23" t="s">
        <v>354</v>
      </c>
      <c r="B489" s="26">
        <f t="shared" si="7"/>
        <v>46183695.227696672</v>
      </c>
      <c r="C489" s="23">
        <v>46183.695227696669</v>
      </c>
      <c r="D489" s="53">
        <v>2030</v>
      </c>
      <c r="E489" t="str">
        <f>VLOOKUP(A489,'[1]Classificação dos estudos'!$A:$B,2,FALSE)</f>
        <v>C</v>
      </c>
      <c r="I489" s="23">
        <v>0</v>
      </c>
    </row>
    <row r="490" spans="1:9" x14ac:dyDescent="0.25">
      <c r="A490" s="26" t="s">
        <v>354</v>
      </c>
      <c r="B490" s="26">
        <f t="shared" si="7"/>
        <v>118488448.93419361</v>
      </c>
      <c r="C490" s="26">
        <v>118488.44893419361</v>
      </c>
      <c r="D490" s="53">
        <v>2030</v>
      </c>
      <c r="E490" t="str">
        <f>VLOOKUP(A490,'[1]Classificação dos estudos'!$A:$B,2,FALSE)</f>
        <v>C</v>
      </c>
      <c r="I490" s="23">
        <v>0</v>
      </c>
    </row>
    <row r="491" spans="1:9" x14ac:dyDescent="0.25">
      <c r="A491" s="23" t="s">
        <v>49</v>
      </c>
      <c r="B491" s="26">
        <f t="shared" si="7"/>
        <v>41401046.090329885</v>
      </c>
      <c r="C491" s="23">
        <v>41401.046090329888</v>
      </c>
      <c r="D491" s="53">
        <v>2026</v>
      </c>
      <c r="E491" t="str">
        <f>VLOOKUP(A491,'[1]Classificação dos estudos'!$A:$B,2,FALSE)</f>
        <v>G</v>
      </c>
      <c r="I491" s="23">
        <v>0</v>
      </c>
    </row>
    <row r="492" spans="1:9" x14ac:dyDescent="0.25">
      <c r="A492" s="26" t="s">
        <v>49</v>
      </c>
      <c r="B492" s="26">
        <f t="shared" si="7"/>
        <v>36476693.559889875</v>
      </c>
      <c r="C492" s="26">
        <v>36476.693559889878</v>
      </c>
      <c r="D492" s="53">
        <v>2024</v>
      </c>
      <c r="E492" t="str">
        <f>VLOOKUP(A492,'[1]Classificação dos estudos'!$A:$B,2,FALSE)</f>
        <v>G</v>
      </c>
      <c r="I492" s="23">
        <v>0</v>
      </c>
    </row>
    <row r="493" spans="1:9" x14ac:dyDescent="0.25">
      <c r="A493" s="23" t="s">
        <v>311</v>
      </c>
      <c r="B493" s="26">
        <f t="shared" si="7"/>
        <v>26401066.466389336</v>
      </c>
      <c r="C493" s="23">
        <v>26401.066466389337</v>
      </c>
      <c r="D493" s="53">
        <v>2032</v>
      </c>
      <c r="E493" t="str">
        <f>VLOOKUP(A493,'[1]Classificação dos estudos'!$A:$B,2,FALSE)</f>
        <v>C</v>
      </c>
      <c r="I493" s="23">
        <v>0</v>
      </c>
    </row>
    <row r="494" spans="1:9" x14ac:dyDescent="0.25">
      <c r="A494" s="26" t="s">
        <v>254</v>
      </c>
      <c r="B494" s="26">
        <f t="shared" si="7"/>
        <v>11554516.999582849</v>
      </c>
      <c r="C494" s="26">
        <v>11554.516999582849</v>
      </c>
      <c r="D494" s="53">
        <v>2031</v>
      </c>
      <c r="E494" t="str">
        <f>VLOOKUP(A494,'[1]Classificação dos estudos'!$A:$B,2,FALSE)</f>
        <v>C</v>
      </c>
      <c r="I494" s="23">
        <v>0</v>
      </c>
    </row>
    <row r="495" spans="1:9" x14ac:dyDescent="0.25">
      <c r="A495" s="23" t="s">
        <v>522</v>
      </c>
      <c r="B495" s="26">
        <f t="shared" si="7"/>
        <v>20004994.359280936</v>
      </c>
      <c r="C495" s="23">
        <v>20004.994359280936</v>
      </c>
      <c r="D495" s="53">
        <v>2036</v>
      </c>
      <c r="E495" t="str">
        <f>VLOOKUP(A495,'[1]Classificação dos estudos'!$A:$B,2,FALSE)</f>
        <v>C</v>
      </c>
      <c r="I495" s="23">
        <v>0</v>
      </c>
    </row>
    <row r="496" spans="1:9" x14ac:dyDescent="0.25">
      <c r="A496" s="26" t="s">
        <v>254</v>
      </c>
      <c r="B496" s="26">
        <f t="shared" si="7"/>
        <v>20004994.359280936</v>
      </c>
      <c r="C496" s="26">
        <v>20004.994359280936</v>
      </c>
      <c r="D496" s="53">
        <v>2026</v>
      </c>
      <c r="E496" t="str">
        <f>VLOOKUP(A496,'[1]Classificação dos estudos'!$A:$B,2,FALSE)</f>
        <v>C</v>
      </c>
      <c r="I496" s="23">
        <v>0</v>
      </c>
    </row>
    <row r="497" spans="1:9" x14ac:dyDescent="0.25">
      <c r="A497" s="23" t="s">
        <v>254</v>
      </c>
      <c r="B497" s="26">
        <f t="shared" si="7"/>
        <v>11554516.999582849</v>
      </c>
      <c r="C497" s="23">
        <v>11554.516999582849</v>
      </c>
      <c r="D497" s="53">
        <v>2028</v>
      </c>
      <c r="E497" t="str">
        <f>VLOOKUP(A497,'[1]Classificação dos estudos'!$A:$B,2,FALSE)</f>
        <v>C</v>
      </c>
      <c r="I497" s="23">
        <v>0</v>
      </c>
    </row>
    <row r="498" spans="1:9" x14ac:dyDescent="0.25">
      <c r="A498" s="26" t="s">
        <v>395</v>
      </c>
      <c r="B498" s="26">
        <f t="shared" si="7"/>
        <v>11104889.375105254</v>
      </c>
      <c r="C498" s="26">
        <v>11104.889375105255</v>
      </c>
      <c r="D498" s="53">
        <v>2026</v>
      </c>
      <c r="E498" t="str">
        <f>VLOOKUP(A498,'[1]Classificação dos estudos'!$A:$B,2,FALSE)</f>
        <v>C</v>
      </c>
      <c r="I498" s="23">
        <v>0</v>
      </c>
    </row>
    <row r="499" spans="1:9" x14ac:dyDescent="0.25">
      <c r="A499" s="23" t="s">
        <v>1246</v>
      </c>
      <c r="B499" s="26">
        <f t="shared" si="7"/>
        <v>23909211.591696031</v>
      </c>
      <c r="C499" s="23">
        <v>23909.211591696032</v>
      </c>
      <c r="D499" s="53">
        <v>2026</v>
      </c>
      <c r="E499" t="str">
        <f>VLOOKUP(A499,'[1]Classificação dos estudos'!$A:$B,2,FALSE)</f>
        <v>C</v>
      </c>
      <c r="I499" s="23">
        <v>0</v>
      </c>
    </row>
    <row r="500" spans="1:9" x14ac:dyDescent="0.25">
      <c r="A500" s="26" t="s">
        <v>813</v>
      </c>
      <c r="B500" s="26">
        <f t="shared" si="7"/>
        <v>12127240.402967555</v>
      </c>
      <c r="C500" s="26">
        <v>12127.240402967556</v>
      </c>
      <c r="D500" s="53">
        <v>2033</v>
      </c>
      <c r="E500" t="str">
        <f>VLOOKUP(A500,'[1]Classificação dos estudos'!$A:$B,2,FALSE)</f>
        <v>G</v>
      </c>
      <c r="I500" s="23">
        <v>0</v>
      </c>
    </row>
    <row r="501" spans="1:9" x14ac:dyDescent="0.25">
      <c r="A501" s="23" t="s">
        <v>389</v>
      </c>
      <c r="B501" s="26">
        <f t="shared" si="7"/>
        <v>12127240.402967555</v>
      </c>
      <c r="C501" s="23">
        <v>12127.240402967556</v>
      </c>
      <c r="D501" s="53">
        <v>2027</v>
      </c>
      <c r="E501" t="str">
        <f>VLOOKUP(A501,'[1]Classificação dos estudos'!$A:$B,2,FALSE)</f>
        <v>C</v>
      </c>
      <c r="I501" s="23">
        <v>0</v>
      </c>
    </row>
    <row r="502" spans="1:9" x14ac:dyDescent="0.25">
      <c r="A502" s="26" t="s">
        <v>745</v>
      </c>
      <c r="B502" s="26">
        <f t="shared" si="7"/>
        <v>318010232.10457253</v>
      </c>
      <c r="C502" s="26">
        <v>318010.23210457253</v>
      </c>
      <c r="D502" s="53">
        <v>2033</v>
      </c>
      <c r="E502" t="str">
        <f>VLOOKUP(A502,'[1]Classificação dos estudos'!$A:$B,2,FALSE)</f>
        <v>C</v>
      </c>
      <c r="I502" s="23">
        <v>0</v>
      </c>
    </row>
    <row r="503" spans="1:9" x14ac:dyDescent="0.25">
      <c r="A503" s="23" t="s">
        <v>745</v>
      </c>
      <c r="B503" s="26">
        <f t="shared" si="7"/>
        <v>107721202.01828916</v>
      </c>
      <c r="C503" s="23">
        <v>107721.20201828916</v>
      </c>
      <c r="D503" s="53">
        <v>2027</v>
      </c>
      <c r="E503" t="str">
        <f>VLOOKUP(A503,'[1]Classificação dos estudos'!$A:$B,2,FALSE)</f>
        <v>C</v>
      </c>
      <c r="I503" s="23">
        <v>0</v>
      </c>
    </row>
    <row r="504" spans="1:9" x14ac:dyDescent="0.25">
      <c r="A504" s="26" t="s">
        <v>745</v>
      </c>
      <c r="B504" s="26">
        <f t="shared" si="7"/>
        <v>68409018.863673016</v>
      </c>
      <c r="C504" s="26">
        <v>68409.018863673016</v>
      </c>
      <c r="D504" s="53">
        <v>2027</v>
      </c>
      <c r="E504" t="str">
        <f>VLOOKUP(A504,'[1]Classificação dos estudos'!$A:$B,2,FALSE)</f>
        <v>C</v>
      </c>
      <c r="I504" s="23">
        <v>0</v>
      </c>
    </row>
    <row r="505" spans="1:9" x14ac:dyDescent="0.25">
      <c r="A505" s="23" t="s">
        <v>745</v>
      </c>
      <c r="B505" s="26">
        <f t="shared" si="7"/>
        <v>68228509.94005914</v>
      </c>
      <c r="C505" s="23">
        <v>68228.509940059143</v>
      </c>
      <c r="D505" s="53">
        <v>2033</v>
      </c>
      <c r="E505" t="str">
        <f>VLOOKUP(A505,'[1]Classificação dos estudos'!$A:$B,2,FALSE)</f>
        <v>C</v>
      </c>
      <c r="I505" s="23">
        <v>0</v>
      </c>
    </row>
    <row r="506" spans="1:9" x14ac:dyDescent="0.25">
      <c r="A506" s="26" t="s">
        <v>745</v>
      </c>
      <c r="B506" s="26">
        <f t="shared" si="7"/>
        <v>71966509.811269119</v>
      </c>
      <c r="C506" s="26">
        <v>71966.509811269119</v>
      </c>
      <c r="D506" s="53">
        <v>2033</v>
      </c>
      <c r="E506" t="str">
        <f>VLOOKUP(A506,'[1]Classificação dos estudos'!$A:$B,2,FALSE)</f>
        <v>C</v>
      </c>
      <c r="I506" s="23">
        <v>0</v>
      </c>
    </row>
    <row r="507" spans="1:9" x14ac:dyDescent="0.25">
      <c r="A507" s="23" t="s">
        <v>745</v>
      </c>
      <c r="B507" s="26">
        <f t="shared" si="7"/>
        <v>287856872.94467235</v>
      </c>
      <c r="C507" s="23">
        <v>287856.87294467236</v>
      </c>
      <c r="D507" s="53">
        <v>2030</v>
      </c>
      <c r="E507" t="str">
        <f>VLOOKUP(A507,'[1]Classificação dos estudos'!$A:$B,2,FALSE)</f>
        <v>C</v>
      </c>
      <c r="I507" s="23">
        <v>0</v>
      </c>
    </row>
    <row r="508" spans="1:9" x14ac:dyDescent="0.25">
      <c r="A508" s="26" t="s">
        <v>745</v>
      </c>
      <c r="B508" s="26">
        <f t="shared" si="7"/>
        <v>18542970.739156399</v>
      </c>
      <c r="C508" s="26">
        <v>18542.970739156401</v>
      </c>
      <c r="D508" s="53">
        <v>2024</v>
      </c>
      <c r="E508" t="str">
        <f>VLOOKUP(A508,'[1]Classificação dos estudos'!$A:$B,2,FALSE)</f>
        <v>C</v>
      </c>
      <c r="I508" s="23">
        <v>0</v>
      </c>
    </row>
    <row r="509" spans="1:9" x14ac:dyDescent="0.25">
      <c r="A509" s="23" t="s">
        <v>745</v>
      </c>
      <c r="B509" s="26">
        <f t="shared" si="7"/>
        <v>17768712.879168574</v>
      </c>
      <c r="C509" s="23">
        <v>17768.712879168575</v>
      </c>
      <c r="D509" s="53">
        <v>2033</v>
      </c>
      <c r="E509" t="str">
        <f>VLOOKUP(A509,'[1]Classificação dos estudos'!$A:$B,2,FALSE)</f>
        <v>C</v>
      </c>
      <c r="I509" s="23">
        <v>0</v>
      </c>
    </row>
    <row r="510" spans="1:9" x14ac:dyDescent="0.25">
      <c r="A510" s="26" t="s">
        <v>2110</v>
      </c>
      <c r="B510" s="26">
        <f t="shared" si="7"/>
        <v>52289449.182602644</v>
      </c>
      <c r="C510" s="26">
        <v>52289.449182602642</v>
      </c>
      <c r="D510" s="53">
        <v>2025</v>
      </c>
      <c r="E510" t="str">
        <f>VLOOKUP(A510,'[1]Classificação dos estudos'!$A:$B,2,FALSE)</f>
        <v>C</v>
      </c>
      <c r="I510" s="23">
        <v>0</v>
      </c>
    </row>
    <row r="511" spans="1:9" x14ac:dyDescent="0.25">
      <c r="A511" s="23" t="s">
        <v>745</v>
      </c>
      <c r="B511" s="26">
        <f t="shared" si="7"/>
        <v>98024479.509366304</v>
      </c>
      <c r="C511" s="23">
        <v>98024.479509366298</v>
      </c>
      <c r="D511" s="53">
        <v>2024</v>
      </c>
      <c r="E511" t="str">
        <f>VLOOKUP(A511,'[1]Classificação dos estudos'!$A:$B,2,FALSE)</f>
        <v>C</v>
      </c>
      <c r="I511" s="23">
        <v>0</v>
      </c>
    </row>
    <row r="512" spans="1:9" x14ac:dyDescent="0.25">
      <c r="A512" s="26" t="s">
        <v>745</v>
      </c>
      <c r="B512" s="26">
        <f t="shared" si="7"/>
        <v>39601652.5331802</v>
      </c>
      <c r="C512" s="26">
        <v>39601.652533180197</v>
      </c>
      <c r="D512" s="53">
        <v>2024</v>
      </c>
      <c r="E512" t="str">
        <f>VLOOKUP(A512,'[1]Classificação dos estudos'!$A:$B,2,FALSE)</f>
        <v>C</v>
      </c>
      <c r="I512" s="23">
        <v>0</v>
      </c>
    </row>
    <row r="513" spans="1:9" x14ac:dyDescent="0.25">
      <c r="A513" s="23" t="s">
        <v>745</v>
      </c>
      <c r="B513" s="26">
        <f t="shared" si="7"/>
        <v>22031708.556529</v>
      </c>
      <c r="C513" s="23">
        <v>22031.708556529</v>
      </c>
      <c r="D513" s="53">
        <v>2033</v>
      </c>
      <c r="E513" t="str">
        <f>VLOOKUP(A513,'[1]Classificação dos estudos'!$A:$B,2,FALSE)</f>
        <v>C</v>
      </c>
      <c r="I513" s="23">
        <v>0</v>
      </c>
    </row>
    <row r="514" spans="1:9" x14ac:dyDescent="0.25">
      <c r="A514" s="26" t="s">
        <v>745</v>
      </c>
      <c r="B514" s="26">
        <f t="shared" si="7"/>
        <v>27708603.358051661</v>
      </c>
      <c r="C514" s="26">
        <v>27708.60335805166</v>
      </c>
      <c r="D514" s="53">
        <v>2031</v>
      </c>
      <c r="E514" t="str">
        <f>VLOOKUP(A514,'[1]Classificação dos estudos'!$A:$B,2,FALSE)</f>
        <v>C</v>
      </c>
      <c r="I514" s="23">
        <v>0</v>
      </c>
    </row>
    <row r="515" spans="1:9" x14ac:dyDescent="0.25">
      <c r="A515" s="23" t="s">
        <v>770</v>
      </c>
      <c r="B515" s="26">
        <f t="shared" ref="B515:B578" si="8">C515*1000</f>
        <v>18870743.193687152</v>
      </c>
      <c r="C515" s="23">
        <v>18870.743193687151</v>
      </c>
      <c r="D515" s="53">
        <v>2025</v>
      </c>
      <c r="E515" t="str">
        <f>VLOOKUP(A515,'[1]Classificação dos estudos'!$A:$B,2,FALSE)</f>
        <v>C</v>
      </c>
      <c r="I515" s="23">
        <v>0</v>
      </c>
    </row>
    <row r="516" spans="1:9" x14ac:dyDescent="0.25">
      <c r="A516" s="26" t="s">
        <v>770</v>
      </c>
      <c r="B516" s="26">
        <f t="shared" si="8"/>
        <v>26028006.049263831</v>
      </c>
      <c r="C516" s="26">
        <v>26028.006049263829</v>
      </c>
      <c r="D516" s="53">
        <v>2032</v>
      </c>
      <c r="E516" t="str">
        <f>VLOOKUP(A516,'[1]Classificação dos estudos'!$A:$B,2,FALSE)</f>
        <v>C</v>
      </c>
      <c r="I516" s="23">
        <v>0</v>
      </c>
    </row>
    <row r="517" spans="1:9" x14ac:dyDescent="0.25">
      <c r="A517" s="23" t="s">
        <v>770</v>
      </c>
      <c r="B517" s="26">
        <f t="shared" si="8"/>
        <v>61872184.90786352</v>
      </c>
      <c r="C517" s="23">
        <v>61872.18490786352</v>
      </c>
      <c r="D517" s="53">
        <v>2033</v>
      </c>
      <c r="E517" t="str">
        <f>VLOOKUP(A517,'[1]Classificação dos estudos'!$A:$B,2,FALSE)</f>
        <v>C</v>
      </c>
      <c r="I517" s="23">
        <v>0</v>
      </c>
    </row>
    <row r="518" spans="1:9" x14ac:dyDescent="0.25">
      <c r="A518" s="26" t="s">
        <v>422</v>
      </c>
      <c r="B518" s="26">
        <f t="shared" si="8"/>
        <v>24685959.409554195</v>
      </c>
      <c r="C518" s="26">
        <v>24685.959409554194</v>
      </c>
      <c r="D518" s="53">
        <v>2033</v>
      </c>
      <c r="E518" t="str">
        <f>VLOOKUP(A518,'[1]Classificação dos estudos'!$A:$B,2,FALSE)</f>
        <v>C</v>
      </c>
      <c r="I518" s="23">
        <v>0</v>
      </c>
    </row>
    <row r="519" spans="1:9" x14ac:dyDescent="0.25">
      <c r="A519" s="23" t="s">
        <v>1171</v>
      </c>
      <c r="B519" s="26">
        <f t="shared" si="8"/>
        <v>23555491.695145898</v>
      </c>
      <c r="C519" s="23">
        <v>23555.491695145898</v>
      </c>
      <c r="D519" s="53">
        <v>2026</v>
      </c>
      <c r="E519" t="str">
        <f>VLOOKUP(A519,'[1]Classificação dos estudos'!$A:$B,2,FALSE)</f>
        <v>C</v>
      </c>
      <c r="I519" s="23">
        <v>0</v>
      </c>
    </row>
    <row r="520" spans="1:9" x14ac:dyDescent="0.25">
      <c r="A520" s="26" t="s">
        <v>1171</v>
      </c>
      <c r="B520" s="26">
        <f t="shared" si="8"/>
        <v>18018570.508930948</v>
      </c>
      <c r="C520" s="26">
        <v>18018.570508930949</v>
      </c>
      <c r="D520" s="53">
        <v>2029</v>
      </c>
      <c r="E520" t="str">
        <f>VLOOKUP(A520,'[1]Classificação dos estudos'!$A:$B,2,FALSE)</f>
        <v>C</v>
      </c>
      <c r="I520" s="23">
        <v>0</v>
      </c>
    </row>
    <row r="521" spans="1:9" x14ac:dyDescent="0.25">
      <c r="A521" s="23" t="s">
        <v>1171</v>
      </c>
      <c r="B521" s="26">
        <f t="shared" si="8"/>
        <v>19577103.390286598</v>
      </c>
      <c r="C521" s="23">
        <v>19577.103390286597</v>
      </c>
      <c r="D521" s="53">
        <v>2026</v>
      </c>
      <c r="E521" t="str">
        <f>VLOOKUP(A521,'[1]Classificação dos estudos'!$A:$B,2,FALSE)</f>
        <v>C</v>
      </c>
      <c r="I521" s="23">
        <v>0</v>
      </c>
    </row>
    <row r="522" spans="1:9" x14ac:dyDescent="0.25">
      <c r="A522" s="26" t="s">
        <v>958</v>
      </c>
      <c r="B522" s="26">
        <f t="shared" si="8"/>
        <v>14273479.115463927</v>
      </c>
      <c r="C522" s="26">
        <v>14273.479115463928</v>
      </c>
      <c r="D522" s="53">
        <v>2024</v>
      </c>
      <c r="E522" t="str">
        <f>VLOOKUP(A522,'[1]Classificação dos estudos'!$A:$B,2,FALSE)</f>
        <v>C</v>
      </c>
      <c r="I522" s="23">
        <v>0</v>
      </c>
    </row>
    <row r="523" spans="1:9" x14ac:dyDescent="0.25">
      <c r="A523" s="23" t="s">
        <v>1180</v>
      </c>
      <c r="B523" s="26">
        <f t="shared" si="8"/>
        <v>27991466.436927199</v>
      </c>
      <c r="C523" s="23">
        <v>27991.4664369272</v>
      </c>
      <c r="D523" s="53">
        <v>2024</v>
      </c>
      <c r="E523" t="str">
        <f>VLOOKUP(A523,'[1]Classificação dos estudos'!$A:$B,2,FALSE)</f>
        <v>C</v>
      </c>
      <c r="I523" s="23">
        <v>0</v>
      </c>
    </row>
    <row r="524" spans="1:9" x14ac:dyDescent="0.25">
      <c r="A524" s="26" t="s">
        <v>1180</v>
      </c>
      <c r="B524" s="26">
        <f t="shared" si="8"/>
        <v>23083694.229133625</v>
      </c>
      <c r="C524" s="26">
        <v>23083.694229133624</v>
      </c>
      <c r="D524" s="53">
        <v>2023</v>
      </c>
      <c r="E524" t="str">
        <f>VLOOKUP(A524,'[1]Classificação dos estudos'!$A:$B,2,FALSE)</f>
        <v>C</v>
      </c>
      <c r="I524" s="23">
        <v>0</v>
      </c>
    </row>
    <row r="525" spans="1:9" x14ac:dyDescent="0.25">
      <c r="A525" s="23" t="s">
        <v>1180</v>
      </c>
      <c r="B525" s="26">
        <f t="shared" si="8"/>
        <v>23083694.229133625</v>
      </c>
      <c r="C525" s="23">
        <v>23083.694229133624</v>
      </c>
      <c r="D525" s="53">
        <v>2029</v>
      </c>
      <c r="E525" t="str">
        <f>VLOOKUP(A525,'[1]Classificação dos estudos'!$A:$B,2,FALSE)</f>
        <v>C</v>
      </c>
      <c r="I525" s="23">
        <v>0</v>
      </c>
    </row>
    <row r="526" spans="1:9" x14ac:dyDescent="0.25">
      <c r="A526" s="26" t="s">
        <v>1180</v>
      </c>
      <c r="B526" s="26">
        <f t="shared" si="8"/>
        <v>41717604.419308499</v>
      </c>
      <c r="C526" s="26">
        <v>41717.604419308496</v>
      </c>
      <c r="D526" s="53">
        <v>2024</v>
      </c>
      <c r="E526" t="str">
        <f>VLOOKUP(A526,'[1]Classificação dos estudos'!$A:$B,2,FALSE)</f>
        <v>C</v>
      </c>
      <c r="I526" s="23">
        <v>0</v>
      </c>
    </row>
    <row r="527" spans="1:9" x14ac:dyDescent="0.25">
      <c r="A527" s="23" t="s">
        <v>1180</v>
      </c>
      <c r="B527" s="26">
        <f t="shared" si="8"/>
        <v>3103447.77</v>
      </c>
      <c r="C527" s="23">
        <v>3103.4477700000002</v>
      </c>
      <c r="D527" s="53">
        <v>2024</v>
      </c>
      <c r="E527" t="str">
        <f>VLOOKUP(A527,'[1]Classificação dos estudos'!$A:$B,2,FALSE)</f>
        <v>C</v>
      </c>
      <c r="I527" s="23">
        <v>0</v>
      </c>
    </row>
    <row r="528" spans="1:9" x14ac:dyDescent="0.25">
      <c r="A528" s="26" t="s">
        <v>775</v>
      </c>
      <c r="B528" s="26">
        <f t="shared" si="8"/>
        <v>103597732.60114999</v>
      </c>
      <c r="C528" s="26">
        <v>103597.73260115</v>
      </c>
      <c r="D528" s="53">
        <v>2027</v>
      </c>
      <c r="E528" t="str">
        <f>VLOOKUP(A528,'[1]Classificação dos estudos'!$A:$B,2,FALSE)</f>
        <v>G</v>
      </c>
      <c r="I528" s="23">
        <v>0</v>
      </c>
    </row>
    <row r="529" spans="1:9" x14ac:dyDescent="0.25">
      <c r="A529" s="23" t="s">
        <v>775</v>
      </c>
      <c r="B529" s="26">
        <f t="shared" si="8"/>
        <v>58108808.8583529</v>
      </c>
      <c r="C529" s="23">
        <v>58108.808858352902</v>
      </c>
      <c r="D529" s="53">
        <v>2026</v>
      </c>
      <c r="E529" t="str">
        <f>VLOOKUP(A529,'[1]Classificação dos estudos'!$A:$B,2,FALSE)</f>
        <v>G</v>
      </c>
      <c r="I529" s="23">
        <v>0</v>
      </c>
    </row>
    <row r="530" spans="1:9" x14ac:dyDescent="0.25">
      <c r="A530" s="26" t="s">
        <v>775</v>
      </c>
      <c r="B530" s="26">
        <f t="shared" si="8"/>
        <v>131520822.13129286</v>
      </c>
      <c r="C530" s="26">
        <v>131520.82213129287</v>
      </c>
      <c r="D530" s="53">
        <v>2027</v>
      </c>
      <c r="E530" t="str">
        <f>VLOOKUP(A530,'[1]Classificação dos estudos'!$A:$B,2,FALSE)</f>
        <v>G</v>
      </c>
      <c r="I530" s="23">
        <v>0</v>
      </c>
    </row>
    <row r="531" spans="1:9" x14ac:dyDescent="0.25">
      <c r="A531" s="23" t="s">
        <v>775</v>
      </c>
      <c r="B531" s="26">
        <f t="shared" si="8"/>
        <v>197331394.5687893</v>
      </c>
      <c r="C531" s="23">
        <v>197331.39456878931</v>
      </c>
      <c r="D531" s="53">
        <v>2027</v>
      </c>
      <c r="E531" t="str">
        <f>VLOOKUP(A531,'[1]Classificação dos estudos'!$A:$B,2,FALSE)</f>
        <v>G</v>
      </c>
      <c r="I531" s="23">
        <v>0</v>
      </c>
    </row>
    <row r="532" spans="1:9" x14ac:dyDescent="0.25">
      <c r="A532" s="26" t="s">
        <v>775</v>
      </c>
      <c r="B532" s="26">
        <f t="shared" si="8"/>
        <v>47143300.646496147</v>
      </c>
      <c r="C532" s="26">
        <v>47143.300646496144</v>
      </c>
      <c r="D532" s="53">
        <v>2027</v>
      </c>
      <c r="E532" t="str">
        <f>VLOOKUP(A532,'[1]Classificação dos estudos'!$A:$B,2,FALSE)</f>
        <v>G</v>
      </c>
      <c r="I532" s="23">
        <v>0</v>
      </c>
    </row>
    <row r="533" spans="1:9" x14ac:dyDescent="0.25">
      <c r="A533" s="23" t="s">
        <v>775</v>
      </c>
      <c r="B533" s="26">
        <f t="shared" si="8"/>
        <v>64142636.838319868</v>
      </c>
      <c r="C533" s="23">
        <v>64142.636838319871</v>
      </c>
      <c r="D533" s="53">
        <v>2031</v>
      </c>
      <c r="E533" t="str">
        <f>VLOOKUP(A533,'[1]Classificação dos estudos'!$A:$B,2,FALSE)</f>
        <v>G</v>
      </c>
      <c r="I533" s="23">
        <v>0</v>
      </c>
    </row>
    <row r="534" spans="1:9" x14ac:dyDescent="0.25">
      <c r="A534" s="26" t="s">
        <v>775</v>
      </c>
      <c r="B534" s="26">
        <f t="shared" si="8"/>
        <v>77320895.257668987</v>
      </c>
      <c r="C534" s="26">
        <v>77320.895257668992</v>
      </c>
      <c r="D534" s="53">
        <v>2027</v>
      </c>
      <c r="E534" t="str">
        <f>VLOOKUP(A534,'[1]Classificação dos estudos'!$A:$B,2,FALSE)</f>
        <v>G</v>
      </c>
      <c r="I534" s="23">
        <v>0</v>
      </c>
    </row>
    <row r="535" spans="1:9" x14ac:dyDescent="0.25">
      <c r="A535" s="23" t="s">
        <v>775</v>
      </c>
      <c r="B535" s="26">
        <f t="shared" si="8"/>
        <v>102603468.14374164</v>
      </c>
      <c r="C535" s="23">
        <v>102603.46814374164</v>
      </c>
      <c r="D535" s="53">
        <v>2027</v>
      </c>
      <c r="E535" t="str">
        <f>VLOOKUP(A535,'[1]Classificação dos estudos'!$A:$B,2,FALSE)</f>
        <v>G</v>
      </c>
      <c r="I535" s="23">
        <v>0</v>
      </c>
    </row>
    <row r="536" spans="1:9" x14ac:dyDescent="0.25">
      <c r="A536" s="26" t="s">
        <v>775</v>
      </c>
      <c r="B536" s="26">
        <f t="shared" si="8"/>
        <v>156433055.21618202</v>
      </c>
      <c r="C536" s="26">
        <v>156433.05521618202</v>
      </c>
      <c r="D536" s="53">
        <v>2027</v>
      </c>
      <c r="E536" t="str">
        <f>VLOOKUP(A536,'[1]Classificação dos estudos'!$A:$B,2,FALSE)</f>
        <v>G</v>
      </c>
      <c r="I536" s="23">
        <v>0</v>
      </c>
    </row>
    <row r="537" spans="1:9" x14ac:dyDescent="0.25">
      <c r="A537" s="23" t="s">
        <v>775</v>
      </c>
      <c r="B537" s="26">
        <f t="shared" si="8"/>
        <v>116340563.71154393</v>
      </c>
      <c r="C537" s="23">
        <v>116340.56371154393</v>
      </c>
      <c r="D537" s="53">
        <v>2031</v>
      </c>
      <c r="E537" t="str">
        <f>VLOOKUP(A537,'[1]Classificação dos estudos'!$A:$B,2,FALSE)</f>
        <v>G</v>
      </c>
      <c r="I537" s="23">
        <v>0</v>
      </c>
    </row>
    <row r="538" spans="1:9" x14ac:dyDescent="0.25">
      <c r="A538" s="26" t="s">
        <v>775</v>
      </c>
      <c r="B538" s="26">
        <f t="shared" si="8"/>
        <v>93651942.892572656</v>
      </c>
      <c r="C538" s="26">
        <v>93651.942892572653</v>
      </c>
      <c r="D538" s="53">
        <v>2031</v>
      </c>
      <c r="E538" t="str">
        <f>VLOOKUP(A538,'[1]Classificação dos estudos'!$A:$B,2,FALSE)</f>
        <v>G</v>
      </c>
      <c r="I538" s="23">
        <v>0</v>
      </c>
    </row>
    <row r="539" spans="1:9" x14ac:dyDescent="0.25">
      <c r="A539" s="23" t="s">
        <v>775</v>
      </c>
      <c r="B539" s="26">
        <f t="shared" si="8"/>
        <v>47143300.646496147</v>
      </c>
      <c r="C539" s="23">
        <v>47143.300646496144</v>
      </c>
      <c r="D539" s="53">
        <v>2031</v>
      </c>
      <c r="E539" t="str">
        <f>VLOOKUP(A539,'[1]Classificação dos estudos'!$A:$B,2,FALSE)</f>
        <v>G</v>
      </c>
      <c r="I539" s="23">
        <v>0</v>
      </c>
    </row>
    <row r="540" spans="1:9" x14ac:dyDescent="0.25">
      <c r="A540" s="26" t="s">
        <v>775</v>
      </c>
      <c r="B540" s="26">
        <f t="shared" si="8"/>
        <v>73024837.934287399</v>
      </c>
      <c r="C540" s="26">
        <v>73024.837934287396</v>
      </c>
      <c r="D540" s="53">
        <v>2026</v>
      </c>
      <c r="E540" t="str">
        <f>VLOOKUP(A540,'[1]Classificação dos estudos'!$A:$B,2,FALSE)</f>
        <v>G</v>
      </c>
      <c r="I540" s="23">
        <v>0</v>
      </c>
    </row>
    <row r="541" spans="1:9" x14ac:dyDescent="0.25">
      <c r="A541" s="23" t="s">
        <v>775</v>
      </c>
      <c r="B541" s="26">
        <f t="shared" si="8"/>
        <v>75496246.930140033</v>
      </c>
      <c r="C541" s="23">
        <v>75496.246930140027</v>
      </c>
      <c r="D541" s="53">
        <v>2031</v>
      </c>
      <c r="E541" t="str">
        <f>VLOOKUP(A541,'[1]Classificação dos estudos'!$A:$B,2,FALSE)</f>
        <v>G</v>
      </c>
      <c r="I541" s="23">
        <v>0</v>
      </c>
    </row>
    <row r="542" spans="1:9" x14ac:dyDescent="0.25">
      <c r="A542" s="26" t="s">
        <v>1209</v>
      </c>
      <c r="B542" s="26">
        <f t="shared" si="8"/>
        <v>500374068.03810912</v>
      </c>
      <c r="C542" s="26">
        <v>500374.06803810911</v>
      </c>
      <c r="D542" s="53">
        <v>2026</v>
      </c>
      <c r="E542" t="str">
        <f>VLOOKUP(A542,'[1]Classificação dos estudos'!$A:$B,2,FALSE)</f>
        <v>C</v>
      </c>
      <c r="I542" s="23">
        <v>0</v>
      </c>
    </row>
    <row r="543" spans="1:9" x14ac:dyDescent="0.25">
      <c r="A543" s="23" t="s">
        <v>1212</v>
      </c>
      <c r="B543" s="26">
        <f t="shared" si="8"/>
        <v>48560022.611042701</v>
      </c>
      <c r="C543" s="23">
        <v>48560.022611042703</v>
      </c>
      <c r="D543" s="53">
        <v>2024</v>
      </c>
      <c r="E543" t="str">
        <f>VLOOKUP(A543,'[1]Classificação dos estudos'!$A:$B,2,FALSE)</f>
        <v>C</v>
      </c>
      <c r="I543" s="23">
        <v>0</v>
      </c>
    </row>
    <row r="544" spans="1:9" x14ac:dyDescent="0.25">
      <c r="A544" s="26" t="s">
        <v>422</v>
      </c>
      <c r="B544" s="26">
        <f t="shared" si="8"/>
        <v>22143990.693140626</v>
      </c>
      <c r="C544" s="26">
        <v>22143.990693140626</v>
      </c>
      <c r="D544" s="53">
        <v>2029</v>
      </c>
      <c r="E544" t="str">
        <f>VLOOKUP(A544,'[1]Classificação dos estudos'!$A:$B,2,FALSE)</f>
        <v>C</v>
      </c>
      <c r="I544" s="23">
        <v>0</v>
      </c>
    </row>
    <row r="545" spans="1:9" x14ac:dyDescent="0.25">
      <c r="A545" s="26" t="s">
        <v>1217</v>
      </c>
      <c r="B545" s="26">
        <f t="shared" si="8"/>
        <v>62333962.941830099</v>
      </c>
      <c r="C545" s="26">
        <v>62333.962941830097</v>
      </c>
      <c r="D545" s="53">
        <v>2026</v>
      </c>
      <c r="E545" t="str">
        <f>VLOOKUP(A545,'[1]Classificação dos estudos'!$A:$B,2,FALSE)</f>
        <v>C</v>
      </c>
      <c r="I545" s="23">
        <v>0</v>
      </c>
    </row>
    <row r="546" spans="1:9" x14ac:dyDescent="0.25">
      <c r="A546" s="23" t="s">
        <v>1220</v>
      </c>
      <c r="B546" s="26">
        <f t="shared" si="8"/>
        <v>22328582.041098498</v>
      </c>
      <c r="C546" s="23">
        <v>22328.582041098496</v>
      </c>
      <c r="D546" s="53">
        <v>2026</v>
      </c>
      <c r="E546" t="str">
        <f>VLOOKUP(A546,'[1]Classificação dos estudos'!$A:$B,2,FALSE)</f>
        <v>C</v>
      </c>
      <c r="I546" s="23">
        <v>0</v>
      </c>
    </row>
    <row r="547" spans="1:9" x14ac:dyDescent="0.25">
      <c r="A547" s="26" t="s">
        <v>1220</v>
      </c>
      <c r="B547" s="26">
        <f t="shared" si="8"/>
        <v>22328582.041098498</v>
      </c>
      <c r="C547" s="26">
        <v>22328.582041098496</v>
      </c>
      <c r="D547" s="53">
        <v>2026</v>
      </c>
      <c r="E547" t="str">
        <f>VLOOKUP(A547,'[1]Classificação dos estudos'!$A:$B,2,FALSE)</f>
        <v>C</v>
      </c>
      <c r="I547" s="23">
        <v>0</v>
      </c>
    </row>
    <row r="548" spans="1:9" x14ac:dyDescent="0.25">
      <c r="A548" s="23" t="s">
        <v>1220</v>
      </c>
      <c r="B548" s="26">
        <f t="shared" si="8"/>
        <v>74308769.513950855</v>
      </c>
      <c r="C548" s="23">
        <v>74308.769513950858</v>
      </c>
      <c r="D548" s="53">
        <v>2026</v>
      </c>
      <c r="E548" t="str">
        <f>VLOOKUP(A548,'[1]Classificação dos estudos'!$A:$B,2,FALSE)</f>
        <v>C</v>
      </c>
      <c r="I548" s="23">
        <v>0</v>
      </c>
    </row>
    <row r="549" spans="1:9" x14ac:dyDescent="0.25">
      <c r="A549" s="26" t="s">
        <v>1220</v>
      </c>
      <c r="B549" s="26">
        <f t="shared" si="8"/>
        <v>37472956.06160818</v>
      </c>
      <c r="C549" s="26">
        <v>37472.95606160818</v>
      </c>
      <c r="D549" s="53">
        <v>2026</v>
      </c>
      <c r="E549" t="str">
        <f>VLOOKUP(A549,'[1]Classificação dos estudos'!$A:$B,2,FALSE)</f>
        <v>C</v>
      </c>
      <c r="I549" s="23">
        <v>0</v>
      </c>
    </row>
    <row r="550" spans="1:9" x14ac:dyDescent="0.25">
      <c r="A550" s="23" t="s">
        <v>627</v>
      </c>
      <c r="B550" s="26">
        <f t="shared" si="8"/>
        <v>87556697.593178168</v>
      </c>
      <c r="C550" s="23">
        <v>87556.697593178164</v>
      </c>
      <c r="D550" s="53">
        <v>2025</v>
      </c>
      <c r="E550" t="str">
        <f>VLOOKUP(A550,'[1]Classificação dos estudos'!$A:$B,2,FALSE)</f>
        <v>G</v>
      </c>
      <c r="I550" s="23">
        <v>0</v>
      </c>
    </row>
    <row r="551" spans="1:9" x14ac:dyDescent="0.25">
      <c r="A551" s="26" t="s">
        <v>139</v>
      </c>
      <c r="B551" s="26">
        <f t="shared" si="8"/>
        <v>62706787.41379559</v>
      </c>
      <c r="C551" s="26">
        <v>62706.787413795588</v>
      </c>
      <c r="D551" s="53">
        <v>2029</v>
      </c>
      <c r="E551" t="str">
        <f>VLOOKUP(A551,'[1]Classificação dos estudos'!$A:$B,2,FALSE)</f>
        <v>G</v>
      </c>
      <c r="I551" s="23">
        <v>0</v>
      </c>
    </row>
    <row r="552" spans="1:9" x14ac:dyDescent="0.25">
      <c r="A552" s="23" t="s">
        <v>139</v>
      </c>
      <c r="B552" s="26">
        <f t="shared" si="8"/>
        <v>14895662.260250971</v>
      </c>
      <c r="C552" s="23">
        <v>14895.662260250971</v>
      </c>
      <c r="D552" s="53">
        <v>2029</v>
      </c>
      <c r="E552" t="str">
        <f>VLOOKUP(A552,'[1]Classificação dos estudos'!$A:$B,2,FALSE)</f>
        <v>G</v>
      </c>
      <c r="I552" s="23">
        <v>0</v>
      </c>
    </row>
    <row r="553" spans="1:9" x14ac:dyDescent="0.25">
      <c r="A553" s="26" t="s">
        <v>139</v>
      </c>
      <c r="B553" s="26">
        <f t="shared" si="8"/>
        <v>404035827.48572475</v>
      </c>
      <c r="C553" s="26">
        <v>404035.82748572476</v>
      </c>
      <c r="D553" s="53">
        <v>2029</v>
      </c>
      <c r="E553" t="str">
        <f>VLOOKUP(A553,'[1]Classificação dos estudos'!$A:$B,2,FALSE)</f>
        <v>G</v>
      </c>
      <c r="I553" s="23">
        <v>0</v>
      </c>
    </row>
    <row r="554" spans="1:9" x14ac:dyDescent="0.25">
      <c r="A554" s="23" t="s">
        <v>139</v>
      </c>
      <c r="B554" s="26">
        <f t="shared" si="8"/>
        <v>14895662.260250971</v>
      </c>
      <c r="C554" s="23">
        <v>14895.662260250971</v>
      </c>
      <c r="D554" s="53">
        <v>2029</v>
      </c>
      <c r="E554" t="str">
        <f>VLOOKUP(A554,'[1]Classificação dos estudos'!$A:$B,2,FALSE)</f>
        <v>G</v>
      </c>
      <c r="I554" s="23">
        <v>0</v>
      </c>
    </row>
    <row r="555" spans="1:9" x14ac:dyDescent="0.25">
      <c r="A555" s="26" t="s">
        <v>830</v>
      </c>
      <c r="B555" s="26">
        <f t="shared" si="8"/>
        <v>84098250</v>
      </c>
      <c r="C555" s="26">
        <v>84098.25</v>
      </c>
      <c r="D555" s="53">
        <v>2025</v>
      </c>
      <c r="E555" t="str">
        <f>VLOOKUP(A555,'[1]Classificação dos estudos'!$A:$B,2,FALSE)</f>
        <v>C</v>
      </c>
      <c r="I555" s="23">
        <v>0</v>
      </c>
    </row>
    <row r="556" spans="1:9" x14ac:dyDescent="0.25">
      <c r="A556" s="23" t="s">
        <v>837</v>
      </c>
      <c r="B556" s="26">
        <f t="shared" si="8"/>
        <v>146478070</v>
      </c>
      <c r="C556" s="23">
        <v>146478.07</v>
      </c>
      <c r="D556" s="53">
        <v>2027</v>
      </c>
      <c r="E556" t="str">
        <f>VLOOKUP(A556,'[1]Classificação dos estudos'!$A:$B,2,FALSE)</f>
        <v>C</v>
      </c>
      <c r="I556" s="23">
        <v>0</v>
      </c>
    </row>
    <row r="557" spans="1:9" x14ac:dyDescent="0.25">
      <c r="A557" s="26" t="s">
        <v>837</v>
      </c>
      <c r="B557" s="26">
        <f t="shared" si="8"/>
        <v>77639150</v>
      </c>
      <c r="C557" s="26">
        <v>77639.149999999994</v>
      </c>
      <c r="D557" s="53">
        <v>2027</v>
      </c>
      <c r="E557" t="str">
        <f>VLOOKUP(A557,'[1]Classificação dos estudos'!$A:$B,2,FALSE)</f>
        <v>C</v>
      </c>
      <c r="I557" s="23">
        <v>0</v>
      </c>
    </row>
    <row r="558" spans="1:9" x14ac:dyDescent="0.25">
      <c r="A558" s="23" t="s">
        <v>837</v>
      </c>
      <c r="B558" s="26">
        <f t="shared" si="8"/>
        <v>89037120</v>
      </c>
      <c r="C558" s="23">
        <v>89037.119999999995</v>
      </c>
      <c r="D558" s="53">
        <v>2027</v>
      </c>
      <c r="E558" t="str">
        <f>VLOOKUP(A558,'[1]Classificação dos estudos'!$A:$B,2,FALSE)</f>
        <v>C</v>
      </c>
      <c r="I558" s="23">
        <v>0</v>
      </c>
    </row>
    <row r="559" spans="1:9" x14ac:dyDescent="0.25">
      <c r="A559" s="26" t="s">
        <v>837</v>
      </c>
      <c r="B559" s="26">
        <f t="shared" si="8"/>
        <v>22064800</v>
      </c>
      <c r="C559" s="26">
        <v>22064.799999999999</v>
      </c>
      <c r="D559" s="53">
        <v>2033</v>
      </c>
      <c r="E559" t="str">
        <f>VLOOKUP(A559,'[1]Classificação dos estudos'!$A:$B,2,FALSE)</f>
        <v>C</v>
      </c>
      <c r="I559" s="23">
        <v>0</v>
      </c>
    </row>
    <row r="560" spans="1:9" x14ac:dyDescent="0.25">
      <c r="A560" s="23" t="s">
        <v>837</v>
      </c>
      <c r="B560" s="26">
        <f t="shared" si="8"/>
        <v>261648320</v>
      </c>
      <c r="C560" s="23">
        <v>261648.32</v>
      </c>
      <c r="D560" s="53">
        <v>2027</v>
      </c>
      <c r="E560" t="str">
        <f>VLOOKUP(A560,'[1]Classificação dos estudos'!$A:$B,2,FALSE)</f>
        <v>C</v>
      </c>
      <c r="I560" s="23">
        <v>0</v>
      </c>
    </row>
    <row r="561" spans="1:9" x14ac:dyDescent="0.25">
      <c r="A561" s="26" t="s">
        <v>837</v>
      </c>
      <c r="B561" s="26">
        <f t="shared" si="8"/>
        <v>27536200</v>
      </c>
      <c r="C561" s="26">
        <v>27536.2</v>
      </c>
      <c r="D561" s="53">
        <v>2027</v>
      </c>
      <c r="E561" t="str">
        <f>VLOOKUP(A561,'[1]Classificação dos estudos'!$A:$B,2,FALSE)</f>
        <v>C</v>
      </c>
      <c r="I561" s="23">
        <v>0</v>
      </c>
    </row>
    <row r="562" spans="1:9" x14ac:dyDescent="0.25">
      <c r="A562" s="23" t="s">
        <v>837</v>
      </c>
      <c r="B562" s="26">
        <f t="shared" si="8"/>
        <v>65395420</v>
      </c>
      <c r="C562" s="23">
        <v>65395.42</v>
      </c>
      <c r="D562" s="53">
        <v>2032</v>
      </c>
      <c r="E562" t="str">
        <f>VLOOKUP(A562,'[1]Classificação dos estudos'!$A:$B,2,FALSE)</f>
        <v>C</v>
      </c>
      <c r="I562" s="23">
        <v>0</v>
      </c>
    </row>
    <row r="563" spans="1:9" x14ac:dyDescent="0.25">
      <c r="A563" s="26" t="s">
        <v>837</v>
      </c>
      <c r="B563" s="26">
        <f t="shared" si="8"/>
        <v>21027430</v>
      </c>
      <c r="C563" s="26">
        <v>21027.43</v>
      </c>
      <c r="D563" s="53">
        <v>2032</v>
      </c>
      <c r="E563" t="str">
        <f>VLOOKUP(A563,'[1]Classificação dos estudos'!$A:$B,2,FALSE)</f>
        <v>C</v>
      </c>
      <c r="I563" s="23">
        <v>0</v>
      </c>
    </row>
    <row r="564" spans="1:9" x14ac:dyDescent="0.25">
      <c r="A564" s="23" t="s">
        <v>837</v>
      </c>
      <c r="B564" s="26">
        <f t="shared" si="8"/>
        <v>10962400</v>
      </c>
      <c r="C564" s="23">
        <v>10962.4</v>
      </c>
      <c r="D564" s="53">
        <v>2035</v>
      </c>
      <c r="E564" t="str">
        <f>VLOOKUP(A564,'[1]Classificação dos estudos'!$A:$B,2,FALSE)</f>
        <v>C</v>
      </c>
      <c r="I564" s="23">
        <v>0</v>
      </c>
    </row>
    <row r="565" spans="1:9" x14ac:dyDescent="0.25">
      <c r="A565" s="26" t="s">
        <v>837</v>
      </c>
      <c r="B565" s="26">
        <f t="shared" si="8"/>
        <v>10962400</v>
      </c>
      <c r="C565" s="26">
        <v>10962.4</v>
      </c>
      <c r="D565" s="53">
        <v>2037</v>
      </c>
      <c r="E565" t="str">
        <f>VLOOKUP(A565,'[1]Classificação dos estudos'!$A:$B,2,FALSE)</f>
        <v>C</v>
      </c>
      <c r="I565" s="23">
        <v>0</v>
      </c>
    </row>
    <row r="566" spans="1:9" x14ac:dyDescent="0.25">
      <c r="A566" s="23" t="s">
        <v>837</v>
      </c>
      <c r="B566" s="26">
        <f t="shared" si="8"/>
        <v>20222750</v>
      </c>
      <c r="C566" s="23">
        <v>20222.75</v>
      </c>
      <c r="D566" s="53">
        <v>2037</v>
      </c>
      <c r="E566" t="str">
        <f>VLOOKUP(A566,'[1]Classificação dos estudos'!$A:$B,2,FALSE)</f>
        <v>C</v>
      </c>
      <c r="I566" s="23">
        <v>0</v>
      </c>
    </row>
    <row r="567" spans="1:9" x14ac:dyDescent="0.25">
      <c r="A567" s="26" t="s">
        <v>1322</v>
      </c>
      <c r="B567" s="26">
        <f t="shared" si="8"/>
        <v>76138735.494484171</v>
      </c>
      <c r="C567" s="26">
        <v>76138.735494484165</v>
      </c>
      <c r="D567" s="53">
        <v>2024</v>
      </c>
      <c r="E567" t="str">
        <f>VLOOKUP(A567,'[1]Classificação dos estudos'!$A:$B,2,FALSE)</f>
        <v>C</v>
      </c>
      <c r="I567" s="23">
        <v>0</v>
      </c>
    </row>
    <row r="568" spans="1:9" x14ac:dyDescent="0.25">
      <c r="A568" s="23" t="s">
        <v>840</v>
      </c>
      <c r="B568" s="26">
        <f t="shared" si="8"/>
        <v>66567128.294532306</v>
      </c>
      <c r="C568" s="23">
        <v>66567.128294532304</v>
      </c>
      <c r="D568" s="53">
        <v>2025</v>
      </c>
      <c r="E568" t="str">
        <f>VLOOKUP(A568,'[1]Classificação dos estudos'!$A:$B,2,FALSE)</f>
        <v>C</v>
      </c>
      <c r="I568" s="23">
        <v>0</v>
      </c>
    </row>
    <row r="569" spans="1:9" x14ac:dyDescent="0.25">
      <c r="A569" s="26" t="s">
        <v>840</v>
      </c>
      <c r="B569" s="26">
        <f t="shared" si="8"/>
        <v>44074322.164573252</v>
      </c>
      <c r="C569" s="26">
        <v>44074.322164573256</v>
      </c>
      <c r="D569" s="53">
        <v>2025</v>
      </c>
      <c r="E569" t="str">
        <f>VLOOKUP(A569,'[1]Classificação dos estudos'!$A:$B,2,FALSE)</f>
        <v>C</v>
      </c>
      <c r="I569" s="23">
        <v>0</v>
      </c>
    </row>
    <row r="570" spans="1:9" x14ac:dyDescent="0.25">
      <c r="A570" s="23" t="s">
        <v>840</v>
      </c>
      <c r="B570" s="26">
        <f t="shared" si="8"/>
        <v>22037160</v>
      </c>
      <c r="C570" s="23">
        <v>22037.16</v>
      </c>
      <c r="D570" s="53">
        <v>2035</v>
      </c>
      <c r="E570" t="str">
        <f>VLOOKUP(A570,'[1]Classificação dos estudos'!$A:$B,2,FALSE)</f>
        <v>C</v>
      </c>
      <c r="I570" s="23">
        <v>0</v>
      </c>
    </row>
    <row r="571" spans="1:9" x14ac:dyDescent="0.25">
      <c r="A571" s="26" t="s">
        <v>906</v>
      </c>
      <c r="B571" s="26">
        <f t="shared" si="8"/>
        <v>90673380.057789028</v>
      </c>
      <c r="C571" s="26">
        <v>90673.380057789022</v>
      </c>
      <c r="D571" s="53">
        <v>2026</v>
      </c>
      <c r="E571" t="str">
        <f>VLOOKUP(A571,'[1]Classificação dos estudos'!$A:$B,2,FALSE)</f>
        <v>C</v>
      </c>
      <c r="I571" s="23">
        <v>0</v>
      </c>
    </row>
    <row r="572" spans="1:9" x14ac:dyDescent="0.25">
      <c r="A572" s="23" t="s">
        <v>909</v>
      </c>
      <c r="B572" s="26">
        <f t="shared" si="8"/>
        <v>40205360</v>
      </c>
      <c r="C572" s="23">
        <v>40205.360000000001</v>
      </c>
      <c r="D572" s="53">
        <v>2024</v>
      </c>
      <c r="E572" t="str">
        <f>VLOOKUP(A572,'[1]Classificação dos estudos'!$A:$B,2,FALSE)</f>
        <v>C</v>
      </c>
      <c r="I572" s="23">
        <v>0</v>
      </c>
    </row>
    <row r="573" spans="1:9" x14ac:dyDescent="0.25">
      <c r="A573" s="26" t="s">
        <v>1231</v>
      </c>
      <c r="B573" s="26">
        <f t="shared" si="8"/>
        <v>23909211.591696031</v>
      </c>
      <c r="C573" s="26">
        <v>23909.211591696032</v>
      </c>
      <c r="D573" s="53">
        <v>2026</v>
      </c>
      <c r="E573" t="str">
        <f>VLOOKUP(A573,'[1]Classificação dos estudos'!$A:$B,2,FALSE)</f>
        <v>C</v>
      </c>
      <c r="I573" s="23">
        <v>0</v>
      </c>
    </row>
    <row r="574" spans="1:9" x14ac:dyDescent="0.25">
      <c r="A574" s="23" t="s">
        <v>2139</v>
      </c>
      <c r="B574" s="26">
        <f t="shared" si="8"/>
        <v>49286875.693001442</v>
      </c>
      <c r="C574" s="23">
        <v>49286.875693001442</v>
      </c>
      <c r="D574" s="53">
        <v>2033</v>
      </c>
      <c r="E574" t="str">
        <f>VLOOKUP(A574,'[1]Classificação dos estudos'!$A:$B,2,FALSE)</f>
        <v>G</v>
      </c>
      <c r="I574" s="23">
        <v>0</v>
      </c>
    </row>
    <row r="575" spans="1:9" x14ac:dyDescent="0.25">
      <c r="A575" s="26" t="s">
        <v>66</v>
      </c>
      <c r="B575" s="26">
        <f t="shared" si="8"/>
        <v>11307781.319487534</v>
      </c>
      <c r="C575" s="26">
        <v>11307.781319487534</v>
      </c>
      <c r="D575" s="53">
        <v>2026</v>
      </c>
      <c r="E575" t="str">
        <f>VLOOKUP(A575,'[1]Classificação dos estudos'!$A:$B,2,FALSE)</f>
        <v>C</v>
      </c>
      <c r="I575" s="23">
        <v>0</v>
      </c>
    </row>
    <row r="576" spans="1:9" x14ac:dyDescent="0.25">
      <c r="A576" s="23" t="s">
        <v>66</v>
      </c>
      <c r="B576" s="26">
        <f t="shared" si="8"/>
        <v>11307781.319487534</v>
      </c>
      <c r="C576" s="23">
        <v>11307.781319487534</v>
      </c>
      <c r="D576" s="53">
        <v>2030</v>
      </c>
      <c r="E576" t="str">
        <f>VLOOKUP(A576,'[1]Classificação dos estudos'!$A:$B,2,FALSE)</f>
        <v>C</v>
      </c>
      <c r="I576" s="23">
        <v>0</v>
      </c>
    </row>
    <row r="577" spans="1:9" x14ac:dyDescent="0.25">
      <c r="A577" s="26" t="s">
        <v>66</v>
      </c>
      <c r="B577" s="26">
        <f t="shared" si="8"/>
        <v>22117481.562103335</v>
      </c>
      <c r="C577" s="26">
        <v>22117.481562103334</v>
      </c>
      <c r="D577" s="53">
        <v>2026</v>
      </c>
      <c r="E577" t="str">
        <f>VLOOKUP(A577,'[1]Classificação dos estudos'!$A:$B,2,FALSE)</f>
        <v>C</v>
      </c>
      <c r="I577" s="23">
        <v>0</v>
      </c>
    </row>
    <row r="578" spans="1:9" x14ac:dyDescent="0.25">
      <c r="A578" s="23" t="s">
        <v>713</v>
      </c>
      <c r="B578" s="26">
        <f t="shared" si="8"/>
        <v>37154384.756975383</v>
      </c>
      <c r="C578" s="23">
        <v>37154.384756975385</v>
      </c>
      <c r="D578" s="53">
        <v>2022</v>
      </c>
      <c r="E578" t="str">
        <f>VLOOKUP(A578,'[1]Classificação dos estudos'!$A:$B,2,FALSE)</f>
        <v>G</v>
      </c>
      <c r="I578" s="23">
        <v>0</v>
      </c>
    </row>
    <row r="579" spans="1:9" x14ac:dyDescent="0.25">
      <c r="A579" s="26" t="s">
        <v>343</v>
      </c>
      <c r="B579" s="26">
        <f t="shared" ref="B579:B642" si="9">C579*1000</f>
        <v>58883082.765336402</v>
      </c>
      <c r="C579" s="26">
        <v>58883.082765336403</v>
      </c>
      <c r="D579" s="53">
        <v>2024</v>
      </c>
      <c r="E579" t="str">
        <f>VLOOKUP(A579,'[1]Classificação dos estudos'!$A:$B,2,FALSE)</f>
        <v>C</v>
      </c>
      <c r="I579" s="23">
        <v>0</v>
      </c>
    </row>
    <row r="580" spans="1:9" x14ac:dyDescent="0.25">
      <c r="A580" s="23" t="s">
        <v>343</v>
      </c>
      <c r="B580" s="26">
        <f t="shared" si="9"/>
        <v>25761868.880621001</v>
      </c>
      <c r="C580" s="23">
        <v>25761.868880621001</v>
      </c>
      <c r="D580" s="53">
        <v>2025</v>
      </c>
      <c r="E580" t="str">
        <f>VLOOKUP(A580,'[1]Classificação dos estudos'!$A:$B,2,FALSE)</f>
        <v>C</v>
      </c>
      <c r="I580" s="23">
        <v>0</v>
      </c>
    </row>
    <row r="581" spans="1:9" x14ac:dyDescent="0.25">
      <c r="A581" s="26" t="s">
        <v>343</v>
      </c>
      <c r="B581" s="26">
        <f t="shared" si="9"/>
        <v>44162312.074002303</v>
      </c>
      <c r="C581" s="26">
        <v>44162.312074002301</v>
      </c>
      <c r="D581" s="53">
        <v>2026</v>
      </c>
      <c r="E581" t="str">
        <f>VLOOKUP(A581,'[1]Classificação dos estudos'!$A:$B,2,FALSE)</f>
        <v>C</v>
      </c>
      <c r="I581" s="23">
        <v>0</v>
      </c>
    </row>
    <row r="582" spans="1:9" x14ac:dyDescent="0.25">
      <c r="A582" s="23" t="s">
        <v>472</v>
      </c>
      <c r="B582" s="26">
        <f t="shared" si="9"/>
        <v>24686237.133227181</v>
      </c>
      <c r="C582" s="23">
        <v>24686.23713322718</v>
      </c>
      <c r="D582" s="53">
        <v>2024</v>
      </c>
      <c r="E582" t="str">
        <f>VLOOKUP(A582,'[1]Classificação dos estudos'!$A:$B,2,FALSE)</f>
        <v>C</v>
      </c>
      <c r="I582" s="23">
        <v>0</v>
      </c>
    </row>
    <row r="583" spans="1:9" x14ac:dyDescent="0.25">
      <c r="A583" s="26" t="s">
        <v>472</v>
      </c>
      <c r="B583" s="26">
        <f t="shared" si="9"/>
        <v>33941713.165845998</v>
      </c>
      <c r="C583" s="26">
        <v>33941.713165845998</v>
      </c>
      <c r="D583" s="53">
        <v>2023</v>
      </c>
      <c r="E583" t="str">
        <f>VLOOKUP(A583,'[1]Classificação dos estudos'!$A:$B,2,FALSE)</f>
        <v>C</v>
      </c>
      <c r="I583" s="23">
        <v>0</v>
      </c>
    </row>
    <row r="584" spans="1:9" x14ac:dyDescent="0.25">
      <c r="A584" s="23" t="s">
        <v>472</v>
      </c>
      <c r="B584" s="26">
        <f t="shared" si="9"/>
        <v>21571308.881318301</v>
      </c>
      <c r="C584" s="23">
        <v>21571.308881318302</v>
      </c>
      <c r="D584" s="53">
        <v>2033</v>
      </c>
      <c r="E584" t="str">
        <f>VLOOKUP(A584,'[1]Classificação dos estudos'!$A:$B,2,FALSE)</f>
        <v>C</v>
      </c>
      <c r="I584" s="23">
        <v>0</v>
      </c>
    </row>
    <row r="585" spans="1:9" x14ac:dyDescent="0.25">
      <c r="A585" s="26" t="s">
        <v>335</v>
      </c>
      <c r="B585" s="26">
        <f t="shared" si="9"/>
        <v>64914130.467917681</v>
      </c>
      <c r="C585" s="26">
        <v>64914.130467917683</v>
      </c>
      <c r="D585" s="53">
        <v>2023</v>
      </c>
      <c r="E585" t="s">
        <v>4112</v>
      </c>
      <c r="I585" s="23">
        <v>0</v>
      </c>
    </row>
    <row r="586" spans="1:9" x14ac:dyDescent="0.25">
      <c r="A586" s="23" t="s">
        <v>79</v>
      </c>
      <c r="B586" s="26">
        <f t="shared" si="9"/>
        <v>80014418.038801253</v>
      </c>
      <c r="C586" s="23">
        <v>80014.418038801246</v>
      </c>
      <c r="D586" s="53">
        <v>2033</v>
      </c>
      <c r="E586" t="str">
        <f>VLOOKUP(A586,'[1]Classificação dos estudos'!$A:$B,2,FALSE)</f>
        <v>C</v>
      </c>
      <c r="I586" s="23">
        <v>0</v>
      </c>
    </row>
    <row r="587" spans="1:9" x14ac:dyDescent="0.25">
      <c r="A587" s="26" t="s">
        <v>79</v>
      </c>
      <c r="B587" s="26">
        <f t="shared" si="9"/>
        <v>22143990.693140626</v>
      </c>
      <c r="C587" s="26">
        <v>22143.990693140626</v>
      </c>
      <c r="D587" s="53">
        <v>2033</v>
      </c>
      <c r="E587" t="str">
        <f>VLOOKUP(A587,'[1]Classificação dos estudos'!$A:$B,2,FALSE)</f>
        <v>C</v>
      </c>
      <c r="I587" s="23">
        <v>0</v>
      </c>
    </row>
    <row r="588" spans="1:9" x14ac:dyDescent="0.25">
      <c r="A588" s="23" t="s">
        <v>79</v>
      </c>
      <c r="B588" s="26">
        <f t="shared" si="9"/>
        <v>102327716.2885205</v>
      </c>
      <c r="C588" s="23">
        <v>102327.7162885205</v>
      </c>
      <c r="D588" s="53">
        <v>2027</v>
      </c>
      <c r="E588" t="str">
        <f>VLOOKUP(A588,'[1]Classificação dos estudos'!$A:$B,2,FALSE)</f>
        <v>C</v>
      </c>
      <c r="I588" s="23">
        <v>0</v>
      </c>
    </row>
    <row r="589" spans="1:9" x14ac:dyDescent="0.25">
      <c r="A589" s="26" t="s">
        <v>79</v>
      </c>
      <c r="B589" s="26">
        <f t="shared" si="9"/>
        <v>104213465.0718873</v>
      </c>
      <c r="C589" s="26">
        <v>104213.4650718873</v>
      </c>
      <c r="D589" s="53">
        <v>2033</v>
      </c>
      <c r="E589" t="str">
        <f>VLOOKUP(A589,'[1]Classificação dos estudos'!$A:$B,2,FALSE)</f>
        <v>C</v>
      </c>
      <c r="I589" s="23">
        <v>0</v>
      </c>
    </row>
    <row r="590" spans="1:9" x14ac:dyDescent="0.25">
      <c r="A590" s="23" t="s">
        <v>79</v>
      </c>
      <c r="B590" s="26">
        <f t="shared" si="9"/>
        <v>80014418.038801253</v>
      </c>
      <c r="C590" s="23">
        <v>80014.418038801246</v>
      </c>
      <c r="D590" s="53">
        <v>2033</v>
      </c>
      <c r="E590" t="str">
        <f>VLOOKUP(A590,'[1]Classificação dos estudos'!$A:$B,2,FALSE)</f>
        <v>C</v>
      </c>
      <c r="I590" s="23">
        <v>0</v>
      </c>
    </row>
    <row r="591" spans="1:9" x14ac:dyDescent="0.25">
      <c r="A591" s="26" t="s">
        <v>79</v>
      </c>
      <c r="B591" s="26">
        <f t="shared" si="9"/>
        <v>22143990.693140626</v>
      </c>
      <c r="C591" s="26">
        <v>22143.990693140626</v>
      </c>
      <c r="D591" s="53">
        <v>2033</v>
      </c>
      <c r="E591" t="str">
        <f>VLOOKUP(A591,'[1]Classificação dos estudos'!$A:$B,2,FALSE)</f>
        <v>C</v>
      </c>
      <c r="I591" s="23">
        <v>0</v>
      </c>
    </row>
    <row r="592" spans="1:9" x14ac:dyDescent="0.25">
      <c r="A592" s="23" t="s">
        <v>79</v>
      </c>
      <c r="B592" s="26">
        <f t="shared" si="9"/>
        <v>22143990.693140626</v>
      </c>
      <c r="C592" s="23">
        <v>22143.990693140626</v>
      </c>
      <c r="D592" s="53">
        <v>2033</v>
      </c>
      <c r="E592" t="str">
        <f>VLOOKUP(A592,'[1]Classificação dos estudos'!$A:$B,2,FALSE)</f>
        <v>C</v>
      </c>
      <c r="I592" s="23">
        <v>0</v>
      </c>
    </row>
    <row r="593" spans="1:9" x14ac:dyDescent="0.25">
      <c r="A593" s="26" t="s">
        <v>79</v>
      </c>
      <c r="B593" s="26">
        <f t="shared" si="9"/>
        <v>17244072.795493905</v>
      </c>
      <c r="C593" s="26">
        <v>17244.072795493903</v>
      </c>
      <c r="D593" s="53">
        <v>2027</v>
      </c>
      <c r="E593" t="str">
        <f>VLOOKUP(A593,'[1]Classificação dos estudos'!$A:$B,2,FALSE)</f>
        <v>C</v>
      </c>
      <c r="I593" s="23">
        <v>0</v>
      </c>
    </row>
    <row r="594" spans="1:9" x14ac:dyDescent="0.25">
      <c r="A594" s="23" t="s">
        <v>79</v>
      </c>
      <c r="B594" s="26">
        <f t="shared" si="9"/>
        <v>22143990.693140626</v>
      </c>
      <c r="C594" s="23">
        <v>22143.990693140626</v>
      </c>
      <c r="D594" s="53">
        <v>2033</v>
      </c>
      <c r="E594" t="str">
        <f>VLOOKUP(A594,'[1]Classificação dos estudos'!$A:$B,2,FALSE)</f>
        <v>C</v>
      </c>
      <c r="I594" s="23">
        <v>0</v>
      </c>
    </row>
    <row r="595" spans="1:9" x14ac:dyDescent="0.25">
      <c r="A595" s="26" t="s">
        <v>1282</v>
      </c>
      <c r="B595" s="26">
        <f t="shared" si="9"/>
        <v>63929789.475167572</v>
      </c>
      <c r="C595" s="26">
        <v>63929.78947516757</v>
      </c>
      <c r="D595" s="53">
        <v>2026</v>
      </c>
      <c r="E595" t="s">
        <v>4112</v>
      </c>
      <c r="I595" s="23">
        <v>0</v>
      </c>
    </row>
    <row r="596" spans="1:9" x14ac:dyDescent="0.25">
      <c r="A596" s="23" t="s">
        <v>308</v>
      </c>
      <c r="B596" s="26">
        <f t="shared" si="9"/>
        <v>96460566.718873248</v>
      </c>
      <c r="C596" s="23">
        <v>96460.566718873248</v>
      </c>
      <c r="D596" s="53">
        <v>2024</v>
      </c>
      <c r="E596" t="str">
        <f>VLOOKUP(A596,'[1]Classificação dos estudos'!$A:$B,2,FALSE)</f>
        <v>C</v>
      </c>
      <c r="I596" s="23">
        <v>0</v>
      </c>
    </row>
    <row r="597" spans="1:9" x14ac:dyDescent="0.25">
      <c r="A597" s="26" t="s">
        <v>449</v>
      </c>
      <c r="B597" s="26">
        <f t="shared" si="9"/>
        <v>64397813.341496043</v>
      </c>
      <c r="C597" s="26">
        <v>64397.813341496039</v>
      </c>
      <c r="D597" s="53">
        <v>2026</v>
      </c>
      <c r="E597" t="str">
        <f>VLOOKUP(A597,'[1]Classificação dos estudos'!$A:$B,2,FALSE)</f>
        <v>C</v>
      </c>
      <c r="I597" s="23">
        <v>0</v>
      </c>
    </row>
    <row r="598" spans="1:9" x14ac:dyDescent="0.25">
      <c r="A598" s="23" t="s">
        <v>118</v>
      </c>
      <c r="B598" s="26">
        <f t="shared" si="9"/>
        <v>19905500.560697425</v>
      </c>
      <c r="C598" s="23">
        <v>19905.500560697426</v>
      </c>
      <c r="D598" s="53">
        <v>2033</v>
      </c>
      <c r="E598" t="str">
        <f>VLOOKUP(A598,'[1]Classificação dos estudos'!$A:$B,2,FALSE)</f>
        <v>C</v>
      </c>
      <c r="I598" s="23">
        <v>0</v>
      </c>
    </row>
    <row r="599" spans="1:9" x14ac:dyDescent="0.25">
      <c r="A599" s="26" t="s">
        <v>118</v>
      </c>
      <c r="B599" s="26">
        <f t="shared" si="9"/>
        <v>30412876.765549738</v>
      </c>
      <c r="C599" s="26">
        <v>30412.87676554974</v>
      </c>
      <c r="D599" s="53">
        <v>2029</v>
      </c>
      <c r="E599" t="str">
        <f>VLOOKUP(A599,'[1]Classificação dos estudos'!$A:$B,2,FALSE)</f>
        <v>C</v>
      </c>
      <c r="I599" s="23">
        <v>0</v>
      </c>
    </row>
    <row r="600" spans="1:9" x14ac:dyDescent="0.25">
      <c r="A600" s="23" t="s">
        <v>118</v>
      </c>
      <c r="B600" s="26">
        <f t="shared" si="9"/>
        <v>38269055.967382044</v>
      </c>
      <c r="C600" s="23">
        <v>38269.055967382046</v>
      </c>
      <c r="D600" s="53">
        <v>2033</v>
      </c>
      <c r="E600" t="str">
        <f>VLOOKUP(A600,'[1]Classificação dos estudos'!$A:$B,2,FALSE)</f>
        <v>C</v>
      </c>
      <c r="I600" s="23">
        <v>0</v>
      </c>
    </row>
    <row r="601" spans="1:9" x14ac:dyDescent="0.25">
      <c r="A601" s="26" t="s">
        <v>118</v>
      </c>
      <c r="B601" s="26">
        <f t="shared" si="9"/>
        <v>17768712.879168574</v>
      </c>
      <c r="C601" s="26">
        <v>17768.712879168575</v>
      </c>
      <c r="D601" s="53">
        <v>2025</v>
      </c>
      <c r="E601" t="str">
        <f>VLOOKUP(A601,'[1]Classificação dos estudos'!$A:$B,2,FALSE)</f>
        <v>C</v>
      </c>
      <c r="I601" s="23">
        <v>0</v>
      </c>
    </row>
    <row r="602" spans="1:9" x14ac:dyDescent="0.25">
      <c r="A602" s="23" t="s">
        <v>118</v>
      </c>
      <c r="B602" s="26">
        <f t="shared" si="9"/>
        <v>22673309.662190724</v>
      </c>
      <c r="C602" s="23">
        <v>22673.309662190724</v>
      </c>
      <c r="D602" s="53">
        <v>2033</v>
      </c>
      <c r="E602" t="str">
        <f>VLOOKUP(A602,'[1]Classificação dos estudos'!$A:$B,2,FALSE)</f>
        <v>C</v>
      </c>
      <c r="I602" s="23">
        <v>0</v>
      </c>
    </row>
    <row r="603" spans="1:9" x14ac:dyDescent="0.25">
      <c r="A603" s="26" t="s">
        <v>118</v>
      </c>
      <c r="B603" s="26">
        <f t="shared" si="9"/>
        <v>137572523.12041</v>
      </c>
      <c r="C603" s="26">
        <v>137572.52312040998</v>
      </c>
      <c r="D603" s="53">
        <v>2024</v>
      </c>
      <c r="E603" t="str">
        <f>VLOOKUP(A603,'[1]Classificação dos estudos'!$A:$B,2,FALSE)</f>
        <v>C</v>
      </c>
      <c r="I603" s="23">
        <v>0</v>
      </c>
    </row>
    <row r="604" spans="1:9" x14ac:dyDescent="0.25">
      <c r="A604" s="23" t="s">
        <v>632</v>
      </c>
      <c r="B604" s="26">
        <f t="shared" si="9"/>
        <v>95971409.405007347</v>
      </c>
      <c r="C604" s="23">
        <v>95971.409405007347</v>
      </c>
      <c r="D604" s="53">
        <v>2027</v>
      </c>
      <c r="E604" t="str">
        <f>VLOOKUP(A604,'[1]Classificação dos estudos'!$A:$B,2,FALSE)</f>
        <v>C</v>
      </c>
      <c r="I604" s="23">
        <v>0</v>
      </c>
    </row>
    <row r="605" spans="1:9" x14ac:dyDescent="0.25">
      <c r="A605" s="26" t="s">
        <v>132</v>
      </c>
      <c r="B605" s="26">
        <f t="shared" si="9"/>
        <v>22143990.693140626</v>
      </c>
      <c r="C605" s="26">
        <v>22143.990693140626</v>
      </c>
      <c r="D605" s="53">
        <v>2033</v>
      </c>
      <c r="E605" t="str">
        <f>VLOOKUP(A605,'[1]Classificação dos estudos'!$A:$B,2,FALSE)</f>
        <v>C</v>
      </c>
      <c r="I605" s="23">
        <v>0</v>
      </c>
    </row>
    <row r="606" spans="1:9" x14ac:dyDescent="0.25">
      <c r="A606" s="23" t="s">
        <v>132</v>
      </c>
      <c r="B606" s="26">
        <f t="shared" si="9"/>
        <v>59054286.03606312</v>
      </c>
      <c r="C606" s="23">
        <v>59054.286036063117</v>
      </c>
      <c r="D606" s="53">
        <v>2033</v>
      </c>
      <c r="E606" t="str">
        <f>VLOOKUP(A606,'[1]Classificação dos estudos'!$A:$B,2,FALSE)</f>
        <v>C</v>
      </c>
      <c r="I606" s="23">
        <v>0</v>
      </c>
    </row>
    <row r="607" spans="1:9" x14ac:dyDescent="0.25">
      <c r="A607" s="26" t="s">
        <v>132</v>
      </c>
      <c r="B607" s="26">
        <f t="shared" si="9"/>
        <v>16825050.433766812</v>
      </c>
      <c r="C607" s="26">
        <v>16825.050433766814</v>
      </c>
      <c r="D607" s="53">
        <v>2024</v>
      </c>
      <c r="E607" t="str">
        <f>VLOOKUP(A607,'[1]Classificação dos estudos'!$A:$B,2,FALSE)</f>
        <v>C</v>
      </c>
      <c r="I607" s="23">
        <v>0</v>
      </c>
    </row>
    <row r="608" spans="1:9" x14ac:dyDescent="0.25">
      <c r="A608" s="23" t="s">
        <v>132</v>
      </c>
      <c r="B608" s="26">
        <f t="shared" si="9"/>
        <v>22143990.693140626</v>
      </c>
      <c r="C608" s="23">
        <v>22143.990693140626</v>
      </c>
      <c r="D608" s="53">
        <v>2033</v>
      </c>
      <c r="E608" t="str">
        <f>VLOOKUP(A608,'[1]Classificação dos estudos'!$A:$B,2,FALSE)</f>
        <v>C</v>
      </c>
      <c r="I608" s="23">
        <v>0</v>
      </c>
    </row>
    <row r="609" spans="1:9" x14ac:dyDescent="0.25">
      <c r="A609" s="26" t="s">
        <v>132</v>
      </c>
      <c r="B609" s="26">
        <f t="shared" si="9"/>
        <v>17768712.879168574</v>
      </c>
      <c r="C609" s="26">
        <v>17768.712879168575</v>
      </c>
      <c r="D609" s="53">
        <v>2024</v>
      </c>
      <c r="E609" t="str">
        <f>VLOOKUP(A609,'[1]Classificação dos estudos'!$A:$B,2,FALSE)</f>
        <v>C</v>
      </c>
      <c r="I609" s="23">
        <v>0</v>
      </c>
    </row>
    <row r="610" spans="1:9" x14ac:dyDescent="0.25">
      <c r="A610" s="23" t="s">
        <v>389</v>
      </c>
      <c r="B610" s="26">
        <f t="shared" si="9"/>
        <v>11790026.643461157</v>
      </c>
      <c r="C610" s="23">
        <v>11790.026643461157</v>
      </c>
      <c r="D610" s="53">
        <v>2033</v>
      </c>
      <c r="E610" t="str">
        <f>VLOOKUP(A610,'[1]Classificação dos estudos'!$A:$B,2,FALSE)</f>
        <v>C</v>
      </c>
      <c r="I610" s="23">
        <v>0</v>
      </c>
    </row>
    <row r="611" spans="1:9" x14ac:dyDescent="0.25">
      <c r="A611" s="26" t="s">
        <v>469</v>
      </c>
      <c r="B611" s="26">
        <f t="shared" si="9"/>
        <v>50060434.725514807</v>
      </c>
      <c r="C611" s="26">
        <v>50060.43472551481</v>
      </c>
      <c r="D611" s="53">
        <v>2033</v>
      </c>
      <c r="E611" t="str">
        <f>VLOOKUP(A611,'[1]Classificação dos estudos'!$A:$B,2,FALSE)</f>
        <v>C</v>
      </c>
      <c r="I611" s="23">
        <v>0</v>
      </c>
    </row>
    <row r="612" spans="1:9" x14ac:dyDescent="0.25">
      <c r="A612" s="23" t="s">
        <v>88</v>
      </c>
      <c r="B612" s="26">
        <f t="shared" si="9"/>
        <v>24665050.669838727</v>
      </c>
      <c r="C612" s="23">
        <v>24665.050669838725</v>
      </c>
      <c r="D612" s="53">
        <v>2031</v>
      </c>
      <c r="E612" t="str">
        <f>VLOOKUP(A612,'[1]Classificação dos estudos'!$A:$B,2,FALSE)</f>
        <v>C</v>
      </c>
      <c r="I612" s="23">
        <v>0</v>
      </c>
    </row>
    <row r="613" spans="1:9" x14ac:dyDescent="0.25">
      <c r="A613" s="26" t="s">
        <v>88</v>
      </c>
      <c r="B613" s="26">
        <f t="shared" si="9"/>
        <v>24665050.669838727</v>
      </c>
      <c r="C613" s="26">
        <v>24665.050669838725</v>
      </c>
      <c r="D613" s="53">
        <v>2033</v>
      </c>
      <c r="E613" t="str">
        <f>VLOOKUP(A613,'[1]Classificação dos estudos'!$A:$B,2,FALSE)</f>
        <v>C</v>
      </c>
      <c r="I613" s="23">
        <v>0</v>
      </c>
    </row>
    <row r="614" spans="1:9" x14ac:dyDescent="0.25">
      <c r="A614" s="23" t="s">
        <v>88</v>
      </c>
      <c r="B614" s="26">
        <f t="shared" si="9"/>
        <v>85002815.924574435</v>
      </c>
      <c r="C614" s="23">
        <v>85002.815924574432</v>
      </c>
      <c r="D614" s="53">
        <v>2031</v>
      </c>
      <c r="E614" t="str">
        <f>VLOOKUP(A614,'[1]Classificação dos estudos'!$A:$B,2,FALSE)</f>
        <v>C</v>
      </c>
      <c r="I614" s="23">
        <v>0</v>
      </c>
    </row>
    <row r="615" spans="1:9" x14ac:dyDescent="0.25">
      <c r="A615" s="26" t="s">
        <v>88</v>
      </c>
      <c r="B615" s="26">
        <f t="shared" si="9"/>
        <v>24665050.669838727</v>
      </c>
      <c r="C615" s="26">
        <v>24665.050669838725</v>
      </c>
      <c r="D615" s="53">
        <v>2033</v>
      </c>
      <c r="E615" t="str">
        <f>VLOOKUP(A615,'[1]Classificação dos estudos'!$A:$B,2,FALSE)</f>
        <v>C</v>
      </c>
      <c r="I615" s="23">
        <v>0</v>
      </c>
    </row>
    <row r="616" spans="1:9" x14ac:dyDescent="0.25">
      <c r="A616" s="23" t="s">
        <v>88</v>
      </c>
      <c r="B616" s="26">
        <f t="shared" si="9"/>
        <v>24665050.669838727</v>
      </c>
      <c r="C616" s="23">
        <v>24665.050669838725</v>
      </c>
      <c r="D616" s="53">
        <v>2031</v>
      </c>
      <c r="E616" t="str">
        <f>VLOOKUP(A616,'[1]Classificação dos estudos'!$A:$B,2,FALSE)</f>
        <v>C</v>
      </c>
      <c r="I616" s="23">
        <v>0</v>
      </c>
    </row>
    <row r="617" spans="1:9" x14ac:dyDescent="0.25">
      <c r="A617" s="26" t="s">
        <v>88</v>
      </c>
      <c r="B617" s="26">
        <f t="shared" si="9"/>
        <v>74512367.873005554</v>
      </c>
      <c r="C617" s="26">
        <v>74512.367873005554</v>
      </c>
      <c r="D617" s="53">
        <v>2033</v>
      </c>
      <c r="E617" t="str">
        <f>VLOOKUP(A617,'[1]Classificação dos estudos'!$A:$B,2,FALSE)</f>
        <v>C</v>
      </c>
      <c r="I617" s="23">
        <v>0</v>
      </c>
    </row>
    <row r="618" spans="1:9" x14ac:dyDescent="0.25">
      <c r="A618" s="23" t="s">
        <v>88</v>
      </c>
      <c r="B618" s="26">
        <f t="shared" si="9"/>
        <v>85002815.924574435</v>
      </c>
      <c r="C618" s="23">
        <v>85002.815924574432</v>
      </c>
      <c r="D618" s="53">
        <v>2033</v>
      </c>
      <c r="E618" t="str">
        <f>VLOOKUP(A618,'[1]Classificação dos estudos'!$A:$B,2,FALSE)</f>
        <v>C</v>
      </c>
      <c r="I618" s="23">
        <v>0</v>
      </c>
    </row>
    <row r="619" spans="1:9" x14ac:dyDescent="0.25">
      <c r="A619" s="26" t="s">
        <v>88</v>
      </c>
      <c r="B619" s="26">
        <f t="shared" si="9"/>
        <v>22143990.693140626</v>
      </c>
      <c r="C619" s="26">
        <v>22143.990693140626</v>
      </c>
      <c r="D619" s="53">
        <v>2031</v>
      </c>
      <c r="E619" t="str">
        <f>VLOOKUP(A619,'[1]Classificação dos estudos'!$A:$B,2,FALSE)</f>
        <v>C</v>
      </c>
      <c r="I619" s="23">
        <v>0</v>
      </c>
    </row>
    <row r="620" spans="1:9" x14ac:dyDescent="0.25">
      <c r="A620" s="23" t="s">
        <v>660</v>
      </c>
      <c r="B620" s="26">
        <f t="shared" si="9"/>
        <v>68151187.015257135</v>
      </c>
      <c r="C620" s="23">
        <v>68151.187015257135</v>
      </c>
      <c r="D620" s="53">
        <v>2031</v>
      </c>
      <c r="E620" t="str">
        <f>VLOOKUP(A620,'[1]Classificação dos estudos'!$A:$B,2,FALSE)</f>
        <v>C</v>
      </c>
      <c r="I620" s="23">
        <v>0</v>
      </c>
    </row>
    <row r="621" spans="1:9" x14ac:dyDescent="0.25">
      <c r="A621" s="26" t="s">
        <v>660</v>
      </c>
      <c r="B621" s="26">
        <f t="shared" si="9"/>
        <v>92493556.255012289</v>
      </c>
      <c r="C621" s="26">
        <v>92493.556255012285</v>
      </c>
      <c r="D621" s="53">
        <v>2030</v>
      </c>
      <c r="E621" t="str">
        <f>VLOOKUP(A621,'[1]Classificação dos estudos'!$A:$B,2,FALSE)</f>
        <v>C</v>
      </c>
      <c r="I621" s="23">
        <v>0</v>
      </c>
    </row>
    <row r="622" spans="1:9" x14ac:dyDescent="0.25">
      <c r="A622" s="23" t="s">
        <v>660</v>
      </c>
      <c r="B622" s="26">
        <f t="shared" si="9"/>
        <v>133980731.21468921</v>
      </c>
      <c r="C622" s="23">
        <v>133980.73121468921</v>
      </c>
      <c r="D622" s="53">
        <v>2030</v>
      </c>
      <c r="E622" t="str">
        <f>VLOOKUP(A622,'[1]Classificação dos estudos'!$A:$B,2,FALSE)</f>
        <v>C</v>
      </c>
      <c r="I622" s="23">
        <v>0</v>
      </c>
    </row>
    <row r="623" spans="1:9" x14ac:dyDescent="0.25">
      <c r="A623" s="26" t="s">
        <v>660</v>
      </c>
      <c r="B623" s="26">
        <f t="shared" si="9"/>
        <v>288978354.83836621</v>
      </c>
      <c r="C623" s="26">
        <v>288978.35483836621</v>
      </c>
      <c r="D623" s="53">
        <v>2033</v>
      </c>
      <c r="E623" t="str">
        <f>VLOOKUP(A623,'[1]Classificação dos estudos'!$A:$B,2,FALSE)</f>
        <v>C</v>
      </c>
      <c r="I623" s="23">
        <v>0</v>
      </c>
    </row>
    <row r="624" spans="1:9" x14ac:dyDescent="0.25">
      <c r="A624" s="23" t="s">
        <v>660</v>
      </c>
      <c r="B624" s="26">
        <f t="shared" si="9"/>
        <v>98865287.157457903</v>
      </c>
      <c r="C624" s="23">
        <v>98865.287157457904</v>
      </c>
      <c r="D624" s="53">
        <v>2033</v>
      </c>
      <c r="E624" t="str">
        <f>VLOOKUP(A624,'[1]Classificação dos estudos'!$A:$B,2,FALSE)</f>
        <v>C</v>
      </c>
      <c r="I624" s="23">
        <v>0</v>
      </c>
    </row>
    <row r="625" spans="1:9" x14ac:dyDescent="0.25">
      <c r="A625" s="26" t="s">
        <v>660</v>
      </c>
      <c r="B625" s="26">
        <f t="shared" si="9"/>
        <v>30764293.430441823</v>
      </c>
      <c r="C625" s="26">
        <v>30764.293430441823</v>
      </c>
      <c r="D625" s="53">
        <v>2033</v>
      </c>
      <c r="E625" t="str">
        <f>VLOOKUP(A625,'[1]Classificação dos estudos'!$A:$B,2,FALSE)</f>
        <v>C</v>
      </c>
      <c r="I625" s="23">
        <v>0</v>
      </c>
    </row>
    <row r="626" spans="1:9" x14ac:dyDescent="0.25">
      <c r="A626" s="23" t="s">
        <v>660</v>
      </c>
      <c r="B626" s="26">
        <f t="shared" si="9"/>
        <v>100105286.45804918</v>
      </c>
      <c r="C626" s="23">
        <v>100105.28645804917</v>
      </c>
      <c r="D626" s="53">
        <v>2030</v>
      </c>
      <c r="E626" t="str">
        <f>VLOOKUP(A626,'[1]Classificação dos estudos'!$A:$B,2,FALSE)</f>
        <v>C</v>
      </c>
      <c r="I626" s="23">
        <v>0</v>
      </c>
    </row>
    <row r="627" spans="1:9" x14ac:dyDescent="0.25">
      <c r="A627" s="23" t="s">
        <v>398</v>
      </c>
      <c r="B627" s="26">
        <f t="shared" si="9"/>
        <v>22143990.693140626</v>
      </c>
      <c r="C627" s="23">
        <v>22143.990693140626</v>
      </c>
      <c r="D627" s="53">
        <v>2024</v>
      </c>
      <c r="E627" t="str">
        <f>VLOOKUP(A627,'[1]Classificação dos estudos'!$A:$B,2,FALSE)</f>
        <v>C</v>
      </c>
      <c r="I627" s="23">
        <v>0</v>
      </c>
    </row>
    <row r="628" spans="1:9" x14ac:dyDescent="0.25">
      <c r="A628" s="26" t="s">
        <v>195</v>
      </c>
      <c r="B628" s="26">
        <f t="shared" si="9"/>
        <v>22143990.693140626</v>
      </c>
      <c r="C628" s="26">
        <v>22143.990693140626</v>
      </c>
      <c r="D628" s="53">
        <v>2031</v>
      </c>
      <c r="E628" t="str">
        <f>VLOOKUP(A628,'[1]Classificação dos estudos'!$A:$B,2,FALSE)</f>
        <v>C</v>
      </c>
      <c r="I628" s="23">
        <v>0</v>
      </c>
    </row>
    <row r="629" spans="1:9" x14ac:dyDescent="0.25">
      <c r="A629" s="23" t="s">
        <v>195</v>
      </c>
      <c r="B629" s="26">
        <f t="shared" si="9"/>
        <v>52043873.438981824</v>
      </c>
      <c r="C629" s="23">
        <v>52043.87343898182</v>
      </c>
      <c r="D629" s="53">
        <v>2031</v>
      </c>
      <c r="E629" t="str">
        <f>VLOOKUP(A629,'[1]Classificação dos estudos'!$A:$B,2,FALSE)</f>
        <v>C</v>
      </c>
      <c r="I629" s="23">
        <v>0</v>
      </c>
    </row>
    <row r="630" spans="1:9" x14ac:dyDescent="0.25">
      <c r="A630" s="26" t="s">
        <v>422</v>
      </c>
      <c r="B630" s="26">
        <f t="shared" si="9"/>
        <v>22414624.918051798</v>
      </c>
      <c r="C630" s="26">
        <v>22414.624918051799</v>
      </c>
      <c r="D630" s="53">
        <v>2033</v>
      </c>
      <c r="E630" t="str">
        <f>VLOOKUP(A630,'[1]Classificação dos estudos'!$A:$B,2,FALSE)</f>
        <v>C</v>
      </c>
      <c r="I630" s="23">
        <v>0</v>
      </c>
    </row>
    <row r="631" spans="1:9" x14ac:dyDescent="0.25">
      <c r="A631" s="23" t="s">
        <v>422</v>
      </c>
      <c r="B631" s="26">
        <f t="shared" si="9"/>
        <v>12275454.261627909</v>
      </c>
      <c r="C631" s="23">
        <v>12275.454261627909</v>
      </c>
      <c r="D631" s="53">
        <v>2028</v>
      </c>
      <c r="E631" t="str">
        <f>VLOOKUP(A631,'[1]Classificação dos estudos'!$A:$B,2,FALSE)</f>
        <v>C</v>
      </c>
      <c r="I631" s="23">
        <v>0</v>
      </c>
    </row>
    <row r="632" spans="1:9" x14ac:dyDescent="0.25">
      <c r="A632" s="26" t="s">
        <v>422</v>
      </c>
      <c r="B632" s="26">
        <f t="shared" si="9"/>
        <v>22414624.918051798</v>
      </c>
      <c r="C632" s="26">
        <v>22414.624918051799</v>
      </c>
      <c r="D632" s="53">
        <v>2033</v>
      </c>
      <c r="E632" t="str">
        <f>VLOOKUP(A632,'[1]Classificação dos estudos'!$A:$B,2,FALSE)</f>
        <v>C</v>
      </c>
      <c r="I632" s="23">
        <v>0</v>
      </c>
    </row>
    <row r="633" spans="1:9" x14ac:dyDescent="0.25">
      <c r="A633" s="23" t="s">
        <v>422</v>
      </c>
      <c r="B633" s="26">
        <f t="shared" si="9"/>
        <v>22414624.918051798</v>
      </c>
      <c r="C633" s="23">
        <v>22414.624918051799</v>
      </c>
      <c r="D633" s="53">
        <v>2028</v>
      </c>
      <c r="E633" t="str">
        <f>VLOOKUP(A633,'[1]Classificação dos estudos'!$A:$B,2,FALSE)</f>
        <v>C</v>
      </c>
      <c r="I633" s="23">
        <v>0</v>
      </c>
    </row>
    <row r="634" spans="1:9" x14ac:dyDescent="0.25">
      <c r="A634" s="26" t="s">
        <v>422</v>
      </c>
      <c r="B634" s="26">
        <f t="shared" si="9"/>
        <v>24550908.523255788</v>
      </c>
      <c r="C634" s="26">
        <v>24550.908523255788</v>
      </c>
      <c r="D634" s="53">
        <v>2031</v>
      </c>
      <c r="E634" t="str">
        <f>VLOOKUP(A634,'[1]Classificação dos estudos'!$A:$B,2,FALSE)</f>
        <v>C</v>
      </c>
      <c r="I634" s="23">
        <v>0</v>
      </c>
    </row>
    <row r="635" spans="1:9" x14ac:dyDescent="0.25">
      <c r="A635" s="23" t="s">
        <v>422</v>
      </c>
      <c r="B635" s="26">
        <f t="shared" si="9"/>
        <v>68894170.913094938</v>
      </c>
      <c r="C635" s="23">
        <v>68894.170913094931</v>
      </c>
      <c r="D635" s="53">
        <v>2033</v>
      </c>
      <c r="E635" t="str">
        <f>VLOOKUP(A635,'[1]Classificação dos estudos'!$A:$B,2,FALSE)</f>
        <v>C</v>
      </c>
      <c r="I635" s="23">
        <v>0</v>
      </c>
    </row>
    <row r="636" spans="1:9" x14ac:dyDescent="0.25">
      <c r="A636" s="26" t="s">
        <v>422</v>
      </c>
      <c r="B636" s="26">
        <f t="shared" si="9"/>
        <v>12275454.261627909</v>
      </c>
      <c r="C636" s="26">
        <v>12275.454261627909</v>
      </c>
      <c r="D636" s="53">
        <v>2033</v>
      </c>
      <c r="E636" t="str">
        <f>VLOOKUP(A636,'[1]Classificação dos estudos'!$A:$B,2,FALSE)</f>
        <v>C</v>
      </c>
      <c r="I636" s="23">
        <v>0</v>
      </c>
    </row>
    <row r="637" spans="1:9" x14ac:dyDescent="0.25">
      <c r="A637" s="23" t="s">
        <v>422</v>
      </c>
      <c r="B637" s="26">
        <f t="shared" si="9"/>
        <v>79072640.54299444</v>
      </c>
      <c r="C637" s="23">
        <v>79072.640542994443</v>
      </c>
      <c r="D637" s="53">
        <v>2033</v>
      </c>
      <c r="E637" t="str">
        <f>VLOOKUP(A637,'[1]Classificação dos estudos'!$A:$B,2,FALSE)</f>
        <v>C</v>
      </c>
      <c r="I637" s="23">
        <v>0</v>
      </c>
    </row>
    <row r="638" spans="1:9" x14ac:dyDescent="0.25">
      <c r="A638" s="26" t="s">
        <v>1049</v>
      </c>
      <c r="B638" s="26">
        <f t="shared" si="9"/>
        <v>30136590.237346824</v>
      </c>
      <c r="C638" s="26">
        <v>30136.590237346823</v>
      </c>
      <c r="D638" s="53">
        <v>2033</v>
      </c>
      <c r="E638" t="str">
        <f>VLOOKUP(A638,'[1]Classificação dos estudos'!$A:$B,2,FALSE)</f>
        <v>C</v>
      </c>
      <c r="I638" s="23">
        <v>0</v>
      </c>
    </row>
    <row r="639" spans="1:9" x14ac:dyDescent="0.25">
      <c r="A639" s="23" t="s">
        <v>1052</v>
      </c>
      <c r="B639" s="26">
        <f t="shared" si="9"/>
        <v>28145297.088965125</v>
      </c>
      <c r="C639" s="23">
        <v>28145.297088965126</v>
      </c>
      <c r="D639" s="53">
        <v>2031</v>
      </c>
      <c r="E639" t="s">
        <v>4113</v>
      </c>
      <c r="I639" s="23">
        <v>0</v>
      </c>
    </row>
    <row r="640" spans="1:9" x14ac:dyDescent="0.25">
      <c r="A640" s="26" t="s">
        <v>2107</v>
      </c>
      <c r="B640" s="26">
        <f t="shared" si="9"/>
        <v>19905500.560697425</v>
      </c>
      <c r="C640" s="26">
        <v>19905.500560697426</v>
      </c>
      <c r="D640" s="53">
        <v>2033</v>
      </c>
      <c r="E640" t="str">
        <f>VLOOKUP(A640,'[1]Classificação dos estudos'!$A:$B,2,FALSE)</f>
        <v>C</v>
      </c>
      <c r="I640" s="23">
        <v>0</v>
      </c>
    </row>
    <row r="641" spans="1:9" x14ac:dyDescent="0.25">
      <c r="A641" s="23" t="s">
        <v>246</v>
      </c>
      <c r="B641" s="26">
        <f t="shared" si="9"/>
        <v>57316383.347573735</v>
      </c>
      <c r="C641" s="23">
        <v>57316.383347573734</v>
      </c>
      <c r="D641" s="53">
        <v>2028</v>
      </c>
      <c r="E641" t="str">
        <f>VLOOKUP(A641,'[1]Classificação dos estudos'!$A:$B,2,FALSE)</f>
        <v>C</v>
      </c>
      <c r="I641" s="23">
        <v>0</v>
      </c>
    </row>
    <row r="642" spans="1:9" x14ac:dyDescent="0.25">
      <c r="A642" s="26" t="s">
        <v>246</v>
      </c>
      <c r="B642" s="26">
        <f t="shared" si="9"/>
        <v>120696820.84636708</v>
      </c>
      <c r="C642" s="26">
        <v>120696.82084636707</v>
      </c>
      <c r="D642" s="53">
        <v>2026</v>
      </c>
      <c r="E642" t="str">
        <f>VLOOKUP(A642,'[1]Classificação dos estudos'!$A:$B,2,FALSE)</f>
        <v>C</v>
      </c>
      <c r="I642" s="23">
        <v>0</v>
      </c>
    </row>
    <row r="643" spans="1:9" x14ac:dyDescent="0.25">
      <c r="A643" s="23" t="s">
        <v>246</v>
      </c>
      <c r="B643" s="26">
        <f t="shared" ref="B643:B706" si="10">C643*1000</f>
        <v>21167556.120484248</v>
      </c>
      <c r="C643" s="23">
        <v>21167.556120484249</v>
      </c>
      <c r="D643" s="53">
        <v>2025</v>
      </c>
      <c r="E643" t="str">
        <f>VLOOKUP(A643,'[1]Classificação dos estudos'!$A:$B,2,FALSE)</f>
        <v>C</v>
      </c>
      <c r="I643" s="23">
        <v>0</v>
      </c>
    </row>
    <row r="644" spans="1:9" x14ac:dyDescent="0.25">
      <c r="A644" s="26" t="s">
        <v>246</v>
      </c>
      <c r="B644" s="26">
        <f t="shared" si="10"/>
        <v>22098157.477631435</v>
      </c>
      <c r="C644" s="26">
        <v>22098.157477631434</v>
      </c>
      <c r="D644" s="53">
        <v>2026</v>
      </c>
      <c r="E644" t="str">
        <f>VLOOKUP(A644,'[1]Classificação dos estudos'!$A:$B,2,FALSE)</f>
        <v>C</v>
      </c>
      <c r="I644" s="23">
        <v>0</v>
      </c>
    </row>
    <row r="645" spans="1:9" x14ac:dyDescent="0.25">
      <c r="A645" s="23" t="s">
        <v>246</v>
      </c>
      <c r="B645" s="26">
        <f t="shared" si="10"/>
        <v>22098157.477631435</v>
      </c>
      <c r="C645" s="23">
        <v>22098.157477631434</v>
      </c>
      <c r="D645" s="53">
        <v>2026</v>
      </c>
      <c r="E645" t="str">
        <f>VLOOKUP(A645,'[1]Classificação dos estudos'!$A:$B,2,FALSE)</f>
        <v>C</v>
      </c>
      <c r="I645" s="23">
        <v>0</v>
      </c>
    </row>
    <row r="646" spans="1:9" x14ac:dyDescent="0.25">
      <c r="A646" s="26" t="s">
        <v>246</v>
      </c>
      <c r="B646" s="26">
        <f t="shared" si="10"/>
        <v>36274998.701929338</v>
      </c>
      <c r="C646" s="26">
        <v>36274.99870192934</v>
      </c>
      <c r="D646" s="53">
        <v>2027</v>
      </c>
      <c r="E646" t="str">
        <f>VLOOKUP(A646,'[1]Classificação dos estudos'!$A:$B,2,FALSE)</f>
        <v>C</v>
      </c>
      <c r="I646" s="23">
        <v>0</v>
      </c>
    </row>
    <row r="647" spans="1:9" x14ac:dyDescent="0.25">
      <c r="A647" s="23" t="s">
        <v>246</v>
      </c>
      <c r="B647" s="26">
        <f t="shared" si="10"/>
        <v>79414540.825205177</v>
      </c>
      <c r="C647" s="23">
        <v>79414.540825205171</v>
      </c>
      <c r="D647" s="53">
        <v>2030</v>
      </c>
      <c r="E647" t="str">
        <f>VLOOKUP(A647,'[1]Classificação dos estudos'!$A:$B,2,FALSE)</f>
        <v>C</v>
      </c>
      <c r="I647" s="23">
        <v>0</v>
      </c>
    </row>
    <row r="648" spans="1:9" x14ac:dyDescent="0.25">
      <c r="A648" s="26" t="s">
        <v>1067</v>
      </c>
      <c r="B648" s="26">
        <f t="shared" si="10"/>
        <v>19958052.102436334</v>
      </c>
      <c r="C648" s="26">
        <v>19958.052102436333</v>
      </c>
      <c r="D648" s="53">
        <v>2026</v>
      </c>
      <c r="E648" t="str">
        <f>VLOOKUP(A648,'[1]Classificação dos estudos'!$A:$B,2,FALSE)</f>
        <v>C</v>
      </c>
      <c r="I648" s="23">
        <v>0</v>
      </c>
    </row>
    <row r="649" spans="1:9" x14ac:dyDescent="0.25">
      <c r="A649" s="23" t="s">
        <v>1067</v>
      </c>
      <c r="B649" s="26">
        <f t="shared" si="10"/>
        <v>22117481.562103335</v>
      </c>
      <c r="C649" s="23">
        <v>22117.481562103334</v>
      </c>
      <c r="D649" s="53">
        <v>2027</v>
      </c>
      <c r="E649" t="str">
        <f>VLOOKUP(A649,'[1]Classificação dos estudos'!$A:$B,2,FALSE)</f>
        <v>C</v>
      </c>
      <c r="I649" s="23">
        <v>0</v>
      </c>
    </row>
    <row r="650" spans="1:9" x14ac:dyDescent="0.25">
      <c r="A650" s="26" t="s">
        <v>1071</v>
      </c>
      <c r="B650" s="26">
        <f t="shared" si="10"/>
        <v>11307781.319487534</v>
      </c>
      <c r="C650" s="26">
        <v>11307.781319487534</v>
      </c>
      <c r="D650" s="53">
        <v>2025</v>
      </c>
      <c r="E650" t="str">
        <f>VLOOKUP(A650,'[1]Classificação dos estudos'!$A:$B,2,FALSE)</f>
        <v>C</v>
      </c>
      <c r="I650" s="23">
        <v>0</v>
      </c>
    </row>
    <row r="651" spans="1:9" x14ac:dyDescent="0.25">
      <c r="A651" s="23" t="s">
        <v>713</v>
      </c>
      <c r="B651" s="26">
        <f t="shared" si="10"/>
        <v>69911800.380591914</v>
      </c>
      <c r="C651" s="23">
        <v>69911.800380591914</v>
      </c>
      <c r="D651" s="53">
        <v>2030</v>
      </c>
      <c r="E651" t="str">
        <f>VLOOKUP(A651,'[1]Classificação dos estudos'!$A:$B,2,FALSE)</f>
        <v>G</v>
      </c>
      <c r="I651" s="23">
        <v>0</v>
      </c>
    </row>
    <row r="652" spans="1:9" x14ac:dyDescent="0.25">
      <c r="A652" s="26" t="s">
        <v>1075</v>
      </c>
      <c r="B652" s="26">
        <f t="shared" si="10"/>
        <v>55085997.664715037</v>
      </c>
      <c r="C652" s="26">
        <v>55085.99766471504</v>
      </c>
      <c r="D652" s="53">
        <v>2027</v>
      </c>
      <c r="E652" t="str">
        <f>VLOOKUP(A652,'[1]Classificação dos estudos'!$A:$B,2,FALSE)</f>
        <v>G</v>
      </c>
      <c r="I652" s="23">
        <v>0</v>
      </c>
    </row>
    <row r="653" spans="1:9" x14ac:dyDescent="0.25">
      <c r="A653" s="23" t="s">
        <v>1075</v>
      </c>
      <c r="B653" s="26">
        <f t="shared" si="10"/>
        <v>73041755.704632312</v>
      </c>
      <c r="C653" s="23">
        <v>73041.755704632305</v>
      </c>
      <c r="D653" s="53">
        <v>2027</v>
      </c>
      <c r="E653" t="str">
        <f>VLOOKUP(A653,'[1]Classificação dos estudos'!$A:$B,2,FALSE)</f>
        <v>G</v>
      </c>
      <c r="I653" s="23">
        <v>0</v>
      </c>
    </row>
    <row r="654" spans="1:9" x14ac:dyDescent="0.25">
      <c r="A654" s="26" t="s">
        <v>1075</v>
      </c>
      <c r="B654" s="26">
        <f t="shared" si="10"/>
        <v>69911800.380591914</v>
      </c>
      <c r="C654" s="26">
        <v>69911.800380591914</v>
      </c>
      <c r="D654" s="53">
        <v>2027</v>
      </c>
      <c r="E654" t="str">
        <f>VLOOKUP(A654,'[1]Classificação dos estudos'!$A:$B,2,FALSE)</f>
        <v>G</v>
      </c>
      <c r="I654" s="23">
        <v>0</v>
      </c>
    </row>
    <row r="655" spans="1:9" x14ac:dyDescent="0.25">
      <c r="A655" s="23" t="s">
        <v>731</v>
      </c>
      <c r="B655" s="26">
        <f t="shared" si="10"/>
        <v>95469811.982361346</v>
      </c>
      <c r="C655" s="23">
        <v>95469.811982361352</v>
      </c>
      <c r="D655" s="53">
        <v>2024</v>
      </c>
      <c r="E655" t="str">
        <f>VLOOKUP(A655,'[1]Classificação dos estudos'!$A:$B,2,FALSE)</f>
        <v>C</v>
      </c>
      <c r="I655" s="23">
        <v>0</v>
      </c>
    </row>
    <row r="656" spans="1:9" x14ac:dyDescent="0.25">
      <c r="A656" s="26" t="s">
        <v>731</v>
      </c>
      <c r="B656" s="26">
        <f t="shared" si="10"/>
        <v>109877938.31738259</v>
      </c>
      <c r="C656" s="26">
        <v>109877.93831738259</v>
      </c>
      <c r="D656" s="53">
        <v>2025</v>
      </c>
      <c r="E656" t="str">
        <f>VLOOKUP(A656,'[1]Classificação dos estudos'!$A:$B,2,FALSE)</f>
        <v>C</v>
      </c>
      <c r="I656" s="23">
        <v>0</v>
      </c>
    </row>
    <row r="657" spans="1:9" x14ac:dyDescent="0.25">
      <c r="A657" s="23" t="s">
        <v>731</v>
      </c>
      <c r="B657" s="26">
        <f t="shared" si="10"/>
        <v>38047683.485445239</v>
      </c>
      <c r="C657" s="23">
        <v>38047.683485445239</v>
      </c>
      <c r="D657" s="53">
        <v>2025</v>
      </c>
      <c r="E657" t="str">
        <f>VLOOKUP(A657,'[1]Classificação dos estudos'!$A:$B,2,FALSE)</f>
        <v>C</v>
      </c>
      <c r="I657" s="23">
        <v>0</v>
      </c>
    </row>
    <row r="658" spans="1:9" x14ac:dyDescent="0.25">
      <c r="A658" s="26" t="s">
        <v>731</v>
      </c>
      <c r="B658" s="26">
        <f t="shared" si="10"/>
        <v>200062008.45763433</v>
      </c>
      <c r="C658" s="26">
        <v>200062.00845763434</v>
      </c>
      <c r="D658" s="53">
        <v>2025</v>
      </c>
      <c r="E658" t="str">
        <f>VLOOKUP(A658,'[1]Classificação dos estudos'!$A:$B,2,FALSE)</f>
        <v>C</v>
      </c>
      <c r="I658" s="23">
        <v>0</v>
      </c>
    </row>
    <row r="659" spans="1:9" x14ac:dyDescent="0.25">
      <c r="A659" s="23" t="s">
        <v>731</v>
      </c>
      <c r="B659" s="26">
        <f t="shared" si="10"/>
        <v>25336928.509869002</v>
      </c>
      <c r="C659" s="23">
        <v>25336.928509869002</v>
      </c>
      <c r="D659" s="53">
        <v>2025</v>
      </c>
      <c r="E659" t="str">
        <f>VLOOKUP(A659,'[1]Classificação dos estudos'!$A:$B,2,FALSE)</f>
        <v>C</v>
      </c>
      <c r="I659" s="23">
        <v>0</v>
      </c>
    </row>
    <row r="660" spans="1:9" x14ac:dyDescent="0.25">
      <c r="A660" s="26" t="s">
        <v>731</v>
      </c>
      <c r="B660" s="26">
        <f t="shared" si="10"/>
        <v>25804448.317369238</v>
      </c>
      <c r="C660" s="26">
        <v>25804.448317369239</v>
      </c>
      <c r="D660" s="53">
        <v>2025</v>
      </c>
      <c r="E660" t="str">
        <f>VLOOKUP(A660,'[1]Classificação dos estudos'!$A:$B,2,FALSE)</f>
        <v>C</v>
      </c>
      <c r="I660" s="23">
        <v>0</v>
      </c>
    </row>
    <row r="661" spans="1:9" x14ac:dyDescent="0.25">
      <c r="A661" s="23" t="s">
        <v>490</v>
      </c>
      <c r="B661" s="26">
        <f t="shared" si="10"/>
        <v>22582044.561549675</v>
      </c>
      <c r="C661" s="23">
        <v>22582.044561549676</v>
      </c>
      <c r="D661" s="53">
        <v>2026</v>
      </c>
      <c r="E661" t="str">
        <f>VLOOKUP(A661,'[1]Classificação dos estudos'!$A:$B,2,FALSE)</f>
        <v>C</v>
      </c>
      <c r="I661" s="23">
        <v>0</v>
      </c>
    </row>
    <row r="662" spans="1:9" x14ac:dyDescent="0.25">
      <c r="A662" s="26" t="s">
        <v>490</v>
      </c>
      <c r="B662" s="26">
        <f t="shared" si="10"/>
        <v>20766136.834566638</v>
      </c>
      <c r="C662" s="26">
        <v>20766.136834566638</v>
      </c>
      <c r="D662" s="53">
        <v>2033</v>
      </c>
      <c r="E662" t="str">
        <f>VLOOKUP(A662,'[1]Classificação dos estudos'!$A:$B,2,FALSE)</f>
        <v>C</v>
      </c>
      <c r="I662" s="23">
        <v>0</v>
      </c>
    </row>
    <row r="663" spans="1:9" x14ac:dyDescent="0.25">
      <c r="A663" s="23" t="s">
        <v>742</v>
      </c>
      <c r="B663" s="26">
        <f t="shared" si="10"/>
        <v>87083689.681513563</v>
      </c>
      <c r="C663" s="23">
        <v>87083.68968151357</v>
      </c>
      <c r="D663" s="53">
        <v>2026</v>
      </c>
      <c r="E663" t="s">
        <v>4112</v>
      </c>
      <c r="I663" s="23">
        <v>0</v>
      </c>
    </row>
    <row r="664" spans="1:9" x14ac:dyDescent="0.25">
      <c r="A664" s="26" t="s">
        <v>409</v>
      </c>
      <c r="B664" s="26">
        <f t="shared" si="10"/>
        <v>62522657.148117423</v>
      </c>
      <c r="C664" s="26">
        <v>62522.657148117425</v>
      </c>
      <c r="D664" s="53">
        <v>2030</v>
      </c>
      <c r="E664" t="str">
        <f>VLOOKUP(A664,'[1]Classificação dos estudos'!$A:$B,2,FALSE)</f>
        <v>C</v>
      </c>
      <c r="I664" s="23">
        <v>0</v>
      </c>
    </row>
    <row r="665" spans="1:9" x14ac:dyDescent="0.25">
      <c r="A665" s="23" t="s">
        <v>389</v>
      </c>
      <c r="B665" s="26">
        <f t="shared" si="10"/>
        <v>12127240.402967555</v>
      </c>
      <c r="C665" s="23">
        <v>12127.240402967556</v>
      </c>
      <c r="D665" s="53">
        <v>2033</v>
      </c>
      <c r="E665" t="str">
        <f>VLOOKUP(A665,'[1]Classificação dos estudos'!$A:$B,2,FALSE)</f>
        <v>C</v>
      </c>
      <c r="I665" s="23">
        <v>0</v>
      </c>
    </row>
    <row r="666" spans="1:9" x14ac:dyDescent="0.25">
      <c r="A666" s="26" t="s">
        <v>660</v>
      </c>
      <c r="B666" s="26">
        <f t="shared" si="10"/>
        <v>113203606.56914201</v>
      </c>
      <c r="C666" s="26">
        <v>113203.60656914201</v>
      </c>
      <c r="D666" s="53">
        <v>2030</v>
      </c>
      <c r="E666" t="str">
        <f>VLOOKUP(A666,'[1]Classificação dos estudos'!$A:$B,2,FALSE)</f>
        <v>C</v>
      </c>
      <c r="I666" s="26">
        <v>10.5</v>
      </c>
    </row>
    <row r="667" spans="1:9" x14ac:dyDescent="0.25">
      <c r="A667" s="23" t="s">
        <v>660</v>
      </c>
      <c r="B667" s="26">
        <f t="shared" si="10"/>
        <v>61868994.839797713</v>
      </c>
      <c r="C667" s="23">
        <v>61868.994839797713</v>
      </c>
      <c r="D667" s="53">
        <v>2033</v>
      </c>
      <c r="E667" t="str">
        <f>VLOOKUP(A667,'[1]Classificação dos estudos'!$A:$B,2,FALSE)</f>
        <v>C</v>
      </c>
      <c r="I667" s="23">
        <v>2.62</v>
      </c>
    </row>
    <row r="668" spans="1:9" x14ac:dyDescent="0.25">
      <c r="A668" s="26" t="s">
        <v>660</v>
      </c>
      <c r="B668" s="26">
        <f t="shared" si="10"/>
        <v>46478790.500336759</v>
      </c>
      <c r="C668" s="26">
        <v>46478.790500336756</v>
      </c>
      <c r="D668" s="53">
        <v>2033</v>
      </c>
      <c r="E668" t="str">
        <f>VLOOKUP(A668,'[1]Classificação dos estudos'!$A:$B,2,FALSE)</f>
        <v>C</v>
      </c>
      <c r="I668" s="26">
        <v>1</v>
      </c>
    </row>
    <row r="669" spans="1:9" x14ac:dyDescent="0.25">
      <c r="A669" s="23" t="s">
        <v>660</v>
      </c>
      <c r="B669" s="26">
        <f t="shared" si="10"/>
        <v>22894223.138631605</v>
      </c>
      <c r="C669" s="23">
        <v>22894.223138631605</v>
      </c>
      <c r="D669" s="53">
        <v>2033</v>
      </c>
      <c r="E669" t="str">
        <f>VLOOKUP(A669,'[1]Classificação dos estudos'!$A:$B,2,FALSE)</f>
        <v>C</v>
      </c>
      <c r="I669" s="23">
        <v>5</v>
      </c>
    </row>
    <row r="670" spans="1:9" x14ac:dyDescent="0.25">
      <c r="A670" s="26" t="s">
        <v>660</v>
      </c>
      <c r="B670" s="26">
        <f t="shared" si="10"/>
        <v>21316101.600318186</v>
      </c>
      <c r="C670" s="26">
        <v>21316.101600318187</v>
      </c>
      <c r="D670" s="53">
        <v>2030</v>
      </c>
      <c r="E670" t="str">
        <f>VLOOKUP(A670,'[1]Classificação dos estudos'!$A:$B,2,FALSE)</f>
        <v>C</v>
      </c>
      <c r="I670" s="26">
        <v>2.2000000000000002</v>
      </c>
    </row>
    <row r="671" spans="1:9" x14ac:dyDescent="0.25">
      <c r="A671" s="23" t="s">
        <v>721</v>
      </c>
      <c r="B671" s="26">
        <f t="shared" si="10"/>
        <v>97557174.503734201</v>
      </c>
      <c r="C671" s="23">
        <v>97557.174503734204</v>
      </c>
      <c r="D671" s="53">
        <v>2026</v>
      </c>
      <c r="E671" t="str">
        <f>VLOOKUP(A671,'[1]Classificação dos estudos'!$A:$B,2,FALSE)</f>
        <v>C</v>
      </c>
      <c r="I671" s="23">
        <v>90</v>
      </c>
    </row>
    <row r="672" spans="1:9" x14ac:dyDescent="0.25">
      <c r="A672" s="26" t="s">
        <v>1096</v>
      </c>
      <c r="B672" s="26">
        <f t="shared" si="10"/>
        <v>28957179.258971296</v>
      </c>
      <c r="C672" s="26">
        <v>28957.179258971297</v>
      </c>
      <c r="D672" s="53">
        <v>2030</v>
      </c>
      <c r="E672" t="str">
        <f>VLOOKUP(A672,'[1]Classificação dos estudos'!$A:$B,2,FALSE)</f>
        <v>C</v>
      </c>
      <c r="I672" s="26">
        <v>3</v>
      </c>
    </row>
    <row r="673" spans="1:9" x14ac:dyDescent="0.25">
      <c r="A673" s="23" t="s">
        <v>1096</v>
      </c>
      <c r="B673" s="26">
        <f t="shared" si="10"/>
        <v>28957179.258971296</v>
      </c>
      <c r="C673" s="23">
        <v>28957.179258971297</v>
      </c>
      <c r="D673" s="53">
        <v>2025</v>
      </c>
      <c r="E673" t="str">
        <f>VLOOKUP(A673,'[1]Classificação dos estudos'!$A:$B,2,FALSE)</f>
        <v>C</v>
      </c>
      <c r="I673" s="23">
        <v>3</v>
      </c>
    </row>
    <row r="674" spans="1:9" x14ac:dyDescent="0.25">
      <c r="A674" s="26" t="s">
        <v>1112</v>
      </c>
      <c r="B674" s="26">
        <f t="shared" si="10"/>
        <v>37403801.406646833</v>
      </c>
      <c r="C674" s="26">
        <v>37403.801406646831</v>
      </c>
      <c r="D674" s="53">
        <v>2025</v>
      </c>
      <c r="E674" t="str">
        <f>VLOOKUP(A674,'[1]Classificação dos estudos'!$A:$B,2,FALSE)</f>
        <v>C</v>
      </c>
      <c r="I674" s="26">
        <v>20</v>
      </c>
    </row>
    <row r="675" spans="1:9" x14ac:dyDescent="0.25">
      <c r="A675" s="23" t="s">
        <v>209</v>
      </c>
      <c r="B675" s="26">
        <f t="shared" si="10"/>
        <v>28326906.133587405</v>
      </c>
      <c r="C675" s="23">
        <v>28326.906133587407</v>
      </c>
      <c r="D675" s="53">
        <v>2030</v>
      </c>
      <c r="E675" t="str">
        <f>VLOOKUP(A675,'[1]Classificação dos estudos'!$A:$B,2,FALSE)</f>
        <v>G</v>
      </c>
      <c r="I675" s="23">
        <v>8</v>
      </c>
    </row>
    <row r="676" spans="1:9" x14ac:dyDescent="0.25">
      <c r="A676" s="26" t="s">
        <v>79</v>
      </c>
      <c r="B676" s="26">
        <f t="shared" si="10"/>
        <v>27432538.029090755</v>
      </c>
      <c r="C676" s="26">
        <v>27432.538029090756</v>
      </c>
      <c r="D676" s="53">
        <v>2033</v>
      </c>
      <c r="E676" t="str">
        <f>VLOOKUP(A676,'[1]Classificação dos estudos'!$A:$B,2,FALSE)</f>
        <v>C</v>
      </c>
      <c r="I676" s="26">
        <v>6.6</v>
      </c>
    </row>
    <row r="677" spans="1:9" x14ac:dyDescent="0.25">
      <c r="A677" s="23" t="s">
        <v>88</v>
      </c>
      <c r="B677" s="26">
        <f t="shared" si="10"/>
        <v>28201724.268848628</v>
      </c>
      <c r="C677" s="23">
        <v>28201.724268848629</v>
      </c>
      <c r="D677" s="53">
        <v>2033</v>
      </c>
      <c r="E677" t="str">
        <f>VLOOKUP(A677,'[1]Classificação dos estudos'!$A:$B,2,FALSE)</f>
        <v>C</v>
      </c>
      <c r="I677" s="23">
        <v>10</v>
      </c>
    </row>
    <row r="678" spans="1:9" x14ac:dyDescent="0.25">
      <c r="A678" s="26" t="s">
        <v>79</v>
      </c>
      <c r="B678" s="26">
        <f t="shared" si="10"/>
        <v>87613474.967526808</v>
      </c>
      <c r="C678" s="26">
        <v>87613.47496752681</v>
      </c>
      <c r="D678" s="53">
        <v>2033</v>
      </c>
      <c r="E678" t="str">
        <f>VLOOKUP(A678,'[1]Classificação dos estudos'!$A:$B,2,FALSE)</f>
        <v>C</v>
      </c>
      <c r="I678" s="26">
        <v>94</v>
      </c>
    </row>
    <row r="679" spans="1:9" x14ac:dyDescent="0.25">
      <c r="A679" s="23" t="s">
        <v>79</v>
      </c>
      <c r="B679" s="26">
        <f t="shared" si="10"/>
        <v>27142397.704459324</v>
      </c>
      <c r="C679" s="23">
        <v>27142.397704459323</v>
      </c>
      <c r="D679" s="53">
        <v>2033</v>
      </c>
      <c r="E679" t="str">
        <f>VLOOKUP(A679,'[1]Classificação dos estudos'!$A:$B,2,FALSE)</f>
        <v>C</v>
      </c>
      <c r="I679" s="23">
        <v>8.8000000000000007</v>
      </c>
    </row>
    <row r="680" spans="1:9" x14ac:dyDescent="0.25">
      <c r="A680" s="26" t="s">
        <v>535</v>
      </c>
      <c r="B680" s="26">
        <f t="shared" si="10"/>
        <v>52495602.674151458</v>
      </c>
      <c r="C680" s="26">
        <v>52495.602674151458</v>
      </c>
      <c r="D680" s="53">
        <v>2025</v>
      </c>
      <c r="E680" t="str">
        <f>VLOOKUP(A680,'[1]Classificação dos estudos'!$A:$B,2,FALSE)</f>
        <v>C</v>
      </c>
      <c r="I680" s="26">
        <v>56</v>
      </c>
    </row>
    <row r="681" spans="1:9" x14ac:dyDescent="0.25">
      <c r="A681" s="23" t="s">
        <v>209</v>
      </c>
      <c r="B681" s="26">
        <f t="shared" si="10"/>
        <v>24315530</v>
      </c>
      <c r="C681" s="23">
        <v>24315.53</v>
      </c>
      <c r="D681" s="53">
        <v>2021</v>
      </c>
      <c r="E681" t="str">
        <f>VLOOKUP(A681,'[1]Classificação dos estudos'!$A:$B,2,FALSE)</f>
        <v>G</v>
      </c>
      <c r="I681" s="23">
        <v>4</v>
      </c>
    </row>
    <row r="682" spans="1:9" x14ac:dyDescent="0.25">
      <c r="A682" s="26" t="s">
        <v>652</v>
      </c>
      <c r="B682" s="26">
        <f t="shared" si="10"/>
        <v>136773738.25626767</v>
      </c>
      <c r="C682" s="26">
        <v>136773.73825626768</v>
      </c>
      <c r="D682" s="53">
        <v>2024</v>
      </c>
      <c r="E682" t="str">
        <f>VLOOKUP(A682,'[1]Classificação dos estudos'!$A:$B,2,FALSE)</f>
        <v>C</v>
      </c>
      <c r="I682" s="26">
        <v>64</v>
      </c>
    </row>
    <row r="683" spans="1:9" x14ac:dyDescent="0.25">
      <c r="A683" s="23" t="s">
        <v>1357</v>
      </c>
      <c r="B683" s="26">
        <f t="shared" si="10"/>
        <v>60903348.169584841</v>
      </c>
      <c r="C683" s="23">
        <v>60903.348169584839</v>
      </c>
      <c r="D683" s="53">
        <v>2026</v>
      </c>
      <c r="E683" t="s">
        <v>4112</v>
      </c>
      <c r="I683" s="23">
        <v>24</v>
      </c>
    </row>
    <row r="684" spans="1:9" x14ac:dyDescent="0.25">
      <c r="A684" s="26" t="s">
        <v>958</v>
      </c>
      <c r="B684" s="26">
        <f t="shared" si="10"/>
        <v>23923043.10125421</v>
      </c>
      <c r="C684" s="26">
        <v>23923.04310125421</v>
      </c>
      <c r="D684" s="53">
        <v>2024</v>
      </c>
      <c r="E684" t="str">
        <f>VLOOKUP(A684,'[1]Classificação dos estudos'!$A:$B,2,FALSE)</f>
        <v>C</v>
      </c>
      <c r="I684" s="26">
        <v>6</v>
      </c>
    </row>
    <row r="685" spans="1:9" x14ac:dyDescent="0.25">
      <c r="A685" s="23" t="s">
        <v>409</v>
      </c>
      <c r="B685" s="26">
        <f t="shared" si="10"/>
        <v>22894223.138631605</v>
      </c>
      <c r="C685" s="23">
        <v>22894.223138631605</v>
      </c>
      <c r="D685" s="53">
        <v>2024</v>
      </c>
      <c r="E685" t="str">
        <f>VLOOKUP(A685,'[1]Classificação dos estudos'!$A:$B,2,FALSE)</f>
        <v>C</v>
      </c>
      <c r="I685" s="23">
        <v>5</v>
      </c>
    </row>
    <row r="686" spans="1:9" x14ac:dyDescent="0.25">
      <c r="A686" s="26" t="s">
        <v>409</v>
      </c>
      <c r="B686" s="26">
        <f t="shared" si="10"/>
        <v>22894223.138631605</v>
      </c>
      <c r="C686" s="26">
        <v>22894.223138631605</v>
      </c>
      <c r="D686" s="53">
        <v>2024</v>
      </c>
      <c r="E686" t="str">
        <f>VLOOKUP(A686,'[1]Classificação dos estudos'!$A:$B,2,FALSE)</f>
        <v>C</v>
      </c>
      <c r="I686" s="26">
        <v>5</v>
      </c>
    </row>
    <row r="687" spans="1:9" x14ac:dyDescent="0.25">
      <c r="A687" s="23" t="s">
        <v>280</v>
      </c>
      <c r="B687" s="26">
        <f t="shared" si="10"/>
        <v>62918752.592194729</v>
      </c>
      <c r="C687" s="23">
        <v>62918.752592194731</v>
      </c>
      <c r="D687" s="53">
        <v>2028</v>
      </c>
      <c r="E687" t="str">
        <f>VLOOKUP(A687,'[1]Classificação dos estudos'!$A:$B,2,FALSE)</f>
        <v>G</v>
      </c>
      <c r="I687" s="23">
        <v>12</v>
      </c>
    </row>
    <row r="688" spans="1:9" x14ac:dyDescent="0.25">
      <c r="A688" s="26" t="s">
        <v>657</v>
      </c>
      <c r="B688" s="26">
        <f t="shared" si="10"/>
        <v>52648741.736711599</v>
      </c>
      <c r="C688" s="26">
        <v>52648.7417367116</v>
      </c>
      <c r="D688" s="53">
        <v>2025</v>
      </c>
      <c r="E688" t="s">
        <v>4112</v>
      </c>
      <c r="I688" s="26">
        <v>14.28</v>
      </c>
    </row>
    <row r="689" spans="1:9" x14ac:dyDescent="0.25">
      <c r="A689" s="23" t="s">
        <v>657</v>
      </c>
      <c r="B689" s="26">
        <f t="shared" si="10"/>
        <v>83851148.957417905</v>
      </c>
      <c r="C689" s="23">
        <v>83851.1489574179</v>
      </c>
      <c r="D689" s="53">
        <v>2025</v>
      </c>
      <c r="E689" t="s">
        <v>4112</v>
      </c>
      <c r="I689" s="23">
        <v>28.74</v>
      </c>
    </row>
    <row r="690" spans="1:9" x14ac:dyDescent="0.25">
      <c r="A690" s="26" t="s">
        <v>660</v>
      </c>
      <c r="B690" s="26">
        <f t="shared" si="10"/>
        <v>81168052.488313511</v>
      </c>
      <c r="C690" s="26">
        <v>81168.052488313508</v>
      </c>
      <c r="D690" s="53">
        <v>2026</v>
      </c>
      <c r="E690" t="str">
        <f>VLOOKUP(A690,'[1]Classificação dos estudos'!$A:$B,2,FALSE)</f>
        <v>C</v>
      </c>
      <c r="I690" s="26">
        <v>9.1</v>
      </c>
    </row>
    <row r="691" spans="1:9" x14ac:dyDescent="0.25">
      <c r="A691" s="23" t="s">
        <v>280</v>
      </c>
      <c r="B691" s="26">
        <f t="shared" si="10"/>
        <v>51679430</v>
      </c>
      <c r="C691" s="23">
        <v>51679.43</v>
      </c>
      <c r="D691" s="53">
        <v>9999</v>
      </c>
      <c r="E691" t="str">
        <f>VLOOKUP(A691,'[1]Classificação dos estudos'!$A:$B,2,FALSE)</f>
        <v>G</v>
      </c>
      <c r="I691" s="23">
        <v>4.5999999999999996</v>
      </c>
    </row>
    <row r="692" spans="1:9" x14ac:dyDescent="0.25">
      <c r="A692" s="26" t="s">
        <v>280</v>
      </c>
      <c r="B692" s="26">
        <f t="shared" si="10"/>
        <v>99048290</v>
      </c>
      <c r="C692" s="26">
        <v>99048.29</v>
      </c>
      <c r="D692" s="53">
        <v>9999</v>
      </c>
      <c r="E692" t="str">
        <f>VLOOKUP(A692,'[1]Classificação dos estudos'!$A:$B,2,FALSE)</f>
        <v>G</v>
      </c>
      <c r="I692" s="26">
        <v>23</v>
      </c>
    </row>
    <row r="693" spans="1:9" x14ac:dyDescent="0.25">
      <c r="A693" s="23" t="s">
        <v>280</v>
      </c>
      <c r="B693" s="26">
        <f t="shared" si="10"/>
        <v>65567608.851224124</v>
      </c>
      <c r="C693" s="23">
        <v>65567.608851224126</v>
      </c>
      <c r="D693" s="53">
        <v>2028</v>
      </c>
      <c r="E693" t="str">
        <f>VLOOKUP(A693,'[1]Classificação dos estudos'!$A:$B,2,FALSE)</f>
        <v>G</v>
      </c>
      <c r="I693" s="23">
        <v>12</v>
      </c>
    </row>
    <row r="694" spans="1:9" x14ac:dyDescent="0.25">
      <c r="A694" s="26" t="s">
        <v>745</v>
      </c>
      <c r="B694" s="26">
        <f t="shared" si="10"/>
        <v>53999514.839745104</v>
      </c>
      <c r="C694" s="26">
        <v>53999.514839745105</v>
      </c>
      <c r="D694" s="53">
        <v>2033</v>
      </c>
      <c r="E694" t="str">
        <f>VLOOKUP(A694,'[1]Classificação dos estudos'!$A:$B,2,FALSE)</f>
        <v>C</v>
      </c>
      <c r="I694" s="26">
        <v>28</v>
      </c>
    </row>
    <row r="695" spans="1:9" x14ac:dyDescent="0.25">
      <c r="A695" s="23" t="s">
        <v>745</v>
      </c>
      <c r="B695" s="26">
        <f t="shared" si="10"/>
        <v>37516833.149391405</v>
      </c>
      <c r="C695" s="23">
        <v>37516.833149391408</v>
      </c>
      <c r="D695" s="53">
        <v>2027</v>
      </c>
      <c r="E695" t="str">
        <f>VLOOKUP(A695,'[1]Classificação dos estudos'!$A:$B,2,FALSE)</f>
        <v>C</v>
      </c>
      <c r="I695" s="23">
        <v>0.4</v>
      </c>
    </row>
    <row r="696" spans="1:9" x14ac:dyDescent="0.25">
      <c r="A696" s="26" t="s">
        <v>745</v>
      </c>
      <c r="B696" s="26">
        <f t="shared" si="10"/>
        <v>97305263.157957494</v>
      </c>
      <c r="C696" s="26">
        <v>97305.263157957495</v>
      </c>
      <c r="D696" s="53">
        <v>2033</v>
      </c>
      <c r="E696" t="str">
        <f>VLOOKUP(A696,'[1]Classificação dos estudos'!$A:$B,2,FALSE)</f>
        <v>C</v>
      </c>
      <c r="I696" s="26">
        <v>44.4</v>
      </c>
    </row>
    <row r="697" spans="1:9" x14ac:dyDescent="0.25">
      <c r="A697" s="23" t="s">
        <v>745</v>
      </c>
      <c r="B697" s="26">
        <f t="shared" si="10"/>
        <v>50227278.207914904</v>
      </c>
      <c r="C697" s="23">
        <v>50227.278207914904</v>
      </c>
      <c r="D697" s="53">
        <v>2033</v>
      </c>
      <c r="E697" t="str">
        <f>VLOOKUP(A697,'[1]Classificação dos estudos'!$A:$B,2,FALSE)</f>
        <v>C</v>
      </c>
      <c r="I697" s="23">
        <v>16.8</v>
      </c>
    </row>
    <row r="698" spans="1:9" x14ac:dyDescent="0.25">
      <c r="A698" s="26" t="s">
        <v>745</v>
      </c>
      <c r="B698" s="26">
        <f t="shared" si="10"/>
        <v>50227278.207914904</v>
      </c>
      <c r="C698" s="26">
        <v>50227.278207914904</v>
      </c>
      <c r="D698" s="53">
        <v>2033</v>
      </c>
      <c r="E698" t="str">
        <f>VLOOKUP(A698,'[1]Classificação dos estudos'!$A:$B,2,FALSE)</f>
        <v>C</v>
      </c>
      <c r="I698" s="26">
        <v>16.8</v>
      </c>
    </row>
    <row r="699" spans="1:9" x14ac:dyDescent="0.25">
      <c r="A699" s="23" t="s">
        <v>745</v>
      </c>
      <c r="B699" s="26">
        <f t="shared" si="10"/>
        <v>26771063.0598507</v>
      </c>
      <c r="C699" s="23">
        <v>26771.063059850701</v>
      </c>
      <c r="D699" s="53">
        <v>2033</v>
      </c>
      <c r="E699" t="str">
        <f>VLOOKUP(A699,'[1]Classificação dos estudos'!$A:$B,2,FALSE)</f>
        <v>C</v>
      </c>
      <c r="I699" s="23">
        <v>10.8</v>
      </c>
    </row>
    <row r="700" spans="1:9" x14ac:dyDescent="0.25">
      <c r="A700" s="26" t="s">
        <v>745</v>
      </c>
      <c r="B700" s="26">
        <f t="shared" si="10"/>
        <v>76341688.797638834</v>
      </c>
      <c r="C700" s="26">
        <v>76341.688797638839</v>
      </c>
      <c r="D700" s="53">
        <v>2031</v>
      </c>
      <c r="E700" t="str">
        <f>VLOOKUP(A700,'[1]Classificação dos estudos'!$A:$B,2,FALSE)</f>
        <v>C</v>
      </c>
      <c r="I700" s="26">
        <v>10</v>
      </c>
    </row>
    <row r="701" spans="1:9" x14ac:dyDescent="0.25">
      <c r="A701" s="23" t="s">
        <v>770</v>
      </c>
      <c r="B701" s="26">
        <f t="shared" si="10"/>
        <v>36832268.659958586</v>
      </c>
      <c r="C701" s="23">
        <v>36832.268659958587</v>
      </c>
      <c r="D701" s="53">
        <v>2025</v>
      </c>
      <c r="E701" t="str">
        <f>VLOOKUP(A701,'[1]Classificação dos estudos'!$A:$B,2,FALSE)</f>
        <v>C</v>
      </c>
      <c r="I701" s="23">
        <v>20.5</v>
      </c>
    </row>
    <row r="702" spans="1:9" x14ac:dyDescent="0.25">
      <c r="A702" s="26" t="s">
        <v>1180</v>
      </c>
      <c r="B702" s="26">
        <f t="shared" si="10"/>
        <v>28880779.758841768</v>
      </c>
      <c r="C702" s="26">
        <v>28880.779758841767</v>
      </c>
      <c r="D702" s="53">
        <v>2031</v>
      </c>
      <c r="E702" t="str">
        <f>VLOOKUP(A702,'[1]Classificação dos estudos'!$A:$B,2,FALSE)</f>
        <v>C</v>
      </c>
      <c r="I702" s="26">
        <v>14</v>
      </c>
    </row>
    <row r="703" spans="1:9" x14ac:dyDescent="0.25">
      <c r="A703" s="23" t="s">
        <v>775</v>
      </c>
      <c r="B703" s="26">
        <f t="shared" si="10"/>
        <v>79344163.531504184</v>
      </c>
      <c r="C703" s="23">
        <v>79344.163531504179</v>
      </c>
      <c r="D703" s="53">
        <v>2031</v>
      </c>
      <c r="E703" t="str">
        <f>VLOOKUP(A703,'[1]Classificação dos estudos'!$A:$B,2,FALSE)</f>
        <v>G</v>
      </c>
      <c r="I703" s="23">
        <v>26</v>
      </c>
    </row>
    <row r="704" spans="1:9" x14ac:dyDescent="0.25">
      <c r="A704" s="26" t="s">
        <v>775</v>
      </c>
      <c r="B704" s="26">
        <f t="shared" si="10"/>
        <v>41346965.776131064</v>
      </c>
      <c r="C704" s="26">
        <v>41346.965776131066</v>
      </c>
      <c r="D704" s="53">
        <v>2027</v>
      </c>
      <c r="E704" t="str">
        <f>VLOOKUP(A704,'[1]Classificação dos estudos'!$A:$B,2,FALSE)</f>
        <v>G</v>
      </c>
      <c r="I704" s="26">
        <v>1.2</v>
      </c>
    </row>
    <row r="705" spans="1:9" x14ac:dyDescent="0.25">
      <c r="A705" s="23" t="s">
        <v>775</v>
      </c>
      <c r="B705" s="26">
        <f t="shared" si="10"/>
        <v>51292821.426412031</v>
      </c>
      <c r="C705" s="23">
        <v>51292.821426412032</v>
      </c>
      <c r="D705" s="53">
        <v>2027</v>
      </c>
      <c r="E705" t="str">
        <f>VLOOKUP(A705,'[1]Classificação dos estudos'!$A:$B,2,FALSE)</f>
        <v>G</v>
      </c>
      <c r="I705" s="23">
        <v>18</v>
      </c>
    </row>
    <row r="706" spans="1:9" x14ac:dyDescent="0.25">
      <c r="A706" s="26" t="s">
        <v>775</v>
      </c>
      <c r="B706" s="26">
        <f t="shared" si="10"/>
        <v>66034113.163545318</v>
      </c>
      <c r="C706" s="26">
        <v>66034.11316354532</v>
      </c>
      <c r="D706" s="53">
        <v>2027</v>
      </c>
      <c r="E706" t="str">
        <f>VLOOKUP(A706,'[1]Classificação dos estudos'!$A:$B,2,FALSE)</f>
        <v>G</v>
      </c>
      <c r="I706" s="26">
        <v>28.6</v>
      </c>
    </row>
    <row r="707" spans="1:9" x14ac:dyDescent="0.25">
      <c r="A707" s="23" t="s">
        <v>775</v>
      </c>
      <c r="B707" s="26">
        <f t="shared" ref="B707:B752" si="11">C707*1000</f>
        <v>105257538.85271354</v>
      </c>
      <c r="C707" s="23">
        <v>105257.53885271354</v>
      </c>
      <c r="D707" s="53">
        <v>2027</v>
      </c>
      <c r="E707" t="str">
        <f>VLOOKUP(A707,'[1]Classificação dos estudos'!$A:$B,2,FALSE)</f>
        <v>G</v>
      </c>
      <c r="I707" s="23">
        <v>66.8</v>
      </c>
    </row>
    <row r="708" spans="1:9" x14ac:dyDescent="0.25">
      <c r="A708" s="26" t="s">
        <v>627</v>
      </c>
      <c r="B708" s="26">
        <f t="shared" si="11"/>
        <v>20633810.46324943</v>
      </c>
      <c r="C708" s="26">
        <v>20633.810463249429</v>
      </c>
      <c r="D708" s="53">
        <v>2025</v>
      </c>
      <c r="E708" t="str">
        <f>VLOOKUP(A708,'[1]Classificação dos estudos'!$A:$B,2,FALSE)</f>
        <v>G</v>
      </c>
      <c r="I708" s="26">
        <v>0.6</v>
      </c>
    </row>
    <row r="709" spans="1:9" x14ac:dyDescent="0.25">
      <c r="A709" s="23" t="s">
        <v>139</v>
      </c>
      <c r="B709" s="26">
        <f t="shared" si="11"/>
        <v>71332914.709045202</v>
      </c>
      <c r="C709" s="23">
        <v>71332.914709045202</v>
      </c>
      <c r="D709" s="53">
        <v>2029</v>
      </c>
      <c r="E709" t="str">
        <f>VLOOKUP(A709,'[1]Classificação dos estudos'!$A:$B,2,FALSE)</f>
        <v>G</v>
      </c>
      <c r="I709" s="23">
        <v>12</v>
      </c>
    </row>
    <row r="710" spans="1:9" x14ac:dyDescent="0.25">
      <c r="A710" s="26" t="s">
        <v>837</v>
      </c>
      <c r="B710" s="26">
        <f t="shared" si="11"/>
        <v>86684430</v>
      </c>
      <c r="C710" s="26">
        <v>86684.43</v>
      </c>
      <c r="D710" s="53">
        <v>2027</v>
      </c>
      <c r="E710" t="str">
        <f>VLOOKUP(A710,'[1]Classificação dos estudos'!$A:$B,2,FALSE)</f>
        <v>C</v>
      </c>
      <c r="I710" s="26">
        <v>2.5</v>
      </c>
    </row>
    <row r="711" spans="1:9" x14ac:dyDescent="0.25">
      <c r="A711" s="23" t="s">
        <v>840</v>
      </c>
      <c r="B711" s="26">
        <f t="shared" si="11"/>
        <v>44793517.932622969</v>
      </c>
      <c r="C711" s="23">
        <v>44793.51793262297</v>
      </c>
      <c r="D711" s="53">
        <v>2025</v>
      </c>
      <c r="E711" t="str">
        <f>VLOOKUP(A711,'[1]Classificação dos estudos'!$A:$B,2,FALSE)</f>
        <v>C</v>
      </c>
      <c r="I711" s="23">
        <v>40</v>
      </c>
    </row>
    <row r="712" spans="1:9" x14ac:dyDescent="0.25">
      <c r="A712" s="26" t="s">
        <v>2132</v>
      </c>
      <c r="B712" s="26">
        <f t="shared" si="11"/>
        <v>48501175.2157709</v>
      </c>
      <c r="C712" s="26">
        <v>48501.175215770898</v>
      </c>
      <c r="D712" s="53">
        <v>2026</v>
      </c>
      <c r="E712" t="str">
        <f>VLOOKUP(A712,'[1]Classificação dos estudos'!$A:$B,2,FALSE)</f>
        <v>C</v>
      </c>
      <c r="I712" s="26">
        <v>4</v>
      </c>
    </row>
    <row r="713" spans="1:9" x14ac:dyDescent="0.25">
      <c r="A713" s="23" t="s">
        <v>2139</v>
      </c>
      <c r="B713" s="26">
        <f t="shared" si="11"/>
        <v>18919212.734207641</v>
      </c>
      <c r="C713" s="23">
        <v>18919.212734207642</v>
      </c>
      <c r="D713" s="53">
        <v>2033</v>
      </c>
      <c r="E713" t="str">
        <f>VLOOKUP(A713,'[1]Classificação dos estudos'!$A:$B,2,FALSE)</f>
        <v>G</v>
      </c>
      <c r="I713" s="23">
        <v>1</v>
      </c>
    </row>
    <row r="714" spans="1:9" x14ac:dyDescent="0.25">
      <c r="A714" s="26" t="s">
        <v>79</v>
      </c>
      <c r="B714" s="26">
        <f t="shared" si="11"/>
        <v>27432538.029090755</v>
      </c>
      <c r="C714" s="26">
        <v>27432.538029090756</v>
      </c>
      <c r="D714" s="53">
        <v>2033</v>
      </c>
      <c r="E714" t="str">
        <f>VLOOKUP(A714,'[1]Classificação dos estudos'!$A:$B,2,FALSE)</f>
        <v>C</v>
      </c>
      <c r="I714" s="26">
        <v>6.6</v>
      </c>
    </row>
    <row r="715" spans="1:9" x14ac:dyDescent="0.25">
      <c r="A715" s="23" t="s">
        <v>79</v>
      </c>
      <c r="B715" s="26">
        <f t="shared" si="11"/>
        <v>87613474.967526808</v>
      </c>
      <c r="C715" s="23">
        <v>87613.47496752681</v>
      </c>
      <c r="D715" s="53">
        <v>2033</v>
      </c>
      <c r="E715" t="str">
        <f>VLOOKUP(A715,'[1]Classificação dos estudos'!$A:$B,2,FALSE)</f>
        <v>C</v>
      </c>
      <c r="I715" s="23">
        <v>94</v>
      </c>
    </row>
    <row r="716" spans="1:9" x14ac:dyDescent="0.25">
      <c r="A716" s="26" t="s">
        <v>79</v>
      </c>
      <c r="B716" s="26">
        <f t="shared" si="11"/>
        <v>27142397.704459324</v>
      </c>
      <c r="C716" s="26">
        <v>27142.397704459323</v>
      </c>
      <c r="D716" s="53">
        <v>2033</v>
      </c>
      <c r="E716" t="str">
        <f>VLOOKUP(A716,'[1]Classificação dos estudos'!$A:$B,2,FALSE)</f>
        <v>C</v>
      </c>
      <c r="I716" s="26">
        <v>8.8000000000000007</v>
      </c>
    </row>
    <row r="717" spans="1:9" x14ac:dyDescent="0.25">
      <c r="A717" s="23" t="s">
        <v>1282</v>
      </c>
      <c r="B717" s="26">
        <f t="shared" si="11"/>
        <v>31416238.552912999</v>
      </c>
      <c r="C717" s="23">
        <v>31416.238552913001</v>
      </c>
      <c r="D717" s="53">
        <v>2026</v>
      </c>
      <c r="E717" t="s">
        <v>4112</v>
      </c>
      <c r="I717" s="23">
        <v>10</v>
      </c>
    </row>
    <row r="718" spans="1:9" x14ac:dyDescent="0.25">
      <c r="A718" s="26" t="s">
        <v>88</v>
      </c>
      <c r="B718" s="26">
        <f t="shared" si="11"/>
        <v>22905091.446902126</v>
      </c>
      <c r="C718" s="26">
        <v>22905.091446902126</v>
      </c>
      <c r="D718" s="53">
        <v>2031</v>
      </c>
      <c r="E718" t="str">
        <f>VLOOKUP(A718,'[1]Classificação dos estudos'!$A:$B,2,FALSE)</f>
        <v>C</v>
      </c>
      <c r="I718" s="26">
        <v>4</v>
      </c>
    </row>
    <row r="719" spans="1:9" x14ac:dyDescent="0.25">
      <c r="A719" s="23" t="s">
        <v>88</v>
      </c>
      <c r="B719" s="26">
        <f t="shared" si="11"/>
        <v>22905091.446902126</v>
      </c>
      <c r="C719" s="23">
        <v>22905.091446902126</v>
      </c>
      <c r="D719" s="53">
        <v>2031</v>
      </c>
      <c r="E719" t="str">
        <f>VLOOKUP(A719,'[1]Classificação dos estudos'!$A:$B,2,FALSE)</f>
        <v>C</v>
      </c>
      <c r="I719" s="23">
        <v>4</v>
      </c>
    </row>
    <row r="720" spans="1:9" x14ac:dyDescent="0.25">
      <c r="A720" s="26" t="s">
        <v>88</v>
      </c>
      <c r="B720" s="26">
        <f t="shared" si="11"/>
        <v>28201724.268848628</v>
      </c>
      <c r="C720" s="26">
        <v>28201.724268848629</v>
      </c>
      <c r="D720" s="53">
        <v>2033</v>
      </c>
      <c r="E720" t="str">
        <f>VLOOKUP(A720,'[1]Classificação dos estudos'!$A:$B,2,FALSE)</f>
        <v>C</v>
      </c>
      <c r="I720" s="26">
        <v>10</v>
      </c>
    </row>
    <row r="721" spans="1:9" x14ac:dyDescent="0.25">
      <c r="A721" s="23" t="s">
        <v>660</v>
      </c>
      <c r="B721" s="26">
        <f t="shared" si="11"/>
        <v>80624808.096319005</v>
      </c>
      <c r="C721" s="23">
        <v>80624.808096319</v>
      </c>
      <c r="D721" s="53">
        <v>2026</v>
      </c>
      <c r="E721" t="str">
        <f>VLOOKUP(A721,'[1]Classificação dos estudos'!$A:$B,2,FALSE)</f>
        <v>C</v>
      </c>
      <c r="I721" s="23">
        <v>9.02</v>
      </c>
    </row>
    <row r="722" spans="1:9" x14ac:dyDescent="0.25">
      <c r="A722" s="26" t="s">
        <v>660</v>
      </c>
      <c r="B722" s="26">
        <f t="shared" si="11"/>
        <v>21316101.600318186</v>
      </c>
      <c r="C722" s="26">
        <v>21316.101600318187</v>
      </c>
      <c r="D722" s="53">
        <v>2030</v>
      </c>
      <c r="E722" t="str">
        <f>VLOOKUP(A722,'[1]Classificação dos estudos'!$A:$B,2,FALSE)</f>
        <v>C</v>
      </c>
      <c r="I722" s="26">
        <v>2.2000000000000002</v>
      </c>
    </row>
    <row r="723" spans="1:9" x14ac:dyDescent="0.25">
      <c r="A723" s="23" t="s">
        <v>660</v>
      </c>
      <c r="B723" s="26">
        <f t="shared" si="11"/>
        <v>28720522.663203381</v>
      </c>
      <c r="C723" s="23">
        <v>28720.522663203381</v>
      </c>
      <c r="D723" s="53">
        <v>2033</v>
      </c>
      <c r="E723" t="str">
        <f>VLOOKUP(A723,'[1]Classificação dos estudos'!$A:$B,2,FALSE)</f>
        <v>C</v>
      </c>
      <c r="I723" s="23">
        <v>10.719999999999999</v>
      </c>
    </row>
    <row r="724" spans="1:9" x14ac:dyDescent="0.25">
      <c r="A724" s="26" t="s">
        <v>660</v>
      </c>
      <c r="B724" s="26">
        <f t="shared" si="11"/>
        <v>35838590.415061116</v>
      </c>
      <c r="C724" s="26">
        <v>35838.590415061117</v>
      </c>
      <c r="D724" s="53">
        <v>2033</v>
      </c>
      <c r="E724" t="str">
        <f>VLOOKUP(A724,'[1]Classificação dos estudos'!$A:$B,2,FALSE)</f>
        <v>C</v>
      </c>
      <c r="I724" s="26">
        <v>18.399999999999999</v>
      </c>
    </row>
    <row r="725" spans="1:9" x14ac:dyDescent="0.25">
      <c r="A725" s="23" t="s">
        <v>195</v>
      </c>
      <c r="B725" s="26">
        <f t="shared" si="11"/>
        <v>39208126.988007702</v>
      </c>
      <c r="C725" s="23">
        <v>39208.126988007702</v>
      </c>
      <c r="D725" s="53">
        <v>2031</v>
      </c>
      <c r="E725" t="str">
        <f>VLOOKUP(A725,'[1]Classificação dos estudos'!$A:$B,2,FALSE)</f>
        <v>C</v>
      </c>
      <c r="I725" s="23">
        <v>19.2</v>
      </c>
    </row>
    <row r="726" spans="1:9" x14ac:dyDescent="0.25">
      <c r="A726" s="26" t="s">
        <v>422</v>
      </c>
      <c r="B726" s="26">
        <f t="shared" si="11"/>
        <v>61124957.697790146</v>
      </c>
      <c r="C726" s="26">
        <v>61124.957697790145</v>
      </c>
      <c r="D726" s="53">
        <v>2033</v>
      </c>
      <c r="E726" t="str">
        <f>VLOOKUP(A726,'[1]Classificação dos estudos'!$A:$B,2,FALSE)</f>
        <v>C</v>
      </c>
      <c r="I726" s="26">
        <v>31</v>
      </c>
    </row>
    <row r="727" spans="1:9" x14ac:dyDescent="0.25">
      <c r="A727" s="23" t="s">
        <v>422</v>
      </c>
      <c r="B727" s="26">
        <f t="shared" si="11"/>
        <v>25549228.696519557</v>
      </c>
      <c r="C727" s="23">
        <v>25549.228696519556</v>
      </c>
      <c r="D727" s="53">
        <v>2033</v>
      </c>
      <c r="E727" t="str">
        <f>VLOOKUP(A727,'[1]Classificação dos estudos'!$A:$B,2,FALSE)</f>
        <v>C</v>
      </c>
      <c r="I727" s="23">
        <v>4</v>
      </c>
    </row>
    <row r="728" spans="1:9" x14ac:dyDescent="0.25">
      <c r="A728" s="26" t="s">
        <v>422</v>
      </c>
      <c r="B728" s="26">
        <f t="shared" si="11"/>
        <v>25549228.696519557</v>
      </c>
      <c r="C728" s="26">
        <v>25549.228696519556</v>
      </c>
      <c r="D728" s="53">
        <v>2033</v>
      </c>
      <c r="E728" t="str">
        <f>VLOOKUP(A728,'[1]Classificação dos estudos'!$A:$B,2,FALSE)</f>
        <v>C</v>
      </c>
      <c r="I728" s="26">
        <v>4</v>
      </c>
    </row>
    <row r="729" spans="1:9" x14ac:dyDescent="0.25">
      <c r="A729" s="23" t="s">
        <v>422</v>
      </c>
      <c r="B729" s="26">
        <f t="shared" si="11"/>
        <v>25549228.696519557</v>
      </c>
      <c r="C729" s="23">
        <v>25549.228696519556</v>
      </c>
      <c r="D729" s="53">
        <v>2033</v>
      </c>
      <c r="E729" t="str">
        <f>VLOOKUP(A729,'[1]Classificação dos estudos'!$A:$B,2,FALSE)</f>
        <v>C</v>
      </c>
      <c r="I729" s="23">
        <v>4</v>
      </c>
    </row>
    <row r="730" spans="1:9" x14ac:dyDescent="0.25">
      <c r="A730" s="26" t="s">
        <v>14</v>
      </c>
      <c r="B730" s="26">
        <f t="shared" si="11"/>
        <v>29349573.871820156</v>
      </c>
      <c r="C730" s="26">
        <v>29349.573871820154</v>
      </c>
      <c r="D730" s="53">
        <v>2023</v>
      </c>
      <c r="E730" t="str">
        <f>VLOOKUP(A730,'[1]Classificação dos estudos'!$A:$B,2,FALSE)</f>
        <v>G</v>
      </c>
      <c r="I730" s="26">
        <v>7.2</v>
      </c>
    </row>
    <row r="731" spans="1:9" x14ac:dyDescent="0.25">
      <c r="A731" s="23" t="s">
        <v>1263</v>
      </c>
      <c r="B731" s="26">
        <f t="shared" si="11"/>
        <v>1351062496.3589818</v>
      </c>
      <c r="C731" s="23">
        <v>1351062.4963589818</v>
      </c>
      <c r="D731" s="53">
        <v>2027</v>
      </c>
      <c r="E731" t="str">
        <f>VLOOKUP(A731,'[1]Classificação dos estudos'!$A:$B,2,FALSE)</f>
        <v>C</v>
      </c>
      <c r="I731" s="23">
        <v>800.6</v>
      </c>
    </row>
    <row r="732" spans="1:9" x14ac:dyDescent="0.25">
      <c r="A732" s="26" t="s">
        <v>1263</v>
      </c>
      <c r="B732" s="26">
        <f t="shared" si="11"/>
        <v>1068477348.2786344</v>
      </c>
      <c r="C732" s="26">
        <v>1068477.3482786345</v>
      </c>
      <c r="D732" s="53">
        <v>2027</v>
      </c>
      <c r="E732" t="str">
        <f>VLOOKUP(A732,'[1]Classificação dos estudos'!$A:$B,2,FALSE)</f>
        <v>C</v>
      </c>
      <c r="I732" s="26">
        <v>630.4</v>
      </c>
    </row>
    <row r="733" spans="1:9" x14ac:dyDescent="0.25">
      <c r="A733" s="23" t="s">
        <v>1263</v>
      </c>
      <c r="B733" s="26">
        <f t="shared" si="11"/>
        <v>185143041.60039288</v>
      </c>
      <c r="C733" s="23">
        <v>185143.04160039287</v>
      </c>
      <c r="D733" s="53">
        <v>2027</v>
      </c>
      <c r="E733" t="str">
        <f>VLOOKUP(A733,'[1]Classificação dos estudos'!$A:$B,2,FALSE)</f>
        <v>C</v>
      </c>
      <c r="I733" s="23">
        <v>0</v>
      </c>
    </row>
    <row r="734" spans="1:9" x14ac:dyDescent="0.25">
      <c r="A734" s="26" t="s">
        <v>1263</v>
      </c>
      <c r="B734" s="26">
        <f t="shared" si="11"/>
        <v>274827391.3892594</v>
      </c>
      <c r="C734" s="26">
        <v>274827.39138925937</v>
      </c>
      <c r="D734" s="53">
        <v>2027</v>
      </c>
      <c r="E734" t="str">
        <f>VLOOKUP(A734,'[1]Classificação dos estudos'!$A:$B,2,FALSE)</f>
        <v>C</v>
      </c>
      <c r="I734" s="23">
        <v>0</v>
      </c>
    </row>
    <row r="735" spans="1:9" x14ac:dyDescent="0.25">
      <c r="A735" s="23" t="s">
        <v>139</v>
      </c>
      <c r="B735" s="26">
        <f t="shared" si="11"/>
        <v>32529192.80262275</v>
      </c>
      <c r="C735" s="23">
        <v>32529.192802622751</v>
      </c>
      <c r="D735" s="53">
        <v>2023</v>
      </c>
      <c r="E735" t="str">
        <f>VLOOKUP(A735,'[1]Classificação dos estudos'!$A:$B,2,FALSE)</f>
        <v>G</v>
      </c>
      <c r="I735" s="23">
        <v>0</v>
      </c>
    </row>
    <row r="736" spans="1:9" x14ac:dyDescent="0.25">
      <c r="A736" s="106" t="s">
        <v>343</v>
      </c>
      <c r="B736" s="26">
        <f t="shared" si="11"/>
        <v>53931920.664923005</v>
      </c>
      <c r="C736" s="106">
        <v>53931.920664923004</v>
      </c>
      <c r="D736" s="53">
        <v>2023</v>
      </c>
      <c r="E736" t="str">
        <f>VLOOKUP(A736,'[1]Classificação dos estudos'!$A:$B,2,FALSE)</f>
        <v>C</v>
      </c>
      <c r="I736" s="23">
        <v>0</v>
      </c>
    </row>
    <row r="737" spans="1:9" x14ac:dyDescent="0.25">
      <c r="A737" s="109" t="s">
        <v>469</v>
      </c>
      <c r="B737" s="26">
        <f t="shared" si="11"/>
        <v>78623282.226581082</v>
      </c>
      <c r="C737" s="109">
        <v>78623.282226581083</v>
      </c>
      <c r="D737" s="53">
        <v>2023</v>
      </c>
      <c r="E737" t="str">
        <f>VLOOKUP(A737,'[1]Classificação dos estudos'!$A:$B,2,FALSE)</f>
        <v>C</v>
      </c>
      <c r="I737" s="109">
        <v>65</v>
      </c>
    </row>
    <row r="738" spans="1:9" x14ac:dyDescent="0.25">
      <c r="A738" s="109" t="s">
        <v>469</v>
      </c>
      <c r="B738" s="26">
        <f t="shared" si="11"/>
        <v>94885443.137342855</v>
      </c>
      <c r="C738" s="109">
        <v>94885.443137342852</v>
      </c>
      <c r="D738" s="53">
        <v>2023</v>
      </c>
      <c r="E738" t="str">
        <f>VLOOKUP(A738,'[1]Classificação dos estudos'!$A:$B,2,FALSE)</f>
        <v>C</v>
      </c>
      <c r="I738" s="23">
        <v>0</v>
      </c>
    </row>
    <row r="739" spans="1:9" x14ac:dyDescent="0.25">
      <c r="A739" s="109" t="s">
        <v>469</v>
      </c>
      <c r="B739" s="26">
        <f t="shared" si="11"/>
        <v>21612228.707600206</v>
      </c>
      <c r="C739" s="109">
        <v>21612.228707600207</v>
      </c>
      <c r="D739" s="53">
        <v>2023</v>
      </c>
      <c r="E739" t="str">
        <f>VLOOKUP(A739,'[1]Classificação dos estudos'!$A:$B,2,FALSE)</f>
        <v>C</v>
      </c>
      <c r="I739" s="109">
        <v>2</v>
      </c>
    </row>
    <row r="740" spans="1:9" x14ac:dyDescent="0.25">
      <c r="A740" s="109" t="s">
        <v>26</v>
      </c>
      <c r="B740" s="26">
        <f t="shared" si="11"/>
        <v>178168282.71030515</v>
      </c>
      <c r="C740" s="109">
        <v>178168.28271030515</v>
      </c>
      <c r="D740" s="53">
        <v>2022</v>
      </c>
      <c r="E740" t="s">
        <v>4112</v>
      </c>
      <c r="I740" s="23">
        <v>0</v>
      </c>
    </row>
    <row r="741" spans="1:9" x14ac:dyDescent="0.25">
      <c r="A741" s="109" t="s">
        <v>343</v>
      </c>
      <c r="B741" s="26">
        <f t="shared" si="11"/>
        <v>69255928.856916606</v>
      </c>
      <c r="C741" s="109">
        <v>69255.928856916609</v>
      </c>
      <c r="D741" s="53">
        <v>2022</v>
      </c>
      <c r="E741" t="str">
        <f>VLOOKUP(A741,'[1]Classificação dos estudos'!$A:$B,2,FALSE)</f>
        <v>C</v>
      </c>
      <c r="I741" s="23">
        <v>0</v>
      </c>
    </row>
    <row r="742" spans="1:9" x14ac:dyDescent="0.25">
      <c r="A742" s="109" t="s">
        <v>425</v>
      </c>
      <c r="B742" s="26">
        <f t="shared" si="11"/>
        <v>30758460.746006332</v>
      </c>
      <c r="C742" s="109">
        <v>30758.460746006331</v>
      </c>
      <c r="D742" s="53">
        <v>2022</v>
      </c>
      <c r="E742" t="str">
        <f>VLOOKUP(A742,'[1]Classificação dos estudos'!$A:$B,2,FALSE)</f>
        <v>C</v>
      </c>
      <c r="I742" s="109">
        <v>8</v>
      </c>
    </row>
    <row r="743" spans="1:9" x14ac:dyDescent="0.25">
      <c r="A743" s="109" t="s">
        <v>425</v>
      </c>
      <c r="B743" s="26">
        <f t="shared" si="11"/>
        <v>28124665.69194366</v>
      </c>
      <c r="C743" s="109">
        <v>28124.665691943661</v>
      </c>
      <c r="D743" s="53">
        <v>2022</v>
      </c>
      <c r="E743" t="str">
        <f>VLOOKUP(A743,'[1]Classificação dos estudos'!$A:$B,2,FALSE)</f>
        <v>C</v>
      </c>
      <c r="I743" s="109">
        <v>8</v>
      </c>
    </row>
    <row r="744" spans="1:9" x14ac:dyDescent="0.25">
      <c r="A744" s="109" t="s">
        <v>425</v>
      </c>
      <c r="B744" s="26">
        <f t="shared" si="11"/>
        <v>0</v>
      </c>
      <c r="C744" s="109">
        <v>0</v>
      </c>
      <c r="D744" s="53">
        <v>2022</v>
      </c>
      <c r="E744" t="str">
        <f>VLOOKUP(A744,'[1]Classificação dos estudos'!$A:$B,2,FALSE)</f>
        <v>C</v>
      </c>
      <c r="I744" s="23">
        <v>0</v>
      </c>
    </row>
    <row r="745" spans="1:9" x14ac:dyDescent="0.25">
      <c r="A745" s="109" t="s">
        <v>4025</v>
      </c>
      <c r="B745" s="26">
        <f t="shared" si="11"/>
        <v>21217756.264870334</v>
      </c>
      <c r="C745" s="109">
        <v>21217.756264870335</v>
      </c>
      <c r="D745" s="53">
        <v>2022</v>
      </c>
      <c r="E745" t="s">
        <v>4112</v>
      </c>
      <c r="I745" s="23">
        <v>0</v>
      </c>
    </row>
    <row r="746" spans="1:9" x14ac:dyDescent="0.25">
      <c r="A746" s="109" t="s">
        <v>38</v>
      </c>
      <c r="B746" s="26">
        <f t="shared" si="11"/>
        <v>150717400.05647576</v>
      </c>
      <c r="C746" s="109">
        <v>150717.40005647574</v>
      </c>
      <c r="D746" s="53">
        <v>2024</v>
      </c>
      <c r="E746" t="s">
        <v>4112</v>
      </c>
      <c r="I746" s="23">
        <v>0</v>
      </c>
    </row>
    <row r="747" spans="1:9" x14ac:dyDescent="0.25">
      <c r="A747" s="109" t="s">
        <v>38</v>
      </c>
      <c r="B747" s="26">
        <f t="shared" si="11"/>
        <v>84170523.995928004</v>
      </c>
      <c r="C747" s="109">
        <v>84170.523995928001</v>
      </c>
      <c r="D747" s="53">
        <v>2024</v>
      </c>
      <c r="E747" t="s">
        <v>4112</v>
      </c>
      <c r="I747" s="109">
        <v>54</v>
      </c>
    </row>
    <row r="748" spans="1:9" x14ac:dyDescent="0.25">
      <c r="A748" s="109" t="s">
        <v>308</v>
      </c>
      <c r="B748" s="26">
        <f t="shared" si="11"/>
        <v>0</v>
      </c>
      <c r="C748" s="109">
        <v>0</v>
      </c>
      <c r="D748" s="53">
        <v>2022</v>
      </c>
      <c r="E748" t="str">
        <f>VLOOKUP(A748,'[1]Classificação dos estudos'!$A:$B,2,FALSE)</f>
        <v>C</v>
      </c>
      <c r="I748" s="23">
        <v>0</v>
      </c>
    </row>
    <row r="749" spans="1:9" x14ac:dyDescent="0.25">
      <c r="A749" s="109" t="s">
        <v>713</v>
      </c>
      <c r="B749" s="26">
        <f t="shared" si="11"/>
        <v>22328582.041098498</v>
      </c>
      <c r="C749" s="109">
        <v>22328.582041098496</v>
      </c>
      <c r="D749" s="53">
        <v>2022</v>
      </c>
      <c r="E749" t="str">
        <f>VLOOKUP(A749,'[1]Classificação dos estudos'!$A:$B,2,FALSE)</f>
        <v>G</v>
      </c>
      <c r="I749" s="23">
        <v>0</v>
      </c>
    </row>
    <row r="750" spans="1:9" x14ac:dyDescent="0.25">
      <c r="A750" s="114" t="s">
        <v>4035</v>
      </c>
      <c r="B750" s="26">
        <f t="shared" si="11"/>
        <v>22561830</v>
      </c>
      <c r="C750" s="114">
        <v>22561.83</v>
      </c>
      <c r="D750" s="53">
        <v>2026</v>
      </c>
      <c r="E750" t="str">
        <f>VLOOKUP(A750,'[1]Classificação dos estudos'!$A:$B,2,FALSE)</f>
        <v>C</v>
      </c>
      <c r="I750" s="114">
        <v>5</v>
      </c>
    </row>
    <row r="751" spans="1:9" x14ac:dyDescent="0.25">
      <c r="A751" s="118" t="s">
        <v>4035</v>
      </c>
      <c r="B751" s="26">
        <f t="shared" si="11"/>
        <v>22561830</v>
      </c>
      <c r="C751" s="118">
        <v>22561.83</v>
      </c>
      <c r="D751" s="53">
        <v>2026</v>
      </c>
      <c r="E751" t="str">
        <f>VLOOKUP(A751,'[1]Classificação dos estudos'!$A:$B,2,FALSE)</f>
        <v>C</v>
      </c>
      <c r="I751" s="118">
        <v>5</v>
      </c>
    </row>
    <row r="752" spans="1:9" x14ac:dyDescent="0.25">
      <c r="A752" s="106" t="s">
        <v>4035</v>
      </c>
      <c r="B752" s="26">
        <f t="shared" si="11"/>
        <v>147173930</v>
      </c>
      <c r="C752" s="106">
        <v>147173.93</v>
      </c>
      <c r="D752" s="53">
        <v>2026</v>
      </c>
      <c r="E752" t="str">
        <f>VLOOKUP(A752,'[1]Classificação dos estudos'!$A:$B,2,FALSE)</f>
        <v>C</v>
      </c>
      <c r="I752" s="23">
        <v>0</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8A07-104D-47BE-8EA5-7C2475140376}">
  <sheetPr>
    <tabColor theme="8" tint="0.59999389629810485"/>
  </sheetPr>
  <dimension ref="A1:B27"/>
  <sheetViews>
    <sheetView workbookViewId="0"/>
  </sheetViews>
  <sheetFormatPr defaultRowHeight="15" x14ac:dyDescent="0.25"/>
  <cols>
    <col min="1" max="1" width="19.28515625" bestFit="1" customWidth="1"/>
    <col min="2" max="2" width="11.5703125" bestFit="1" customWidth="1"/>
  </cols>
  <sheetData>
    <row r="1" spans="1:2" x14ac:dyDescent="0.25">
      <c r="A1" s="53" t="s">
        <v>1659</v>
      </c>
      <c r="B1" s="53" t="s">
        <v>4047</v>
      </c>
    </row>
    <row r="2" spans="1:2" x14ac:dyDescent="0.25">
      <c r="A2" s="53" t="s">
        <v>1492</v>
      </c>
      <c r="B2" s="53" t="s">
        <v>4047</v>
      </c>
    </row>
    <row r="3" spans="1:2" x14ac:dyDescent="0.25">
      <c r="A3" s="53" t="s">
        <v>1463</v>
      </c>
      <c r="B3" s="53" t="s">
        <v>4047</v>
      </c>
    </row>
    <row r="4" spans="1:2" x14ac:dyDescent="0.25">
      <c r="A4" s="53" t="s">
        <v>1469</v>
      </c>
      <c r="B4" s="53" t="s">
        <v>4047</v>
      </c>
    </row>
    <row r="5" spans="1:2" x14ac:dyDescent="0.25">
      <c r="A5" s="53" t="s">
        <v>1535</v>
      </c>
      <c r="B5" s="53" t="s">
        <v>4047</v>
      </c>
    </row>
    <row r="6" spans="1:2" x14ac:dyDescent="0.25">
      <c r="A6" s="53" t="s">
        <v>1607</v>
      </c>
      <c r="B6" s="53" t="s">
        <v>4047</v>
      </c>
    </row>
    <row r="7" spans="1:2" x14ac:dyDescent="0.25">
      <c r="A7" s="53" t="s">
        <v>1498</v>
      </c>
      <c r="B7" s="53" t="s">
        <v>4048</v>
      </c>
    </row>
    <row r="8" spans="1:2" x14ac:dyDescent="0.25">
      <c r="A8" s="53" t="s">
        <v>1501</v>
      </c>
      <c r="B8" s="53" t="s">
        <v>4048</v>
      </c>
    </row>
    <row r="9" spans="1:2" x14ac:dyDescent="0.25">
      <c r="A9" s="53" t="s">
        <v>1479</v>
      </c>
      <c r="B9" s="53" t="s">
        <v>4048</v>
      </c>
    </row>
    <row r="10" spans="1:2" x14ac:dyDescent="0.25">
      <c r="A10" s="53" t="s">
        <v>1616</v>
      </c>
      <c r="B10" s="53" t="s">
        <v>4048</v>
      </c>
    </row>
    <row r="11" spans="1:2" x14ac:dyDescent="0.25">
      <c r="A11" s="53" t="s">
        <v>1482</v>
      </c>
      <c r="B11" s="53" t="s">
        <v>4048</v>
      </c>
    </row>
    <row r="12" spans="1:2" x14ac:dyDescent="0.25">
      <c r="A12" s="53" t="s">
        <v>1775</v>
      </c>
      <c r="B12" s="53" t="s">
        <v>4048</v>
      </c>
    </row>
    <row r="13" spans="1:2" x14ac:dyDescent="0.25">
      <c r="A13" s="53" t="s">
        <v>1835</v>
      </c>
      <c r="B13" s="53" t="s">
        <v>4048</v>
      </c>
    </row>
    <row r="14" spans="1:2" x14ac:dyDescent="0.25">
      <c r="A14" s="53" t="s">
        <v>1476</v>
      </c>
      <c r="B14" s="53" t="s">
        <v>4048</v>
      </c>
    </row>
    <row r="15" spans="1:2" x14ac:dyDescent="0.25">
      <c r="A15" s="53" t="s">
        <v>1519</v>
      </c>
      <c r="B15" s="53" t="s">
        <v>4049</v>
      </c>
    </row>
    <row r="16" spans="1:2" x14ac:dyDescent="0.25">
      <c r="A16" s="53" t="s">
        <v>1545</v>
      </c>
      <c r="B16" s="53" t="s">
        <v>4049</v>
      </c>
    </row>
    <row r="17" spans="1:2" x14ac:dyDescent="0.25">
      <c r="A17" s="53" t="s">
        <v>1556</v>
      </c>
      <c r="B17" s="53" t="s">
        <v>4049</v>
      </c>
    </row>
    <row r="18" spans="1:2" x14ac:dyDescent="0.25">
      <c r="A18" s="53" t="s">
        <v>1593</v>
      </c>
      <c r="B18" s="53" t="s">
        <v>4049</v>
      </c>
    </row>
    <row r="19" spans="1:2" x14ac:dyDescent="0.25">
      <c r="A19" s="53" t="s">
        <v>4050</v>
      </c>
      <c r="B19" s="53" t="s">
        <v>4049</v>
      </c>
    </row>
    <row r="20" spans="1:2" x14ac:dyDescent="0.25">
      <c r="A20" s="53" t="s">
        <v>1472</v>
      </c>
      <c r="B20" s="53" t="s">
        <v>4049</v>
      </c>
    </row>
    <row r="21" spans="1:2" x14ac:dyDescent="0.25">
      <c r="A21" s="53" t="s">
        <v>1460</v>
      </c>
      <c r="B21" s="53" t="s">
        <v>4049</v>
      </c>
    </row>
    <row r="22" spans="1:2" x14ac:dyDescent="0.25">
      <c r="A22" s="53" t="s">
        <v>1653</v>
      </c>
      <c r="B22" s="53" t="s">
        <v>4049</v>
      </c>
    </row>
    <row r="23" spans="1:2" x14ac:dyDescent="0.25">
      <c r="A23" s="53" t="s">
        <v>1466</v>
      </c>
      <c r="B23" s="53" t="s">
        <v>4049</v>
      </c>
    </row>
    <row r="24" spans="1:2" x14ac:dyDescent="0.25">
      <c r="A24" s="53" t="s">
        <v>1504</v>
      </c>
      <c r="B24" s="53" t="s">
        <v>4051</v>
      </c>
    </row>
    <row r="25" spans="1:2" x14ac:dyDescent="0.25">
      <c r="A25" s="53" t="s">
        <v>1456</v>
      </c>
      <c r="B25" s="53" t="s">
        <v>4051</v>
      </c>
    </row>
    <row r="26" spans="1:2" x14ac:dyDescent="0.25">
      <c r="A26" s="53" t="s">
        <v>1458</v>
      </c>
      <c r="B26" s="53" t="s">
        <v>4051</v>
      </c>
    </row>
    <row r="27" spans="1:2" x14ac:dyDescent="0.25">
      <c r="A27" s="53" t="s">
        <v>1474</v>
      </c>
      <c r="B27" s="53" t="s">
        <v>4051</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1F02-D53F-4DA0-8EE8-DAAA87F83BF7}">
  <sheetPr>
    <tabColor theme="5" tint="0.59999389629810485"/>
  </sheetPr>
  <dimension ref="A1:O3683"/>
  <sheetViews>
    <sheetView showGridLines="0" topLeftCell="E1" workbookViewId="0">
      <selection activeCell="M1" sqref="M1"/>
    </sheetView>
  </sheetViews>
  <sheetFormatPr defaultRowHeight="15" x14ac:dyDescent="0.25"/>
  <cols>
    <col min="1" max="1" width="23.42578125" style="80" customWidth="1"/>
    <col min="2" max="2" width="14.28515625" style="80" customWidth="1"/>
    <col min="3" max="3" width="46.85546875" style="80" customWidth="1"/>
    <col min="4" max="4" width="59.140625" style="80" customWidth="1"/>
    <col min="5" max="5" width="21.28515625" style="80" customWidth="1"/>
    <col min="6" max="6" width="30.28515625" style="80" customWidth="1"/>
    <col min="7" max="7" width="24.5703125" style="80" customWidth="1"/>
    <col min="8" max="8" width="27.7109375" style="80" customWidth="1"/>
    <col min="9" max="9" width="20.5703125" style="89" customWidth="1"/>
    <col min="10" max="10" width="14.28515625" style="80" customWidth="1"/>
    <col min="11" max="11" width="25.5703125" style="80" customWidth="1"/>
    <col min="12" max="12" width="13" style="80" customWidth="1"/>
    <col min="13" max="13" width="25.7109375" style="97" bestFit="1" customWidth="1"/>
    <col min="14" max="14" width="12.42578125" style="80" bestFit="1" customWidth="1"/>
    <col min="15" max="15" width="19.140625" style="80" bestFit="1" customWidth="1"/>
    <col min="16" max="16384" width="9.140625" style="80"/>
  </cols>
  <sheetData>
    <row r="1" spans="1:15" s="94" customFormat="1" x14ac:dyDescent="0.25">
      <c r="A1" s="91" t="s">
        <v>0</v>
      </c>
      <c r="B1" s="92" t="s">
        <v>4</v>
      </c>
      <c r="C1" s="92" t="s">
        <v>5</v>
      </c>
      <c r="D1" s="92" t="s">
        <v>2150</v>
      </c>
      <c r="E1" s="92" t="s">
        <v>2151</v>
      </c>
      <c r="F1" s="92" t="s">
        <v>2152</v>
      </c>
      <c r="G1" s="92" t="s">
        <v>2153</v>
      </c>
      <c r="H1" s="92" t="s">
        <v>2154</v>
      </c>
      <c r="I1" s="92" t="s">
        <v>8</v>
      </c>
      <c r="J1" s="93" t="s">
        <v>9</v>
      </c>
      <c r="K1" s="92" t="s">
        <v>7</v>
      </c>
      <c r="L1" s="92" t="s">
        <v>12</v>
      </c>
      <c r="M1" s="62" t="s">
        <v>4002</v>
      </c>
    </row>
    <row r="2" spans="1:15" x14ac:dyDescent="0.25">
      <c r="A2" s="81">
        <v>18417</v>
      </c>
      <c r="B2" s="82" t="s">
        <v>16</v>
      </c>
      <c r="C2" s="82" t="s">
        <v>2155</v>
      </c>
      <c r="D2" s="82" t="s">
        <v>2156</v>
      </c>
      <c r="E2" s="82">
        <v>2</v>
      </c>
      <c r="F2" s="82">
        <v>7330585.1143004298</v>
      </c>
      <c r="G2" s="82">
        <v>1</v>
      </c>
      <c r="H2" s="82">
        <v>14661.1702286008</v>
      </c>
      <c r="I2" s="83">
        <v>42736</v>
      </c>
      <c r="J2" s="83">
        <v>44986</v>
      </c>
      <c r="K2" s="82" t="s">
        <v>19</v>
      </c>
      <c r="L2" s="84" t="s">
        <v>21</v>
      </c>
      <c r="M2" s="97" t="str">
        <f>IF(ISNUMBER(VLOOKUP(A2,'Empreendimentos PDE 2031'!A:AZ,1,FALSE)),IF(VLOOKUP(A2,'Empreendimentos PDE 2031'!A:AY,COLUMN('Empreendimentos PDE 2031'!AY2),FALSE),"excluídas/em operação",VLOOKUP(A2,'Empreendimentos PDE 2031'!A:AZ,COLUMN('Empreendimentos PDE 2031'!AZ2),FALSE)),"excluídas/em operação")</f>
        <v>excluídas/em operação</v>
      </c>
      <c r="O2" s="66">
        <f>SUM(H:H)</f>
        <v>89623903.45910652</v>
      </c>
    </row>
    <row r="3" spans="1:15" x14ac:dyDescent="0.25">
      <c r="A3" s="85">
        <v>18417</v>
      </c>
      <c r="B3" s="86" t="s">
        <v>16</v>
      </c>
      <c r="C3" s="86" t="s">
        <v>2155</v>
      </c>
      <c r="D3" s="86" t="s">
        <v>2157</v>
      </c>
      <c r="E3" s="86">
        <v>2</v>
      </c>
      <c r="F3" s="86">
        <v>6085451.7342190901</v>
      </c>
      <c r="G3" s="86">
        <v>1</v>
      </c>
      <c r="H3" s="86">
        <v>12170.9034684381</v>
      </c>
      <c r="I3" s="87">
        <v>42736</v>
      </c>
      <c r="J3" s="87">
        <v>44986</v>
      </c>
      <c r="K3" s="86" t="s">
        <v>19</v>
      </c>
      <c r="L3" s="88" t="s">
        <v>21</v>
      </c>
      <c r="M3" s="97" t="str">
        <f>IF(ISNUMBER(VLOOKUP(A3,'Empreendimentos PDE 2031'!A:AZ,1,FALSE)),IF(VLOOKUP(A3,'Empreendimentos PDE 2031'!A:AY,COLUMN('Empreendimentos PDE 2031'!AY3),FALSE),"excluídas/em operação",VLOOKUP(A3,'Empreendimentos PDE 2031'!A:AZ,COLUMN('Empreendimentos PDE 2031'!AZ3),FALSE)),"excluídas/em operação")</f>
        <v>excluídas/em operação</v>
      </c>
    </row>
    <row r="4" spans="1:15" x14ac:dyDescent="0.25">
      <c r="A4" s="81">
        <v>18417</v>
      </c>
      <c r="B4" s="82" t="s">
        <v>16</v>
      </c>
      <c r="C4" s="82" t="s">
        <v>2155</v>
      </c>
      <c r="D4" s="82" t="s">
        <v>2158</v>
      </c>
      <c r="E4" s="82">
        <v>1</v>
      </c>
      <c r="F4" s="82">
        <v>4745048.5188436098</v>
      </c>
      <c r="G4" s="82">
        <v>1</v>
      </c>
      <c r="H4" s="82">
        <v>4745.0485188436096</v>
      </c>
      <c r="I4" s="83">
        <v>42736</v>
      </c>
      <c r="J4" s="83">
        <v>44986</v>
      </c>
      <c r="K4" s="82" t="s">
        <v>19</v>
      </c>
      <c r="L4" s="84" t="s">
        <v>21</v>
      </c>
      <c r="M4" s="97" t="str">
        <f>IF(ISNUMBER(VLOOKUP(A4,'Empreendimentos PDE 2031'!A:AZ,1,FALSE)),IF(VLOOKUP(A4,'Empreendimentos PDE 2031'!A:AY,COLUMN('Empreendimentos PDE 2031'!AY4),FALSE),"excluídas/em operação",VLOOKUP(A4,'Empreendimentos PDE 2031'!A:AZ,COLUMN('Empreendimentos PDE 2031'!AZ4),FALSE)),"excluídas/em operação")</f>
        <v>excluídas/em operação</v>
      </c>
    </row>
    <row r="5" spans="1:15" x14ac:dyDescent="0.25">
      <c r="A5" s="85">
        <v>18417</v>
      </c>
      <c r="B5" s="86" t="s">
        <v>16</v>
      </c>
      <c r="C5" s="86" t="s">
        <v>2155</v>
      </c>
      <c r="D5" s="86" t="s">
        <v>2159</v>
      </c>
      <c r="E5" s="86">
        <v>1</v>
      </c>
      <c r="F5" s="86">
        <v>10066612.7630566</v>
      </c>
      <c r="G5" s="86">
        <v>1</v>
      </c>
      <c r="H5" s="86">
        <v>10066.612763056601</v>
      </c>
      <c r="I5" s="87">
        <v>42736</v>
      </c>
      <c r="J5" s="87">
        <v>44986</v>
      </c>
      <c r="K5" s="86" t="s">
        <v>19</v>
      </c>
      <c r="L5" s="88" t="s">
        <v>21</v>
      </c>
      <c r="M5" s="97" t="str">
        <f>IF(ISNUMBER(VLOOKUP(A5,'Empreendimentos PDE 2031'!A:AZ,1,FALSE)),IF(VLOOKUP(A5,'Empreendimentos PDE 2031'!A:AY,COLUMN('Empreendimentos PDE 2031'!AY5),FALSE),"excluídas/em operação",VLOOKUP(A5,'Empreendimentos PDE 2031'!A:AZ,COLUMN('Empreendimentos PDE 2031'!AZ5),FALSE)),"excluídas/em operação")</f>
        <v>excluídas/em operação</v>
      </c>
    </row>
    <row r="6" spans="1:15" x14ac:dyDescent="0.25">
      <c r="A6" s="81">
        <v>18417</v>
      </c>
      <c r="B6" s="82" t="s">
        <v>16</v>
      </c>
      <c r="C6" s="82" t="s">
        <v>2155</v>
      </c>
      <c r="D6" s="82" t="s">
        <v>2160</v>
      </c>
      <c r="E6" s="82">
        <v>1</v>
      </c>
      <c r="F6" s="82">
        <v>2400827.1189461998</v>
      </c>
      <c r="G6" s="82">
        <v>1</v>
      </c>
      <c r="H6" s="82">
        <v>2400.8271189461998</v>
      </c>
      <c r="I6" s="83">
        <v>42736</v>
      </c>
      <c r="J6" s="83">
        <v>44986</v>
      </c>
      <c r="K6" s="82" t="s">
        <v>19</v>
      </c>
      <c r="L6" s="84" t="s">
        <v>21</v>
      </c>
      <c r="M6" s="97" t="str">
        <f>IF(ISNUMBER(VLOOKUP(A6,'Empreendimentos PDE 2031'!A:AZ,1,FALSE)),IF(VLOOKUP(A6,'Empreendimentos PDE 2031'!A:AY,COLUMN('Empreendimentos PDE 2031'!AY6),FALSE),"excluídas/em operação",VLOOKUP(A6,'Empreendimentos PDE 2031'!A:AZ,COLUMN('Empreendimentos PDE 2031'!AZ6),FALSE)),"excluídas/em operação")</f>
        <v>excluídas/em operação</v>
      </c>
    </row>
    <row r="7" spans="1:15" x14ac:dyDescent="0.25">
      <c r="A7" s="85">
        <v>18417</v>
      </c>
      <c r="B7" s="86" t="s">
        <v>16</v>
      </c>
      <c r="C7" s="86" t="s">
        <v>2155</v>
      </c>
      <c r="D7" s="86" t="s">
        <v>2161</v>
      </c>
      <c r="E7" s="86">
        <v>1</v>
      </c>
      <c r="F7" s="86">
        <v>4635991.4154028799</v>
      </c>
      <c r="G7" s="86">
        <v>1</v>
      </c>
      <c r="H7" s="86">
        <v>4635.9914154028802</v>
      </c>
      <c r="I7" s="87">
        <v>42736</v>
      </c>
      <c r="J7" s="87">
        <v>44986</v>
      </c>
      <c r="K7" s="86" t="s">
        <v>19</v>
      </c>
      <c r="L7" s="88" t="s">
        <v>21</v>
      </c>
      <c r="M7" s="97" t="str">
        <f>IF(ISNUMBER(VLOOKUP(A7,'Empreendimentos PDE 2031'!A:AZ,1,FALSE)),IF(VLOOKUP(A7,'Empreendimentos PDE 2031'!A:AY,COLUMN('Empreendimentos PDE 2031'!AY7),FALSE),"excluídas/em operação",VLOOKUP(A7,'Empreendimentos PDE 2031'!A:AZ,COLUMN('Empreendimentos PDE 2031'!AZ7),FALSE)),"excluídas/em operação")</f>
        <v>excluídas/em operação</v>
      </c>
    </row>
    <row r="8" spans="1:15" x14ac:dyDescent="0.25">
      <c r="A8" s="81">
        <v>18418</v>
      </c>
      <c r="B8" s="82" t="s">
        <v>16</v>
      </c>
      <c r="C8" s="82" t="s">
        <v>278</v>
      </c>
      <c r="D8" s="82" t="s">
        <v>2162</v>
      </c>
      <c r="E8" s="82">
        <v>105</v>
      </c>
      <c r="F8" s="82">
        <v>816808.13203132001</v>
      </c>
      <c r="G8" s="82">
        <v>1</v>
      </c>
      <c r="H8" s="82">
        <v>85764.85386328859</v>
      </c>
      <c r="I8" s="83">
        <v>43101</v>
      </c>
      <c r="J8" s="83">
        <v>44986</v>
      </c>
      <c r="K8" s="82" t="s">
        <v>19</v>
      </c>
      <c r="L8" s="84" t="s">
        <v>21</v>
      </c>
      <c r="M8" s="97" t="b">
        <f>IF(ISNUMBER(VLOOKUP(A8,'Empreendimentos PDE 2031'!A:AZ,1,FALSE)),IF(VLOOKUP(A8,'Empreendimentos PDE 2031'!A:AY,COLUMN('Empreendimentos PDE 2031'!AY8),FALSE),"excluídas/em operação",VLOOKUP(A8,'Empreendimentos PDE 2031'!A:AZ,COLUMN('Empreendimentos PDE 2031'!AZ8),FALSE)),"excluídas/em operação")</f>
        <v>1</v>
      </c>
    </row>
    <row r="9" spans="1:15" x14ac:dyDescent="0.25">
      <c r="A9" s="85">
        <v>18418</v>
      </c>
      <c r="B9" s="86" t="s">
        <v>16</v>
      </c>
      <c r="C9" s="86" t="s">
        <v>278</v>
      </c>
      <c r="D9" s="86" t="s">
        <v>2163</v>
      </c>
      <c r="E9" s="86">
        <v>1</v>
      </c>
      <c r="F9" s="86">
        <v>6721204.70672944</v>
      </c>
      <c r="G9" s="86">
        <v>1</v>
      </c>
      <c r="H9" s="86">
        <v>6721.2047067294397</v>
      </c>
      <c r="I9" s="87">
        <v>43101</v>
      </c>
      <c r="J9" s="87">
        <v>44986</v>
      </c>
      <c r="K9" s="86" t="s">
        <v>19</v>
      </c>
      <c r="L9" s="88" t="s">
        <v>21</v>
      </c>
      <c r="M9" s="97" t="b">
        <f>IF(ISNUMBER(VLOOKUP(A9,'Empreendimentos PDE 2031'!A:AZ,1,FALSE)),IF(VLOOKUP(A9,'Empreendimentos PDE 2031'!A:AY,COLUMN('Empreendimentos PDE 2031'!AY9),FALSE),"excluídas/em operação",VLOOKUP(A9,'Empreendimentos PDE 2031'!A:AZ,COLUMN('Empreendimentos PDE 2031'!AZ9),FALSE)),"excluídas/em operação")</f>
        <v>1</v>
      </c>
    </row>
    <row r="10" spans="1:15" x14ac:dyDescent="0.25">
      <c r="A10" s="81">
        <v>18418</v>
      </c>
      <c r="B10" s="82" t="s">
        <v>16</v>
      </c>
      <c r="C10" s="82" t="s">
        <v>278</v>
      </c>
      <c r="D10" s="82" t="s">
        <v>2164</v>
      </c>
      <c r="E10" s="82">
        <v>1</v>
      </c>
      <c r="F10" s="82">
        <v>6721204.70672944</v>
      </c>
      <c r="G10" s="82">
        <v>1</v>
      </c>
      <c r="H10" s="82">
        <v>6721.2047067294397</v>
      </c>
      <c r="I10" s="83">
        <v>43101</v>
      </c>
      <c r="J10" s="83">
        <v>44986</v>
      </c>
      <c r="K10" s="82" t="s">
        <v>19</v>
      </c>
      <c r="L10" s="84" t="s">
        <v>21</v>
      </c>
      <c r="M10" s="97" t="b">
        <f>IF(ISNUMBER(VLOOKUP(A10,'Empreendimentos PDE 2031'!A:AZ,1,FALSE)),IF(VLOOKUP(A10,'Empreendimentos PDE 2031'!A:AY,COLUMN('Empreendimentos PDE 2031'!AY10),FALSE),"excluídas/em operação",VLOOKUP(A10,'Empreendimentos PDE 2031'!A:AZ,COLUMN('Empreendimentos PDE 2031'!AZ10),FALSE)),"excluídas/em operação")</f>
        <v>1</v>
      </c>
    </row>
    <row r="11" spans="1:15" x14ac:dyDescent="0.25">
      <c r="A11" s="85">
        <v>18418</v>
      </c>
      <c r="B11" s="86" t="s">
        <v>16</v>
      </c>
      <c r="C11" s="86" t="s">
        <v>278</v>
      </c>
      <c r="D11" s="86" t="s">
        <v>2165</v>
      </c>
      <c r="E11" s="86">
        <v>1</v>
      </c>
      <c r="F11" s="86">
        <v>800275.70631540101</v>
      </c>
      <c r="G11" s="86">
        <v>1</v>
      </c>
      <c r="H11" s="86">
        <v>800.27570631540107</v>
      </c>
      <c r="I11" s="87">
        <v>43101</v>
      </c>
      <c r="J11" s="87">
        <v>44986</v>
      </c>
      <c r="K11" s="86" t="s">
        <v>19</v>
      </c>
      <c r="L11" s="88" t="s">
        <v>21</v>
      </c>
      <c r="M11" s="97" t="b">
        <f>IF(ISNUMBER(VLOOKUP(A11,'Empreendimentos PDE 2031'!A:AZ,1,FALSE)),IF(VLOOKUP(A11,'Empreendimentos PDE 2031'!A:AY,COLUMN('Empreendimentos PDE 2031'!AY11),FALSE),"excluídas/em operação",VLOOKUP(A11,'Empreendimentos PDE 2031'!A:AZ,COLUMN('Empreendimentos PDE 2031'!AZ11),FALSE)),"excluídas/em operação")</f>
        <v>1</v>
      </c>
    </row>
    <row r="12" spans="1:15" x14ac:dyDescent="0.25">
      <c r="A12" s="81">
        <v>18418</v>
      </c>
      <c r="B12" s="82" t="s">
        <v>16</v>
      </c>
      <c r="C12" s="82" t="s">
        <v>278</v>
      </c>
      <c r="D12" s="82" t="s">
        <v>2166</v>
      </c>
      <c r="E12" s="82">
        <v>1</v>
      </c>
      <c r="F12" s="82">
        <v>800275.70631540101</v>
      </c>
      <c r="G12" s="82">
        <v>1</v>
      </c>
      <c r="H12" s="82">
        <v>800.27570631540107</v>
      </c>
      <c r="I12" s="83">
        <v>43101</v>
      </c>
      <c r="J12" s="83">
        <v>44986</v>
      </c>
      <c r="K12" s="82" t="s">
        <v>19</v>
      </c>
      <c r="L12" s="84" t="s">
        <v>21</v>
      </c>
      <c r="M12" s="97" t="b">
        <f>IF(ISNUMBER(VLOOKUP(A12,'Empreendimentos PDE 2031'!A:AZ,1,FALSE)),IF(VLOOKUP(A12,'Empreendimentos PDE 2031'!A:AY,COLUMN('Empreendimentos PDE 2031'!AY12),FALSE),"excluídas/em operação",VLOOKUP(A12,'Empreendimentos PDE 2031'!A:AZ,COLUMN('Empreendimentos PDE 2031'!AZ12),FALSE)),"excluídas/em operação")</f>
        <v>1</v>
      </c>
    </row>
    <row r="13" spans="1:15" x14ac:dyDescent="0.25">
      <c r="A13" s="85">
        <v>18418</v>
      </c>
      <c r="B13" s="86" t="s">
        <v>16</v>
      </c>
      <c r="C13" s="86" t="s">
        <v>278</v>
      </c>
      <c r="D13" s="86" t="s">
        <v>2167</v>
      </c>
      <c r="E13" s="86">
        <v>1</v>
      </c>
      <c r="F13" s="86">
        <v>2327217.4115625699</v>
      </c>
      <c r="G13" s="86">
        <v>1</v>
      </c>
      <c r="H13" s="86">
        <v>2327.2174115625699</v>
      </c>
      <c r="I13" s="87">
        <v>43101</v>
      </c>
      <c r="J13" s="87">
        <v>44986</v>
      </c>
      <c r="K13" s="86" t="s">
        <v>19</v>
      </c>
      <c r="L13" s="88" t="s">
        <v>21</v>
      </c>
      <c r="M13" s="97" t="b">
        <f>IF(ISNUMBER(VLOOKUP(A13,'Empreendimentos PDE 2031'!A:AZ,1,FALSE)),IF(VLOOKUP(A13,'Empreendimentos PDE 2031'!A:AY,COLUMN('Empreendimentos PDE 2031'!AY13),FALSE),"excluídas/em operação",VLOOKUP(A13,'Empreendimentos PDE 2031'!A:AZ,COLUMN('Empreendimentos PDE 2031'!AZ13),FALSE)),"excluídas/em operação")</f>
        <v>1</v>
      </c>
    </row>
    <row r="14" spans="1:15" x14ac:dyDescent="0.25">
      <c r="A14" s="81">
        <v>18418</v>
      </c>
      <c r="B14" s="82" t="s">
        <v>16</v>
      </c>
      <c r="C14" s="82" t="s">
        <v>278</v>
      </c>
      <c r="D14" s="82" t="s">
        <v>2168</v>
      </c>
      <c r="E14" s="82">
        <v>1</v>
      </c>
      <c r="F14" s="82">
        <v>2327217.4115625699</v>
      </c>
      <c r="G14" s="82">
        <v>1</v>
      </c>
      <c r="H14" s="82">
        <v>2327.2174115625699</v>
      </c>
      <c r="I14" s="83">
        <v>43101</v>
      </c>
      <c r="J14" s="83">
        <v>44986</v>
      </c>
      <c r="K14" s="82" t="s">
        <v>19</v>
      </c>
      <c r="L14" s="84" t="s">
        <v>21</v>
      </c>
      <c r="M14" s="97" t="b">
        <f>IF(ISNUMBER(VLOOKUP(A14,'Empreendimentos PDE 2031'!A:AZ,1,FALSE)),IF(VLOOKUP(A14,'Empreendimentos PDE 2031'!A:AY,COLUMN('Empreendimentos PDE 2031'!AY14),FALSE),"excluídas/em operação",VLOOKUP(A14,'Empreendimentos PDE 2031'!A:AZ,COLUMN('Empreendimentos PDE 2031'!AZ14),FALSE)),"excluídas/em operação")</f>
        <v>1</v>
      </c>
    </row>
    <row r="15" spans="1:15" x14ac:dyDescent="0.25">
      <c r="A15" s="85">
        <v>18419</v>
      </c>
      <c r="B15" s="86" t="s">
        <v>23</v>
      </c>
      <c r="C15" s="86" t="s">
        <v>2169</v>
      </c>
      <c r="D15" s="86" t="s">
        <v>2170</v>
      </c>
      <c r="E15" s="86">
        <v>3</v>
      </c>
      <c r="F15" s="86">
        <v>9408146.3845391106</v>
      </c>
      <c r="G15" s="86">
        <v>1</v>
      </c>
      <c r="H15" s="86">
        <v>28224.439153617299</v>
      </c>
      <c r="I15" s="87">
        <v>43101</v>
      </c>
      <c r="J15" s="87">
        <v>44986</v>
      </c>
      <c r="K15" s="86" t="s">
        <v>19</v>
      </c>
      <c r="L15" s="88" t="s">
        <v>25</v>
      </c>
      <c r="M15" s="97" t="str">
        <f>IF(ISNUMBER(VLOOKUP(A15,'Empreendimentos PDE 2031'!A:AZ,1,FALSE)),IF(VLOOKUP(A15,'Empreendimentos PDE 2031'!A:AY,COLUMN('Empreendimentos PDE 2031'!AY15),FALSE),"excluídas/em operação",VLOOKUP(A15,'Empreendimentos PDE 2031'!A:AZ,COLUMN('Empreendimentos PDE 2031'!AZ15),FALSE)),"excluídas/em operação")</f>
        <v>excluídas/em operação</v>
      </c>
    </row>
    <row r="16" spans="1:15" x14ac:dyDescent="0.25">
      <c r="A16" s="81">
        <v>18419</v>
      </c>
      <c r="B16" s="82" t="s">
        <v>23</v>
      </c>
      <c r="C16" s="82" t="s">
        <v>2169</v>
      </c>
      <c r="D16" s="82" t="s">
        <v>2171</v>
      </c>
      <c r="E16" s="82">
        <v>1</v>
      </c>
      <c r="F16" s="82">
        <v>9773728.8480284195</v>
      </c>
      <c r="G16" s="82">
        <v>1</v>
      </c>
      <c r="H16" s="82">
        <v>9773.7288480284187</v>
      </c>
      <c r="I16" s="83">
        <v>43101</v>
      </c>
      <c r="J16" s="83">
        <v>44986</v>
      </c>
      <c r="K16" s="82" t="s">
        <v>19</v>
      </c>
      <c r="L16" s="84" t="s">
        <v>25</v>
      </c>
      <c r="M16" s="97" t="str">
        <f>IF(ISNUMBER(VLOOKUP(A16,'Empreendimentos PDE 2031'!A:AZ,1,FALSE)),IF(VLOOKUP(A16,'Empreendimentos PDE 2031'!A:AY,COLUMN('Empreendimentos PDE 2031'!AY16),FALSE),"excluídas/em operação",VLOOKUP(A16,'Empreendimentos PDE 2031'!A:AZ,COLUMN('Empreendimentos PDE 2031'!AZ16),FALSE)),"excluídas/em operação")</f>
        <v>excluídas/em operação</v>
      </c>
    </row>
    <row r="17" spans="1:13" x14ac:dyDescent="0.25">
      <c r="A17" s="85">
        <v>18419</v>
      </c>
      <c r="B17" s="86" t="s">
        <v>23</v>
      </c>
      <c r="C17" s="86" t="s">
        <v>2169</v>
      </c>
      <c r="D17" s="86" t="s">
        <v>2157</v>
      </c>
      <c r="E17" s="86">
        <v>1</v>
      </c>
      <c r="F17" s="86">
        <v>6203363.8560028104</v>
      </c>
      <c r="G17" s="86">
        <v>1</v>
      </c>
      <c r="H17" s="86">
        <v>6203.3638560028103</v>
      </c>
      <c r="I17" s="87">
        <v>43101</v>
      </c>
      <c r="J17" s="87">
        <v>44986</v>
      </c>
      <c r="K17" s="86" t="s">
        <v>19</v>
      </c>
      <c r="L17" s="88" t="s">
        <v>25</v>
      </c>
      <c r="M17" s="97" t="str">
        <f>IF(ISNUMBER(VLOOKUP(A17,'Empreendimentos PDE 2031'!A:AZ,1,FALSE)),IF(VLOOKUP(A17,'Empreendimentos PDE 2031'!A:AY,COLUMN('Empreendimentos PDE 2031'!AY17),FALSE),"excluídas/em operação",VLOOKUP(A17,'Empreendimentos PDE 2031'!A:AZ,COLUMN('Empreendimentos PDE 2031'!AZ17),FALSE)),"excluídas/em operação")</f>
        <v>excluídas/em operação</v>
      </c>
    </row>
    <row r="18" spans="1:13" x14ac:dyDescent="0.25">
      <c r="A18" s="81">
        <v>18419</v>
      </c>
      <c r="B18" s="82" t="s">
        <v>23</v>
      </c>
      <c r="C18" s="82" t="s">
        <v>2169</v>
      </c>
      <c r="D18" s="82" t="s">
        <v>2172</v>
      </c>
      <c r="E18" s="82">
        <v>1</v>
      </c>
      <c r="F18" s="82">
        <v>9014663.9138282798</v>
      </c>
      <c r="G18" s="82">
        <v>1</v>
      </c>
      <c r="H18" s="82">
        <v>9014.663913828279</v>
      </c>
      <c r="I18" s="83">
        <v>43101</v>
      </c>
      <c r="J18" s="83">
        <v>44986</v>
      </c>
      <c r="K18" s="82" t="s">
        <v>19</v>
      </c>
      <c r="L18" s="84" t="s">
        <v>25</v>
      </c>
      <c r="M18" s="97" t="str">
        <f>IF(ISNUMBER(VLOOKUP(A18,'Empreendimentos PDE 2031'!A:AZ,1,FALSE)),IF(VLOOKUP(A18,'Empreendimentos PDE 2031'!A:AY,COLUMN('Empreendimentos PDE 2031'!AY18),FALSE),"excluídas/em operação",VLOOKUP(A18,'Empreendimentos PDE 2031'!A:AZ,COLUMN('Empreendimentos PDE 2031'!AZ18),FALSE)),"excluídas/em operação")</f>
        <v>excluídas/em operação</v>
      </c>
    </row>
    <row r="19" spans="1:13" x14ac:dyDescent="0.25">
      <c r="A19" s="85">
        <v>18419</v>
      </c>
      <c r="B19" s="86" t="s">
        <v>23</v>
      </c>
      <c r="C19" s="86" t="s">
        <v>2169</v>
      </c>
      <c r="D19" s="86" t="s">
        <v>2160</v>
      </c>
      <c r="E19" s="86">
        <v>1</v>
      </c>
      <c r="F19" s="86">
        <v>843570.70437135501</v>
      </c>
      <c r="G19" s="86">
        <v>1</v>
      </c>
      <c r="H19" s="86">
        <v>843.57070437135496</v>
      </c>
      <c r="I19" s="87">
        <v>43101</v>
      </c>
      <c r="J19" s="87">
        <v>44986</v>
      </c>
      <c r="K19" s="86" t="s">
        <v>19</v>
      </c>
      <c r="L19" s="88" t="s">
        <v>25</v>
      </c>
      <c r="M19" s="97" t="str">
        <f>IF(ISNUMBER(VLOOKUP(A19,'Empreendimentos PDE 2031'!A:AZ,1,FALSE)),IF(VLOOKUP(A19,'Empreendimentos PDE 2031'!A:AY,COLUMN('Empreendimentos PDE 2031'!AY19),FALSE),"excluídas/em operação",VLOOKUP(A19,'Empreendimentos PDE 2031'!A:AZ,COLUMN('Empreendimentos PDE 2031'!AZ19),FALSE)),"excluídas/em operação")</f>
        <v>excluídas/em operação</v>
      </c>
    </row>
    <row r="20" spans="1:13" x14ac:dyDescent="0.25">
      <c r="A20" s="81">
        <v>18419</v>
      </c>
      <c r="B20" s="82" t="s">
        <v>23</v>
      </c>
      <c r="C20" s="82" t="s">
        <v>2169</v>
      </c>
      <c r="D20" s="82" t="s">
        <v>2173</v>
      </c>
      <c r="E20" s="82">
        <v>1</v>
      </c>
      <c r="F20" s="82">
        <v>3157545.5785256098</v>
      </c>
      <c r="G20" s="82">
        <v>1</v>
      </c>
      <c r="H20" s="82">
        <v>3157.5455785256099</v>
      </c>
      <c r="I20" s="83">
        <v>43101</v>
      </c>
      <c r="J20" s="83">
        <v>44986</v>
      </c>
      <c r="K20" s="82" t="s">
        <v>19</v>
      </c>
      <c r="L20" s="84" t="s">
        <v>25</v>
      </c>
      <c r="M20" s="97" t="str">
        <f>IF(ISNUMBER(VLOOKUP(A20,'Empreendimentos PDE 2031'!A:AZ,1,FALSE)),IF(VLOOKUP(A20,'Empreendimentos PDE 2031'!A:AY,COLUMN('Empreendimentos PDE 2031'!AY20),FALSE),"excluídas/em operação",VLOOKUP(A20,'Empreendimentos PDE 2031'!A:AZ,COLUMN('Empreendimentos PDE 2031'!AZ20),FALSE)),"excluídas/em operação")</f>
        <v>excluídas/em operação</v>
      </c>
    </row>
    <row r="21" spans="1:13" x14ac:dyDescent="0.25">
      <c r="A21" s="85">
        <v>18436</v>
      </c>
      <c r="B21" s="86" t="s">
        <v>16</v>
      </c>
      <c r="C21" s="86" t="s">
        <v>2174</v>
      </c>
      <c r="D21" s="86" t="s">
        <v>2175</v>
      </c>
      <c r="E21" s="86">
        <v>12.15</v>
      </c>
      <c r="F21" s="86">
        <v>1296271.6521961801</v>
      </c>
      <c r="G21" s="86">
        <v>1.2</v>
      </c>
      <c r="H21" s="86">
        <v>18899.6406890203</v>
      </c>
      <c r="I21" s="87">
        <v>42370</v>
      </c>
      <c r="J21" s="87">
        <v>44593</v>
      </c>
      <c r="K21" s="86" t="s">
        <v>19</v>
      </c>
      <c r="L21" s="88" t="s">
        <v>21</v>
      </c>
      <c r="M21" s="97" t="str">
        <f>IF(ISNUMBER(VLOOKUP(A21,'Empreendimentos PDE 2031'!A:AZ,1,FALSE)),IF(VLOOKUP(A21,'Empreendimentos PDE 2031'!A:AY,COLUMN('Empreendimentos PDE 2031'!AY21),FALSE),"excluídas/em operação",VLOOKUP(A21,'Empreendimentos PDE 2031'!A:AZ,COLUMN('Empreendimentos PDE 2031'!AZ21),FALSE)),"excluídas/em operação")</f>
        <v>excluídas/em operação</v>
      </c>
    </row>
    <row r="22" spans="1:13" x14ac:dyDescent="0.25">
      <c r="A22" s="81">
        <v>18436</v>
      </c>
      <c r="B22" s="82" t="s">
        <v>16</v>
      </c>
      <c r="C22" s="82" t="s">
        <v>2174</v>
      </c>
      <c r="D22" s="82" t="s">
        <v>2176</v>
      </c>
      <c r="E22" s="82">
        <v>2</v>
      </c>
      <c r="F22" s="82">
        <v>6721204.70672944</v>
      </c>
      <c r="G22" s="82">
        <v>1</v>
      </c>
      <c r="H22" s="82">
        <v>13442.409413458799</v>
      </c>
      <c r="I22" s="83">
        <v>42370</v>
      </c>
      <c r="J22" s="83">
        <v>44593</v>
      </c>
      <c r="K22" s="82" t="s">
        <v>19</v>
      </c>
      <c r="L22" s="84" t="s">
        <v>21</v>
      </c>
      <c r="M22" s="97" t="str">
        <f>IF(ISNUMBER(VLOOKUP(A22,'Empreendimentos PDE 2031'!A:AZ,1,FALSE)),IF(VLOOKUP(A22,'Empreendimentos PDE 2031'!A:AY,COLUMN('Empreendimentos PDE 2031'!AY22),FALSE),"excluídas/em operação",VLOOKUP(A22,'Empreendimentos PDE 2031'!A:AZ,COLUMN('Empreendimentos PDE 2031'!AZ22),FALSE)),"excluídas/em operação")</f>
        <v>excluídas/em operação</v>
      </c>
    </row>
    <row r="23" spans="1:13" x14ac:dyDescent="0.25">
      <c r="A23" s="85">
        <v>18436</v>
      </c>
      <c r="B23" s="86" t="s">
        <v>16</v>
      </c>
      <c r="C23" s="86" t="s">
        <v>2174</v>
      </c>
      <c r="D23" s="86" t="s">
        <v>2177</v>
      </c>
      <c r="E23" s="86">
        <v>2</v>
      </c>
      <c r="F23" s="86">
        <v>6721204.70672944</v>
      </c>
      <c r="G23" s="86">
        <v>1</v>
      </c>
      <c r="H23" s="86">
        <v>13442.409413458799</v>
      </c>
      <c r="I23" s="87">
        <v>42370</v>
      </c>
      <c r="J23" s="87">
        <v>44593</v>
      </c>
      <c r="K23" s="86" t="s">
        <v>19</v>
      </c>
      <c r="L23" s="88" t="s">
        <v>21</v>
      </c>
      <c r="M23" s="97" t="str">
        <f>IF(ISNUMBER(VLOOKUP(A23,'Empreendimentos PDE 2031'!A:AZ,1,FALSE)),IF(VLOOKUP(A23,'Empreendimentos PDE 2031'!A:AY,COLUMN('Empreendimentos PDE 2031'!AY23),FALSE),"excluídas/em operação",VLOOKUP(A23,'Empreendimentos PDE 2031'!A:AZ,COLUMN('Empreendimentos PDE 2031'!AZ23),FALSE)),"excluídas/em operação")</f>
        <v>excluídas/em operação</v>
      </c>
    </row>
    <row r="24" spans="1:13" x14ac:dyDescent="0.25">
      <c r="A24" s="81">
        <v>18436</v>
      </c>
      <c r="B24" s="82" t="s">
        <v>16</v>
      </c>
      <c r="C24" s="82" t="s">
        <v>2174</v>
      </c>
      <c r="D24" s="82" t="s">
        <v>2178</v>
      </c>
      <c r="E24" s="82">
        <v>1</v>
      </c>
      <c r="F24" s="82">
        <v>1600551.4126307999</v>
      </c>
      <c r="G24" s="82">
        <v>1</v>
      </c>
      <c r="H24" s="82">
        <v>1600.5514126307999</v>
      </c>
      <c r="I24" s="83">
        <v>42370</v>
      </c>
      <c r="J24" s="83">
        <v>44593</v>
      </c>
      <c r="K24" s="82" t="s">
        <v>19</v>
      </c>
      <c r="L24" s="84" t="s">
        <v>21</v>
      </c>
      <c r="M24" s="97" t="str">
        <f>IF(ISNUMBER(VLOOKUP(A24,'Empreendimentos PDE 2031'!A:AZ,1,FALSE)),IF(VLOOKUP(A24,'Empreendimentos PDE 2031'!A:AY,COLUMN('Empreendimentos PDE 2031'!AY24),FALSE),"excluídas/em operação",VLOOKUP(A24,'Empreendimentos PDE 2031'!A:AZ,COLUMN('Empreendimentos PDE 2031'!AZ24),FALSE)),"excluídas/em operação")</f>
        <v>excluídas/em operação</v>
      </c>
    </row>
    <row r="25" spans="1:13" x14ac:dyDescent="0.25">
      <c r="A25" s="85">
        <v>18436</v>
      </c>
      <c r="B25" s="86" t="s">
        <v>16</v>
      </c>
      <c r="C25" s="86" t="s">
        <v>2174</v>
      </c>
      <c r="D25" s="86" t="s">
        <v>2179</v>
      </c>
      <c r="E25" s="86">
        <v>1</v>
      </c>
      <c r="F25" s="86">
        <v>1600551.4126307999</v>
      </c>
      <c r="G25" s="86">
        <v>1</v>
      </c>
      <c r="H25" s="86">
        <v>1600.5514126307999</v>
      </c>
      <c r="I25" s="87">
        <v>42370</v>
      </c>
      <c r="J25" s="87">
        <v>44593</v>
      </c>
      <c r="K25" s="86" t="s">
        <v>19</v>
      </c>
      <c r="L25" s="88" t="s">
        <v>21</v>
      </c>
      <c r="M25" s="97" t="str">
        <f>IF(ISNUMBER(VLOOKUP(A25,'Empreendimentos PDE 2031'!A:AZ,1,FALSE)),IF(VLOOKUP(A25,'Empreendimentos PDE 2031'!A:AY,COLUMN('Empreendimentos PDE 2031'!AY25),FALSE),"excluídas/em operação",VLOOKUP(A25,'Empreendimentos PDE 2031'!A:AZ,COLUMN('Empreendimentos PDE 2031'!AZ25),FALSE)),"excluídas/em operação")</f>
        <v>excluídas/em operação</v>
      </c>
    </row>
    <row r="26" spans="1:13" x14ac:dyDescent="0.25">
      <c r="A26" s="81">
        <v>18436</v>
      </c>
      <c r="B26" s="82" t="s">
        <v>16</v>
      </c>
      <c r="C26" s="82" t="s">
        <v>2174</v>
      </c>
      <c r="D26" s="82" t="s">
        <v>2180</v>
      </c>
      <c r="E26" s="82">
        <v>1</v>
      </c>
      <c r="F26" s="82">
        <v>2327217.4115625699</v>
      </c>
      <c r="G26" s="82">
        <v>1</v>
      </c>
      <c r="H26" s="82">
        <v>2327.2174115625699</v>
      </c>
      <c r="I26" s="83">
        <v>42370</v>
      </c>
      <c r="J26" s="83">
        <v>44593</v>
      </c>
      <c r="K26" s="82" t="s">
        <v>19</v>
      </c>
      <c r="L26" s="84" t="s">
        <v>21</v>
      </c>
      <c r="M26" s="97" t="str">
        <f>IF(ISNUMBER(VLOOKUP(A26,'Empreendimentos PDE 2031'!A:AZ,1,FALSE)),IF(VLOOKUP(A26,'Empreendimentos PDE 2031'!A:AY,COLUMN('Empreendimentos PDE 2031'!AY26),FALSE),"excluídas/em operação",VLOOKUP(A26,'Empreendimentos PDE 2031'!A:AZ,COLUMN('Empreendimentos PDE 2031'!AZ26),FALSE)),"excluídas/em operação")</f>
        <v>excluídas/em operação</v>
      </c>
    </row>
    <row r="27" spans="1:13" x14ac:dyDescent="0.25">
      <c r="A27" s="85">
        <v>18438</v>
      </c>
      <c r="B27" s="86" t="s">
        <v>16</v>
      </c>
      <c r="C27" s="86" t="s">
        <v>201</v>
      </c>
      <c r="D27" s="86" t="s">
        <v>2181</v>
      </c>
      <c r="E27" s="86">
        <v>2</v>
      </c>
      <c r="F27" s="86">
        <v>1492477.44217841</v>
      </c>
      <c r="G27" s="86">
        <v>3.25</v>
      </c>
      <c r="H27" s="86">
        <v>9701.1033741596602</v>
      </c>
      <c r="I27" s="87">
        <v>43831</v>
      </c>
      <c r="J27" s="87">
        <v>44986</v>
      </c>
      <c r="K27" s="86" t="s">
        <v>19</v>
      </c>
      <c r="L27" s="88" t="s">
        <v>21</v>
      </c>
      <c r="M27" s="97" t="b">
        <f>IF(ISNUMBER(VLOOKUP(A27,'Empreendimentos PDE 2031'!A:AZ,1,FALSE)),IF(VLOOKUP(A27,'Empreendimentos PDE 2031'!A:AY,COLUMN('Empreendimentos PDE 2031'!AY27),FALSE),"excluídas/em operação",VLOOKUP(A27,'Empreendimentos PDE 2031'!A:AZ,COLUMN('Empreendimentos PDE 2031'!AZ27),FALSE)),"excluídas/em operação")</f>
        <v>1</v>
      </c>
    </row>
    <row r="28" spans="1:13" x14ac:dyDescent="0.25">
      <c r="A28" s="81">
        <v>18438</v>
      </c>
      <c r="B28" s="82" t="s">
        <v>16</v>
      </c>
      <c r="C28" s="82" t="s">
        <v>201</v>
      </c>
      <c r="D28" s="82" t="s">
        <v>2182</v>
      </c>
      <c r="E28" s="82">
        <v>3</v>
      </c>
      <c r="F28" s="82">
        <v>1492477.44217841</v>
      </c>
      <c r="G28" s="82">
        <v>27</v>
      </c>
      <c r="H28" s="82">
        <v>120890.672816451</v>
      </c>
      <c r="I28" s="83">
        <v>43831</v>
      </c>
      <c r="J28" s="83">
        <v>44986</v>
      </c>
      <c r="K28" s="82" t="s">
        <v>19</v>
      </c>
      <c r="L28" s="84" t="s">
        <v>21</v>
      </c>
      <c r="M28" s="97" t="b">
        <f>IF(ISNUMBER(VLOOKUP(A28,'Empreendimentos PDE 2031'!A:AZ,1,FALSE)),IF(VLOOKUP(A28,'Empreendimentos PDE 2031'!A:AY,COLUMN('Empreendimentos PDE 2031'!AY28),FALSE),"excluídas/em operação",VLOOKUP(A28,'Empreendimentos PDE 2031'!A:AZ,COLUMN('Empreendimentos PDE 2031'!AZ28),FALSE)),"excluídas/em operação")</f>
        <v>1</v>
      </c>
    </row>
    <row r="29" spans="1:13" x14ac:dyDescent="0.25">
      <c r="A29" s="85">
        <v>18438</v>
      </c>
      <c r="B29" s="86" t="s">
        <v>16</v>
      </c>
      <c r="C29" s="86" t="s">
        <v>201</v>
      </c>
      <c r="D29" s="86" t="s">
        <v>2183</v>
      </c>
      <c r="E29" s="86">
        <v>3.1</v>
      </c>
      <c r="F29" s="86">
        <v>1492477.44217841</v>
      </c>
      <c r="G29" s="86">
        <v>27</v>
      </c>
      <c r="H29" s="86">
        <v>124920.36191033199</v>
      </c>
      <c r="I29" s="87">
        <v>43831</v>
      </c>
      <c r="J29" s="87">
        <v>44986</v>
      </c>
      <c r="K29" s="86" t="s">
        <v>19</v>
      </c>
      <c r="L29" s="88" t="s">
        <v>21</v>
      </c>
      <c r="M29" s="97" t="b">
        <f>IF(ISNUMBER(VLOOKUP(A29,'Empreendimentos PDE 2031'!A:AZ,1,FALSE)),IF(VLOOKUP(A29,'Empreendimentos PDE 2031'!A:AY,COLUMN('Empreendimentos PDE 2031'!AY29),FALSE),"excluídas/em operação",VLOOKUP(A29,'Empreendimentos PDE 2031'!A:AZ,COLUMN('Empreendimentos PDE 2031'!AZ29),FALSE)),"excluídas/em operação")</f>
        <v>1</v>
      </c>
    </row>
    <row r="30" spans="1:13" x14ac:dyDescent="0.25">
      <c r="A30" s="81">
        <v>18438</v>
      </c>
      <c r="B30" s="82" t="s">
        <v>16</v>
      </c>
      <c r="C30" s="82" t="s">
        <v>201</v>
      </c>
      <c r="D30" s="82" t="s">
        <v>2184</v>
      </c>
      <c r="E30" s="82">
        <v>54</v>
      </c>
      <c r="F30" s="82">
        <v>1492477.44217841</v>
      </c>
      <c r="G30" s="82">
        <v>1.5</v>
      </c>
      <c r="H30" s="82">
        <v>120890.672816451</v>
      </c>
      <c r="I30" s="83">
        <v>43831</v>
      </c>
      <c r="J30" s="83">
        <v>44986</v>
      </c>
      <c r="K30" s="82" t="s">
        <v>19</v>
      </c>
      <c r="L30" s="84" t="s">
        <v>21</v>
      </c>
      <c r="M30" s="97" t="b">
        <f>IF(ISNUMBER(VLOOKUP(A30,'Empreendimentos PDE 2031'!A:AZ,1,FALSE)),IF(VLOOKUP(A30,'Empreendimentos PDE 2031'!A:AY,COLUMN('Empreendimentos PDE 2031'!AY30),FALSE),"excluídas/em operação",VLOOKUP(A30,'Empreendimentos PDE 2031'!A:AZ,COLUMN('Empreendimentos PDE 2031'!AZ30),FALSE)),"excluídas/em operação")</f>
        <v>1</v>
      </c>
    </row>
    <row r="31" spans="1:13" x14ac:dyDescent="0.25">
      <c r="A31" s="85">
        <v>18438</v>
      </c>
      <c r="B31" s="86" t="s">
        <v>16</v>
      </c>
      <c r="C31" s="86" t="s">
        <v>201</v>
      </c>
      <c r="D31" s="86" t="s">
        <v>2185</v>
      </c>
      <c r="E31" s="86">
        <v>317.89999999999998</v>
      </c>
      <c r="F31" s="86">
        <v>1492477.44217841</v>
      </c>
      <c r="G31" s="86">
        <v>1</v>
      </c>
      <c r="H31" s="86">
        <v>474458.57886851602</v>
      </c>
      <c r="I31" s="87">
        <v>43831</v>
      </c>
      <c r="J31" s="87">
        <v>44986</v>
      </c>
      <c r="K31" s="86" t="s">
        <v>19</v>
      </c>
      <c r="L31" s="88" t="s">
        <v>21</v>
      </c>
      <c r="M31" s="97" t="b">
        <f>IF(ISNUMBER(VLOOKUP(A31,'Empreendimentos PDE 2031'!A:AZ,1,FALSE)),IF(VLOOKUP(A31,'Empreendimentos PDE 2031'!A:AY,COLUMN('Empreendimentos PDE 2031'!AY31),FALSE),"excluídas/em operação",VLOOKUP(A31,'Empreendimentos PDE 2031'!A:AZ,COLUMN('Empreendimentos PDE 2031'!AZ31),FALSE)),"excluídas/em operação")</f>
        <v>1</v>
      </c>
    </row>
    <row r="32" spans="1:13" x14ac:dyDescent="0.25">
      <c r="A32" s="81">
        <v>18438</v>
      </c>
      <c r="B32" s="82" t="s">
        <v>16</v>
      </c>
      <c r="C32" s="82" t="s">
        <v>201</v>
      </c>
      <c r="D32" s="82" t="s">
        <v>2186</v>
      </c>
      <c r="E32" s="82">
        <v>4</v>
      </c>
      <c r="F32" s="82">
        <v>4334665.2079206398</v>
      </c>
      <c r="G32" s="82">
        <v>1</v>
      </c>
      <c r="H32" s="82">
        <v>17338.6608316825</v>
      </c>
      <c r="I32" s="83">
        <v>43831</v>
      </c>
      <c r="J32" s="83">
        <v>44986</v>
      </c>
      <c r="K32" s="82" t="s">
        <v>19</v>
      </c>
      <c r="L32" s="84" t="s">
        <v>21</v>
      </c>
      <c r="M32" s="97" t="b">
        <f>IF(ISNUMBER(VLOOKUP(A32,'Empreendimentos PDE 2031'!A:AZ,1,FALSE)),IF(VLOOKUP(A32,'Empreendimentos PDE 2031'!A:AY,COLUMN('Empreendimentos PDE 2031'!AY32),FALSE),"excluídas/em operação",VLOOKUP(A32,'Empreendimentos PDE 2031'!A:AZ,COLUMN('Empreendimentos PDE 2031'!AZ32),FALSE)),"excluídas/em operação")</f>
        <v>1</v>
      </c>
    </row>
    <row r="33" spans="1:13" x14ac:dyDescent="0.25">
      <c r="A33" s="85">
        <v>18438</v>
      </c>
      <c r="B33" s="86" t="s">
        <v>16</v>
      </c>
      <c r="C33" s="86" t="s">
        <v>201</v>
      </c>
      <c r="D33" s="86" t="s">
        <v>2187</v>
      </c>
      <c r="E33" s="86">
        <v>1</v>
      </c>
      <c r="F33" s="86">
        <v>8403864.6078752093</v>
      </c>
      <c r="G33" s="86">
        <v>1</v>
      </c>
      <c r="H33" s="86">
        <v>8403.8646078752099</v>
      </c>
      <c r="I33" s="87">
        <v>43831</v>
      </c>
      <c r="J33" s="87">
        <v>44986</v>
      </c>
      <c r="K33" s="86" t="s">
        <v>19</v>
      </c>
      <c r="L33" s="88" t="s">
        <v>21</v>
      </c>
      <c r="M33" s="97" t="b">
        <f>IF(ISNUMBER(VLOOKUP(A33,'Empreendimentos PDE 2031'!A:AZ,1,FALSE)),IF(VLOOKUP(A33,'Empreendimentos PDE 2031'!A:AY,COLUMN('Empreendimentos PDE 2031'!AY33),FALSE),"excluídas/em operação",VLOOKUP(A33,'Empreendimentos PDE 2031'!A:AZ,COLUMN('Empreendimentos PDE 2031'!AZ33),FALSE)),"excluídas/em operação")</f>
        <v>1</v>
      </c>
    </row>
    <row r="34" spans="1:13" x14ac:dyDescent="0.25">
      <c r="A34" s="81">
        <v>18438</v>
      </c>
      <c r="B34" s="82" t="s">
        <v>16</v>
      </c>
      <c r="C34" s="82" t="s">
        <v>201</v>
      </c>
      <c r="D34" s="82" t="s">
        <v>2188</v>
      </c>
      <c r="E34" s="82">
        <v>1</v>
      </c>
      <c r="F34" s="82">
        <v>8403864.6078752093</v>
      </c>
      <c r="G34" s="82">
        <v>1</v>
      </c>
      <c r="H34" s="82">
        <v>8403.8646078752099</v>
      </c>
      <c r="I34" s="83">
        <v>43831</v>
      </c>
      <c r="J34" s="83">
        <v>44986</v>
      </c>
      <c r="K34" s="82" t="s">
        <v>19</v>
      </c>
      <c r="L34" s="84" t="s">
        <v>21</v>
      </c>
      <c r="M34" s="97" t="b">
        <f>IF(ISNUMBER(VLOOKUP(A34,'Empreendimentos PDE 2031'!A:AZ,1,FALSE)),IF(VLOOKUP(A34,'Empreendimentos PDE 2031'!A:AY,COLUMN('Empreendimentos PDE 2031'!AY34),FALSE),"excluídas/em operação",VLOOKUP(A34,'Empreendimentos PDE 2031'!A:AZ,COLUMN('Empreendimentos PDE 2031'!AZ34),FALSE)),"excluídas/em operação")</f>
        <v>1</v>
      </c>
    </row>
    <row r="35" spans="1:13" x14ac:dyDescent="0.25">
      <c r="A35" s="85">
        <v>18438</v>
      </c>
      <c r="B35" s="86" t="s">
        <v>16</v>
      </c>
      <c r="C35" s="86" t="s">
        <v>201</v>
      </c>
      <c r="D35" s="86" t="s">
        <v>2189</v>
      </c>
      <c r="E35" s="86">
        <v>1</v>
      </c>
      <c r="F35" s="86">
        <v>8825575.3009830993</v>
      </c>
      <c r="G35" s="86">
        <v>1</v>
      </c>
      <c r="H35" s="86">
        <v>8825.5753009830987</v>
      </c>
      <c r="I35" s="87">
        <v>43831</v>
      </c>
      <c r="J35" s="87">
        <v>44986</v>
      </c>
      <c r="K35" s="86" t="s">
        <v>19</v>
      </c>
      <c r="L35" s="88" t="s">
        <v>21</v>
      </c>
      <c r="M35" s="97" t="b">
        <f>IF(ISNUMBER(VLOOKUP(A35,'Empreendimentos PDE 2031'!A:AZ,1,FALSE)),IF(VLOOKUP(A35,'Empreendimentos PDE 2031'!A:AY,COLUMN('Empreendimentos PDE 2031'!AY35),FALSE),"excluídas/em operação",VLOOKUP(A35,'Empreendimentos PDE 2031'!A:AZ,COLUMN('Empreendimentos PDE 2031'!AZ35),FALSE)),"excluídas/em operação")</f>
        <v>1</v>
      </c>
    </row>
    <row r="36" spans="1:13" x14ac:dyDescent="0.25">
      <c r="A36" s="81">
        <v>18438</v>
      </c>
      <c r="B36" s="82" t="s">
        <v>16</v>
      </c>
      <c r="C36" s="82" t="s">
        <v>201</v>
      </c>
      <c r="D36" s="82" t="s">
        <v>2190</v>
      </c>
      <c r="E36" s="82">
        <v>1</v>
      </c>
      <c r="F36" s="82">
        <v>8825575.3009830993</v>
      </c>
      <c r="G36" s="82">
        <v>1</v>
      </c>
      <c r="H36" s="82">
        <v>8825.5753009830987</v>
      </c>
      <c r="I36" s="83">
        <v>43831</v>
      </c>
      <c r="J36" s="83">
        <v>44986</v>
      </c>
      <c r="K36" s="82" t="s">
        <v>19</v>
      </c>
      <c r="L36" s="84" t="s">
        <v>21</v>
      </c>
      <c r="M36" s="97" t="b">
        <f>IF(ISNUMBER(VLOOKUP(A36,'Empreendimentos PDE 2031'!A:AZ,1,FALSE)),IF(VLOOKUP(A36,'Empreendimentos PDE 2031'!A:AY,COLUMN('Empreendimentos PDE 2031'!AY36),FALSE),"excluídas/em operação",VLOOKUP(A36,'Empreendimentos PDE 2031'!A:AZ,COLUMN('Empreendimentos PDE 2031'!AZ36),FALSE)),"excluídas/em operação")</f>
        <v>1</v>
      </c>
    </row>
    <row r="37" spans="1:13" x14ac:dyDescent="0.25">
      <c r="A37" s="85">
        <v>18438</v>
      </c>
      <c r="B37" s="86" t="s">
        <v>16</v>
      </c>
      <c r="C37" s="86" t="s">
        <v>201</v>
      </c>
      <c r="D37" s="86" t="s">
        <v>2191</v>
      </c>
      <c r="E37" s="86">
        <v>1</v>
      </c>
      <c r="F37" s="86">
        <v>2065366.8648778037</v>
      </c>
      <c r="G37" s="86">
        <v>1</v>
      </c>
      <c r="H37" s="86">
        <v>2065.3668648777998</v>
      </c>
      <c r="I37" s="87">
        <v>43831</v>
      </c>
      <c r="J37" s="87">
        <v>44986</v>
      </c>
      <c r="K37" s="86" t="s">
        <v>19</v>
      </c>
      <c r="L37" s="88" t="s">
        <v>21</v>
      </c>
      <c r="M37" s="97" t="b">
        <f>IF(ISNUMBER(VLOOKUP(A37,'Empreendimentos PDE 2031'!A:AZ,1,FALSE)),IF(VLOOKUP(A37,'Empreendimentos PDE 2031'!A:AY,COLUMN('Empreendimentos PDE 2031'!AY37),FALSE),"excluídas/em operação",VLOOKUP(A37,'Empreendimentos PDE 2031'!A:AZ,COLUMN('Empreendimentos PDE 2031'!AZ37),FALSE)),"excluídas/em operação")</f>
        <v>1</v>
      </c>
    </row>
    <row r="38" spans="1:13" x14ac:dyDescent="0.25">
      <c r="A38" s="81">
        <v>18438</v>
      </c>
      <c r="B38" s="82" t="s">
        <v>16</v>
      </c>
      <c r="C38" s="82" t="s">
        <v>201</v>
      </c>
      <c r="D38" s="82" t="s">
        <v>2192</v>
      </c>
      <c r="E38" s="82">
        <v>1</v>
      </c>
      <c r="F38" s="82">
        <v>2970610.8964320198</v>
      </c>
      <c r="G38" s="82">
        <v>1</v>
      </c>
      <c r="H38" s="82">
        <v>2970.6108964320197</v>
      </c>
      <c r="I38" s="83">
        <v>43831</v>
      </c>
      <c r="J38" s="83">
        <v>44986</v>
      </c>
      <c r="K38" s="82" t="s">
        <v>19</v>
      </c>
      <c r="L38" s="84" t="s">
        <v>21</v>
      </c>
      <c r="M38" s="97" t="b">
        <f>IF(ISNUMBER(VLOOKUP(A38,'Empreendimentos PDE 2031'!A:AZ,1,FALSE)),IF(VLOOKUP(A38,'Empreendimentos PDE 2031'!A:AY,COLUMN('Empreendimentos PDE 2031'!AY38),FALSE),"excluídas/em operação",VLOOKUP(A38,'Empreendimentos PDE 2031'!A:AZ,COLUMN('Empreendimentos PDE 2031'!AZ38),FALSE)),"excluídas/em operação")</f>
        <v>1</v>
      </c>
    </row>
    <row r="39" spans="1:13" x14ac:dyDescent="0.25">
      <c r="A39" s="85">
        <v>18438</v>
      </c>
      <c r="B39" s="86" t="s">
        <v>16</v>
      </c>
      <c r="C39" s="86" t="s">
        <v>201</v>
      </c>
      <c r="D39" s="86" t="s">
        <v>2193</v>
      </c>
      <c r="E39" s="86">
        <v>1</v>
      </c>
      <c r="F39" s="86">
        <v>2970610.8964320198</v>
      </c>
      <c r="G39" s="86">
        <v>1</v>
      </c>
      <c r="H39" s="86">
        <v>2970.6108964320197</v>
      </c>
      <c r="I39" s="87">
        <v>43831</v>
      </c>
      <c r="J39" s="87">
        <v>44986</v>
      </c>
      <c r="K39" s="86" t="s">
        <v>19</v>
      </c>
      <c r="L39" s="88" t="s">
        <v>21</v>
      </c>
      <c r="M39" s="97" t="b">
        <f>IF(ISNUMBER(VLOOKUP(A39,'Empreendimentos PDE 2031'!A:AZ,1,FALSE)),IF(VLOOKUP(A39,'Empreendimentos PDE 2031'!A:AY,COLUMN('Empreendimentos PDE 2031'!AY39),FALSE),"excluídas/em operação",VLOOKUP(A39,'Empreendimentos PDE 2031'!A:AZ,COLUMN('Empreendimentos PDE 2031'!AZ39),FALSE)),"excluídas/em operação")</f>
        <v>1</v>
      </c>
    </row>
    <row r="40" spans="1:13" x14ac:dyDescent="0.25">
      <c r="A40" s="81">
        <v>18438</v>
      </c>
      <c r="B40" s="82" t="s">
        <v>16</v>
      </c>
      <c r="C40" s="82" t="s">
        <v>201</v>
      </c>
      <c r="D40" s="82" t="s">
        <v>2194</v>
      </c>
      <c r="E40" s="82">
        <v>1</v>
      </c>
      <c r="F40" s="82">
        <v>2444142.9980572099</v>
      </c>
      <c r="G40" s="82">
        <v>1</v>
      </c>
      <c r="H40" s="82">
        <v>2444.1429980572098</v>
      </c>
      <c r="I40" s="83">
        <v>43831</v>
      </c>
      <c r="J40" s="83">
        <v>44986</v>
      </c>
      <c r="K40" s="82" t="s">
        <v>19</v>
      </c>
      <c r="L40" s="84" t="s">
        <v>21</v>
      </c>
      <c r="M40" s="97" t="b">
        <f>IF(ISNUMBER(VLOOKUP(A40,'Empreendimentos PDE 2031'!A:AZ,1,FALSE)),IF(VLOOKUP(A40,'Empreendimentos PDE 2031'!A:AY,COLUMN('Empreendimentos PDE 2031'!AY40),FALSE),"excluídas/em operação",VLOOKUP(A40,'Empreendimentos PDE 2031'!A:AZ,COLUMN('Empreendimentos PDE 2031'!AZ40),FALSE)),"excluídas/em operação")</f>
        <v>1</v>
      </c>
    </row>
    <row r="41" spans="1:13" x14ac:dyDescent="0.25">
      <c r="A41" s="85">
        <v>18438</v>
      </c>
      <c r="B41" s="86" t="s">
        <v>16</v>
      </c>
      <c r="C41" s="86" t="s">
        <v>201</v>
      </c>
      <c r="D41" s="86" t="s">
        <v>2195</v>
      </c>
      <c r="E41" s="86">
        <v>1</v>
      </c>
      <c r="F41" s="86">
        <v>2444142.9980572099</v>
      </c>
      <c r="G41" s="86">
        <v>1</v>
      </c>
      <c r="H41" s="86">
        <v>2444.1429980572098</v>
      </c>
      <c r="I41" s="87">
        <v>43831</v>
      </c>
      <c r="J41" s="87">
        <v>44986</v>
      </c>
      <c r="K41" s="86" t="s">
        <v>19</v>
      </c>
      <c r="L41" s="88" t="s">
        <v>21</v>
      </c>
      <c r="M41" s="97" t="b">
        <f>IF(ISNUMBER(VLOOKUP(A41,'Empreendimentos PDE 2031'!A:AZ,1,FALSE)),IF(VLOOKUP(A41,'Empreendimentos PDE 2031'!A:AY,COLUMN('Empreendimentos PDE 2031'!AY41),FALSE),"excluídas/em operação",VLOOKUP(A41,'Empreendimentos PDE 2031'!A:AZ,COLUMN('Empreendimentos PDE 2031'!AZ41),FALSE)),"excluídas/em operação")</f>
        <v>1</v>
      </c>
    </row>
    <row r="42" spans="1:13" x14ac:dyDescent="0.25">
      <c r="A42" s="81">
        <v>18440</v>
      </c>
      <c r="B42" s="82" t="s">
        <v>23</v>
      </c>
      <c r="C42" s="82" t="s">
        <v>1253</v>
      </c>
      <c r="D42" s="82" t="s">
        <v>2196</v>
      </c>
      <c r="E42" s="82">
        <v>3</v>
      </c>
      <c r="F42" s="82">
        <v>12357487.8370643</v>
      </c>
      <c r="G42" s="82">
        <v>1</v>
      </c>
      <c r="H42" s="82">
        <v>37072.463511192902</v>
      </c>
      <c r="I42" s="83">
        <v>44927</v>
      </c>
      <c r="J42" s="83" t="s">
        <v>2197</v>
      </c>
      <c r="K42" s="82" t="s">
        <v>611</v>
      </c>
      <c r="L42" s="84" t="s">
        <v>25</v>
      </c>
      <c r="M42" s="97" t="b">
        <f>IF(ISNUMBER(VLOOKUP(A42,'Empreendimentos PDE 2031'!A:AZ,1,FALSE)),IF(VLOOKUP(A42,'Empreendimentos PDE 2031'!A:AY,COLUMN('Empreendimentos PDE 2031'!AY42),FALSE),"excluídas/em operação",VLOOKUP(A42,'Empreendimentos PDE 2031'!A:AZ,COLUMN('Empreendimentos PDE 2031'!AZ42),FALSE)),"excluídas/em operação")</f>
        <v>1</v>
      </c>
    </row>
    <row r="43" spans="1:13" x14ac:dyDescent="0.25">
      <c r="A43" s="85">
        <v>18440</v>
      </c>
      <c r="B43" s="86" t="s">
        <v>23</v>
      </c>
      <c r="C43" s="86" t="s">
        <v>1253</v>
      </c>
      <c r="D43" s="86" t="s">
        <v>2171</v>
      </c>
      <c r="E43" s="86">
        <v>1</v>
      </c>
      <c r="F43" s="86">
        <v>9773728.8480284195</v>
      </c>
      <c r="G43" s="86">
        <v>1</v>
      </c>
      <c r="H43" s="86">
        <v>9773.7288480284187</v>
      </c>
      <c r="I43" s="87">
        <v>44927</v>
      </c>
      <c r="J43" s="87" t="s">
        <v>2197</v>
      </c>
      <c r="K43" s="86" t="s">
        <v>611</v>
      </c>
      <c r="L43" s="88" t="s">
        <v>25</v>
      </c>
      <c r="M43" s="97" t="b">
        <f>IF(ISNUMBER(VLOOKUP(A43,'Empreendimentos PDE 2031'!A:AZ,1,FALSE)),IF(VLOOKUP(A43,'Empreendimentos PDE 2031'!A:AY,COLUMN('Empreendimentos PDE 2031'!AY43),FALSE),"excluídas/em operação",VLOOKUP(A43,'Empreendimentos PDE 2031'!A:AZ,COLUMN('Empreendimentos PDE 2031'!AZ43),FALSE)),"excluídas/em operação")</f>
        <v>1</v>
      </c>
    </row>
    <row r="44" spans="1:13" x14ac:dyDescent="0.25">
      <c r="A44" s="81">
        <v>18440</v>
      </c>
      <c r="B44" s="82" t="s">
        <v>23</v>
      </c>
      <c r="C44" s="82" t="s">
        <v>1253</v>
      </c>
      <c r="D44" s="82" t="s">
        <v>2157</v>
      </c>
      <c r="E44" s="82">
        <v>1</v>
      </c>
      <c r="F44" s="82">
        <v>6203363.8560028104</v>
      </c>
      <c r="G44" s="82">
        <v>1</v>
      </c>
      <c r="H44" s="82">
        <v>6203.3638560028103</v>
      </c>
      <c r="I44" s="83">
        <v>44927</v>
      </c>
      <c r="J44" s="83" t="s">
        <v>2197</v>
      </c>
      <c r="K44" s="82" t="s">
        <v>611</v>
      </c>
      <c r="L44" s="84" t="s">
        <v>25</v>
      </c>
      <c r="M44" s="97" t="b">
        <f>IF(ISNUMBER(VLOOKUP(A44,'Empreendimentos PDE 2031'!A:AZ,1,FALSE)),IF(VLOOKUP(A44,'Empreendimentos PDE 2031'!A:AY,COLUMN('Empreendimentos PDE 2031'!AY44),FALSE),"excluídas/em operação",VLOOKUP(A44,'Empreendimentos PDE 2031'!A:AZ,COLUMN('Empreendimentos PDE 2031'!AZ44),FALSE)),"excluídas/em operação")</f>
        <v>1</v>
      </c>
    </row>
    <row r="45" spans="1:13" x14ac:dyDescent="0.25">
      <c r="A45" s="85">
        <v>18440</v>
      </c>
      <c r="B45" s="86" t="s">
        <v>23</v>
      </c>
      <c r="C45" s="86" t="s">
        <v>1253</v>
      </c>
      <c r="D45" s="86" t="s">
        <v>2172</v>
      </c>
      <c r="E45" s="86">
        <v>1</v>
      </c>
      <c r="F45" s="86">
        <v>9014663.9138282798</v>
      </c>
      <c r="G45" s="86">
        <v>1</v>
      </c>
      <c r="H45" s="86">
        <v>9014.663913828279</v>
      </c>
      <c r="I45" s="87">
        <v>44927</v>
      </c>
      <c r="J45" s="87" t="s">
        <v>2197</v>
      </c>
      <c r="K45" s="86" t="s">
        <v>611</v>
      </c>
      <c r="L45" s="88" t="s">
        <v>25</v>
      </c>
      <c r="M45" s="97" t="b">
        <f>IF(ISNUMBER(VLOOKUP(A45,'Empreendimentos PDE 2031'!A:AZ,1,FALSE)),IF(VLOOKUP(A45,'Empreendimentos PDE 2031'!A:AY,COLUMN('Empreendimentos PDE 2031'!AY45),FALSE),"excluídas/em operação",VLOOKUP(A45,'Empreendimentos PDE 2031'!A:AZ,COLUMN('Empreendimentos PDE 2031'!AZ45),FALSE)),"excluídas/em operação")</f>
        <v>1</v>
      </c>
    </row>
    <row r="46" spans="1:13" x14ac:dyDescent="0.25">
      <c r="A46" s="81">
        <v>18440</v>
      </c>
      <c r="B46" s="82" t="s">
        <v>23</v>
      </c>
      <c r="C46" s="82" t="s">
        <v>1253</v>
      </c>
      <c r="D46" s="82" t="s">
        <v>2160</v>
      </c>
      <c r="E46" s="82">
        <v>1</v>
      </c>
      <c r="F46" s="82">
        <v>843570.70437135501</v>
      </c>
      <c r="G46" s="82">
        <v>1</v>
      </c>
      <c r="H46" s="82">
        <v>843.57070437135496</v>
      </c>
      <c r="I46" s="83">
        <v>44927</v>
      </c>
      <c r="J46" s="83" t="s">
        <v>2197</v>
      </c>
      <c r="K46" s="82" t="s">
        <v>611</v>
      </c>
      <c r="L46" s="84" t="s">
        <v>25</v>
      </c>
      <c r="M46" s="97" t="b">
        <f>IF(ISNUMBER(VLOOKUP(A46,'Empreendimentos PDE 2031'!A:AZ,1,FALSE)),IF(VLOOKUP(A46,'Empreendimentos PDE 2031'!A:AY,COLUMN('Empreendimentos PDE 2031'!AY46),FALSE),"excluídas/em operação",VLOOKUP(A46,'Empreendimentos PDE 2031'!A:AZ,COLUMN('Empreendimentos PDE 2031'!AZ46),FALSE)),"excluídas/em operação")</f>
        <v>1</v>
      </c>
    </row>
    <row r="47" spans="1:13" x14ac:dyDescent="0.25">
      <c r="A47" s="85">
        <v>18440</v>
      </c>
      <c r="B47" s="86" t="s">
        <v>23</v>
      </c>
      <c r="C47" s="86" t="s">
        <v>1253</v>
      </c>
      <c r="D47" s="86" t="s">
        <v>2173</v>
      </c>
      <c r="E47" s="86">
        <v>1</v>
      </c>
      <c r="F47" s="86">
        <v>3157545.5785256098</v>
      </c>
      <c r="G47" s="86">
        <v>1</v>
      </c>
      <c r="H47" s="86">
        <v>3157.5455785256099</v>
      </c>
      <c r="I47" s="87">
        <v>44927</v>
      </c>
      <c r="J47" s="87" t="s">
        <v>2197</v>
      </c>
      <c r="K47" s="86" t="s">
        <v>611</v>
      </c>
      <c r="L47" s="88" t="s">
        <v>25</v>
      </c>
      <c r="M47" s="97" t="b">
        <f>IF(ISNUMBER(VLOOKUP(A47,'Empreendimentos PDE 2031'!A:AZ,1,FALSE)),IF(VLOOKUP(A47,'Empreendimentos PDE 2031'!A:AY,COLUMN('Empreendimentos PDE 2031'!AY47),FALSE),"excluídas/em operação",VLOOKUP(A47,'Empreendimentos PDE 2031'!A:AZ,COLUMN('Empreendimentos PDE 2031'!AZ47),FALSE)),"excluídas/em operação")</f>
        <v>1</v>
      </c>
    </row>
    <row r="48" spans="1:13" x14ac:dyDescent="0.25">
      <c r="A48" s="81">
        <v>18442</v>
      </c>
      <c r="B48" s="82" t="s">
        <v>23</v>
      </c>
      <c r="C48" s="82" t="s">
        <v>1253</v>
      </c>
      <c r="D48" s="82" t="s">
        <v>2198</v>
      </c>
      <c r="E48" s="82">
        <v>3</v>
      </c>
      <c r="F48" s="82">
        <v>12357487.8370643</v>
      </c>
      <c r="G48" s="82">
        <v>1</v>
      </c>
      <c r="H48" s="82">
        <v>37072.463511192902</v>
      </c>
      <c r="I48" s="83">
        <v>46388</v>
      </c>
      <c r="J48" s="83" t="s">
        <v>2199</v>
      </c>
      <c r="K48" s="82" t="s">
        <v>611</v>
      </c>
      <c r="L48" s="84" t="s">
        <v>25</v>
      </c>
      <c r="M48" s="97" t="b">
        <f>IF(ISNUMBER(VLOOKUP(A48,'Empreendimentos PDE 2031'!A:AZ,1,FALSE)),IF(VLOOKUP(A48,'Empreendimentos PDE 2031'!A:AY,COLUMN('Empreendimentos PDE 2031'!AY48),FALSE),"excluídas/em operação",VLOOKUP(A48,'Empreendimentos PDE 2031'!A:AZ,COLUMN('Empreendimentos PDE 2031'!AZ48),FALSE)),"excluídas/em operação")</f>
        <v>1</v>
      </c>
    </row>
    <row r="49" spans="1:13" x14ac:dyDescent="0.25">
      <c r="A49" s="85">
        <v>18442</v>
      </c>
      <c r="B49" s="86" t="s">
        <v>23</v>
      </c>
      <c r="C49" s="86" t="s">
        <v>1253</v>
      </c>
      <c r="D49" s="86" t="s">
        <v>2171</v>
      </c>
      <c r="E49" s="86">
        <v>1</v>
      </c>
      <c r="F49" s="86">
        <v>9773728.8480284195</v>
      </c>
      <c r="G49" s="86">
        <v>1</v>
      </c>
      <c r="H49" s="86">
        <v>9773.7288480284187</v>
      </c>
      <c r="I49" s="87">
        <v>46388</v>
      </c>
      <c r="J49" s="87" t="s">
        <v>2199</v>
      </c>
      <c r="K49" s="86" t="s">
        <v>611</v>
      </c>
      <c r="L49" s="88" t="s">
        <v>25</v>
      </c>
      <c r="M49" s="97" t="b">
        <f>IF(ISNUMBER(VLOOKUP(A49,'Empreendimentos PDE 2031'!A:AZ,1,FALSE)),IF(VLOOKUP(A49,'Empreendimentos PDE 2031'!A:AY,COLUMN('Empreendimentos PDE 2031'!AY49),FALSE),"excluídas/em operação",VLOOKUP(A49,'Empreendimentos PDE 2031'!A:AZ,COLUMN('Empreendimentos PDE 2031'!AZ49),FALSE)),"excluídas/em operação")</f>
        <v>1</v>
      </c>
    </row>
    <row r="50" spans="1:13" x14ac:dyDescent="0.25">
      <c r="A50" s="81">
        <v>18442</v>
      </c>
      <c r="B50" s="82" t="s">
        <v>23</v>
      </c>
      <c r="C50" s="82" t="s">
        <v>1253</v>
      </c>
      <c r="D50" s="82" t="s">
        <v>2157</v>
      </c>
      <c r="E50" s="82">
        <v>1</v>
      </c>
      <c r="F50" s="82">
        <v>6203363.8560028104</v>
      </c>
      <c r="G50" s="82">
        <v>1</v>
      </c>
      <c r="H50" s="82">
        <v>6203.3638560028103</v>
      </c>
      <c r="I50" s="83">
        <v>46388</v>
      </c>
      <c r="J50" s="83" t="s">
        <v>2199</v>
      </c>
      <c r="K50" s="82" t="s">
        <v>611</v>
      </c>
      <c r="L50" s="84" t="s">
        <v>25</v>
      </c>
      <c r="M50" s="97" t="b">
        <f>IF(ISNUMBER(VLOOKUP(A50,'Empreendimentos PDE 2031'!A:AZ,1,FALSE)),IF(VLOOKUP(A50,'Empreendimentos PDE 2031'!A:AY,COLUMN('Empreendimentos PDE 2031'!AY50),FALSE),"excluídas/em operação",VLOOKUP(A50,'Empreendimentos PDE 2031'!A:AZ,COLUMN('Empreendimentos PDE 2031'!AZ50),FALSE)),"excluídas/em operação")</f>
        <v>1</v>
      </c>
    </row>
    <row r="51" spans="1:13" x14ac:dyDescent="0.25">
      <c r="A51" s="85">
        <v>18442</v>
      </c>
      <c r="B51" s="86" t="s">
        <v>23</v>
      </c>
      <c r="C51" s="86" t="s">
        <v>1253</v>
      </c>
      <c r="D51" s="86" t="s">
        <v>2172</v>
      </c>
      <c r="E51" s="86">
        <v>1</v>
      </c>
      <c r="F51" s="86">
        <v>9014663.9138282798</v>
      </c>
      <c r="G51" s="86">
        <v>1</v>
      </c>
      <c r="H51" s="86">
        <v>9014.663913828279</v>
      </c>
      <c r="I51" s="87">
        <v>46388</v>
      </c>
      <c r="J51" s="87" t="s">
        <v>2199</v>
      </c>
      <c r="K51" s="86" t="s">
        <v>611</v>
      </c>
      <c r="L51" s="88" t="s">
        <v>25</v>
      </c>
      <c r="M51" s="97" t="b">
        <f>IF(ISNUMBER(VLOOKUP(A51,'Empreendimentos PDE 2031'!A:AZ,1,FALSE)),IF(VLOOKUP(A51,'Empreendimentos PDE 2031'!A:AY,COLUMN('Empreendimentos PDE 2031'!AY51),FALSE),"excluídas/em operação",VLOOKUP(A51,'Empreendimentos PDE 2031'!A:AZ,COLUMN('Empreendimentos PDE 2031'!AZ51),FALSE)),"excluídas/em operação")</f>
        <v>1</v>
      </c>
    </row>
    <row r="52" spans="1:13" x14ac:dyDescent="0.25">
      <c r="A52" s="81">
        <v>18442</v>
      </c>
      <c r="B52" s="82" t="s">
        <v>23</v>
      </c>
      <c r="C52" s="82" t="s">
        <v>1253</v>
      </c>
      <c r="D52" s="82" t="s">
        <v>2200</v>
      </c>
      <c r="E52" s="82">
        <v>1</v>
      </c>
      <c r="F52" s="82">
        <v>3157545.5785256098</v>
      </c>
      <c r="G52" s="82">
        <v>1</v>
      </c>
      <c r="H52" s="82">
        <v>3157.5455785256099</v>
      </c>
      <c r="I52" s="83">
        <v>46388</v>
      </c>
      <c r="J52" s="83" t="s">
        <v>2199</v>
      </c>
      <c r="K52" s="82" t="s">
        <v>611</v>
      </c>
      <c r="L52" s="84" t="s">
        <v>25</v>
      </c>
      <c r="M52" s="97" t="b">
        <f>IF(ISNUMBER(VLOOKUP(A52,'Empreendimentos PDE 2031'!A:AZ,1,FALSE)),IF(VLOOKUP(A52,'Empreendimentos PDE 2031'!A:AY,COLUMN('Empreendimentos PDE 2031'!AY52),FALSE),"excluídas/em operação",VLOOKUP(A52,'Empreendimentos PDE 2031'!A:AZ,COLUMN('Empreendimentos PDE 2031'!AZ52),FALSE)),"excluídas/em operação")</f>
        <v>1</v>
      </c>
    </row>
    <row r="53" spans="1:13" x14ac:dyDescent="0.25">
      <c r="A53" s="85">
        <v>18442</v>
      </c>
      <c r="B53" s="86" t="s">
        <v>23</v>
      </c>
      <c r="C53" s="86" t="s">
        <v>1253</v>
      </c>
      <c r="D53" s="86" t="s">
        <v>2201</v>
      </c>
      <c r="E53" s="86">
        <v>1</v>
      </c>
      <c r="F53" s="86">
        <v>843570.70437135501</v>
      </c>
      <c r="G53" s="86">
        <v>1</v>
      </c>
      <c r="H53" s="86">
        <v>843.57070437135496</v>
      </c>
      <c r="I53" s="87">
        <v>46388</v>
      </c>
      <c r="J53" s="87" t="s">
        <v>2199</v>
      </c>
      <c r="K53" s="86" t="s">
        <v>611</v>
      </c>
      <c r="L53" s="88" t="s">
        <v>25</v>
      </c>
      <c r="M53" s="97" t="b">
        <f>IF(ISNUMBER(VLOOKUP(A53,'Empreendimentos PDE 2031'!A:AZ,1,FALSE)),IF(VLOOKUP(A53,'Empreendimentos PDE 2031'!A:AY,COLUMN('Empreendimentos PDE 2031'!AY53),FALSE),"excluídas/em operação",VLOOKUP(A53,'Empreendimentos PDE 2031'!A:AZ,COLUMN('Empreendimentos PDE 2031'!AZ53),FALSE)),"excluídas/em operação")</f>
        <v>1</v>
      </c>
    </row>
    <row r="54" spans="1:13" x14ac:dyDescent="0.25">
      <c r="A54" s="81">
        <v>18443</v>
      </c>
      <c r="B54" s="82" t="s">
        <v>23</v>
      </c>
      <c r="C54" s="82" t="s">
        <v>1253</v>
      </c>
      <c r="D54" s="82" t="s">
        <v>2202</v>
      </c>
      <c r="E54" s="82">
        <v>1</v>
      </c>
      <c r="F54" s="82">
        <v>85500166.454675302</v>
      </c>
      <c r="G54" s="82">
        <v>1</v>
      </c>
      <c r="H54" s="82">
        <v>85500.1664546752</v>
      </c>
      <c r="I54" s="83">
        <v>46753</v>
      </c>
      <c r="J54" s="83" t="s">
        <v>2199</v>
      </c>
      <c r="K54" s="82" t="s">
        <v>611</v>
      </c>
      <c r="L54" s="84" t="s">
        <v>25</v>
      </c>
      <c r="M54" s="97" t="b">
        <f>IF(ISNUMBER(VLOOKUP(A54,'Empreendimentos PDE 2031'!A:AZ,1,FALSE)),IF(VLOOKUP(A54,'Empreendimentos PDE 2031'!A:AY,COLUMN('Empreendimentos PDE 2031'!AY54),FALSE),"excluídas/em operação",VLOOKUP(A54,'Empreendimentos PDE 2031'!A:AZ,COLUMN('Empreendimentos PDE 2031'!AZ54),FALSE)),"excluídas/em operação")</f>
        <v>1</v>
      </c>
    </row>
    <row r="55" spans="1:13" x14ac:dyDescent="0.25">
      <c r="A55" s="85">
        <v>18443</v>
      </c>
      <c r="B55" s="86" t="s">
        <v>23</v>
      </c>
      <c r="C55" s="86" t="s">
        <v>1253</v>
      </c>
      <c r="D55" s="86" t="s">
        <v>2203</v>
      </c>
      <c r="E55" s="86">
        <v>1</v>
      </c>
      <c r="F55" s="86">
        <v>9989411.1667488907</v>
      </c>
      <c r="G55" s="86">
        <v>1</v>
      </c>
      <c r="H55" s="86">
        <v>9989.4111667488905</v>
      </c>
      <c r="I55" s="87">
        <v>46753</v>
      </c>
      <c r="J55" s="87" t="s">
        <v>2199</v>
      </c>
      <c r="K55" s="86" t="s">
        <v>611</v>
      </c>
      <c r="L55" s="88" t="s">
        <v>25</v>
      </c>
      <c r="M55" s="97" t="b">
        <f>IF(ISNUMBER(VLOOKUP(A55,'Empreendimentos PDE 2031'!A:AZ,1,FALSE)),IF(VLOOKUP(A55,'Empreendimentos PDE 2031'!A:AY,COLUMN('Empreendimentos PDE 2031'!AY55),FALSE),"excluídas/em operação",VLOOKUP(A55,'Empreendimentos PDE 2031'!A:AZ,COLUMN('Empreendimentos PDE 2031'!AZ55),FALSE)),"excluídas/em operação")</f>
        <v>1</v>
      </c>
    </row>
    <row r="56" spans="1:13" x14ac:dyDescent="0.25">
      <c r="A56" s="81">
        <v>18448</v>
      </c>
      <c r="B56" s="82" t="s">
        <v>16</v>
      </c>
      <c r="C56" s="82" t="s">
        <v>1441</v>
      </c>
      <c r="D56" s="82" t="s">
        <v>2204</v>
      </c>
      <c r="E56" s="82">
        <v>400.3</v>
      </c>
      <c r="F56" s="82">
        <v>2216596.8774345401</v>
      </c>
      <c r="G56" s="82">
        <v>1</v>
      </c>
      <c r="H56" s="82">
        <v>887303.7300370459</v>
      </c>
      <c r="I56" s="83">
        <v>42736</v>
      </c>
      <c r="J56" s="83">
        <v>46388</v>
      </c>
      <c r="K56" s="82" t="s">
        <v>19</v>
      </c>
      <c r="L56" s="84" t="s">
        <v>21</v>
      </c>
      <c r="M56" s="97" t="b">
        <f>IF(ISNUMBER(VLOOKUP(A56,'Empreendimentos PDE 2031'!A:AZ,1,FALSE)),IF(VLOOKUP(A56,'Empreendimentos PDE 2031'!A:AY,COLUMN('Empreendimentos PDE 2031'!AY56),FALSE),"excluídas/em operação",VLOOKUP(A56,'Empreendimentos PDE 2031'!A:AZ,COLUMN('Empreendimentos PDE 2031'!AZ56),FALSE)),"excluídas/em operação")</f>
        <v>1</v>
      </c>
    </row>
    <row r="57" spans="1:13" x14ac:dyDescent="0.25">
      <c r="A57" s="85">
        <v>18448</v>
      </c>
      <c r="B57" s="86" t="s">
        <v>16</v>
      </c>
      <c r="C57" s="86" t="s">
        <v>1441</v>
      </c>
      <c r="D57" s="86" t="s">
        <v>2205</v>
      </c>
      <c r="E57" s="86">
        <v>7</v>
      </c>
      <c r="F57" s="86">
        <v>4252479.7099667704</v>
      </c>
      <c r="G57" s="86">
        <v>1</v>
      </c>
      <c r="H57" s="86">
        <v>29767.357969767298</v>
      </c>
      <c r="I57" s="87">
        <v>42736</v>
      </c>
      <c r="J57" s="87">
        <v>46388</v>
      </c>
      <c r="K57" s="86" t="s">
        <v>19</v>
      </c>
      <c r="L57" s="88" t="s">
        <v>21</v>
      </c>
      <c r="M57" s="97" t="b">
        <f>IF(ISNUMBER(VLOOKUP(A57,'Empreendimentos PDE 2031'!A:AZ,1,FALSE)),IF(VLOOKUP(A57,'Empreendimentos PDE 2031'!A:AY,COLUMN('Empreendimentos PDE 2031'!AY57),FALSE),"excluídas/em operação",VLOOKUP(A57,'Empreendimentos PDE 2031'!A:AZ,COLUMN('Empreendimentos PDE 2031'!AZ57),FALSE)),"excluídas/em operação")</f>
        <v>1</v>
      </c>
    </row>
    <row r="58" spans="1:13" x14ac:dyDescent="0.25">
      <c r="A58" s="81">
        <v>18448</v>
      </c>
      <c r="B58" s="82" t="s">
        <v>16</v>
      </c>
      <c r="C58" s="82" t="s">
        <v>1441</v>
      </c>
      <c r="D58" s="82" t="s">
        <v>2206</v>
      </c>
      <c r="E58" s="82">
        <v>7</v>
      </c>
      <c r="F58" s="82">
        <v>4252479.7099667704</v>
      </c>
      <c r="G58" s="82">
        <v>1</v>
      </c>
      <c r="H58" s="82">
        <v>29767.357969767298</v>
      </c>
      <c r="I58" s="83">
        <v>42736</v>
      </c>
      <c r="J58" s="83">
        <v>46388</v>
      </c>
      <c r="K58" s="82" t="s">
        <v>19</v>
      </c>
      <c r="L58" s="84" t="s">
        <v>21</v>
      </c>
      <c r="M58" s="97" t="b">
        <f>IF(ISNUMBER(VLOOKUP(A58,'Empreendimentos PDE 2031'!A:AZ,1,FALSE)),IF(VLOOKUP(A58,'Empreendimentos PDE 2031'!A:AY,COLUMN('Empreendimentos PDE 2031'!AY58),FALSE),"excluídas/em operação",VLOOKUP(A58,'Empreendimentos PDE 2031'!A:AZ,COLUMN('Empreendimentos PDE 2031'!AZ58),FALSE)),"excluídas/em operação")</f>
        <v>1</v>
      </c>
    </row>
    <row r="59" spans="1:13" x14ac:dyDescent="0.25">
      <c r="A59" s="85">
        <v>18448</v>
      </c>
      <c r="B59" s="86" t="s">
        <v>16</v>
      </c>
      <c r="C59" s="86" t="s">
        <v>1441</v>
      </c>
      <c r="D59" s="86" t="s">
        <v>2207</v>
      </c>
      <c r="E59" s="86">
        <v>2</v>
      </c>
      <c r="F59" s="86">
        <v>2065366.8648778037</v>
      </c>
      <c r="G59" s="86">
        <v>1</v>
      </c>
      <c r="H59" s="86">
        <v>4130.7337297555996</v>
      </c>
      <c r="I59" s="87">
        <v>42736</v>
      </c>
      <c r="J59" s="87">
        <v>46388</v>
      </c>
      <c r="K59" s="86" t="s">
        <v>19</v>
      </c>
      <c r="L59" s="88" t="s">
        <v>21</v>
      </c>
      <c r="M59" s="97" t="b">
        <f>IF(ISNUMBER(VLOOKUP(A59,'Empreendimentos PDE 2031'!A:AZ,1,FALSE)),IF(VLOOKUP(A59,'Empreendimentos PDE 2031'!A:AY,COLUMN('Empreendimentos PDE 2031'!AY59),FALSE),"excluídas/em operação",VLOOKUP(A59,'Empreendimentos PDE 2031'!A:AZ,COLUMN('Empreendimentos PDE 2031'!AZ59),FALSE)),"excluídas/em operação")</f>
        <v>1</v>
      </c>
    </row>
    <row r="60" spans="1:13" x14ac:dyDescent="0.25">
      <c r="A60" s="81">
        <v>18448</v>
      </c>
      <c r="B60" s="82" t="s">
        <v>16</v>
      </c>
      <c r="C60" s="82" t="s">
        <v>1441</v>
      </c>
      <c r="D60" s="82" t="s">
        <v>2208</v>
      </c>
      <c r="E60" s="82">
        <v>2</v>
      </c>
      <c r="F60" s="82">
        <v>2065366.8648778037</v>
      </c>
      <c r="G60" s="82">
        <v>1</v>
      </c>
      <c r="H60" s="82">
        <v>4130.7337297555996</v>
      </c>
      <c r="I60" s="83">
        <v>42736</v>
      </c>
      <c r="J60" s="83">
        <v>46388</v>
      </c>
      <c r="K60" s="82" t="s">
        <v>19</v>
      </c>
      <c r="L60" s="84" t="s">
        <v>21</v>
      </c>
      <c r="M60" s="97" t="b">
        <f>IF(ISNUMBER(VLOOKUP(A60,'Empreendimentos PDE 2031'!A:AZ,1,FALSE)),IF(VLOOKUP(A60,'Empreendimentos PDE 2031'!A:AY,COLUMN('Empreendimentos PDE 2031'!AY60),FALSE),"excluídas/em operação",VLOOKUP(A60,'Empreendimentos PDE 2031'!A:AZ,COLUMN('Empreendimentos PDE 2031'!AZ60),FALSE)),"excluídas/em operação")</f>
        <v>1</v>
      </c>
    </row>
    <row r="61" spans="1:13" x14ac:dyDescent="0.25">
      <c r="A61" s="85">
        <v>18448</v>
      </c>
      <c r="B61" s="86" t="s">
        <v>16</v>
      </c>
      <c r="C61" s="86" t="s">
        <v>1441</v>
      </c>
      <c r="D61" s="86" t="s">
        <v>2209</v>
      </c>
      <c r="E61" s="86">
        <v>2</v>
      </c>
      <c r="F61" s="86">
        <v>8403864.6078752093</v>
      </c>
      <c r="G61" s="86">
        <v>1</v>
      </c>
      <c r="H61" s="86">
        <v>16807.729215750402</v>
      </c>
      <c r="I61" s="87">
        <v>42736</v>
      </c>
      <c r="J61" s="87">
        <v>46388</v>
      </c>
      <c r="K61" s="86" t="s">
        <v>19</v>
      </c>
      <c r="L61" s="88" t="s">
        <v>21</v>
      </c>
      <c r="M61" s="97" t="b">
        <f>IF(ISNUMBER(VLOOKUP(A61,'Empreendimentos PDE 2031'!A:AZ,1,FALSE)),IF(VLOOKUP(A61,'Empreendimentos PDE 2031'!A:AY,COLUMN('Empreendimentos PDE 2031'!AY61),FALSE),"excluídas/em operação",VLOOKUP(A61,'Empreendimentos PDE 2031'!A:AZ,COLUMN('Empreendimentos PDE 2031'!AZ61),FALSE)),"excluídas/em operação")</f>
        <v>1</v>
      </c>
    </row>
    <row r="62" spans="1:13" x14ac:dyDescent="0.25">
      <c r="A62" s="81">
        <v>18448</v>
      </c>
      <c r="B62" s="82" t="s">
        <v>16</v>
      </c>
      <c r="C62" s="82" t="s">
        <v>1441</v>
      </c>
      <c r="D62" s="82" t="s">
        <v>2210</v>
      </c>
      <c r="E62" s="82">
        <v>2</v>
      </c>
      <c r="F62" s="82">
        <v>8403864.6078752093</v>
      </c>
      <c r="G62" s="82">
        <v>1</v>
      </c>
      <c r="H62" s="82">
        <v>16807.729215750402</v>
      </c>
      <c r="I62" s="83">
        <v>42736</v>
      </c>
      <c r="J62" s="83">
        <v>46388</v>
      </c>
      <c r="K62" s="82" t="s">
        <v>19</v>
      </c>
      <c r="L62" s="84" t="s">
        <v>21</v>
      </c>
      <c r="M62" s="97" t="b">
        <f>IF(ISNUMBER(VLOOKUP(A62,'Empreendimentos PDE 2031'!A:AZ,1,FALSE)),IF(VLOOKUP(A62,'Empreendimentos PDE 2031'!A:AY,COLUMN('Empreendimentos PDE 2031'!AY62),FALSE),"excluídas/em operação",VLOOKUP(A62,'Empreendimentos PDE 2031'!A:AZ,COLUMN('Empreendimentos PDE 2031'!AZ62),FALSE)),"excluídas/em operação")</f>
        <v>1</v>
      </c>
    </row>
    <row r="63" spans="1:13" x14ac:dyDescent="0.25">
      <c r="A63" s="85">
        <v>18448</v>
      </c>
      <c r="B63" s="86" t="s">
        <v>16</v>
      </c>
      <c r="C63" s="86" t="s">
        <v>1441</v>
      </c>
      <c r="D63" s="86" t="s">
        <v>2211</v>
      </c>
      <c r="E63" s="86">
        <v>2</v>
      </c>
      <c r="F63" s="86">
        <v>8825575.3009830993</v>
      </c>
      <c r="G63" s="86">
        <v>1</v>
      </c>
      <c r="H63" s="86">
        <v>17651.150601966197</v>
      </c>
      <c r="I63" s="87">
        <v>42736</v>
      </c>
      <c r="J63" s="87">
        <v>46388</v>
      </c>
      <c r="K63" s="86" t="s">
        <v>19</v>
      </c>
      <c r="L63" s="88" t="s">
        <v>21</v>
      </c>
      <c r="M63" s="97" t="b">
        <f>IF(ISNUMBER(VLOOKUP(A63,'Empreendimentos PDE 2031'!A:AZ,1,FALSE)),IF(VLOOKUP(A63,'Empreendimentos PDE 2031'!A:AY,COLUMN('Empreendimentos PDE 2031'!AY63),FALSE),"excluídas/em operação",VLOOKUP(A63,'Empreendimentos PDE 2031'!A:AZ,COLUMN('Empreendimentos PDE 2031'!AZ63),FALSE)),"excluídas/em operação")</f>
        <v>1</v>
      </c>
    </row>
    <row r="64" spans="1:13" x14ac:dyDescent="0.25">
      <c r="A64" s="81">
        <v>18448</v>
      </c>
      <c r="B64" s="82" t="s">
        <v>16</v>
      </c>
      <c r="C64" s="82" t="s">
        <v>1441</v>
      </c>
      <c r="D64" s="82" t="s">
        <v>2212</v>
      </c>
      <c r="E64" s="82">
        <v>2</v>
      </c>
      <c r="F64" s="82">
        <v>8825575.3009830993</v>
      </c>
      <c r="G64" s="82">
        <v>1</v>
      </c>
      <c r="H64" s="82">
        <v>17651.150601966197</v>
      </c>
      <c r="I64" s="83">
        <v>42736</v>
      </c>
      <c r="J64" s="83">
        <v>46388</v>
      </c>
      <c r="K64" s="82" t="s">
        <v>19</v>
      </c>
      <c r="L64" s="84" t="s">
        <v>21</v>
      </c>
      <c r="M64" s="97" t="b">
        <f>IF(ISNUMBER(VLOOKUP(A64,'Empreendimentos PDE 2031'!A:AZ,1,FALSE)),IF(VLOOKUP(A64,'Empreendimentos PDE 2031'!A:AY,COLUMN('Empreendimentos PDE 2031'!AY64),FALSE),"excluídas/em operação",VLOOKUP(A64,'Empreendimentos PDE 2031'!A:AZ,COLUMN('Empreendimentos PDE 2031'!AZ64),FALSE)),"excluídas/em operação")</f>
        <v>1</v>
      </c>
    </row>
    <row r="65" spans="1:13" x14ac:dyDescent="0.25">
      <c r="A65" s="85">
        <v>18448</v>
      </c>
      <c r="B65" s="86" t="s">
        <v>16</v>
      </c>
      <c r="C65" s="86" t="s">
        <v>1441</v>
      </c>
      <c r="D65" s="86" t="s">
        <v>2213</v>
      </c>
      <c r="E65" s="86">
        <v>1</v>
      </c>
      <c r="F65" s="86">
        <v>5941221.7928640395</v>
      </c>
      <c r="G65" s="86">
        <v>1</v>
      </c>
      <c r="H65" s="86">
        <v>5941.2217928640393</v>
      </c>
      <c r="I65" s="87">
        <v>42736</v>
      </c>
      <c r="J65" s="87">
        <v>46388</v>
      </c>
      <c r="K65" s="86" t="s">
        <v>19</v>
      </c>
      <c r="L65" s="88" t="s">
        <v>21</v>
      </c>
      <c r="M65" s="97" t="b">
        <f>IF(ISNUMBER(VLOOKUP(A65,'Empreendimentos PDE 2031'!A:AZ,1,FALSE)),IF(VLOOKUP(A65,'Empreendimentos PDE 2031'!A:AY,COLUMN('Empreendimentos PDE 2031'!AY65),FALSE),"excluídas/em operação",VLOOKUP(A65,'Empreendimentos PDE 2031'!A:AZ,COLUMN('Empreendimentos PDE 2031'!AZ65),FALSE)),"excluídas/em operação")</f>
        <v>1</v>
      </c>
    </row>
    <row r="66" spans="1:13" x14ac:dyDescent="0.25">
      <c r="A66" s="81">
        <v>18448</v>
      </c>
      <c r="B66" s="82" t="s">
        <v>16</v>
      </c>
      <c r="C66" s="82" t="s">
        <v>1441</v>
      </c>
      <c r="D66" s="82" t="s">
        <v>2214</v>
      </c>
      <c r="E66" s="82">
        <v>1</v>
      </c>
      <c r="F66" s="82">
        <v>2444142.9980572099</v>
      </c>
      <c r="G66" s="82">
        <v>1</v>
      </c>
      <c r="H66" s="82">
        <v>2444.1429980572098</v>
      </c>
      <c r="I66" s="83">
        <v>42736</v>
      </c>
      <c r="J66" s="83">
        <v>46388</v>
      </c>
      <c r="K66" s="82" t="s">
        <v>19</v>
      </c>
      <c r="L66" s="84" t="s">
        <v>21</v>
      </c>
      <c r="M66" s="97" t="b">
        <f>IF(ISNUMBER(VLOOKUP(A66,'Empreendimentos PDE 2031'!A:AZ,1,FALSE)),IF(VLOOKUP(A66,'Empreendimentos PDE 2031'!A:AY,COLUMN('Empreendimentos PDE 2031'!AY66),FALSE),"excluídas/em operação",VLOOKUP(A66,'Empreendimentos PDE 2031'!A:AZ,COLUMN('Empreendimentos PDE 2031'!AZ66),FALSE)),"excluídas/em operação")</f>
        <v>1</v>
      </c>
    </row>
    <row r="67" spans="1:13" x14ac:dyDescent="0.25">
      <c r="A67" s="85">
        <v>18449</v>
      </c>
      <c r="B67" s="86" t="s">
        <v>16</v>
      </c>
      <c r="C67" s="86" t="s">
        <v>1443</v>
      </c>
      <c r="D67" s="86" t="s">
        <v>2215</v>
      </c>
      <c r="E67" s="86">
        <v>315.2</v>
      </c>
      <c r="F67" s="86">
        <v>2216596.8774345401</v>
      </c>
      <c r="G67" s="86">
        <v>1</v>
      </c>
      <c r="H67" s="86">
        <v>698671.33576736704</v>
      </c>
      <c r="I67" s="87">
        <v>42736</v>
      </c>
      <c r="J67" s="87">
        <v>46388</v>
      </c>
      <c r="K67" s="86" t="s">
        <v>19</v>
      </c>
      <c r="L67" s="88" t="s">
        <v>21</v>
      </c>
      <c r="M67" s="97" t="b">
        <f>IF(ISNUMBER(VLOOKUP(A67,'Empreendimentos PDE 2031'!A:AZ,1,FALSE)),IF(VLOOKUP(A67,'Empreendimentos PDE 2031'!A:AY,COLUMN('Empreendimentos PDE 2031'!AY67),FALSE),"excluídas/em operação",VLOOKUP(A67,'Empreendimentos PDE 2031'!A:AZ,COLUMN('Empreendimentos PDE 2031'!AZ67),FALSE)),"excluídas/em operação")</f>
        <v>1</v>
      </c>
    </row>
    <row r="68" spans="1:13" x14ac:dyDescent="0.25">
      <c r="A68" s="81">
        <v>18449</v>
      </c>
      <c r="B68" s="82" t="s">
        <v>16</v>
      </c>
      <c r="C68" s="82" t="s">
        <v>1443</v>
      </c>
      <c r="D68" s="82" t="s">
        <v>2216</v>
      </c>
      <c r="E68" s="82">
        <v>7</v>
      </c>
      <c r="F68" s="82">
        <v>4144722.0299443202</v>
      </c>
      <c r="G68" s="82">
        <v>1</v>
      </c>
      <c r="H68" s="82">
        <v>29013.0542096102</v>
      </c>
      <c r="I68" s="83">
        <v>42736</v>
      </c>
      <c r="J68" s="83">
        <v>46388</v>
      </c>
      <c r="K68" s="82" t="s">
        <v>19</v>
      </c>
      <c r="L68" s="84" t="s">
        <v>21</v>
      </c>
      <c r="M68" s="97" t="b">
        <f>IF(ISNUMBER(VLOOKUP(A68,'Empreendimentos PDE 2031'!A:AZ,1,FALSE)),IF(VLOOKUP(A68,'Empreendimentos PDE 2031'!A:AY,COLUMN('Empreendimentos PDE 2031'!AY68),FALSE),"excluídas/em operação",VLOOKUP(A68,'Empreendimentos PDE 2031'!A:AZ,COLUMN('Empreendimentos PDE 2031'!AZ68),FALSE)),"excluídas/em operação")</f>
        <v>1</v>
      </c>
    </row>
    <row r="69" spans="1:13" x14ac:dyDescent="0.25">
      <c r="A69" s="85">
        <v>18449</v>
      </c>
      <c r="B69" s="86" t="s">
        <v>16</v>
      </c>
      <c r="C69" s="86" t="s">
        <v>1443</v>
      </c>
      <c r="D69" s="86" t="s">
        <v>2217</v>
      </c>
      <c r="E69" s="86">
        <v>7</v>
      </c>
      <c r="F69" s="86">
        <v>4144722.0299443202</v>
      </c>
      <c r="G69" s="86">
        <v>1</v>
      </c>
      <c r="H69" s="86">
        <v>29013.0542096102</v>
      </c>
      <c r="I69" s="87">
        <v>42736</v>
      </c>
      <c r="J69" s="87">
        <v>46388</v>
      </c>
      <c r="K69" s="86" t="s">
        <v>19</v>
      </c>
      <c r="L69" s="88" t="s">
        <v>21</v>
      </c>
      <c r="M69" s="97" t="b">
        <f>IF(ISNUMBER(VLOOKUP(A69,'Empreendimentos PDE 2031'!A:AZ,1,FALSE)),IF(VLOOKUP(A69,'Empreendimentos PDE 2031'!A:AY,COLUMN('Empreendimentos PDE 2031'!AY69),FALSE),"excluídas/em operação",VLOOKUP(A69,'Empreendimentos PDE 2031'!A:AZ,COLUMN('Empreendimentos PDE 2031'!AZ69),FALSE)),"excluídas/em operação")</f>
        <v>1</v>
      </c>
    </row>
    <row r="70" spans="1:13" x14ac:dyDescent="0.25">
      <c r="A70" s="81">
        <v>18449</v>
      </c>
      <c r="B70" s="82" t="s">
        <v>16</v>
      </c>
      <c r="C70" s="82" t="s">
        <v>1443</v>
      </c>
      <c r="D70" s="82" t="s">
        <v>2208</v>
      </c>
      <c r="E70" s="82">
        <v>2</v>
      </c>
      <c r="F70" s="82">
        <v>2065366.8648778037</v>
      </c>
      <c r="G70" s="82">
        <v>1</v>
      </c>
      <c r="H70" s="82">
        <v>4130.7337297555996</v>
      </c>
      <c r="I70" s="83">
        <v>42736</v>
      </c>
      <c r="J70" s="83">
        <v>46388</v>
      </c>
      <c r="K70" s="82" t="s">
        <v>19</v>
      </c>
      <c r="L70" s="84" t="s">
        <v>21</v>
      </c>
      <c r="M70" s="97" t="b">
        <f>IF(ISNUMBER(VLOOKUP(A70,'Empreendimentos PDE 2031'!A:AZ,1,FALSE)),IF(VLOOKUP(A70,'Empreendimentos PDE 2031'!A:AY,COLUMN('Empreendimentos PDE 2031'!AY70),FALSE),"excluídas/em operação",VLOOKUP(A70,'Empreendimentos PDE 2031'!A:AZ,COLUMN('Empreendimentos PDE 2031'!AZ70),FALSE)),"excluídas/em operação")</f>
        <v>1</v>
      </c>
    </row>
    <row r="71" spans="1:13" x14ac:dyDescent="0.25">
      <c r="A71" s="85">
        <v>18449</v>
      </c>
      <c r="B71" s="86" t="s">
        <v>16</v>
      </c>
      <c r="C71" s="86" t="s">
        <v>1443</v>
      </c>
      <c r="D71" s="86" t="s">
        <v>2218</v>
      </c>
      <c r="E71" s="86">
        <v>2</v>
      </c>
      <c r="F71" s="86">
        <v>2065366.8648778037</v>
      </c>
      <c r="G71" s="86">
        <v>1</v>
      </c>
      <c r="H71" s="86">
        <v>4130.7337297555996</v>
      </c>
      <c r="I71" s="87">
        <v>42736</v>
      </c>
      <c r="J71" s="87">
        <v>46388</v>
      </c>
      <c r="K71" s="86" t="s">
        <v>19</v>
      </c>
      <c r="L71" s="88" t="s">
        <v>21</v>
      </c>
      <c r="M71" s="97" t="b">
        <f>IF(ISNUMBER(VLOOKUP(A71,'Empreendimentos PDE 2031'!A:AZ,1,FALSE)),IF(VLOOKUP(A71,'Empreendimentos PDE 2031'!A:AY,COLUMN('Empreendimentos PDE 2031'!AY71),FALSE),"excluídas/em operação",VLOOKUP(A71,'Empreendimentos PDE 2031'!A:AZ,COLUMN('Empreendimentos PDE 2031'!AZ71),FALSE)),"excluídas/em operação")</f>
        <v>1</v>
      </c>
    </row>
    <row r="72" spans="1:13" x14ac:dyDescent="0.25">
      <c r="A72" s="81">
        <v>18449</v>
      </c>
      <c r="B72" s="82" t="s">
        <v>16</v>
      </c>
      <c r="C72" s="82" t="s">
        <v>1443</v>
      </c>
      <c r="D72" s="82" t="s">
        <v>2210</v>
      </c>
      <c r="E72" s="82">
        <v>2</v>
      </c>
      <c r="F72" s="82">
        <v>8403864.6078752093</v>
      </c>
      <c r="G72" s="82">
        <v>1</v>
      </c>
      <c r="H72" s="82">
        <v>16807.729215750402</v>
      </c>
      <c r="I72" s="83">
        <v>42736</v>
      </c>
      <c r="J72" s="83">
        <v>46388</v>
      </c>
      <c r="K72" s="82" t="s">
        <v>19</v>
      </c>
      <c r="L72" s="84" t="s">
        <v>21</v>
      </c>
      <c r="M72" s="97" t="b">
        <f>IF(ISNUMBER(VLOOKUP(A72,'Empreendimentos PDE 2031'!A:AZ,1,FALSE)),IF(VLOOKUP(A72,'Empreendimentos PDE 2031'!A:AY,COLUMN('Empreendimentos PDE 2031'!AY72),FALSE),"excluídas/em operação",VLOOKUP(A72,'Empreendimentos PDE 2031'!A:AZ,COLUMN('Empreendimentos PDE 2031'!AZ72),FALSE)),"excluídas/em operação")</f>
        <v>1</v>
      </c>
    </row>
    <row r="73" spans="1:13" x14ac:dyDescent="0.25">
      <c r="A73" s="85">
        <v>18449</v>
      </c>
      <c r="B73" s="86" t="s">
        <v>16</v>
      </c>
      <c r="C73" s="86" t="s">
        <v>1443</v>
      </c>
      <c r="D73" s="86" t="s">
        <v>2219</v>
      </c>
      <c r="E73" s="86">
        <v>2</v>
      </c>
      <c r="F73" s="86">
        <v>8403864.6078752093</v>
      </c>
      <c r="G73" s="86">
        <v>1</v>
      </c>
      <c r="H73" s="86">
        <v>16807.729215750402</v>
      </c>
      <c r="I73" s="87">
        <v>42736</v>
      </c>
      <c r="J73" s="87">
        <v>46388</v>
      </c>
      <c r="K73" s="86" t="s">
        <v>19</v>
      </c>
      <c r="L73" s="88" t="s">
        <v>21</v>
      </c>
      <c r="M73" s="97" t="b">
        <f>IF(ISNUMBER(VLOOKUP(A73,'Empreendimentos PDE 2031'!A:AZ,1,FALSE)),IF(VLOOKUP(A73,'Empreendimentos PDE 2031'!A:AY,COLUMN('Empreendimentos PDE 2031'!AY73),FALSE),"excluídas/em operação",VLOOKUP(A73,'Empreendimentos PDE 2031'!A:AZ,COLUMN('Empreendimentos PDE 2031'!AZ73),FALSE)),"excluídas/em operação")</f>
        <v>1</v>
      </c>
    </row>
    <row r="74" spans="1:13" x14ac:dyDescent="0.25">
      <c r="A74" s="81">
        <v>18449</v>
      </c>
      <c r="B74" s="82" t="s">
        <v>16</v>
      </c>
      <c r="C74" s="82" t="s">
        <v>1443</v>
      </c>
      <c r="D74" s="82" t="s">
        <v>2220</v>
      </c>
      <c r="E74" s="82">
        <v>2</v>
      </c>
      <c r="F74" s="82">
        <v>8825575.3009830993</v>
      </c>
      <c r="G74" s="82">
        <v>1</v>
      </c>
      <c r="H74" s="82">
        <v>17651.150601966197</v>
      </c>
      <c r="I74" s="83">
        <v>42736</v>
      </c>
      <c r="J74" s="83">
        <v>46388</v>
      </c>
      <c r="K74" s="82" t="s">
        <v>19</v>
      </c>
      <c r="L74" s="84" t="s">
        <v>21</v>
      </c>
      <c r="M74" s="97" t="b">
        <f>IF(ISNUMBER(VLOOKUP(A74,'Empreendimentos PDE 2031'!A:AZ,1,FALSE)),IF(VLOOKUP(A74,'Empreendimentos PDE 2031'!A:AY,COLUMN('Empreendimentos PDE 2031'!AY74),FALSE),"excluídas/em operação",VLOOKUP(A74,'Empreendimentos PDE 2031'!A:AZ,COLUMN('Empreendimentos PDE 2031'!AZ74),FALSE)),"excluídas/em operação")</f>
        <v>1</v>
      </c>
    </row>
    <row r="75" spans="1:13" x14ac:dyDescent="0.25">
      <c r="A75" s="85">
        <v>18450</v>
      </c>
      <c r="B75" s="86" t="s">
        <v>16</v>
      </c>
      <c r="C75" s="86" t="s">
        <v>1445</v>
      </c>
      <c r="D75" s="86" t="s">
        <v>2221</v>
      </c>
      <c r="E75" s="86">
        <v>3</v>
      </c>
      <c r="F75" s="86">
        <v>8539133.7835847046</v>
      </c>
      <c r="G75" s="86">
        <v>1</v>
      </c>
      <c r="H75" s="86">
        <v>34156.535134338803</v>
      </c>
      <c r="I75" s="87">
        <v>42736</v>
      </c>
      <c r="J75" s="87">
        <v>46388</v>
      </c>
      <c r="K75" s="86" t="s">
        <v>19</v>
      </c>
      <c r="L75" s="88" t="s">
        <v>21</v>
      </c>
      <c r="M75" s="97" t="b">
        <f>IF(ISNUMBER(VLOOKUP(A75,'Empreendimentos PDE 2031'!A:AZ,1,FALSE)),IF(VLOOKUP(A75,'Empreendimentos PDE 2031'!A:AY,COLUMN('Empreendimentos PDE 2031'!AY75),FALSE),"excluídas/em operação",VLOOKUP(A75,'Empreendimentos PDE 2031'!A:AZ,COLUMN('Empreendimentos PDE 2031'!AZ75),FALSE)),"excluídas/em operação")</f>
        <v>1</v>
      </c>
    </row>
    <row r="76" spans="1:13" x14ac:dyDescent="0.25">
      <c r="A76" s="81">
        <v>18450</v>
      </c>
      <c r="B76" s="82" t="s">
        <v>16</v>
      </c>
      <c r="C76" s="82" t="s">
        <v>1445</v>
      </c>
      <c r="D76" s="82" t="s">
        <v>2222</v>
      </c>
      <c r="E76" s="82">
        <v>7</v>
      </c>
      <c r="F76" s="82">
        <v>4144722.0299443202</v>
      </c>
      <c r="G76" s="82">
        <v>1</v>
      </c>
      <c r="H76" s="82">
        <v>29013.0542096102</v>
      </c>
      <c r="I76" s="83">
        <v>42736</v>
      </c>
      <c r="J76" s="83">
        <v>46388</v>
      </c>
      <c r="K76" s="82" t="s">
        <v>19</v>
      </c>
      <c r="L76" s="84" t="s">
        <v>21</v>
      </c>
      <c r="M76" s="97" t="b">
        <f>IF(ISNUMBER(VLOOKUP(A76,'Empreendimentos PDE 2031'!A:AZ,1,FALSE)),IF(VLOOKUP(A76,'Empreendimentos PDE 2031'!A:AY,COLUMN('Empreendimentos PDE 2031'!AY76),FALSE),"excluídas/em operação",VLOOKUP(A76,'Empreendimentos PDE 2031'!A:AZ,COLUMN('Empreendimentos PDE 2031'!AZ76),FALSE)),"excluídas/em operação")</f>
        <v>1</v>
      </c>
    </row>
    <row r="77" spans="1:13" x14ac:dyDescent="0.25">
      <c r="A77" s="85">
        <v>18450</v>
      </c>
      <c r="B77" s="86" t="s">
        <v>16</v>
      </c>
      <c r="C77" s="86" t="s">
        <v>1445</v>
      </c>
      <c r="D77" s="86" t="s">
        <v>2172</v>
      </c>
      <c r="E77" s="86">
        <v>2</v>
      </c>
      <c r="F77" s="86">
        <v>0</v>
      </c>
      <c r="G77" s="86">
        <v>1</v>
      </c>
      <c r="H77" s="86">
        <v>0</v>
      </c>
      <c r="I77" s="87">
        <v>42736</v>
      </c>
      <c r="J77" s="87">
        <v>46388</v>
      </c>
      <c r="K77" s="86" t="s">
        <v>19</v>
      </c>
      <c r="L77" s="88" t="s">
        <v>21</v>
      </c>
      <c r="M77" s="97" t="b">
        <f>IF(ISNUMBER(VLOOKUP(A77,'Empreendimentos PDE 2031'!A:AZ,1,FALSE)),IF(VLOOKUP(A77,'Empreendimentos PDE 2031'!A:AY,COLUMN('Empreendimentos PDE 2031'!AY77),FALSE),"excluídas/em operação",VLOOKUP(A77,'Empreendimentos PDE 2031'!A:AZ,COLUMN('Empreendimentos PDE 2031'!AZ77),FALSE)),"excluídas/em operação")</f>
        <v>1</v>
      </c>
    </row>
    <row r="78" spans="1:13" x14ac:dyDescent="0.25">
      <c r="A78" s="81">
        <v>18450</v>
      </c>
      <c r="B78" s="82" t="s">
        <v>16</v>
      </c>
      <c r="C78" s="82" t="s">
        <v>1445</v>
      </c>
      <c r="D78" s="82" t="s">
        <v>2223</v>
      </c>
      <c r="E78" s="82">
        <v>4</v>
      </c>
      <c r="F78" s="82">
        <v>0</v>
      </c>
      <c r="G78" s="82">
        <v>1</v>
      </c>
      <c r="H78" s="82">
        <v>0</v>
      </c>
      <c r="I78" s="83">
        <v>42736</v>
      </c>
      <c r="J78" s="83">
        <v>46388</v>
      </c>
      <c r="K78" s="82" t="s">
        <v>19</v>
      </c>
      <c r="L78" s="84" t="s">
        <v>21</v>
      </c>
      <c r="M78" s="97" t="b">
        <f>IF(ISNUMBER(VLOOKUP(A78,'Empreendimentos PDE 2031'!A:AZ,1,FALSE)),IF(VLOOKUP(A78,'Empreendimentos PDE 2031'!A:AY,COLUMN('Empreendimentos PDE 2031'!AY78),FALSE),"excluídas/em operação",VLOOKUP(A78,'Empreendimentos PDE 2031'!A:AZ,COLUMN('Empreendimentos PDE 2031'!AZ78),FALSE)),"excluídas/em operação")</f>
        <v>1</v>
      </c>
    </row>
    <row r="79" spans="1:13" x14ac:dyDescent="0.25">
      <c r="A79" s="85">
        <v>18450</v>
      </c>
      <c r="B79" s="86" t="s">
        <v>16</v>
      </c>
      <c r="C79" s="86" t="s">
        <v>1445</v>
      </c>
      <c r="D79" s="86" t="s">
        <v>2224</v>
      </c>
      <c r="E79" s="86">
        <v>4</v>
      </c>
      <c r="F79" s="86">
        <v>0</v>
      </c>
      <c r="G79" s="86">
        <v>1</v>
      </c>
      <c r="H79" s="86">
        <v>0</v>
      </c>
      <c r="I79" s="87">
        <v>42736</v>
      </c>
      <c r="J79" s="87">
        <v>46388</v>
      </c>
      <c r="K79" s="86" t="s">
        <v>19</v>
      </c>
      <c r="L79" s="88" t="s">
        <v>21</v>
      </c>
      <c r="M79" s="97" t="b">
        <f>IF(ISNUMBER(VLOOKUP(A79,'Empreendimentos PDE 2031'!A:AZ,1,FALSE)),IF(VLOOKUP(A79,'Empreendimentos PDE 2031'!A:AY,COLUMN('Empreendimentos PDE 2031'!AY79),FALSE),"excluídas/em operação",VLOOKUP(A79,'Empreendimentos PDE 2031'!A:AZ,COLUMN('Empreendimentos PDE 2031'!AZ79),FALSE)),"excluídas/em operação")</f>
        <v>1</v>
      </c>
    </row>
    <row r="80" spans="1:13" x14ac:dyDescent="0.25">
      <c r="A80" s="81">
        <v>18450</v>
      </c>
      <c r="B80" s="82" t="s">
        <v>16</v>
      </c>
      <c r="C80" s="82" t="s">
        <v>1445</v>
      </c>
      <c r="D80" s="82" t="s">
        <v>2225</v>
      </c>
      <c r="E80" s="82">
        <v>2</v>
      </c>
      <c r="F80" s="82">
        <v>7628962.4647910995</v>
      </c>
      <c r="G80" s="82">
        <v>1</v>
      </c>
      <c r="H80" s="82">
        <v>15257.924929582199</v>
      </c>
      <c r="I80" s="83">
        <v>42736</v>
      </c>
      <c r="J80" s="83">
        <v>46388</v>
      </c>
      <c r="K80" s="82" t="s">
        <v>19</v>
      </c>
      <c r="L80" s="84" t="s">
        <v>21</v>
      </c>
      <c r="M80" s="97" t="b">
        <f>IF(ISNUMBER(VLOOKUP(A80,'Empreendimentos PDE 2031'!A:AZ,1,FALSE)),IF(VLOOKUP(A80,'Empreendimentos PDE 2031'!A:AY,COLUMN('Empreendimentos PDE 2031'!AY80),FALSE),"excluídas/em operação",VLOOKUP(A80,'Empreendimentos PDE 2031'!A:AZ,COLUMN('Empreendimentos PDE 2031'!AZ80),FALSE)),"excluídas/em operação")</f>
        <v>1</v>
      </c>
    </row>
    <row r="81" spans="1:13" x14ac:dyDescent="0.25">
      <c r="A81" s="85">
        <v>18450</v>
      </c>
      <c r="B81" s="86" t="s">
        <v>16</v>
      </c>
      <c r="C81" s="86" t="s">
        <v>1445</v>
      </c>
      <c r="D81" s="86" t="s">
        <v>2172</v>
      </c>
      <c r="E81" s="86">
        <v>2</v>
      </c>
      <c r="F81" s="86">
        <v>8825575.3009830993</v>
      </c>
      <c r="G81" s="86">
        <v>1</v>
      </c>
      <c r="H81" s="86">
        <v>17651.150601966197</v>
      </c>
      <c r="I81" s="87">
        <v>42736</v>
      </c>
      <c r="J81" s="87">
        <v>46388</v>
      </c>
      <c r="K81" s="86" t="s">
        <v>19</v>
      </c>
      <c r="L81" s="88" t="s">
        <v>21</v>
      </c>
      <c r="M81" s="97" t="b">
        <f>IF(ISNUMBER(VLOOKUP(A81,'Empreendimentos PDE 2031'!A:AZ,1,FALSE)),IF(VLOOKUP(A81,'Empreendimentos PDE 2031'!A:AY,COLUMN('Empreendimentos PDE 2031'!AY81),FALSE),"excluídas/em operação",VLOOKUP(A81,'Empreendimentos PDE 2031'!A:AZ,COLUMN('Empreendimentos PDE 2031'!AZ81),FALSE)),"excluídas/em operação")</f>
        <v>1</v>
      </c>
    </row>
    <row r="82" spans="1:13" x14ac:dyDescent="0.25">
      <c r="A82" s="81">
        <v>18450</v>
      </c>
      <c r="B82" s="82" t="s">
        <v>16</v>
      </c>
      <c r="C82" s="82" t="s">
        <v>1445</v>
      </c>
      <c r="D82" s="82" t="s">
        <v>2171</v>
      </c>
      <c r="E82" s="82">
        <v>1</v>
      </c>
      <c r="F82" s="82">
        <v>9585795.8831124604</v>
      </c>
      <c r="G82" s="82">
        <v>1</v>
      </c>
      <c r="H82" s="82">
        <v>9585.7958831124597</v>
      </c>
      <c r="I82" s="83">
        <v>42736</v>
      </c>
      <c r="J82" s="83">
        <v>46388</v>
      </c>
      <c r="K82" s="82" t="s">
        <v>19</v>
      </c>
      <c r="L82" s="84" t="s">
        <v>21</v>
      </c>
      <c r="M82" s="97" t="b">
        <f>IF(ISNUMBER(VLOOKUP(A82,'Empreendimentos PDE 2031'!A:AZ,1,FALSE)),IF(VLOOKUP(A82,'Empreendimentos PDE 2031'!A:AY,COLUMN('Empreendimentos PDE 2031'!AY82),FALSE),"excluídas/em operação",VLOOKUP(A82,'Empreendimentos PDE 2031'!A:AZ,COLUMN('Empreendimentos PDE 2031'!AZ82),FALSE)),"excluídas/em operação")</f>
        <v>1</v>
      </c>
    </row>
    <row r="83" spans="1:13" x14ac:dyDescent="0.25">
      <c r="A83" s="85">
        <v>18450</v>
      </c>
      <c r="B83" s="86" t="s">
        <v>16</v>
      </c>
      <c r="C83" s="86" t="s">
        <v>1445</v>
      </c>
      <c r="D83" s="86" t="s">
        <v>2226</v>
      </c>
      <c r="E83" s="86">
        <v>1</v>
      </c>
      <c r="F83" s="86">
        <v>53069184.742549904</v>
      </c>
      <c r="G83" s="86">
        <v>1</v>
      </c>
      <c r="H83" s="86">
        <v>53069.184742549907</v>
      </c>
      <c r="I83" s="87">
        <v>42736</v>
      </c>
      <c r="J83" s="87">
        <v>46388</v>
      </c>
      <c r="K83" s="86" t="s">
        <v>19</v>
      </c>
      <c r="L83" s="88" t="s">
        <v>21</v>
      </c>
      <c r="M83" s="97" t="b">
        <f>IF(ISNUMBER(VLOOKUP(A83,'Empreendimentos PDE 2031'!A:AZ,1,FALSE)),IF(VLOOKUP(A83,'Empreendimentos PDE 2031'!A:AY,COLUMN('Empreendimentos PDE 2031'!AY83),FALSE),"excluídas/em operação",VLOOKUP(A83,'Empreendimentos PDE 2031'!A:AZ,COLUMN('Empreendimentos PDE 2031'!AZ83),FALSE)),"excluídas/em operação")</f>
        <v>1</v>
      </c>
    </row>
    <row r="84" spans="1:13" x14ac:dyDescent="0.25">
      <c r="A84" s="81">
        <v>18450</v>
      </c>
      <c r="B84" s="82" t="s">
        <v>16</v>
      </c>
      <c r="C84" s="82" t="s">
        <v>1445</v>
      </c>
      <c r="D84" s="82" t="s">
        <v>2173</v>
      </c>
      <c r="E84" s="82">
        <v>1</v>
      </c>
      <c r="F84" s="82">
        <v>5941221.7928640395</v>
      </c>
      <c r="G84" s="82">
        <v>1</v>
      </c>
      <c r="H84" s="82">
        <v>5941.2217928640393</v>
      </c>
      <c r="I84" s="83">
        <v>42736</v>
      </c>
      <c r="J84" s="83">
        <v>46388</v>
      </c>
      <c r="K84" s="82" t="s">
        <v>19</v>
      </c>
      <c r="L84" s="84" t="s">
        <v>21</v>
      </c>
      <c r="M84" s="97" t="b">
        <f>IF(ISNUMBER(VLOOKUP(A84,'Empreendimentos PDE 2031'!A:AZ,1,FALSE)),IF(VLOOKUP(A84,'Empreendimentos PDE 2031'!A:AY,COLUMN('Empreendimentos PDE 2031'!AY84),FALSE),"excluídas/em operação",VLOOKUP(A84,'Empreendimentos PDE 2031'!A:AZ,COLUMN('Empreendimentos PDE 2031'!AZ84),FALSE)),"excluídas/em operação")</f>
        <v>1</v>
      </c>
    </row>
    <row r="85" spans="1:13" x14ac:dyDescent="0.25">
      <c r="A85" s="85">
        <v>18451</v>
      </c>
      <c r="B85" s="86" t="s">
        <v>16</v>
      </c>
      <c r="C85" s="86" t="s">
        <v>1266</v>
      </c>
      <c r="D85" s="86" t="s">
        <v>2227</v>
      </c>
      <c r="E85" s="86">
        <v>2</v>
      </c>
      <c r="F85" s="86">
        <v>27771861.688998502</v>
      </c>
      <c r="G85" s="86">
        <v>1</v>
      </c>
      <c r="H85" s="86">
        <v>55543.723377997005</v>
      </c>
      <c r="I85" s="87">
        <v>42736</v>
      </c>
      <c r="J85" s="87">
        <v>46388</v>
      </c>
      <c r="K85" s="86" t="s">
        <v>19</v>
      </c>
      <c r="L85" s="88" t="s">
        <v>21</v>
      </c>
      <c r="M85" s="97" t="b">
        <f>IF(ISNUMBER(VLOOKUP(A85,'Empreendimentos PDE 2031'!A:AZ,1,FALSE)),IF(VLOOKUP(A85,'Empreendimentos PDE 2031'!A:AY,COLUMN('Empreendimentos PDE 2031'!AY85),FALSE),"excluídas/em operação",VLOOKUP(A85,'Empreendimentos PDE 2031'!A:AZ,COLUMN('Empreendimentos PDE 2031'!AZ85),FALSE)),"excluídas/em operação")</f>
        <v>1</v>
      </c>
    </row>
    <row r="86" spans="1:13" x14ac:dyDescent="0.25">
      <c r="A86" s="81">
        <v>18451</v>
      </c>
      <c r="B86" s="82" t="s">
        <v>16</v>
      </c>
      <c r="C86" s="82" t="s">
        <v>1266</v>
      </c>
      <c r="D86" s="82" t="s">
        <v>2228</v>
      </c>
      <c r="E86" s="82">
        <v>1</v>
      </c>
      <c r="F86" s="82">
        <v>75427872.013111994</v>
      </c>
      <c r="G86" s="82">
        <v>1</v>
      </c>
      <c r="H86" s="82">
        <v>75427.872013111992</v>
      </c>
      <c r="I86" s="83">
        <v>42736</v>
      </c>
      <c r="J86" s="83">
        <v>46388</v>
      </c>
      <c r="K86" s="82" t="s">
        <v>19</v>
      </c>
      <c r="L86" s="84" t="s">
        <v>21</v>
      </c>
      <c r="M86" s="97" t="b">
        <f>IF(ISNUMBER(VLOOKUP(A86,'Empreendimentos PDE 2031'!A:AZ,1,FALSE)),IF(VLOOKUP(A86,'Empreendimentos PDE 2031'!A:AY,COLUMN('Empreendimentos PDE 2031'!AY86),FALSE),"excluídas/em operação",VLOOKUP(A86,'Empreendimentos PDE 2031'!A:AZ,COLUMN('Empreendimentos PDE 2031'!AZ86),FALSE)),"excluídas/em operação")</f>
        <v>1</v>
      </c>
    </row>
    <row r="87" spans="1:13" x14ac:dyDescent="0.25">
      <c r="A87" s="85">
        <v>18451</v>
      </c>
      <c r="B87" s="86" t="s">
        <v>16</v>
      </c>
      <c r="C87" s="86" t="s">
        <v>1266</v>
      </c>
      <c r="D87" s="86" t="s">
        <v>2171</v>
      </c>
      <c r="E87" s="86">
        <v>2</v>
      </c>
      <c r="F87" s="86">
        <v>9585795.8831124604</v>
      </c>
      <c r="G87" s="86">
        <v>1</v>
      </c>
      <c r="H87" s="86">
        <v>19171.591766224898</v>
      </c>
      <c r="I87" s="87">
        <v>42736</v>
      </c>
      <c r="J87" s="87">
        <v>46388</v>
      </c>
      <c r="K87" s="86" t="s">
        <v>19</v>
      </c>
      <c r="L87" s="88" t="s">
        <v>21</v>
      </c>
      <c r="M87" s="97" t="b">
        <f>IF(ISNUMBER(VLOOKUP(A87,'Empreendimentos PDE 2031'!A:AZ,1,FALSE)),IF(VLOOKUP(A87,'Empreendimentos PDE 2031'!A:AY,COLUMN('Empreendimentos PDE 2031'!AY87),FALSE),"excluídas/em operação",VLOOKUP(A87,'Empreendimentos PDE 2031'!A:AZ,COLUMN('Empreendimentos PDE 2031'!AZ87),FALSE)),"excluídas/em operação")</f>
        <v>1</v>
      </c>
    </row>
    <row r="88" spans="1:13" x14ac:dyDescent="0.25">
      <c r="A88" s="81">
        <v>18451</v>
      </c>
      <c r="B88" s="82" t="s">
        <v>16</v>
      </c>
      <c r="C88" s="82" t="s">
        <v>1266</v>
      </c>
      <c r="D88" s="82" t="s">
        <v>2157</v>
      </c>
      <c r="E88" s="82">
        <v>2</v>
      </c>
      <c r="F88" s="82">
        <v>6085451.7342190901</v>
      </c>
      <c r="G88" s="82">
        <v>1</v>
      </c>
      <c r="H88" s="82">
        <v>12170.9034684381</v>
      </c>
      <c r="I88" s="83">
        <v>42736</v>
      </c>
      <c r="J88" s="83">
        <v>46388</v>
      </c>
      <c r="K88" s="82" t="s">
        <v>19</v>
      </c>
      <c r="L88" s="84" t="s">
        <v>21</v>
      </c>
      <c r="M88" s="97" t="b">
        <f>IF(ISNUMBER(VLOOKUP(A88,'Empreendimentos PDE 2031'!A:AZ,1,FALSE)),IF(VLOOKUP(A88,'Empreendimentos PDE 2031'!A:AY,COLUMN('Empreendimentos PDE 2031'!AY88),FALSE),"excluídas/em operação",VLOOKUP(A88,'Empreendimentos PDE 2031'!A:AZ,COLUMN('Empreendimentos PDE 2031'!AZ88),FALSE)),"excluídas/em operação")</f>
        <v>1</v>
      </c>
    </row>
    <row r="89" spans="1:13" x14ac:dyDescent="0.25">
      <c r="A89" s="85">
        <v>18451</v>
      </c>
      <c r="B89" s="86" t="s">
        <v>16</v>
      </c>
      <c r="C89" s="86" t="s">
        <v>1266</v>
      </c>
      <c r="D89" s="86" t="s">
        <v>2229</v>
      </c>
      <c r="E89" s="86">
        <v>1</v>
      </c>
      <c r="F89" s="86">
        <v>6037989.98468401</v>
      </c>
      <c r="G89" s="86">
        <v>1</v>
      </c>
      <c r="H89" s="86">
        <v>6037.9899846840099</v>
      </c>
      <c r="I89" s="87">
        <v>42736</v>
      </c>
      <c r="J89" s="87">
        <v>46388</v>
      </c>
      <c r="K89" s="86" t="s">
        <v>19</v>
      </c>
      <c r="L89" s="88" t="s">
        <v>21</v>
      </c>
      <c r="M89" s="97" t="b">
        <f>IF(ISNUMBER(VLOOKUP(A89,'Empreendimentos PDE 2031'!A:AZ,1,FALSE)),IF(VLOOKUP(A89,'Empreendimentos PDE 2031'!A:AY,COLUMN('Empreendimentos PDE 2031'!AY89),FALSE),"excluídas/em operação",VLOOKUP(A89,'Empreendimentos PDE 2031'!A:AZ,COLUMN('Empreendimentos PDE 2031'!AZ89),FALSE)),"excluídas/em operação")</f>
        <v>1</v>
      </c>
    </row>
    <row r="90" spans="1:13" x14ac:dyDescent="0.25">
      <c r="A90" s="81">
        <v>18451</v>
      </c>
      <c r="B90" s="82" t="s">
        <v>16</v>
      </c>
      <c r="C90" s="82" t="s">
        <v>1266</v>
      </c>
      <c r="D90" s="82" t="s">
        <v>2172</v>
      </c>
      <c r="E90" s="82">
        <v>2</v>
      </c>
      <c r="F90" s="82">
        <v>0</v>
      </c>
      <c r="G90" s="82">
        <v>1</v>
      </c>
      <c r="H90" s="82">
        <v>0</v>
      </c>
      <c r="I90" s="83">
        <v>42736</v>
      </c>
      <c r="J90" s="83">
        <v>46388</v>
      </c>
      <c r="K90" s="82" t="s">
        <v>19</v>
      </c>
      <c r="L90" s="84" t="s">
        <v>21</v>
      </c>
      <c r="M90" s="97" t="b">
        <f>IF(ISNUMBER(VLOOKUP(A90,'Empreendimentos PDE 2031'!A:AZ,1,FALSE)),IF(VLOOKUP(A90,'Empreendimentos PDE 2031'!A:AY,COLUMN('Empreendimentos PDE 2031'!AY90),FALSE),"excluídas/em operação",VLOOKUP(A90,'Empreendimentos PDE 2031'!A:AZ,COLUMN('Empreendimentos PDE 2031'!AZ90),FALSE)),"excluídas/em operação")</f>
        <v>1</v>
      </c>
    </row>
    <row r="91" spans="1:13" x14ac:dyDescent="0.25">
      <c r="A91" s="85">
        <v>18451</v>
      </c>
      <c r="B91" s="86" t="s">
        <v>16</v>
      </c>
      <c r="C91" s="86" t="s">
        <v>1266</v>
      </c>
      <c r="D91" s="86" t="s">
        <v>2157</v>
      </c>
      <c r="E91" s="86">
        <v>1</v>
      </c>
      <c r="F91" s="86">
        <v>0</v>
      </c>
      <c r="G91" s="86">
        <v>1</v>
      </c>
      <c r="H91" s="86">
        <v>0</v>
      </c>
      <c r="I91" s="87">
        <v>42736</v>
      </c>
      <c r="J91" s="87">
        <v>46388</v>
      </c>
      <c r="K91" s="86" t="s">
        <v>19</v>
      </c>
      <c r="L91" s="88" t="s">
        <v>21</v>
      </c>
      <c r="M91" s="97" t="b">
        <f>IF(ISNUMBER(VLOOKUP(A91,'Empreendimentos PDE 2031'!A:AZ,1,FALSE)),IF(VLOOKUP(A91,'Empreendimentos PDE 2031'!A:AY,COLUMN('Empreendimentos PDE 2031'!AY91),FALSE),"excluídas/em operação",VLOOKUP(A91,'Empreendimentos PDE 2031'!A:AZ,COLUMN('Empreendimentos PDE 2031'!AZ91),FALSE)),"excluídas/em operação")</f>
        <v>1</v>
      </c>
    </row>
    <row r="92" spans="1:13" x14ac:dyDescent="0.25">
      <c r="A92" s="81">
        <v>18451</v>
      </c>
      <c r="B92" s="82" t="s">
        <v>16</v>
      </c>
      <c r="C92" s="82" t="s">
        <v>1266</v>
      </c>
      <c r="D92" s="82" t="s">
        <v>2171</v>
      </c>
      <c r="E92" s="82">
        <v>1</v>
      </c>
      <c r="F92" s="82">
        <v>0</v>
      </c>
      <c r="G92" s="82">
        <v>1</v>
      </c>
      <c r="H92" s="82">
        <v>0</v>
      </c>
      <c r="I92" s="83">
        <v>42736</v>
      </c>
      <c r="J92" s="83">
        <v>46388</v>
      </c>
      <c r="K92" s="82" t="s">
        <v>19</v>
      </c>
      <c r="L92" s="84" t="s">
        <v>21</v>
      </c>
      <c r="M92" s="97" t="b">
        <f>IF(ISNUMBER(VLOOKUP(A92,'Empreendimentos PDE 2031'!A:AZ,1,FALSE)),IF(VLOOKUP(A92,'Empreendimentos PDE 2031'!A:AY,COLUMN('Empreendimentos PDE 2031'!AY92),FALSE),"excluídas/em operação",VLOOKUP(A92,'Empreendimentos PDE 2031'!A:AZ,COLUMN('Empreendimentos PDE 2031'!AZ92),FALSE)),"excluídas/em operação")</f>
        <v>1</v>
      </c>
    </row>
    <row r="93" spans="1:13" x14ac:dyDescent="0.25">
      <c r="A93" s="85">
        <v>18451</v>
      </c>
      <c r="B93" s="86" t="s">
        <v>16</v>
      </c>
      <c r="C93" s="86" t="s">
        <v>1266</v>
      </c>
      <c r="D93" s="86" t="s">
        <v>2226</v>
      </c>
      <c r="E93" s="86">
        <v>1</v>
      </c>
      <c r="F93" s="86">
        <v>45831383.893421099</v>
      </c>
      <c r="G93" s="86">
        <v>1</v>
      </c>
      <c r="H93" s="86">
        <v>45831.383893421102</v>
      </c>
      <c r="I93" s="87">
        <v>42736</v>
      </c>
      <c r="J93" s="87">
        <v>46388</v>
      </c>
      <c r="K93" s="86" t="s">
        <v>19</v>
      </c>
      <c r="L93" s="88" t="s">
        <v>21</v>
      </c>
      <c r="M93" s="97" t="b">
        <f>IF(ISNUMBER(VLOOKUP(A93,'Empreendimentos PDE 2031'!A:AZ,1,FALSE)),IF(VLOOKUP(A93,'Empreendimentos PDE 2031'!A:AY,COLUMN('Empreendimentos PDE 2031'!AY93),FALSE),"excluídas/em operação",VLOOKUP(A93,'Empreendimentos PDE 2031'!A:AZ,COLUMN('Empreendimentos PDE 2031'!AZ93),FALSE)),"excluídas/em operação")</f>
        <v>1</v>
      </c>
    </row>
    <row r="94" spans="1:13" x14ac:dyDescent="0.25">
      <c r="A94" s="81">
        <v>18451</v>
      </c>
      <c r="B94" s="82" t="s">
        <v>16</v>
      </c>
      <c r="C94" s="82" t="s">
        <v>1266</v>
      </c>
      <c r="D94" s="82" t="s">
        <v>2201</v>
      </c>
      <c r="E94" s="82">
        <v>1</v>
      </c>
      <c r="F94" s="82">
        <v>2400827.1189461998</v>
      </c>
      <c r="G94" s="82">
        <v>1</v>
      </c>
      <c r="H94" s="82">
        <v>2400.8271189461998</v>
      </c>
      <c r="I94" s="83">
        <v>42736</v>
      </c>
      <c r="J94" s="83">
        <v>46388</v>
      </c>
      <c r="K94" s="82" t="s">
        <v>19</v>
      </c>
      <c r="L94" s="84" t="s">
        <v>21</v>
      </c>
      <c r="M94" s="97" t="b">
        <f>IF(ISNUMBER(VLOOKUP(A94,'Empreendimentos PDE 2031'!A:AZ,1,FALSE)),IF(VLOOKUP(A94,'Empreendimentos PDE 2031'!A:AY,COLUMN('Empreendimentos PDE 2031'!AY94),FALSE),"excluídas/em operação",VLOOKUP(A94,'Empreendimentos PDE 2031'!A:AZ,COLUMN('Empreendimentos PDE 2031'!AZ94),FALSE)),"excluídas/em operação")</f>
        <v>1</v>
      </c>
    </row>
    <row r="95" spans="1:13" x14ac:dyDescent="0.25">
      <c r="A95" s="85">
        <v>18451</v>
      </c>
      <c r="B95" s="86" t="s">
        <v>16</v>
      </c>
      <c r="C95" s="86" t="s">
        <v>1266</v>
      </c>
      <c r="D95" s="86" t="s">
        <v>2161</v>
      </c>
      <c r="E95" s="86">
        <v>1</v>
      </c>
      <c r="F95" s="86">
        <v>4771360.4096197896</v>
      </c>
      <c r="G95" s="86">
        <v>1</v>
      </c>
      <c r="H95" s="86">
        <v>4771.3604096197896</v>
      </c>
      <c r="I95" s="87">
        <v>42736</v>
      </c>
      <c r="J95" s="87">
        <v>46388</v>
      </c>
      <c r="K95" s="86" t="s">
        <v>19</v>
      </c>
      <c r="L95" s="88" t="s">
        <v>21</v>
      </c>
      <c r="M95" s="97" t="b">
        <f>IF(ISNUMBER(VLOOKUP(A95,'Empreendimentos PDE 2031'!A:AZ,1,FALSE)),IF(VLOOKUP(A95,'Empreendimentos PDE 2031'!A:AY,COLUMN('Empreendimentos PDE 2031'!AY95),FALSE),"excluídas/em operação",VLOOKUP(A95,'Empreendimentos PDE 2031'!A:AZ,COLUMN('Empreendimentos PDE 2031'!AZ95),FALSE)),"excluídas/em operação")</f>
        <v>1</v>
      </c>
    </row>
    <row r="96" spans="1:13" x14ac:dyDescent="0.25">
      <c r="A96" s="81">
        <v>18452</v>
      </c>
      <c r="B96" s="82" t="s">
        <v>23</v>
      </c>
      <c r="C96" s="82" t="s">
        <v>1264</v>
      </c>
      <c r="D96" s="82" t="s">
        <v>2230</v>
      </c>
      <c r="E96" s="82">
        <v>1</v>
      </c>
      <c r="F96" s="82">
        <v>10450610.190224901</v>
      </c>
      <c r="G96" s="82">
        <v>1</v>
      </c>
      <c r="H96" s="82">
        <v>10450.610190224901</v>
      </c>
      <c r="I96" s="83">
        <v>44927</v>
      </c>
      <c r="J96" s="83">
        <v>46388</v>
      </c>
      <c r="K96" s="82" t="s">
        <v>611</v>
      </c>
      <c r="L96" s="84" t="s">
        <v>25</v>
      </c>
      <c r="M96" s="97" t="b">
        <f>IF(ISNUMBER(VLOOKUP(A96,'Empreendimentos PDE 2031'!A:AZ,1,FALSE)),IF(VLOOKUP(A96,'Empreendimentos PDE 2031'!A:AY,COLUMN('Empreendimentos PDE 2031'!AY96),FALSE),"excluídas/em operação",VLOOKUP(A96,'Empreendimentos PDE 2031'!A:AZ,COLUMN('Empreendimentos PDE 2031'!AZ96),FALSE)),"excluídas/em operação")</f>
        <v>1</v>
      </c>
    </row>
    <row r="97" spans="1:13" x14ac:dyDescent="0.25">
      <c r="A97" s="85">
        <v>18452</v>
      </c>
      <c r="B97" s="86" t="s">
        <v>23</v>
      </c>
      <c r="C97" s="86" t="s">
        <v>1264</v>
      </c>
      <c r="D97" s="86" t="s">
        <v>2157</v>
      </c>
      <c r="E97" s="86">
        <v>1</v>
      </c>
      <c r="F97" s="86">
        <v>6203363.8560028104</v>
      </c>
      <c r="G97" s="86">
        <v>1</v>
      </c>
      <c r="H97" s="86">
        <v>6203.3638560028103</v>
      </c>
      <c r="I97" s="87">
        <v>44927</v>
      </c>
      <c r="J97" s="87">
        <v>46388</v>
      </c>
      <c r="K97" s="86" t="s">
        <v>611</v>
      </c>
      <c r="L97" s="88" t="s">
        <v>25</v>
      </c>
      <c r="M97" s="97" t="b">
        <f>IF(ISNUMBER(VLOOKUP(A97,'Empreendimentos PDE 2031'!A:AZ,1,FALSE)),IF(VLOOKUP(A97,'Empreendimentos PDE 2031'!A:AY,COLUMN('Empreendimentos PDE 2031'!AY97),FALSE),"excluídas/em operação",VLOOKUP(A97,'Empreendimentos PDE 2031'!A:AZ,COLUMN('Empreendimentos PDE 2031'!AZ97),FALSE)),"excluídas/em operação")</f>
        <v>1</v>
      </c>
    </row>
    <row r="98" spans="1:13" x14ac:dyDescent="0.25">
      <c r="A98" s="81">
        <v>18452</v>
      </c>
      <c r="B98" s="82" t="s">
        <v>23</v>
      </c>
      <c r="C98" s="82" t="s">
        <v>1264</v>
      </c>
      <c r="D98" s="82" t="s">
        <v>2160</v>
      </c>
      <c r="E98" s="82">
        <v>1</v>
      </c>
      <c r="F98" s="82">
        <v>843570.70437135501</v>
      </c>
      <c r="G98" s="82">
        <v>1</v>
      </c>
      <c r="H98" s="82">
        <v>843.57070437135496</v>
      </c>
      <c r="I98" s="83">
        <v>44927</v>
      </c>
      <c r="J98" s="83">
        <v>46388</v>
      </c>
      <c r="K98" s="82" t="s">
        <v>611</v>
      </c>
      <c r="L98" s="84" t="s">
        <v>25</v>
      </c>
      <c r="M98" s="97" t="b">
        <f>IF(ISNUMBER(VLOOKUP(A98,'Empreendimentos PDE 2031'!A:AZ,1,FALSE)),IF(VLOOKUP(A98,'Empreendimentos PDE 2031'!A:AY,COLUMN('Empreendimentos PDE 2031'!AY98),FALSE),"excluídas/em operação",VLOOKUP(A98,'Empreendimentos PDE 2031'!A:AZ,COLUMN('Empreendimentos PDE 2031'!AZ98),FALSE)),"excluídas/em operação")</f>
        <v>1</v>
      </c>
    </row>
    <row r="99" spans="1:13" x14ac:dyDescent="0.25">
      <c r="A99" s="85">
        <v>18453</v>
      </c>
      <c r="B99" s="86" t="s">
        <v>23</v>
      </c>
      <c r="C99" s="86" t="s">
        <v>1266</v>
      </c>
      <c r="D99" s="86" t="s">
        <v>2231</v>
      </c>
      <c r="E99" s="86">
        <v>1</v>
      </c>
      <c r="F99" s="86">
        <v>23735344.083008301</v>
      </c>
      <c r="G99" s="86">
        <v>1</v>
      </c>
      <c r="H99" s="86">
        <v>23735.344083008302</v>
      </c>
      <c r="I99" s="87">
        <v>46023</v>
      </c>
      <c r="J99" s="87" t="s">
        <v>2199</v>
      </c>
      <c r="K99" s="86" t="s">
        <v>611</v>
      </c>
      <c r="L99" s="88" t="s">
        <v>25</v>
      </c>
      <c r="M99" s="97" t="b">
        <f>IF(ISNUMBER(VLOOKUP(A99,'Empreendimentos PDE 2031'!A:AZ,1,FALSE)),IF(VLOOKUP(A99,'Empreendimentos PDE 2031'!A:AY,COLUMN('Empreendimentos PDE 2031'!AY99),FALSE),"excluídas/em operação",VLOOKUP(A99,'Empreendimentos PDE 2031'!A:AZ,COLUMN('Empreendimentos PDE 2031'!AZ99),FALSE)),"excluídas/em operação")</f>
        <v>1</v>
      </c>
    </row>
    <row r="100" spans="1:13" x14ac:dyDescent="0.25">
      <c r="A100" s="81">
        <v>18453</v>
      </c>
      <c r="B100" s="82" t="s">
        <v>23</v>
      </c>
      <c r="C100" s="82" t="s">
        <v>1266</v>
      </c>
      <c r="D100" s="82" t="s">
        <v>2171</v>
      </c>
      <c r="E100" s="82">
        <v>1</v>
      </c>
      <c r="F100" s="82">
        <v>9773728.8480284195</v>
      </c>
      <c r="G100" s="82">
        <v>1</v>
      </c>
      <c r="H100" s="82">
        <v>9773.7288480284187</v>
      </c>
      <c r="I100" s="83">
        <v>46023</v>
      </c>
      <c r="J100" s="83" t="s">
        <v>2199</v>
      </c>
      <c r="K100" s="82" t="s">
        <v>611</v>
      </c>
      <c r="L100" s="84" t="s">
        <v>25</v>
      </c>
      <c r="M100" s="97" t="b">
        <f>IF(ISNUMBER(VLOOKUP(A100,'Empreendimentos PDE 2031'!A:AZ,1,FALSE)),IF(VLOOKUP(A100,'Empreendimentos PDE 2031'!A:AY,COLUMN('Empreendimentos PDE 2031'!AY100),FALSE),"excluídas/em operação",VLOOKUP(A100,'Empreendimentos PDE 2031'!A:AZ,COLUMN('Empreendimentos PDE 2031'!AZ100),FALSE)),"excluídas/em operação")</f>
        <v>1</v>
      </c>
    </row>
    <row r="101" spans="1:13" x14ac:dyDescent="0.25">
      <c r="A101" s="85">
        <v>18453</v>
      </c>
      <c r="B101" s="86" t="s">
        <v>23</v>
      </c>
      <c r="C101" s="86" t="s">
        <v>1266</v>
      </c>
      <c r="D101" s="86" t="s">
        <v>2157</v>
      </c>
      <c r="E101" s="86">
        <v>1</v>
      </c>
      <c r="F101" s="86">
        <v>6203363.8560028104</v>
      </c>
      <c r="G101" s="86">
        <v>1</v>
      </c>
      <c r="H101" s="86">
        <v>6203.3638560028103</v>
      </c>
      <c r="I101" s="87">
        <v>46023</v>
      </c>
      <c r="J101" s="87" t="s">
        <v>2199</v>
      </c>
      <c r="K101" s="86" t="s">
        <v>611</v>
      </c>
      <c r="L101" s="88" t="s">
        <v>25</v>
      </c>
      <c r="M101" s="97" t="b">
        <f>IF(ISNUMBER(VLOOKUP(A101,'Empreendimentos PDE 2031'!A:AZ,1,FALSE)),IF(VLOOKUP(A101,'Empreendimentos PDE 2031'!A:AY,COLUMN('Empreendimentos PDE 2031'!AY101),FALSE),"excluídas/em operação",VLOOKUP(A101,'Empreendimentos PDE 2031'!A:AZ,COLUMN('Empreendimentos PDE 2031'!AZ101),FALSE)),"excluídas/em operação")</f>
        <v>1</v>
      </c>
    </row>
    <row r="102" spans="1:13" x14ac:dyDescent="0.25">
      <c r="A102" s="81">
        <v>18453</v>
      </c>
      <c r="B102" s="82" t="s">
        <v>23</v>
      </c>
      <c r="C102" s="82" t="s">
        <v>1266</v>
      </c>
      <c r="D102" s="82" t="s">
        <v>2172</v>
      </c>
      <c r="E102" s="82">
        <v>1</v>
      </c>
      <c r="F102" s="82">
        <v>9014663.9138282798</v>
      </c>
      <c r="G102" s="82">
        <v>1</v>
      </c>
      <c r="H102" s="82">
        <v>9014.663913828279</v>
      </c>
      <c r="I102" s="83">
        <v>46023</v>
      </c>
      <c r="J102" s="83" t="s">
        <v>2199</v>
      </c>
      <c r="K102" s="82" t="s">
        <v>611</v>
      </c>
      <c r="L102" s="84" t="s">
        <v>25</v>
      </c>
      <c r="M102" s="97" t="b">
        <f>IF(ISNUMBER(VLOOKUP(A102,'Empreendimentos PDE 2031'!A:AZ,1,FALSE)),IF(VLOOKUP(A102,'Empreendimentos PDE 2031'!A:AY,COLUMN('Empreendimentos PDE 2031'!AY102),FALSE),"excluídas/em operação",VLOOKUP(A102,'Empreendimentos PDE 2031'!A:AZ,COLUMN('Empreendimentos PDE 2031'!AZ102),FALSE)),"excluídas/em operação")</f>
        <v>1</v>
      </c>
    </row>
    <row r="103" spans="1:13" x14ac:dyDescent="0.25">
      <c r="A103" s="85">
        <v>18453</v>
      </c>
      <c r="B103" s="86" t="s">
        <v>23</v>
      </c>
      <c r="C103" s="86" t="s">
        <v>1266</v>
      </c>
      <c r="D103" s="86" t="s">
        <v>2173</v>
      </c>
      <c r="E103" s="86">
        <v>1</v>
      </c>
      <c r="F103" s="86">
        <v>3157545.5785256098</v>
      </c>
      <c r="G103" s="86">
        <v>1</v>
      </c>
      <c r="H103" s="86">
        <v>3157.5455785256099</v>
      </c>
      <c r="I103" s="87">
        <v>46023</v>
      </c>
      <c r="J103" s="87" t="s">
        <v>2199</v>
      </c>
      <c r="K103" s="86" t="s">
        <v>611</v>
      </c>
      <c r="L103" s="88" t="s">
        <v>25</v>
      </c>
      <c r="M103" s="97" t="b">
        <f>IF(ISNUMBER(VLOOKUP(A103,'Empreendimentos PDE 2031'!A:AZ,1,FALSE)),IF(VLOOKUP(A103,'Empreendimentos PDE 2031'!A:AY,COLUMN('Empreendimentos PDE 2031'!AY103),FALSE),"excluídas/em operação",VLOOKUP(A103,'Empreendimentos PDE 2031'!A:AZ,COLUMN('Empreendimentos PDE 2031'!AZ103),FALSE)),"excluídas/em operação")</f>
        <v>1</v>
      </c>
    </row>
    <row r="104" spans="1:13" x14ac:dyDescent="0.25">
      <c r="A104" s="81">
        <v>18453</v>
      </c>
      <c r="B104" s="82" t="s">
        <v>23</v>
      </c>
      <c r="C104" s="82" t="s">
        <v>1266</v>
      </c>
      <c r="D104" s="82" t="s">
        <v>2160</v>
      </c>
      <c r="E104" s="82">
        <v>1</v>
      </c>
      <c r="F104" s="82">
        <v>843570.70437135501</v>
      </c>
      <c r="G104" s="82">
        <v>1</v>
      </c>
      <c r="H104" s="82">
        <v>843.57070437135496</v>
      </c>
      <c r="I104" s="83">
        <v>46023</v>
      </c>
      <c r="J104" s="83" t="s">
        <v>2199</v>
      </c>
      <c r="K104" s="82" t="s">
        <v>611</v>
      </c>
      <c r="L104" s="84" t="s">
        <v>25</v>
      </c>
      <c r="M104" s="97" t="b">
        <f>IF(ISNUMBER(VLOOKUP(A104,'Empreendimentos PDE 2031'!A:AZ,1,FALSE)),IF(VLOOKUP(A104,'Empreendimentos PDE 2031'!A:AY,COLUMN('Empreendimentos PDE 2031'!AY104),FALSE),"excluídas/em operação",VLOOKUP(A104,'Empreendimentos PDE 2031'!A:AZ,COLUMN('Empreendimentos PDE 2031'!AZ104),FALSE)),"excluídas/em operação")</f>
        <v>1</v>
      </c>
    </row>
    <row r="105" spans="1:13" x14ac:dyDescent="0.25">
      <c r="A105" s="85">
        <v>18459</v>
      </c>
      <c r="B105" s="86" t="s">
        <v>23</v>
      </c>
      <c r="C105" s="86" t="s">
        <v>1269</v>
      </c>
      <c r="D105" s="86" t="s">
        <v>2232</v>
      </c>
      <c r="E105" s="86">
        <v>1</v>
      </c>
      <c r="F105" s="86">
        <v>1539508.17526877</v>
      </c>
      <c r="G105" s="86">
        <v>1</v>
      </c>
      <c r="H105" s="86">
        <v>1539.5081752687699</v>
      </c>
      <c r="I105" s="87">
        <v>46023</v>
      </c>
      <c r="J105" s="87">
        <v>46023</v>
      </c>
      <c r="K105" s="86" t="s">
        <v>611</v>
      </c>
      <c r="L105" s="88" t="s">
        <v>25</v>
      </c>
      <c r="M105" s="97" t="b">
        <f>IF(ISNUMBER(VLOOKUP(A105,'Empreendimentos PDE 2031'!A:AZ,1,FALSE)),IF(VLOOKUP(A105,'Empreendimentos PDE 2031'!A:AY,COLUMN('Empreendimentos PDE 2031'!AY105),FALSE),"excluídas/em operação",VLOOKUP(A105,'Empreendimentos PDE 2031'!A:AZ,COLUMN('Empreendimentos PDE 2031'!AZ105),FALSE)),"excluídas/em operação")</f>
        <v>1</v>
      </c>
    </row>
    <row r="106" spans="1:13" x14ac:dyDescent="0.25">
      <c r="A106" s="81">
        <v>18459</v>
      </c>
      <c r="B106" s="82" t="s">
        <v>23</v>
      </c>
      <c r="C106" s="82" t="s">
        <v>1269</v>
      </c>
      <c r="D106" s="82" t="s">
        <v>2233</v>
      </c>
      <c r="E106" s="82">
        <v>1</v>
      </c>
      <c r="F106" s="82">
        <v>6272967.5818298897</v>
      </c>
      <c r="G106" s="82">
        <v>1</v>
      </c>
      <c r="H106" s="82">
        <v>6272.9675818298892</v>
      </c>
      <c r="I106" s="83">
        <v>46023</v>
      </c>
      <c r="J106" s="83">
        <v>46023</v>
      </c>
      <c r="K106" s="82" t="s">
        <v>611</v>
      </c>
      <c r="L106" s="84" t="s">
        <v>25</v>
      </c>
      <c r="M106" s="97" t="b">
        <f>IF(ISNUMBER(VLOOKUP(A106,'Empreendimentos PDE 2031'!A:AZ,1,FALSE)),IF(VLOOKUP(A106,'Empreendimentos PDE 2031'!A:AY,COLUMN('Empreendimentos PDE 2031'!AY106),FALSE),"excluídas/em operação",VLOOKUP(A106,'Empreendimentos PDE 2031'!A:AZ,COLUMN('Empreendimentos PDE 2031'!AZ106),FALSE)),"excluídas/em operação")</f>
        <v>1</v>
      </c>
    </row>
    <row r="107" spans="1:13" x14ac:dyDescent="0.25">
      <c r="A107" s="85">
        <v>18459</v>
      </c>
      <c r="B107" s="86" t="s">
        <v>23</v>
      </c>
      <c r="C107" s="86" t="s">
        <v>1269</v>
      </c>
      <c r="D107" s="86" t="s">
        <v>2160</v>
      </c>
      <c r="E107" s="86">
        <v>1</v>
      </c>
      <c r="F107" s="86">
        <v>810744.34807285399</v>
      </c>
      <c r="G107" s="86">
        <v>1</v>
      </c>
      <c r="H107" s="86">
        <v>810.744348072854</v>
      </c>
      <c r="I107" s="87">
        <v>46023</v>
      </c>
      <c r="J107" s="87">
        <v>46023</v>
      </c>
      <c r="K107" s="86" t="s">
        <v>611</v>
      </c>
      <c r="L107" s="88" t="s">
        <v>25</v>
      </c>
      <c r="M107" s="97" t="b">
        <f>IF(ISNUMBER(VLOOKUP(A107,'Empreendimentos PDE 2031'!A:AZ,1,FALSE)),IF(VLOOKUP(A107,'Empreendimentos PDE 2031'!A:AY,COLUMN('Empreendimentos PDE 2031'!AY107),FALSE),"excluídas/em operação",VLOOKUP(A107,'Empreendimentos PDE 2031'!A:AZ,COLUMN('Empreendimentos PDE 2031'!AZ107),FALSE)),"excluídas/em operação")</f>
        <v>1</v>
      </c>
    </row>
    <row r="108" spans="1:13" x14ac:dyDescent="0.25">
      <c r="A108" s="81">
        <v>18461</v>
      </c>
      <c r="B108" s="82" t="s">
        <v>23</v>
      </c>
      <c r="C108" s="82" t="s">
        <v>1270</v>
      </c>
      <c r="D108" s="82" t="s">
        <v>2234</v>
      </c>
      <c r="E108" s="82">
        <v>1</v>
      </c>
      <c r="F108" s="82">
        <v>8351772.3835814204</v>
      </c>
      <c r="G108" s="82">
        <v>1</v>
      </c>
      <c r="H108" s="82">
        <v>8351.7723835814213</v>
      </c>
      <c r="I108" s="83">
        <v>44927</v>
      </c>
      <c r="J108" s="83" t="s">
        <v>2197</v>
      </c>
      <c r="K108" s="82" t="s">
        <v>611</v>
      </c>
      <c r="L108" s="84" t="s">
        <v>25</v>
      </c>
      <c r="M108" s="97" t="b">
        <f>IF(ISNUMBER(VLOOKUP(A108,'Empreendimentos PDE 2031'!A:AZ,1,FALSE)),IF(VLOOKUP(A108,'Empreendimentos PDE 2031'!A:AY,COLUMN('Empreendimentos PDE 2031'!AY108),FALSE),"excluídas/em operação",VLOOKUP(A108,'Empreendimentos PDE 2031'!A:AZ,COLUMN('Empreendimentos PDE 2031'!AZ108),FALSE)),"excluídas/em operação")</f>
        <v>1</v>
      </c>
    </row>
    <row r="109" spans="1:13" x14ac:dyDescent="0.25">
      <c r="A109" s="85">
        <v>18461</v>
      </c>
      <c r="B109" s="86" t="s">
        <v>23</v>
      </c>
      <c r="C109" s="86" t="s">
        <v>1270</v>
      </c>
      <c r="D109" s="86" t="s">
        <v>2157</v>
      </c>
      <c r="E109" s="86">
        <v>1</v>
      </c>
      <c r="F109" s="86">
        <v>5961968.7587914402</v>
      </c>
      <c r="G109" s="86">
        <v>1</v>
      </c>
      <c r="H109" s="86">
        <v>5961.9687587914405</v>
      </c>
      <c r="I109" s="87">
        <v>44927</v>
      </c>
      <c r="J109" s="87" t="s">
        <v>2197</v>
      </c>
      <c r="K109" s="86" t="s">
        <v>611</v>
      </c>
      <c r="L109" s="88" t="s">
        <v>25</v>
      </c>
      <c r="M109" s="97" t="b">
        <f>IF(ISNUMBER(VLOOKUP(A109,'Empreendimentos PDE 2031'!A:AZ,1,FALSE)),IF(VLOOKUP(A109,'Empreendimentos PDE 2031'!A:AY,COLUMN('Empreendimentos PDE 2031'!AY109),FALSE),"excluídas/em operação",VLOOKUP(A109,'Empreendimentos PDE 2031'!A:AZ,COLUMN('Empreendimentos PDE 2031'!AZ109),FALSE)),"excluídas/em operação")</f>
        <v>1</v>
      </c>
    </row>
    <row r="110" spans="1:13" x14ac:dyDescent="0.25">
      <c r="A110" s="81">
        <v>18461</v>
      </c>
      <c r="B110" s="82" t="s">
        <v>23</v>
      </c>
      <c r="C110" s="82" t="s">
        <v>1270</v>
      </c>
      <c r="D110" s="82" t="s">
        <v>2160</v>
      </c>
      <c r="E110" s="82">
        <v>1</v>
      </c>
      <c r="F110" s="82">
        <v>810744.34807285399</v>
      </c>
      <c r="G110" s="82">
        <v>1</v>
      </c>
      <c r="H110" s="82">
        <v>810.744348072854</v>
      </c>
      <c r="I110" s="83">
        <v>44927</v>
      </c>
      <c r="J110" s="83" t="s">
        <v>2197</v>
      </c>
      <c r="K110" s="82" t="s">
        <v>611</v>
      </c>
      <c r="L110" s="84" t="s">
        <v>25</v>
      </c>
      <c r="M110" s="97" t="b">
        <f>IF(ISNUMBER(VLOOKUP(A110,'Empreendimentos PDE 2031'!A:AZ,1,FALSE)),IF(VLOOKUP(A110,'Empreendimentos PDE 2031'!A:AY,COLUMN('Empreendimentos PDE 2031'!AY110),FALSE),"excluídas/em operação",VLOOKUP(A110,'Empreendimentos PDE 2031'!A:AZ,COLUMN('Empreendimentos PDE 2031'!AZ110),FALSE)),"excluídas/em operação")</f>
        <v>1</v>
      </c>
    </row>
    <row r="111" spans="1:13" x14ac:dyDescent="0.25">
      <c r="A111" s="85">
        <v>18465</v>
      </c>
      <c r="B111" s="86" t="s">
        <v>23</v>
      </c>
      <c r="C111" s="86" t="s">
        <v>1273</v>
      </c>
      <c r="D111" s="86" t="s">
        <v>2235</v>
      </c>
      <c r="E111" s="86">
        <v>1</v>
      </c>
      <c r="F111" s="86">
        <v>13186248.659768701</v>
      </c>
      <c r="G111" s="86">
        <v>1</v>
      </c>
      <c r="H111" s="86">
        <v>13186.2486597687</v>
      </c>
      <c r="I111" s="87">
        <v>46388</v>
      </c>
      <c r="J111" s="87">
        <v>46388</v>
      </c>
      <c r="K111" s="86" t="s">
        <v>611</v>
      </c>
      <c r="L111" s="88" t="s">
        <v>25</v>
      </c>
      <c r="M111" s="97" t="b">
        <f>IF(ISNUMBER(VLOOKUP(A111,'Empreendimentos PDE 2031'!A:AZ,1,FALSE)),IF(VLOOKUP(A111,'Empreendimentos PDE 2031'!A:AY,COLUMN('Empreendimentos PDE 2031'!AY111),FALSE),"excluídas/em operação",VLOOKUP(A111,'Empreendimentos PDE 2031'!A:AZ,COLUMN('Empreendimentos PDE 2031'!AZ111),FALSE)),"excluídas/em operação")</f>
        <v>1</v>
      </c>
    </row>
    <row r="112" spans="1:13" x14ac:dyDescent="0.25">
      <c r="A112" s="81">
        <v>18465</v>
      </c>
      <c r="B112" s="82" t="s">
        <v>23</v>
      </c>
      <c r="C112" s="82" t="s">
        <v>1273</v>
      </c>
      <c r="D112" s="82" t="s">
        <v>2236</v>
      </c>
      <c r="E112" s="82">
        <v>1</v>
      </c>
      <c r="F112" s="82">
        <v>1719522.67423774</v>
      </c>
      <c r="G112" s="82">
        <v>1</v>
      </c>
      <c r="H112" s="82">
        <v>1719.5226742377399</v>
      </c>
      <c r="I112" s="83">
        <v>46388</v>
      </c>
      <c r="J112" s="83">
        <v>46388</v>
      </c>
      <c r="K112" s="82" t="s">
        <v>611</v>
      </c>
      <c r="L112" s="84" t="s">
        <v>25</v>
      </c>
      <c r="M112" s="97" t="b">
        <f>IF(ISNUMBER(VLOOKUP(A112,'Empreendimentos PDE 2031'!A:AZ,1,FALSE)),IF(VLOOKUP(A112,'Empreendimentos PDE 2031'!A:AY,COLUMN('Empreendimentos PDE 2031'!AY112),FALSE),"excluídas/em operação",VLOOKUP(A112,'Empreendimentos PDE 2031'!A:AZ,COLUMN('Empreendimentos PDE 2031'!AZ112),FALSE)),"excluídas/em operação")</f>
        <v>1</v>
      </c>
    </row>
    <row r="113" spans="1:13" x14ac:dyDescent="0.25">
      <c r="A113" s="85">
        <v>18465</v>
      </c>
      <c r="B113" s="86" t="s">
        <v>23</v>
      </c>
      <c r="C113" s="86" t="s">
        <v>1273</v>
      </c>
      <c r="D113" s="86" t="s">
        <v>2157</v>
      </c>
      <c r="E113" s="86">
        <v>1</v>
      </c>
      <c r="F113" s="86">
        <v>6203363.8560028104</v>
      </c>
      <c r="G113" s="86">
        <v>1</v>
      </c>
      <c r="H113" s="86">
        <v>6203.3638560028103</v>
      </c>
      <c r="I113" s="87">
        <v>46388</v>
      </c>
      <c r="J113" s="87">
        <v>46388</v>
      </c>
      <c r="K113" s="86" t="s">
        <v>611</v>
      </c>
      <c r="L113" s="88" t="s">
        <v>25</v>
      </c>
      <c r="M113" s="97" t="b">
        <f>IF(ISNUMBER(VLOOKUP(A113,'Empreendimentos PDE 2031'!A:AZ,1,FALSE)),IF(VLOOKUP(A113,'Empreendimentos PDE 2031'!A:AY,COLUMN('Empreendimentos PDE 2031'!AY113),FALSE),"excluídas/em operação",VLOOKUP(A113,'Empreendimentos PDE 2031'!A:AZ,COLUMN('Empreendimentos PDE 2031'!AZ113),FALSE)),"excluídas/em operação")</f>
        <v>1</v>
      </c>
    </row>
    <row r="114" spans="1:13" x14ac:dyDescent="0.25">
      <c r="A114" s="81">
        <v>18465</v>
      </c>
      <c r="B114" s="82" t="s">
        <v>23</v>
      </c>
      <c r="C114" s="82" t="s">
        <v>1273</v>
      </c>
      <c r="D114" s="82" t="s">
        <v>2233</v>
      </c>
      <c r="E114" s="82">
        <v>1</v>
      </c>
      <c r="F114" s="82">
        <v>6526954.759637</v>
      </c>
      <c r="G114" s="82">
        <v>1</v>
      </c>
      <c r="H114" s="82">
        <v>6526.9547596370003</v>
      </c>
      <c r="I114" s="83">
        <v>46388</v>
      </c>
      <c r="J114" s="83">
        <v>46388</v>
      </c>
      <c r="K114" s="82" t="s">
        <v>611</v>
      </c>
      <c r="L114" s="84" t="s">
        <v>25</v>
      </c>
      <c r="M114" s="97" t="b">
        <f>IF(ISNUMBER(VLOOKUP(A114,'Empreendimentos PDE 2031'!A:AZ,1,FALSE)),IF(VLOOKUP(A114,'Empreendimentos PDE 2031'!A:AY,COLUMN('Empreendimentos PDE 2031'!AY114),FALSE),"excluídas/em operação",VLOOKUP(A114,'Empreendimentos PDE 2031'!A:AZ,COLUMN('Empreendimentos PDE 2031'!AZ114),FALSE)),"excluídas/em operação")</f>
        <v>1</v>
      </c>
    </row>
    <row r="115" spans="1:13" x14ac:dyDescent="0.25">
      <c r="A115" s="85">
        <v>18465</v>
      </c>
      <c r="B115" s="86" t="s">
        <v>23</v>
      </c>
      <c r="C115" s="86" t="s">
        <v>1273</v>
      </c>
      <c r="D115" s="86" t="s">
        <v>2160</v>
      </c>
      <c r="E115" s="86">
        <v>1</v>
      </c>
      <c r="F115" s="86">
        <v>1687141.40874271</v>
      </c>
      <c r="G115" s="86">
        <v>1</v>
      </c>
      <c r="H115" s="86">
        <v>1687.1414087427099</v>
      </c>
      <c r="I115" s="87">
        <v>46388</v>
      </c>
      <c r="J115" s="87">
        <v>46388</v>
      </c>
      <c r="K115" s="86" t="s">
        <v>611</v>
      </c>
      <c r="L115" s="88" t="s">
        <v>25</v>
      </c>
      <c r="M115" s="97" t="b">
        <f>IF(ISNUMBER(VLOOKUP(A115,'Empreendimentos PDE 2031'!A:AZ,1,FALSE)),IF(VLOOKUP(A115,'Empreendimentos PDE 2031'!A:AY,COLUMN('Empreendimentos PDE 2031'!AY115),FALSE),"excluídas/em operação",VLOOKUP(A115,'Empreendimentos PDE 2031'!A:AZ,COLUMN('Empreendimentos PDE 2031'!AZ115),FALSE)),"excluídas/em operação")</f>
        <v>1</v>
      </c>
    </row>
    <row r="116" spans="1:13" x14ac:dyDescent="0.25">
      <c r="A116" s="81">
        <v>18467</v>
      </c>
      <c r="B116" s="82" t="s">
        <v>16</v>
      </c>
      <c r="C116" s="82" t="s">
        <v>2237</v>
      </c>
      <c r="D116" s="82" t="s">
        <v>2238</v>
      </c>
      <c r="E116" s="82">
        <v>111</v>
      </c>
      <c r="F116" s="82">
        <v>535156.37483994104</v>
      </c>
      <c r="G116" s="82">
        <v>1</v>
      </c>
      <c r="H116" s="82">
        <v>59402.357607233396</v>
      </c>
      <c r="I116" s="83">
        <v>42736</v>
      </c>
      <c r="J116" s="83">
        <v>44805</v>
      </c>
      <c r="K116" s="82" t="s">
        <v>19</v>
      </c>
      <c r="L116" s="84" t="s">
        <v>21</v>
      </c>
      <c r="M116" s="97" t="str">
        <f>IF(ISNUMBER(VLOOKUP(A116,'Empreendimentos PDE 2031'!A:AZ,1,FALSE)),IF(VLOOKUP(A116,'Empreendimentos PDE 2031'!A:AY,COLUMN('Empreendimentos PDE 2031'!AY116),FALSE),"excluídas/em operação",VLOOKUP(A116,'Empreendimentos PDE 2031'!A:AZ,COLUMN('Empreendimentos PDE 2031'!AZ116),FALSE)),"excluídas/em operação")</f>
        <v>excluídas/em operação</v>
      </c>
    </row>
    <row r="117" spans="1:13" x14ac:dyDescent="0.25">
      <c r="A117" s="85">
        <v>18467</v>
      </c>
      <c r="B117" s="86" t="s">
        <v>16</v>
      </c>
      <c r="C117" s="86" t="s">
        <v>2237</v>
      </c>
      <c r="D117" s="86" t="s">
        <v>2239</v>
      </c>
      <c r="E117" s="86">
        <v>1</v>
      </c>
      <c r="F117" s="86">
        <v>6459658.5680181896</v>
      </c>
      <c r="G117" s="86">
        <v>1</v>
      </c>
      <c r="H117" s="86">
        <v>6459.6585680181897</v>
      </c>
      <c r="I117" s="87">
        <v>42736</v>
      </c>
      <c r="J117" s="87">
        <v>44805</v>
      </c>
      <c r="K117" s="86" t="s">
        <v>19</v>
      </c>
      <c r="L117" s="88" t="s">
        <v>21</v>
      </c>
      <c r="M117" s="97" t="str">
        <f>IF(ISNUMBER(VLOOKUP(A117,'Empreendimentos PDE 2031'!A:AZ,1,FALSE)),IF(VLOOKUP(A117,'Empreendimentos PDE 2031'!A:AY,COLUMN('Empreendimentos PDE 2031'!AY117),FALSE),"excluídas/em operação",VLOOKUP(A117,'Empreendimentos PDE 2031'!A:AZ,COLUMN('Empreendimentos PDE 2031'!AZ117),FALSE)),"excluídas/em operação")</f>
        <v>excluídas/em operação</v>
      </c>
    </row>
    <row r="118" spans="1:13" x14ac:dyDescent="0.25">
      <c r="A118" s="81">
        <v>18467</v>
      </c>
      <c r="B118" s="82" t="s">
        <v>16</v>
      </c>
      <c r="C118" s="82" t="s">
        <v>2237</v>
      </c>
      <c r="D118" s="82" t="s">
        <v>2240</v>
      </c>
      <c r="E118" s="82">
        <v>1</v>
      </c>
      <c r="F118" s="82">
        <v>6459658.5680181896</v>
      </c>
      <c r="G118" s="82">
        <v>1</v>
      </c>
      <c r="H118" s="82">
        <v>6459.6585680181897</v>
      </c>
      <c r="I118" s="83">
        <v>42736</v>
      </c>
      <c r="J118" s="83">
        <v>44805</v>
      </c>
      <c r="K118" s="82" t="s">
        <v>19</v>
      </c>
      <c r="L118" s="84" t="s">
        <v>21</v>
      </c>
      <c r="M118" s="97" t="str">
        <f>IF(ISNUMBER(VLOOKUP(A118,'Empreendimentos PDE 2031'!A:AZ,1,FALSE)),IF(VLOOKUP(A118,'Empreendimentos PDE 2031'!A:AY,COLUMN('Empreendimentos PDE 2031'!AY118),FALSE),"excluídas/em operação",VLOOKUP(A118,'Empreendimentos PDE 2031'!A:AZ,COLUMN('Empreendimentos PDE 2031'!AZ118),FALSE)),"excluídas/em operação")</f>
        <v>excluídas/em operação</v>
      </c>
    </row>
    <row r="119" spans="1:13" x14ac:dyDescent="0.25">
      <c r="A119" s="85">
        <v>18467</v>
      </c>
      <c r="B119" s="86" t="s">
        <v>16</v>
      </c>
      <c r="C119" s="86" t="s">
        <v>2237</v>
      </c>
      <c r="D119" s="86" t="s">
        <v>2241</v>
      </c>
      <c r="E119" s="86">
        <v>1</v>
      </c>
      <c r="F119" s="86">
        <v>769134.11339804099</v>
      </c>
      <c r="G119" s="86">
        <v>1</v>
      </c>
      <c r="H119" s="86">
        <v>769.13411339804099</v>
      </c>
      <c r="I119" s="87">
        <v>42736</v>
      </c>
      <c r="J119" s="87">
        <v>44805</v>
      </c>
      <c r="K119" s="86" t="s">
        <v>19</v>
      </c>
      <c r="L119" s="88" t="s">
        <v>21</v>
      </c>
      <c r="M119" s="97" t="str">
        <f>IF(ISNUMBER(VLOOKUP(A119,'Empreendimentos PDE 2031'!A:AZ,1,FALSE)),IF(VLOOKUP(A119,'Empreendimentos PDE 2031'!A:AY,COLUMN('Empreendimentos PDE 2031'!AY119),FALSE),"excluídas/em operação",VLOOKUP(A119,'Empreendimentos PDE 2031'!A:AZ,COLUMN('Empreendimentos PDE 2031'!AZ119),FALSE)),"excluídas/em operação")</f>
        <v>excluídas/em operação</v>
      </c>
    </row>
    <row r="120" spans="1:13" x14ac:dyDescent="0.25">
      <c r="A120" s="81">
        <v>18467</v>
      </c>
      <c r="B120" s="82" t="s">
        <v>16</v>
      </c>
      <c r="C120" s="82" t="s">
        <v>2237</v>
      </c>
      <c r="D120" s="82" t="s">
        <v>2242</v>
      </c>
      <c r="E120" s="82">
        <v>1</v>
      </c>
      <c r="F120" s="82">
        <v>769134.11339804099</v>
      </c>
      <c r="G120" s="82">
        <v>1</v>
      </c>
      <c r="H120" s="82">
        <v>769.13411339804099</v>
      </c>
      <c r="I120" s="83">
        <v>42736</v>
      </c>
      <c r="J120" s="83">
        <v>44805</v>
      </c>
      <c r="K120" s="82" t="s">
        <v>19</v>
      </c>
      <c r="L120" s="84" t="s">
        <v>21</v>
      </c>
      <c r="M120" s="97" t="str">
        <f>IF(ISNUMBER(VLOOKUP(A120,'Empreendimentos PDE 2031'!A:AZ,1,FALSE)),IF(VLOOKUP(A120,'Empreendimentos PDE 2031'!A:AY,COLUMN('Empreendimentos PDE 2031'!AY120),FALSE),"excluídas/em operação",VLOOKUP(A120,'Empreendimentos PDE 2031'!A:AZ,COLUMN('Empreendimentos PDE 2031'!AZ120),FALSE)),"excluídas/em operação")</f>
        <v>excluídas/em operação</v>
      </c>
    </row>
    <row r="121" spans="1:13" x14ac:dyDescent="0.25">
      <c r="A121" s="85">
        <v>18467</v>
      </c>
      <c r="B121" s="86" t="s">
        <v>16</v>
      </c>
      <c r="C121" s="86" t="s">
        <v>2237</v>
      </c>
      <c r="D121" s="86" t="s">
        <v>2243</v>
      </c>
      <c r="E121" s="86">
        <v>1</v>
      </c>
      <c r="F121" s="86">
        <v>2236657.05006572</v>
      </c>
      <c r="G121" s="86">
        <v>1</v>
      </c>
      <c r="H121" s="86">
        <v>2236.6570500657199</v>
      </c>
      <c r="I121" s="87">
        <v>42736</v>
      </c>
      <c r="J121" s="87">
        <v>44805</v>
      </c>
      <c r="K121" s="86" t="s">
        <v>19</v>
      </c>
      <c r="L121" s="88" t="s">
        <v>21</v>
      </c>
      <c r="M121" s="97" t="str">
        <f>IF(ISNUMBER(VLOOKUP(A121,'Empreendimentos PDE 2031'!A:AZ,1,FALSE)),IF(VLOOKUP(A121,'Empreendimentos PDE 2031'!A:AY,COLUMN('Empreendimentos PDE 2031'!AY121),FALSE),"excluídas/em operação",VLOOKUP(A121,'Empreendimentos PDE 2031'!A:AZ,COLUMN('Empreendimentos PDE 2031'!AZ121),FALSE)),"excluídas/em operação")</f>
        <v>excluídas/em operação</v>
      </c>
    </row>
    <row r="122" spans="1:13" x14ac:dyDescent="0.25">
      <c r="A122" s="81">
        <v>18467</v>
      </c>
      <c r="B122" s="82" t="s">
        <v>16</v>
      </c>
      <c r="C122" s="82" t="s">
        <v>2237</v>
      </c>
      <c r="D122" s="82" t="s">
        <v>2244</v>
      </c>
      <c r="E122" s="82">
        <v>1</v>
      </c>
      <c r="F122" s="82">
        <v>2236657.05006572</v>
      </c>
      <c r="G122" s="82">
        <v>1</v>
      </c>
      <c r="H122" s="82">
        <v>2236.6570500657199</v>
      </c>
      <c r="I122" s="83">
        <v>42736</v>
      </c>
      <c r="J122" s="83">
        <v>44805</v>
      </c>
      <c r="K122" s="82" t="s">
        <v>19</v>
      </c>
      <c r="L122" s="84" t="s">
        <v>21</v>
      </c>
      <c r="M122" s="97" t="str">
        <f>IF(ISNUMBER(VLOOKUP(A122,'Empreendimentos PDE 2031'!A:AZ,1,FALSE)),IF(VLOOKUP(A122,'Empreendimentos PDE 2031'!A:AY,COLUMN('Empreendimentos PDE 2031'!AY122),FALSE),"excluídas/em operação",VLOOKUP(A122,'Empreendimentos PDE 2031'!A:AZ,COLUMN('Empreendimentos PDE 2031'!AZ122),FALSE)),"excluídas/em operação")</f>
        <v>excluídas/em operação</v>
      </c>
    </row>
    <row r="123" spans="1:13" x14ac:dyDescent="0.25">
      <c r="A123" s="85">
        <v>18468</v>
      </c>
      <c r="B123" s="86" t="s">
        <v>16</v>
      </c>
      <c r="C123" s="86" t="s">
        <v>284</v>
      </c>
      <c r="D123" s="86" t="s">
        <v>2245</v>
      </c>
      <c r="E123" s="86">
        <v>95</v>
      </c>
      <c r="F123" s="86">
        <v>572664.95144583797</v>
      </c>
      <c r="G123" s="86">
        <v>1</v>
      </c>
      <c r="H123" s="86">
        <v>54403.170387354599</v>
      </c>
      <c r="I123" s="87">
        <v>43101</v>
      </c>
      <c r="J123" s="87">
        <v>44593</v>
      </c>
      <c r="K123" s="86" t="s">
        <v>19</v>
      </c>
      <c r="L123" s="88" t="s">
        <v>21</v>
      </c>
      <c r="M123" s="97" t="b">
        <f>IF(ISNUMBER(VLOOKUP(A123,'Empreendimentos PDE 2031'!A:AZ,1,FALSE)),IF(VLOOKUP(A123,'Empreendimentos PDE 2031'!A:AY,COLUMN('Empreendimentos PDE 2031'!AY123),FALSE),"excluídas/em operação",VLOOKUP(A123,'Empreendimentos PDE 2031'!A:AZ,COLUMN('Empreendimentos PDE 2031'!AZ123),FALSE)),"excluídas/em operação")</f>
        <v>1</v>
      </c>
    </row>
    <row r="124" spans="1:13" x14ac:dyDescent="0.25">
      <c r="A124" s="81">
        <v>18468</v>
      </c>
      <c r="B124" s="82" t="s">
        <v>16</v>
      </c>
      <c r="C124" s="82" t="s">
        <v>284</v>
      </c>
      <c r="D124" s="82" t="s">
        <v>2246</v>
      </c>
      <c r="E124" s="82">
        <v>1</v>
      </c>
      <c r="F124" s="82">
        <v>6459658.5680181896</v>
      </c>
      <c r="G124" s="82">
        <v>1</v>
      </c>
      <c r="H124" s="82">
        <v>6459.6585680181897</v>
      </c>
      <c r="I124" s="83">
        <v>43101</v>
      </c>
      <c r="J124" s="83">
        <v>44593</v>
      </c>
      <c r="K124" s="82" t="s">
        <v>19</v>
      </c>
      <c r="L124" s="84" t="s">
        <v>21</v>
      </c>
      <c r="M124" s="97" t="b">
        <f>IF(ISNUMBER(VLOOKUP(A124,'Empreendimentos PDE 2031'!A:AZ,1,FALSE)),IF(VLOOKUP(A124,'Empreendimentos PDE 2031'!A:AY,COLUMN('Empreendimentos PDE 2031'!AY124),FALSE),"excluídas/em operação",VLOOKUP(A124,'Empreendimentos PDE 2031'!A:AZ,COLUMN('Empreendimentos PDE 2031'!AZ124),FALSE)),"excluídas/em operação")</f>
        <v>1</v>
      </c>
    </row>
    <row r="125" spans="1:13" x14ac:dyDescent="0.25">
      <c r="A125" s="85">
        <v>18468</v>
      </c>
      <c r="B125" s="86" t="s">
        <v>16</v>
      </c>
      <c r="C125" s="86" t="s">
        <v>284</v>
      </c>
      <c r="D125" s="86" t="s">
        <v>2247</v>
      </c>
      <c r="E125" s="86">
        <v>1</v>
      </c>
      <c r="F125" s="86">
        <v>6459658.5680181896</v>
      </c>
      <c r="G125" s="86">
        <v>1</v>
      </c>
      <c r="H125" s="86">
        <v>6459.6585680181897</v>
      </c>
      <c r="I125" s="87">
        <v>43101</v>
      </c>
      <c r="J125" s="87">
        <v>44593</v>
      </c>
      <c r="K125" s="86" t="s">
        <v>19</v>
      </c>
      <c r="L125" s="88" t="s">
        <v>21</v>
      </c>
      <c r="M125" s="97" t="b">
        <f>IF(ISNUMBER(VLOOKUP(A125,'Empreendimentos PDE 2031'!A:AZ,1,FALSE)),IF(VLOOKUP(A125,'Empreendimentos PDE 2031'!A:AY,COLUMN('Empreendimentos PDE 2031'!AY125),FALSE),"excluídas/em operação",VLOOKUP(A125,'Empreendimentos PDE 2031'!A:AZ,COLUMN('Empreendimentos PDE 2031'!AZ125),FALSE)),"excluídas/em operação")</f>
        <v>1</v>
      </c>
    </row>
    <row r="126" spans="1:13" x14ac:dyDescent="0.25">
      <c r="A126" s="81">
        <v>18468</v>
      </c>
      <c r="B126" s="82" t="s">
        <v>16</v>
      </c>
      <c r="C126" s="82" t="s">
        <v>284</v>
      </c>
      <c r="D126" s="82" t="s">
        <v>2248</v>
      </c>
      <c r="E126" s="82">
        <v>1</v>
      </c>
      <c r="F126" s="82">
        <v>769134.11339804099</v>
      </c>
      <c r="G126" s="82">
        <v>1</v>
      </c>
      <c r="H126" s="82">
        <v>769.13411339804099</v>
      </c>
      <c r="I126" s="83">
        <v>43101</v>
      </c>
      <c r="J126" s="83">
        <v>44593</v>
      </c>
      <c r="K126" s="82" t="s">
        <v>19</v>
      </c>
      <c r="L126" s="84" t="s">
        <v>21</v>
      </c>
      <c r="M126" s="97" t="b">
        <f>IF(ISNUMBER(VLOOKUP(A126,'Empreendimentos PDE 2031'!A:AZ,1,FALSE)),IF(VLOOKUP(A126,'Empreendimentos PDE 2031'!A:AY,COLUMN('Empreendimentos PDE 2031'!AY126),FALSE),"excluídas/em operação",VLOOKUP(A126,'Empreendimentos PDE 2031'!A:AZ,COLUMN('Empreendimentos PDE 2031'!AZ126),FALSE)),"excluídas/em operação")</f>
        <v>1</v>
      </c>
    </row>
    <row r="127" spans="1:13" x14ac:dyDescent="0.25">
      <c r="A127" s="85">
        <v>18468</v>
      </c>
      <c r="B127" s="86" t="s">
        <v>16</v>
      </c>
      <c r="C127" s="86" t="s">
        <v>284</v>
      </c>
      <c r="D127" s="86" t="s">
        <v>2249</v>
      </c>
      <c r="E127" s="86">
        <v>1</v>
      </c>
      <c r="F127" s="86">
        <v>769134.11339804099</v>
      </c>
      <c r="G127" s="86">
        <v>1</v>
      </c>
      <c r="H127" s="86">
        <v>769.13411339804099</v>
      </c>
      <c r="I127" s="87">
        <v>43101</v>
      </c>
      <c r="J127" s="87">
        <v>44593</v>
      </c>
      <c r="K127" s="86" t="s">
        <v>19</v>
      </c>
      <c r="L127" s="88" t="s">
        <v>21</v>
      </c>
      <c r="M127" s="97" t="b">
        <f>IF(ISNUMBER(VLOOKUP(A127,'Empreendimentos PDE 2031'!A:AZ,1,FALSE)),IF(VLOOKUP(A127,'Empreendimentos PDE 2031'!A:AY,COLUMN('Empreendimentos PDE 2031'!AY127),FALSE),"excluídas/em operação",VLOOKUP(A127,'Empreendimentos PDE 2031'!A:AZ,COLUMN('Empreendimentos PDE 2031'!AZ127),FALSE)),"excluídas/em operação")</f>
        <v>1</v>
      </c>
    </row>
    <row r="128" spans="1:13" x14ac:dyDescent="0.25">
      <c r="A128" s="81">
        <v>18468</v>
      </c>
      <c r="B128" s="82" t="s">
        <v>16</v>
      </c>
      <c r="C128" s="82" t="s">
        <v>284</v>
      </c>
      <c r="D128" s="82" t="s">
        <v>2250</v>
      </c>
      <c r="E128" s="82">
        <v>1</v>
      </c>
      <c r="F128" s="82">
        <v>2236657.05006572</v>
      </c>
      <c r="G128" s="82">
        <v>1</v>
      </c>
      <c r="H128" s="82">
        <v>2236.6570500657199</v>
      </c>
      <c r="I128" s="83">
        <v>43101</v>
      </c>
      <c r="J128" s="83">
        <v>44593</v>
      </c>
      <c r="K128" s="82" t="s">
        <v>19</v>
      </c>
      <c r="L128" s="84" t="s">
        <v>21</v>
      </c>
      <c r="M128" s="97" t="b">
        <f>IF(ISNUMBER(VLOOKUP(A128,'Empreendimentos PDE 2031'!A:AZ,1,FALSE)),IF(VLOOKUP(A128,'Empreendimentos PDE 2031'!A:AY,COLUMN('Empreendimentos PDE 2031'!AY128),FALSE),"excluídas/em operação",VLOOKUP(A128,'Empreendimentos PDE 2031'!A:AZ,COLUMN('Empreendimentos PDE 2031'!AZ128),FALSE)),"excluídas/em operação")</f>
        <v>1</v>
      </c>
    </row>
    <row r="129" spans="1:13" x14ac:dyDescent="0.25">
      <c r="A129" s="85">
        <v>18468</v>
      </c>
      <c r="B129" s="86" t="s">
        <v>16</v>
      </c>
      <c r="C129" s="86" t="s">
        <v>284</v>
      </c>
      <c r="D129" s="86" t="s">
        <v>2251</v>
      </c>
      <c r="E129" s="86">
        <v>1</v>
      </c>
      <c r="F129" s="86">
        <v>2236657.05006572</v>
      </c>
      <c r="G129" s="86">
        <v>1</v>
      </c>
      <c r="H129" s="86">
        <v>2236.6570500657199</v>
      </c>
      <c r="I129" s="87">
        <v>43101</v>
      </c>
      <c r="J129" s="87">
        <v>44593</v>
      </c>
      <c r="K129" s="86" t="s">
        <v>19</v>
      </c>
      <c r="L129" s="88" t="s">
        <v>21</v>
      </c>
      <c r="M129" s="97" t="b">
        <f>IF(ISNUMBER(VLOOKUP(A129,'Empreendimentos PDE 2031'!A:AZ,1,FALSE)),IF(VLOOKUP(A129,'Empreendimentos PDE 2031'!A:AY,COLUMN('Empreendimentos PDE 2031'!AY129),FALSE),"excluídas/em operação",VLOOKUP(A129,'Empreendimentos PDE 2031'!A:AZ,COLUMN('Empreendimentos PDE 2031'!AZ129),FALSE)),"excluídas/em operação")</f>
        <v>1</v>
      </c>
    </row>
    <row r="130" spans="1:13" x14ac:dyDescent="0.25">
      <c r="A130" s="81">
        <v>18471</v>
      </c>
      <c r="B130" s="82" t="s">
        <v>23</v>
      </c>
      <c r="C130" s="82" t="s">
        <v>1275</v>
      </c>
      <c r="D130" s="82" t="s">
        <v>2252</v>
      </c>
      <c r="E130" s="82">
        <v>1</v>
      </c>
      <c r="F130" s="82">
        <v>10043939.531958399</v>
      </c>
      <c r="G130" s="82">
        <v>1</v>
      </c>
      <c r="H130" s="82">
        <v>10043.9395319584</v>
      </c>
      <c r="I130" s="83">
        <v>45292</v>
      </c>
      <c r="J130" s="83" t="s">
        <v>2197</v>
      </c>
      <c r="K130" s="82" t="s">
        <v>611</v>
      </c>
      <c r="L130" s="84" t="s">
        <v>25</v>
      </c>
      <c r="M130" s="97" t="b">
        <f>IF(ISNUMBER(VLOOKUP(A130,'Empreendimentos PDE 2031'!A:AZ,1,FALSE)),IF(VLOOKUP(A130,'Empreendimentos PDE 2031'!A:AY,COLUMN('Empreendimentos PDE 2031'!AY130),FALSE),"excluídas/em operação",VLOOKUP(A130,'Empreendimentos PDE 2031'!A:AZ,COLUMN('Empreendimentos PDE 2031'!AZ130),FALSE)),"excluídas/em operação")</f>
        <v>1</v>
      </c>
    </row>
    <row r="131" spans="1:13" x14ac:dyDescent="0.25">
      <c r="A131" s="85">
        <v>18471</v>
      </c>
      <c r="B131" s="86" t="s">
        <v>23</v>
      </c>
      <c r="C131" s="86" t="s">
        <v>1275</v>
      </c>
      <c r="D131" s="86" t="s">
        <v>2157</v>
      </c>
      <c r="E131" s="86">
        <v>1</v>
      </c>
      <c r="F131" s="86">
        <v>5961968.7587914402</v>
      </c>
      <c r="G131" s="86">
        <v>1</v>
      </c>
      <c r="H131" s="86">
        <v>5961.9687587914405</v>
      </c>
      <c r="I131" s="87">
        <v>45292</v>
      </c>
      <c r="J131" s="87" t="s">
        <v>2197</v>
      </c>
      <c r="K131" s="86" t="s">
        <v>611</v>
      </c>
      <c r="L131" s="88" t="s">
        <v>25</v>
      </c>
      <c r="M131" s="97" t="b">
        <f>IF(ISNUMBER(VLOOKUP(A131,'Empreendimentos PDE 2031'!A:AZ,1,FALSE)),IF(VLOOKUP(A131,'Empreendimentos PDE 2031'!A:AY,COLUMN('Empreendimentos PDE 2031'!AY131),FALSE),"excluídas/em operação",VLOOKUP(A131,'Empreendimentos PDE 2031'!A:AZ,COLUMN('Empreendimentos PDE 2031'!AZ131),FALSE)),"excluídas/em operação")</f>
        <v>1</v>
      </c>
    </row>
    <row r="132" spans="1:13" x14ac:dyDescent="0.25">
      <c r="A132" s="81">
        <v>18471</v>
      </c>
      <c r="B132" s="82" t="s">
        <v>23</v>
      </c>
      <c r="C132" s="82" t="s">
        <v>1275</v>
      </c>
      <c r="D132" s="82" t="s">
        <v>2160</v>
      </c>
      <c r="E132" s="82">
        <v>1</v>
      </c>
      <c r="F132" s="82">
        <v>810744.34807285399</v>
      </c>
      <c r="G132" s="82">
        <v>1</v>
      </c>
      <c r="H132" s="82">
        <v>810.744348072854</v>
      </c>
      <c r="I132" s="83">
        <v>45292</v>
      </c>
      <c r="J132" s="83" t="s">
        <v>2197</v>
      </c>
      <c r="K132" s="82" t="s">
        <v>611</v>
      </c>
      <c r="L132" s="84" t="s">
        <v>25</v>
      </c>
      <c r="M132" s="97" t="b">
        <f>IF(ISNUMBER(VLOOKUP(A132,'Empreendimentos PDE 2031'!A:AZ,1,FALSE)),IF(VLOOKUP(A132,'Empreendimentos PDE 2031'!A:AY,COLUMN('Empreendimentos PDE 2031'!AY132),FALSE),"excluídas/em operação",VLOOKUP(A132,'Empreendimentos PDE 2031'!A:AZ,COLUMN('Empreendimentos PDE 2031'!AZ132),FALSE)),"excluídas/em operação")</f>
        <v>1</v>
      </c>
    </row>
    <row r="133" spans="1:13" x14ac:dyDescent="0.25">
      <c r="A133" s="85">
        <v>18473</v>
      </c>
      <c r="B133" s="86" t="s">
        <v>16</v>
      </c>
      <c r="C133" s="86" t="s">
        <v>2253</v>
      </c>
      <c r="D133" s="86" t="s">
        <v>2254</v>
      </c>
      <c r="E133" s="86">
        <v>6</v>
      </c>
      <c r="F133" s="86">
        <v>8248886.8478587801</v>
      </c>
      <c r="G133" s="86">
        <v>1</v>
      </c>
      <c r="H133" s="86">
        <v>57742.2079350114</v>
      </c>
      <c r="I133" s="87">
        <v>44197</v>
      </c>
      <c r="J133" s="87">
        <v>44197</v>
      </c>
      <c r="K133" s="86" t="s">
        <v>19</v>
      </c>
      <c r="L133" s="88" t="s">
        <v>21</v>
      </c>
      <c r="M133" s="97" t="str">
        <f>IF(ISNUMBER(VLOOKUP(A133,'Empreendimentos PDE 2031'!A:AZ,1,FALSE)),IF(VLOOKUP(A133,'Empreendimentos PDE 2031'!A:AY,COLUMN('Empreendimentos PDE 2031'!AY133),FALSE),"excluídas/em operação",VLOOKUP(A133,'Empreendimentos PDE 2031'!A:AZ,COLUMN('Empreendimentos PDE 2031'!AZ133),FALSE)),"excluídas/em operação")</f>
        <v>excluídas/em operação</v>
      </c>
    </row>
    <row r="134" spans="1:13" x14ac:dyDescent="0.25">
      <c r="A134" s="81">
        <v>18473</v>
      </c>
      <c r="B134" s="82" t="s">
        <v>16</v>
      </c>
      <c r="C134" s="82" t="s">
        <v>2253</v>
      </c>
      <c r="D134" s="82" t="s">
        <v>2171</v>
      </c>
      <c r="E134" s="82">
        <v>2</v>
      </c>
      <c r="F134" s="82">
        <v>9585795.8831124604</v>
      </c>
      <c r="G134" s="82">
        <v>1</v>
      </c>
      <c r="H134" s="82">
        <v>19171.591766224898</v>
      </c>
      <c r="I134" s="83">
        <v>44197</v>
      </c>
      <c r="J134" s="83">
        <v>44197</v>
      </c>
      <c r="K134" s="82" t="s">
        <v>19</v>
      </c>
      <c r="L134" s="84" t="s">
        <v>21</v>
      </c>
      <c r="M134" s="97" t="str">
        <f>IF(ISNUMBER(VLOOKUP(A134,'Empreendimentos PDE 2031'!A:AZ,1,FALSE)),IF(VLOOKUP(A134,'Empreendimentos PDE 2031'!A:AY,COLUMN('Empreendimentos PDE 2031'!AY134),FALSE),"excluídas/em operação",VLOOKUP(A134,'Empreendimentos PDE 2031'!A:AZ,COLUMN('Empreendimentos PDE 2031'!AZ134),FALSE)),"excluídas/em operação")</f>
        <v>excluídas/em operação</v>
      </c>
    </row>
    <row r="135" spans="1:13" x14ac:dyDescent="0.25">
      <c r="A135" s="85">
        <v>18473</v>
      </c>
      <c r="B135" s="86" t="s">
        <v>16</v>
      </c>
      <c r="C135" s="86" t="s">
        <v>2253</v>
      </c>
      <c r="D135" s="86" t="s">
        <v>2172</v>
      </c>
      <c r="E135" s="86">
        <v>1</v>
      </c>
      <c r="F135" s="86">
        <v>8825575.3009830993</v>
      </c>
      <c r="G135" s="86">
        <v>1</v>
      </c>
      <c r="H135" s="86">
        <v>8825.5753009830987</v>
      </c>
      <c r="I135" s="87">
        <v>44197</v>
      </c>
      <c r="J135" s="87">
        <v>44197</v>
      </c>
      <c r="K135" s="86" t="s">
        <v>19</v>
      </c>
      <c r="L135" s="88" t="s">
        <v>21</v>
      </c>
      <c r="M135" s="97" t="str">
        <f>IF(ISNUMBER(VLOOKUP(A135,'Empreendimentos PDE 2031'!A:AZ,1,FALSE)),IF(VLOOKUP(A135,'Empreendimentos PDE 2031'!A:AY,COLUMN('Empreendimentos PDE 2031'!AY135),FALSE),"excluídas/em operação",VLOOKUP(A135,'Empreendimentos PDE 2031'!A:AZ,COLUMN('Empreendimentos PDE 2031'!AZ135),FALSE)),"excluídas/em operação")</f>
        <v>excluídas/em operação</v>
      </c>
    </row>
    <row r="136" spans="1:13" x14ac:dyDescent="0.25">
      <c r="A136" s="81">
        <v>18473</v>
      </c>
      <c r="B136" s="82" t="s">
        <v>16</v>
      </c>
      <c r="C136" s="82" t="s">
        <v>2253</v>
      </c>
      <c r="D136" s="82" t="s">
        <v>2226</v>
      </c>
      <c r="E136" s="82">
        <v>1</v>
      </c>
      <c r="F136" s="82">
        <v>39502987.840393603</v>
      </c>
      <c r="G136" s="82">
        <v>1</v>
      </c>
      <c r="H136" s="82">
        <v>39502.987840393602</v>
      </c>
      <c r="I136" s="83">
        <v>44197</v>
      </c>
      <c r="J136" s="83">
        <v>44197</v>
      </c>
      <c r="K136" s="82" t="s">
        <v>19</v>
      </c>
      <c r="L136" s="84" t="s">
        <v>21</v>
      </c>
      <c r="M136" s="97" t="str">
        <f>IF(ISNUMBER(VLOOKUP(A136,'Empreendimentos PDE 2031'!A:AZ,1,FALSE)),IF(VLOOKUP(A136,'Empreendimentos PDE 2031'!A:AY,COLUMN('Empreendimentos PDE 2031'!AY136),FALSE),"excluídas/em operação",VLOOKUP(A136,'Empreendimentos PDE 2031'!A:AZ,COLUMN('Empreendimentos PDE 2031'!AZ136),FALSE)),"excluídas/em operação")</f>
        <v>excluídas/em operação</v>
      </c>
    </row>
    <row r="137" spans="1:13" x14ac:dyDescent="0.25">
      <c r="A137" s="85">
        <v>18473</v>
      </c>
      <c r="B137" s="86" t="s">
        <v>16</v>
      </c>
      <c r="C137" s="86" t="s">
        <v>2253</v>
      </c>
      <c r="D137" s="86" t="s">
        <v>2200</v>
      </c>
      <c r="E137" s="86">
        <v>1</v>
      </c>
      <c r="F137" s="86">
        <v>2970610.8964320198</v>
      </c>
      <c r="G137" s="86">
        <v>1</v>
      </c>
      <c r="H137" s="86">
        <v>2970.6108964320197</v>
      </c>
      <c r="I137" s="87">
        <v>44197</v>
      </c>
      <c r="J137" s="87">
        <v>44197</v>
      </c>
      <c r="K137" s="86" t="s">
        <v>19</v>
      </c>
      <c r="L137" s="88" t="s">
        <v>21</v>
      </c>
      <c r="M137" s="97" t="str">
        <f>IF(ISNUMBER(VLOOKUP(A137,'Empreendimentos PDE 2031'!A:AZ,1,FALSE)),IF(VLOOKUP(A137,'Empreendimentos PDE 2031'!A:AY,COLUMN('Empreendimentos PDE 2031'!AY137),FALSE),"excluídas/em operação",VLOOKUP(A137,'Empreendimentos PDE 2031'!A:AZ,COLUMN('Empreendimentos PDE 2031'!AZ137),FALSE)),"excluídas/em operação")</f>
        <v>excluídas/em operação</v>
      </c>
    </row>
    <row r="138" spans="1:13" x14ac:dyDescent="0.25">
      <c r="A138" s="81">
        <v>18473</v>
      </c>
      <c r="B138" s="82" t="s">
        <v>16</v>
      </c>
      <c r="C138" s="82" t="s">
        <v>2253</v>
      </c>
      <c r="D138" s="82" t="s">
        <v>2161</v>
      </c>
      <c r="E138" s="82">
        <v>1</v>
      </c>
      <c r="F138" s="82">
        <v>7080037.5741798198</v>
      </c>
      <c r="G138" s="82">
        <v>1</v>
      </c>
      <c r="H138" s="82">
        <v>7080.0375741798198</v>
      </c>
      <c r="I138" s="83">
        <v>44197</v>
      </c>
      <c r="J138" s="83">
        <v>44197</v>
      </c>
      <c r="K138" s="82" t="s">
        <v>19</v>
      </c>
      <c r="L138" s="84" t="s">
        <v>21</v>
      </c>
      <c r="M138" s="97" t="str">
        <f>IF(ISNUMBER(VLOOKUP(A138,'Empreendimentos PDE 2031'!A:AZ,1,FALSE)),IF(VLOOKUP(A138,'Empreendimentos PDE 2031'!A:AY,COLUMN('Empreendimentos PDE 2031'!AY138),FALSE),"excluídas/em operação",VLOOKUP(A138,'Empreendimentos PDE 2031'!A:AZ,COLUMN('Empreendimentos PDE 2031'!AZ138),FALSE)),"excluídas/em operação")</f>
        <v>excluídas/em operação</v>
      </c>
    </row>
    <row r="139" spans="1:13" x14ac:dyDescent="0.25">
      <c r="A139" s="85">
        <v>18476</v>
      </c>
      <c r="B139" s="86" t="s">
        <v>16</v>
      </c>
      <c r="C139" s="86" t="s">
        <v>817</v>
      </c>
      <c r="D139" s="86" t="s">
        <v>2255</v>
      </c>
      <c r="E139" s="86">
        <v>79</v>
      </c>
      <c r="F139" s="86">
        <v>530917.83720975101</v>
      </c>
      <c r="G139" s="86">
        <v>1</v>
      </c>
      <c r="H139" s="86">
        <v>41942.509139570306</v>
      </c>
      <c r="I139" s="87">
        <v>47119</v>
      </c>
      <c r="J139" s="87">
        <v>47119</v>
      </c>
      <c r="K139" s="86" t="s">
        <v>611</v>
      </c>
      <c r="L139" s="88" t="s">
        <v>21</v>
      </c>
      <c r="M139" s="97" t="b">
        <f>IF(ISNUMBER(VLOOKUP(A139,'Empreendimentos PDE 2031'!A:AZ,1,FALSE)),IF(VLOOKUP(A139,'Empreendimentos PDE 2031'!A:AY,COLUMN('Empreendimentos PDE 2031'!AY139),FALSE),"excluídas/em operação",VLOOKUP(A139,'Empreendimentos PDE 2031'!A:AZ,COLUMN('Empreendimentos PDE 2031'!AZ139),FALSE)),"excluídas/em operação")</f>
        <v>1</v>
      </c>
    </row>
    <row r="140" spans="1:13" x14ac:dyDescent="0.25">
      <c r="A140" s="81">
        <v>18476</v>
      </c>
      <c r="B140" s="82" t="s">
        <v>16</v>
      </c>
      <c r="C140" s="82" t="s">
        <v>817</v>
      </c>
      <c r="D140" s="82" t="s">
        <v>2256</v>
      </c>
      <c r="E140" s="82">
        <v>1</v>
      </c>
      <c r="F140" s="82">
        <v>6721204.70672944</v>
      </c>
      <c r="G140" s="82">
        <v>1</v>
      </c>
      <c r="H140" s="82">
        <v>6721.2047067294397</v>
      </c>
      <c r="I140" s="83">
        <v>47119</v>
      </c>
      <c r="J140" s="83">
        <v>47119</v>
      </c>
      <c r="K140" s="82" t="s">
        <v>611</v>
      </c>
      <c r="L140" s="84" t="s">
        <v>21</v>
      </c>
      <c r="M140" s="97" t="b">
        <f>IF(ISNUMBER(VLOOKUP(A140,'Empreendimentos PDE 2031'!A:AZ,1,FALSE)),IF(VLOOKUP(A140,'Empreendimentos PDE 2031'!A:AY,COLUMN('Empreendimentos PDE 2031'!AY140),FALSE),"excluídas/em operação",VLOOKUP(A140,'Empreendimentos PDE 2031'!A:AZ,COLUMN('Empreendimentos PDE 2031'!AZ140),FALSE)),"excluídas/em operação")</f>
        <v>1</v>
      </c>
    </row>
    <row r="141" spans="1:13" x14ac:dyDescent="0.25">
      <c r="A141" s="85">
        <v>18476</v>
      </c>
      <c r="B141" s="86" t="s">
        <v>16</v>
      </c>
      <c r="C141" s="86" t="s">
        <v>817</v>
      </c>
      <c r="D141" s="86" t="s">
        <v>2257</v>
      </c>
      <c r="E141" s="86">
        <v>1</v>
      </c>
      <c r="F141" s="86">
        <v>6721204.70672944</v>
      </c>
      <c r="G141" s="86">
        <v>1</v>
      </c>
      <c r="H141" s="86">
        <v>6721.2047067294397</v>
      </c>
      <c r="I141" s="87">
        <v>47119</v>
      </c>
      <c r="J141" s="87">
        <v>47119</v>
      </c>
      <c r="K141" s="86" t="s">
        <v>611</v>
      </c>
      <c r="L141" s="88" t="s">
        <v>21</v>
      </c>
      <c r="M141" s="97" t="b">
        <f>IF(ISNUMBER(VLOOKUP(A141,'Empreendimentos PDE 2031'!A:AZ,1,FALSE)),IF(VLOOKUP(A141,'Empreendimentos PDE 2031'!A:AY,COLUMN('Empreendimentos PDE 2031'!AY141),FALSE),"excluídas/em operação",VLOOKUP(A141,'Empreendimentos PDE 2031'!A:AZ,COLUMN('Empreendimentos PDE 2031'!AZ141),FALSE)),"excluídas/em operação")</f>
        <v>1</v>
      </c>
    </row>
    <row r="142" spans="1:13" x14ac:dyDescent="0.25">
      <c r="A142" s="81">
        <v>18476</v>
      </c>
      <c r="B142" s="82" t="s">
        <v>16</v>
      </c>
      <c r="C142" s="82" t="s">
        <v>817</v>
      </c>
      <c r="D142" s="82" t="s">
        <v>2258</v>
      </c>
      <c r="E142" s="82">
        <v>1</v>
      </c>
      <c r="F142" s="82">
        <v>800275.70631540101</v>
      </c>
      <c r="G142" s="82">
        <v>1</v>
      </c>
      <c r="H142" s="82">
        <v>800.27570631540107</v>
      </c>
      <c r="I142" s="83">
        <v>47119</v>
      </c>
      <c r="J142" s="83">
        <v>47119</v>
      </c>
      <c r="K142" s="82" t="s">
        <v>611</v>
      </c>
      <c r="L142" s="84" t="s">
        <v>21</v>
      </c>
      <c r="M142" s="97" t="b">
        <f>IF(ISNUMBER(VLOOKUP(A142,'Empreendimentos PDE 2031'!A:AZ,1,FALSE)),IF(VLOOKUP(A142,'Empreendimentos PDE 2031'!A:AY,COLUMN('Empreendimentos PDE 2031'!AY142),FALSE),"excluídas/em operação",VLOOKUP(A142,'Empreendimentos PDE 2031'!A:AZ,COLUMN('Empreendimentos PDE 2031'!AZ142),FALSE)),"excluídas/em operação")</f>
        <v>1</v>
      </c>
    </row>
    <row r="143" spans="1:13" x14ac:dyDescent="0.25">
      <c r="A143" s="85">
        <v>18476</v>
      </c>
      <c r="B143" s="86" t="s">
        <v>16</v>
      </c>
      <c r="C143" s="86" t="s">
        <v>817</v>
      </c>
      <c r="D143" s="86" t="s">
        <v>2259</v>
      </c>
      <c r="E143" s="86">
        <v>1</v>
      </c>
      <c r="F143" s="86">
        <v>800275.70631540101</v>
      </c>
      <c r="G143" s="86">
        <v>1</v>
      </c>
      <c r="H143" s="86">
        <v>800.27570631540107</v>
      </c>
      <c r="I143" s="87">
        <v>47119</v>
      </c>
      <c r="J143" s="87">
        <v>47119</v>
      </c>
      <c r="K143" s="86" t="s">
        <v>611</v>
      </c>
      <c r="L143" s="88" t="s">
        <v>21</v>
      </c>
      <c r="M143" s="97" t="b">
        <f>IF(ISNUMBER(VLOOKUP(A143,'Empreendimentos PDE 2031'!A:AZ,1,FALSE)),IF(VLOOKUP(A143,'Empreendimentos PDE 2031'!A:AY,COLUMN('Empreendimentos PDE 2031'!AY143),FALSE),"excluídas/em operação",VLOOKUP(A143,'Empreendimentos PDE 2031'!A:AZ,COLUMN('Empreendimentos PDE 2031'!AZ143),FALSE)),"excluídas/em operação")</f>
        <v>1</v>
      </c>
    </row>
    <row r="144" spans="1:13" x14ac:dyDescent="0.25">
      <c r="A144" s="81">
        <v>18476</v>
      </c>
      <c r="B144" s="82" t="s">
        <v>16</v>
      </c>
      <c r="C144" s="82" t="s">
        <v>817</v>
      </c>
      <c r="D144" s="82" t="s">
        <v>2260</v>
      </c>
      <c r="E144" s="82">
        <v>1</v>
      </c>
      <c r="F144" s="82">
        <v>2327217.4115625699</v>
      </c>
      <c r="G144" s="82">
        <v>1</v>
      </c>
      <c r="H144" s="82">
        <v>2327.2174115625699</v>
      </c>
      <c r="I144" s="83">
        <v>47119</v>
      </c>
      <c r="J144" s="83">
        <v>47119</v>
      </c>
      <c r="K144" s="82" t="s">
        <v>611</v>
      </c>
      <c r="L144" s="84" t="s">
        <v>21</v>
      </c>
      <c r="M144" s="97" t="b">
        <f>IF(ISNUMBER(VLOOKUP(A144,'Empreendimentos PDE 2031'!A:AZ,1,FALSE)),IF(VLOOKUP(A144,'Empreendimentos PDE 2031'!A:AY,COLUMN('Empreendimentos PDE 2031'!AY144),FALSE),"excluídas/em operação",VLOOKUP(A144,'Empreendimentos PDE 2031'!A:AZ,COLUMN('Empreendimentos PDE 2031'!AZ144),FALSE)),"excluídas/em operação")</f>
        <v>1</v>
      </c>
    </row>
    <row r="145" spans="1:13" x14ac:dyDescent="0.25">
      <c r="A145" s="85">
        <v>18476</v>
      </c>
      <c r="B145" s="86" t="s">
        <v>16</v>
      </c>
      <c r="C145" s="86" t="s">
        <v>817</v>
      </c>
      <c r="D145" s="86" t="s">
        <v>2261</v>
      </c>
      <c r="E145" s="86">
        <v>1</v>
      </c>
      <c r="F145" s="86">
        <v>2327217.4115625699</v>
      </c>
      <c r="G145" s="86">
        <v>1</v>
      </c>
      <c r="H145" s="86">
        <v>2327.2174115625699</v>
      </c>
      <c r="I145" s="87">
        <v>47119</v>
      </c>
      <c r="J145" s="87">
        <v>47119</v>
      </c>
      <c r="K145" s="86" t="s">
        <v>611</v>
      </c>
      <c r="L145" s="88" t="s">
        <v>21</v>
      </c>
      <c r="M145" s="97" t="b">
        <f>IF(ISNUMBER(VLOOKUP(A145,'Empreendimentos PDE 2031'!A:AZ,1,FALSE)),IF(VLOOKUP(A145,'Empreendimentos PDE 2031'!A:AY,COLUMN('Empreendimentos PDE 2031'!AY145),FALSE),"excluídas/em operação",VLOOKUP(A145,'Empreendimentos PDE 2031'!A:AZ,COLUMN('Empreendimentos PDE 2031'!AZ145),FALSE)),"excluídas/em operação")</f>
        <v>1</v>
      </c>
    </row>
    <row r="146" spans="1:13" x14ac:dyDescent="0.25">
      <c r="A146" s="81">
        <v>18478</v>
      </c>
      <c r="B146" s="82" t="s">
        <v>23</v>
      </c>
      <c r="C146" s="82" t="s">
        <v>1277</v>
      </c>
      <c r="D146" s="82" t="s">
        <v>2262</v>
      </c>
      <c r="E146" s="82">
        <v>1</v>
      </c>
      <c r="F146" s="82">
        <v>1525729.77610622</v>
      </c>
      <c r="G146" s="82">
        <v>1</v>
      </c>
      <c r="H146" s="82">
        <v>1525.72977610622</v>
      </c>
      <c r="I146" s="83">
        <v>44562</v>
      </c>
      <c r="J146" s="83" t="s">
        <v>2197</v>
      </c>
      <c r="K146" s="82" t="s">
        <v>611</v>
      </c>
      <c r="L146" s="84" t="s">
        <v>25</v>
      </c>
      <c r="M146" s="97" t="b">
        <f>IF(ISNUMBER(VLOOKUP(A146,'Empreendimentos PDE 2031'!A:AZ,1,FALSE)),IF(VLOOKUP(A146,'Empreendimentos PDE 2031'!A:AY,COLUMN('Empreendimentos PDE 2031'!AY146),FALSE),"excluídas/em operação",VLOOKUP(A146,'Empreendimentos PDE 2031'!A:AZ,COLUMN('Empreendimentos PDE 2031'!AZ146),FALSE)),"excluídas/em operação")</f>
        <v>1</v>
      </c>
    </row>
    <row r="147" spans="1:13" x14ac:dyDescent="0.25">
      <c r="A147" s="85">
        <v>18478</v>
      </c>
      <c r="B147" s="86" t="s">
        <v>23</v>
      </c>
      <c r="C147" s="86" t="s">
        <v>1277</v>
      </c>
      <c r="D147" s="86" t="s">
        <v>2233</v>
      </c>
      <c r="E147" s="86">
        <v>1</v>
      </c>
      <c r="F147" s="86">
        <v>6526954.759637</v>
      </c>
      <c r="G147" s="86">
        <v>1</v>
      </c>
      <c r="H147" s="86">
        <v>6526.9547596370003</v>
      </c>
      <c r="I147" s="87">
        <v>44562</v>
      </c>
      <c r="J147" s="87" t="s">
        <v>2197</v>
      </c>
      <c r="K147" s="86" t="s">
        <v>611</v>
      </c>
      <c r="L147" s="88" t="s">
        <v>25</v>
      </c>
      <c r="M147" s="97" t="b">
        <f>IF(ISNUMBER(VLOOKUP(A147,'Empreendimentos PDE 2031'!A:AZ,1,FALSE)),IF(VLOOKUP(A147,'Empreendimentos PDE 2031'!A:AY,COLUMN('Empreendimentos PDE 2031'!AY147),FALSE),"excluídas/em operação",VLOOKUP(A147,'Empreendimentos PDE 2031'!A:AZ,COLUMN('Empreendimentos PDE 2031'!AZ147),FALSE)),"excluídas/em operação")</f>
        <v>1</v>
      </c>
    </row>
    <row r="148" spans="1:13" x14ac:dyDescent="0.25">
      <c r="A148" s="81">
        <v>18478</v>
      </c>
      <c r="B148" s="82" t="s">
        <v>23</v>
      </c>
      <c r="C148" s="82" t="s">
        <v>1277</v>
      </c>
      <c r="D148" s="82" t="s">
        <v>2160</v>
      </c>
      <c r="E148" s="82">
        <v>1</v>
      </c>
      <c r="F148" s="82">
        <v>843570.70437135501</v>
      </c>
      <c r="G148" s="82">
        <v>1</v>
      </c>
      <c r="H148" s="82">
        <v>843.57070437135496</v>
      </c>
      <c r="I148" s="83">
        <v>44562</v>
      </c>
      <c r="J148" s="83" t="s">
        <v>2197</v>
      </c>
      <c r="K148" s="82" t="s">
        <v>611</v>
      </c>
      <c r="L148" s="84" t="s">
        <v>25</v>
      </c>
      <c r="M148" s="97" t="b">
        <f>IF(ISNUMBER(VLOOKUP(A148,'Empreendimentos PDE 2031'!A:AZ,1,FALSE)),IF(VLOOKUP(A148,'Empreendimentos PDE 2031'!A:AY,COLUMN('Empreendimentos PDE 2031'!AY148),FALSE),"excluídas/em operação",VLOOKUP(A148,'Empreendimentos PDE 2031'!A:AZ,COLUMN('Empreendimentos PDE 2031'!AZ148),FALSE)),"excluídas/em operação")</f>
        <v>1</v>
      </c>
    </row>
    <row r="149" spans="1:13" x14ac:dyDescent="0.25">
      <c r="A149" s="85">
        <v>18479</v>
      </c>
      <c r="B149" s="86" t="s">
        <v>23</v>
      </c>
      <c r="C149" s="86" t="s">
        <v>1277</v>
      </c>
      <c r="D149" s="86" t="s">
        <v>2263</v>
      </c>
      <c r="E149" s="86">
        <v>1</v>
      </c>
      <c r="F149" s="86">
        <v>1525729.77610622</v>
      </c>
      <c r="G149" s="86">
        <v>1</v>
      </c>
      <c r="H149" s="86">
        <v>1525.72977610622</v>
      </c>
      <c r="I149" s="87">
        <v>46023</v>
      </c>
      <c r="J149" s="87" t="s">
        <v>2264</v>
      </c>
      <c r="K149" s="86" t="s">
        <v>611</v>
      </c>
      <c r="L149" s="88" t="s">
        <v>25</v>
      </c>
      <c r="M149" s="97" t="b">
        <f>IF(ISNUMBER(VLOOKUP(A149,'Empreendimentos PDE 2031'!A:AZ,1,FALSE)),IF(VLOOKUP(A149,'Empreendimentos PDE 2031'!A:AY,COLUMN('Empreendimentos PDE 2031'!AY149),FALSE),"excluídas/em operação",VLOOKUP(A149,'Empreendimentos PDE 2031'!A:AZ,COLUMN('Empreendimentos PDE 2031'!AZ149),FALSE)),"excluídas/em operação")</f>
        <v>1</v>
      </c>
    </row>
    <row r="150" spans="1:13" x14ac:dyDescent="0.25">
      <c r="A150" s="81">
        <v>18479</v>
      </c>
      <c r="B150" s="82" t="s">
        <v>23</v>
      </c>
      <c r="C150" s="82" t="s">
        <v>1277</v>
      </c>
      <c r="D150" s="82" t="s">
        <v>2233</v>
      </c>
      <c r="E150" s="82">
        <v>1</v>
      </c>
      <c r="F150" s="82">
        <v>6526954.759637</v>
      </c>
      <c r="G150" s="82">
        <v>1</v>
      </c>
      <c r="H150" s="82">
        <v>6526.9547596370003</v>
      </c>
      <c r="I150" s="83">
        <v>46023</v>
      </c>
      <c r="J150" s="83" t="s">
        <v>2264</v>
      </c>
      <c r="K150" s="82" t="s">
        <v>611</v>
      </c>
      <c r="L150" s="84" t="s">
        <v>25</v>
      </c>
      <c r="M150" s="97" t="b">
        <f>IF(ISNUMBER(VLOOKUP(A150,'Empreendimentos PDE 2031'!A:AZ,1,FALSE)),IF(VLOOKUP(A150,'Empreendimentos PDE 2031'!A:AY,COLUMN('Empreendimentos PDE 2031'!AY150),FALSE),"excluídas/em operação",VLOOKUP(A150,'Empreendimentos PDE 2031'!A:AZ,COLUMN('Empreendimentos PDE 2031'!AZ150),FALSE)),"excluídas/em operação")</f>
        <v>1</v>
      </c>
    </row>
    <row r="151" spans="1:13" x14ac:dyDescent="0.25">
      <c r="A151" s="85">
        <v>18479</v>
      </c>
      <c r="B151" s="86" t="s">
        <v>23</v>
      </c>
      <c r="C151" s="86" t="s">
        <v>1277</v>
      </c>
      <c r="D151" s="86" t="s">
        <v>2160</v>
      </c>
      <c r="E151" s="86">
        <v>1</v>
      </c>
      <c r="F151" s="86">
        <v>843570.70437135501</v>
      </c>
      <c r="G151" s="86">
        <v>1</v>
      </c>
      <c r="H151" s="86">
        <v>843.57070437135496</v>
      </c>
      <c r="I151" s="87">
        <v>46023</v>
      </c>
      <c r="J151" s="87" t="s">
        <v>2264</v>
      </c>
      <c r="K151" s="86" t="s">
        <v>611</v>
      </c>
      <c r="L151" s="88" t="s">
        <v>25</v>
      </c>
      <c r="M151" s="97" t="b">
        <f>IF(ISNUMBER(VLOOKUP(A151,'Empreendimentos PDE 2031'!A:AZ,1,FALSE)),IF(VLOOKUP(A151,'Empreendimentos PDE 2031'!A:AY,COLUMN('Empreendimentos PDE 2031'!AY151),FALSE),"excluídas/em operação",VLOOKUP(A151,'Empreendimentos PDE 2031'!A:AZ,COLUMN('Empreendimentos PDE 2031'!AZ151),FALSE)),"excluídas/em operação")</f>
        <v>1</v>
      </c>
    </row>
    <row r="152" spans="1:13" x14ac:dyDescent="0.25">
      <c r="A152" s="81">
        <v>18480</v>
      </c>
      <c r="B152" s="82" t="s">
        <v>23</v>
      </c>
      <c r="C152" s="82" t="s">
        <v>1280</v>
      </c>
      <c r="D152" s="82" t="s">
        <v>2265</v>
      </c>
      <c r="E152" s="82">
        <v>1</v>
      </c>
      <c r="F152" s="82">
        <v>10628367.1893951</v>
      </c>
      <c r="G152" s="82">
        <v>1</v>
      </c>
      <c r="H152" s="82">
        <v>10628.3671893951</v>
      </c>
      <c r="I152" s="83">
        <v>46023</v>
      </c>
      <c r="J152" s="83">
        <v>46023</v>
      </c>
      <c r="K152" s="82" t="s">
        <v>611</v>
      </c>
      <c r="L152" s="84" t="s">
        <v>25</v>
      </c>
      <c r="M152" s="97" t="b">
        <f>IF(ISNUMBER(VLOOKUP(A152,'Empreendimentos PDE 2031'!A:AZ,1,FALSE)),IF(VLOOKUP(A152,'Empreendimentos PDE 2031'!A:AY,COLUMN('Empreendimentos PDE 2031'!AY152),FALSE),"excluídas/em operação",VLOOKUP(A152,'Empreendimentos PDE 2031'!A:AZ,COLUMN('Empreendimentos PDE 2031'!AZ152),FALSE)),"excluídas/em operação")</f>
        <v>1</v>
      </c>
    </row>
    <row r="153" spans="1:13" x14ac:dyDescent="0.25">
      <c r="A153" s="85">
        <v>18480</v>
      </c>
      <c r="B153" s="86" t="s">
        <v>23</v>
      </c>
      <c r="C153" s="86" t="s">
        <v>1280</v>
      </c>
      <c r="D153" s="86" t="s">
        <v>2157</v>
      </c>
      <c r="E153" s="86">
        <v>1</v>
      </c>
      <c r="F153" s="86">
        <v>6203363.8560028104</v>
      </c>
      <c r="G153" s="86">
        <v>1</v>
      </c>
      <c r="H153" s="86">
        <v>6203.3638560028103</v>
      </c>
      <c r="I153" s="87">
        <v>46023</v>
      </c>
      <c r="J153" s="87">
        <v>46023</v>
      </c>
      <c r="K153" s="86" t="s">
        <v>611</v>
      </c>
      <c r="L153" s="88" t="s">
        <v>25</v>
      </c>
      <c r="M153" s="97" t="b">
        <f>IF(ISNUMBER(VLOOKUP(A153,'Empreendimentos PDE 2031'!A:AZ,1,FALSE)),IF(VLOOKUP(A153,'Empreendimentos PDE 2031'!A:AY,COLUMN('Empreendimentos PDE 2031'!AY153),FALSE),"excluídas/em operação",VLOOKUP(A153,'Empreendimentos PDE 2031'!A:AZ,COLUMN('Empreendimentos PDE 2031'!AZ153),FALSE)),"excluídas/em operação")</f>
        <v>1</v>
      </c>
    </row>
    <row r="154" spans="1:13" x14ac:dyDescent="0.25">
      <c r="A154" s="81">
        <v>18480</v>
      </c>
      <c r="B154" s="82" t="s">
        <v>23</v>
      </c>
      <c r="C154" s="82" t="s">
        <v>1280</v>
      </c>
      <c r="D154" s="82" t="s">
        <v>2160</v>
      </c>
      <c r="E154" s="82">
        <v>1</v>
      </c>
      <c r="F154" s="82">
        <v>843570.70437135501</v>
      </c>
      <c r="G154" s="82">
        <v>1</v>
      </c>
      <c r="H154" s="82">
        <v>843.57070437135496</v>
      </c>
      <c r="I154" s="83">
        <v>46023</v>
      </c>
      <c r="J154" s="83">
        <v>46023</v>
      </c>
      <c r="K154" s="82" t="s">
        <v>611</v>
      </c>
      <c r="L154" s="84" t="s">
        <v>25</v>
      </c>
      <c r="M154" s="97" t="b">
        <f>IF(ISNUMBER(VLOOKUP(A154,'Empreendimentos PDE 2031'!A:AZ,1,FALSE)),IF(VLOOKUP(A154,'Empreendimentos PDE 2031'!A:AY,COLUMN('Empreendimentos PDE 2031'!AY154),FALSE),"excluídas/em operação",VLOOKUP(A154,'Empreendimentos PDE 2031'!A:AZ,COLUMN('Empreendimentos PDE 2031'!AZ154),FALSE)),"excluídas/em operação")</f>
        <v>1</v>
      </c>
    </row>
    <row r="155" spans="1:13" x14ac:dyDescent="0.25">
      <c r="A155" s="85">
        <v>18481</v>
      </c>
      <c r="B155" s="86" t="s">
        <v>16</v>
      </c>
      <c r="C155" s="86" t="s">
        <v>2266</v>
      </c>
      <c r="D155" s="86" t="s">
        <v>2267</v>
      </c>
      <c r="E155" s="86">
        <v>65</v>
      </c>
      <c r="F155" s="86">
        <v>2216596.8774345401</v>
      </c>
      <c r="G155" s="86">
        <v>1</v>
      </c>
      <c r="H155" s="86">
        <v>144078.79703324501</v>
      </c>
      <c r="I155" s="87">
        <v>42736</v>
      </c>
      <c r="J155" s="87">
        <v>44562</v>
      </c>
      <c r="K155" s="86" t="s">
        <v>19</v>
      </c>
      <c r="L155" s="88" t="s">
        <v>21</v>
      </c>
      <c r="M155" s="97" t="str">
        <f>IF(ISNUMBER(VLOOKUP(A155,'Empreendimentos PDE 2031'!A:AZ,1,FALSE)),IF(VLOOKUP(A155,'Empreendimentos PDE 2031'!A:AY,COLUMN('Empreendimentos PDE 2031'!AY155),FALSE),"excluídas/em operação",VLOOKUP(A155,'Empreendimentos PDE 2031'!A:AZ,COLUMN('Empreendimentos PDE 2031'!AZ155),FALSE)),"excluídas/em operação")</f>
        <v>excluídas/em operação</v>
      </c>
    </row>
    <row r="156" spans="1:13" x14ac:dyDescent="0.25">
      <c r="A156" s="81">
        <v>18481</v>
      </c>
      <c r="B156" s="82" t="s">
        <v>16</v>
      </c>
      <c r="C156" s="82" t="s">
        <v>2266</v>
      </c>
      <c r="D156" s="82" t="s">
        <v>2268</v>
      </c>
      <c r="E156" s="82">
        <v>2</v>
      </c>
      <c r="F156" s="82">
        <v>8403864.6078752093</v>
      </c>
      <c r="G156" s="82">
        <v>1</v>
      </c>
      <c r="H156" s="82">
        <v>16807.729215750402</v>
      </c>
      <c r="I156" s="83">
        <v>42736</v>
      </c>
      <c r="J156" s="83">
        <v>44562</v>
      </c>
      <c r="K156" s="82" t="s">
        <v>19</v>
      </c>
      <c r="L156" s="84" t="s">
        <v>21</v>
      </c>
      <c r="M156" s="97" t="str">
        <f>IF(ISNUMBER(VLOOKUP(A156,'Empreendimentos PDE 2031'!A:AZ,1,FALSE)),IF(VLOOKUP(A156,'Empreendimentos PDE 2031'!A:AY,COLUMN('Empreendimentos PDE 2031'!AY156),FALSE),"excluídas/em operação",VLOOKUP(A156,'Empreendimentos PDE 2031'!A:AZ,COLUMN('Empreendimentos PDE 2031'!AZ156),FALSE)),"excluídas/em operação")</f>
        <v>excluídas/em operação</v>
      </c>
    </row>
    <row r="157" spans="1:13" x14ac:dyDescent="0.25">
      <c r="A157" s="85">
        <v>18481</v>
      </c>
      <c r="B157" s="86" t="s">
        <v>16</v>
      </c>
      <c r="C157" s="86" t="s">
        <v>2266</v>
      </c>
      <c r="D157" s="86" t="s">
        <v>2269</v>
      </c>
      <c r="E157" s="86">
        <v>2</v>
      </c>
      <c r="F157" s="86">
        <v>8403864.6078752093</v>
      </c>
      <c r="G157" s="86">
        <v>1</v>
      </c>
      <c r="H157" s="86">
        <v>16807.729215750402</v>
      </c>
      <c r="I157" s="87">
        <v>42736</v>
      </c>
      <c r="J157" s="87">
        <v>44562</v>
      </c>
      <c r="K157" s="86" t="s">
        <v>19</v>
      </c>
      <c r="L157" s="88" t="s">
        <v>21</v>
      </c>
      <c r="M157" s="97" t="str">
        <f>IF(ISNUMBER(VLOOKUP(A157,'Empreendimentos PDE 2031'!A:AZ,1,FALSE)),IF(VLOOKUP(A157,'Empreendimentos PDE 2031'!A:AY,COLUMN('Empreendimentos PDE 2031'!AY157),FALSE),"excluídas/em operação",VLOOKUP(A157,'Empreendimentos PDE 2031'!A:AZ,COLUMN('Empreendimentos PDE 2031'!AZ157),FALSE)),"excluídas/em operação")</f>
        <v>excluídas/em operação</v>
      </c>
    </row>
    <row r="158" spans="1:13" x14ac:dyDescent="0.25">
      <c r="A158" s="81">
        <v>18481</v>
      </c>
      <c r="B158" s="82" t="s">
        <v>16</v>
      </c>
      <c r="C158" s="82" t="s">
        <v>2266</v>
      </c>
      <c r="D158" s="82" t="s">
        <v>2270</v>
      </c>
      <c r="E158" s="82">
        <v>2</v>
      </c>
      <c r="F158" s="82">
        <v>8825575.3009830993</v>
      </c>
      <c r="G158" s="82">
        <v>1</v>
      </c>
      <c r="H158" s="82">
        <v>17651.150601966197</v>
      </c>
      <c r="I158" s="83">
        <v>42736</v>
      </c>
      <c r="J158" s="83">
        <v>44562</v>
      </c>
      <c r="K158" s="82" t="s">
        <v>19</v>
      </c>
      <c r="L158" s="84" t="s">
        <v>21</v>
      </c>
      <c r="M158" s="97" t="str">
        <f>IF(ISNUMBER(VLOOKUP(A158,'Empreendimentos PDE 2031'!A:AZ,1,FALSE)),IF(VLOOKUP(A158,'Empreendimentos PDE 2031'!A:AY,COLUMN('Empreendimentos PDE 2031'!AY158),FALSE),"excluídas/em operação",VLOOKUP(A158,'Empreendimentos PDE 2031'!A:AZ,COLUMN('Empreendimentos PDE 2031'!AZ158),FALSE)),"excluídas/em operação")</f>
        <v>excluídas/em operação</v>
      </c>
    </row>
    <row r="159" spans="1:13" x14ac:dyDescent="0.25">
      <c r="A159" s="85">
        <v>18481</v>
      </c>
      <c r="B159" s="86" t="s">
        <v>16</v>
      </c>
      <c r="C159" s="86" t="s">
        <v>2266</v>
      </c>
      <c r="D159" s="86" t="s">
        <v>2271</v>
      </c>
      <c r="E159" s="86">
        <v>2</v>
      </c>
      <c r="F159" s="86">
        <v>8825575.3009830993</v>
      </c>
      <c r="G159" s="86">
        <v>1</v>
      </c>
      <c r="H159" s="86">
        <v>17651.150601966197</v>
      </c>
      <c r="I159" s="87">
        <v>42736</v>
      </c>
      <c r="J159" s="87">
        <v>44562</v>
      </c>
      <c r="K159" s="86" t="s">
        <v>19</v>
      </c>
      <c r="L159" s="88" t="s">
        <v>21</v>
      </c>
      <c r="M159" s="97" t="str">
        <f>IF(ISNUMBER(VLOOKUP(A159,'Empreendimentos PDE 2031'!A:AZ,1,FALSE)),IF(VLOOKUP(A159,'Empreendimentos PDE 2031'!A:AY,COLUMN('Empreendimentos PDE 2031'!AY159),FALSE),"excluídas/em operação",VLOOKUP(A159,'Empreendimentos PDE 2031'!A:AZ,COLUMN('Empreendimentos PDE 2031'!AZ159),FALSE)),"excluídas/em operação")</f>
        <v>excluídas/em operação</v>
      </c>
    </row>
    <row r="160" spans="1:13" x14ac:dyDescent="0.25">
      <c r="A160" s="81">
        <v>18481</v>
      </c>
      <c r="B160" s="82" t="s">
        <v>16</v>
      </c>
      <c r="C160" s="82" t="s">
        <v>2266</v>
      </c>
      <c r="D160" s="82" t="s">
        <v>2272</v>
      </c>
      <c r="E160" s="82">
        <v>1</v>
      </c>
      <c r="F160" s="82">
        <v>5941221.7928640395</v>
      </c>
      <c r="G160" s="82">
        <v>1</v>
      </c>
      <c r="H160" s="82">
        <v>5941.2217928640393</v>
      </c>
      <c r="I160" s="83">
        <v>42736</v>
      </c>
      <c r="J160" s="83">
        <v>44562</v>
      </c>
      <c r="K160" s="82" t="s">
        <v>19</v>
      </c>
      <c r="L160" s="84" t="s">
        <v>21</v>
      </c>
      <c r="M160" s="97" t="str">
        <f>IF(ISNUMBER(VLOOKUP(A160,'Empreendimentos PDE 2031'!A:AZ,1,FALSE)),IF(VLOOKUP(A160,'Empreendimentos PDE 2031'!A:AY,COLUMN('Empreendimentos PDE 2031'!AY160),FALSE),"excluídas/em operação",VLOOKUP(A160,'Empreendimentos PDE 2031'!A:AZ,COLUMN('Empreendimentos PDE 2031'!AZ160),FALSE)),"excluídas/em operação")</f>
        <v>excluídas/em operação</v>
      </c>
    </row>
    <row r="161" spans="1:13" x14ac:dyDescent="0.25">
      <c r="A161" s="85">
        <v>18481</v>
      </c>
      <c r="B161" s="86" t="s">
        <v>16</v>
      </c>
      <c r="C161" s="86" t="s">
        <v>2266</v>
      </c>
      <c r="D161" s="86" t="s">
        <v>2273</v>
      </c>
      <c r="E161" s="86">
        <v>1</v>
      </c>
      <c r="F161" s="86">
        <v>5941221.7928640395</v>
      </c>
      <c r="G161" s="86">
        <v>1</v>
      </c>
      <c r="H161" s="86">
        <v>5941.2217928640393</v>
      </c>
      <c r="I161" s="87">
        <v>42736</v>
      </c>
      <c r="J161" s="87">
        <v>44562</v>
      </c>
      <c r="K161" s="86" t="s">
        <v>19</v>
      </c>
      <c r="L161" s="88" t="s">
        <v>21</v>
      </c>
      <c r="M161" s="97" t="str">
        <f>IF(ISNUMBER(VLOOKUP(A161,'Empreendimentos PDE 2031'!A:AZ,1,FALSE)),IF(VLOOKUP(A161,'Empreendimentos PDE 2031'!A:AY,COLUMN('Empreendimentos PDE 2031'!AY161),FALSE),"excluídas/em operação",VLOOKUP(A161,'Empreendimentos PDE 2031'!A:AZ,COLUMN('Empreendimentos PDE 2031'!AZ161),FALSE)),"excluídas/em operação")</f>
        <v>excluídas/em operação</v>
      </c>
    </row>
    <row r="162" spans="1:13" x14ac:dyDescent="0.25">
      <c r="A162" s="81">
        <v>18481</v>
      </c>
      <c r="B162" s="82" t="s">
        <v>16</v>
      </c>
      <c r="C162" s="82" t="s">
        <v>2266</v>
      </c>
      <c r="D162" s="82" t="s">
        <v>2274</v>
      </c>
      <c r="E162" s="82">
        <v>1</v>
      </c>
      <c r="F162" s="82">
        <v>2444142.9980572099</v>
      </c>
      <c r="G162" s="82">
        <v>1</v>
      </c>
      <c r="H162" s="82">
        <v>2444.1429980572098</v>
      </c>
      <c r="I162" s="83">
        <v>42736</v>
      </c>
      <c r="J162" s="83">
        <v>44562</v>
      </c>
      <c r="K162" s="82" t="s">
        <v>19</v>
      </c>
      <c r="L162" s="84" t="s">
        <v>21</v>
      </c>
      <c r="M162" s="97" t="str">
        <f>IF(ISNUMBER(VLOOKUP(A162,'Empreendimentos PDE 2031'!A:AZ,1,FALSE)),IF(VLOOKUP(A162,'Empreendimentos PDE 2031'!A:AY,COLUMN('Empreendimentos PDE 2031'!AY162),FALSE),"excluídas/em operação",VLOOKUP(A162,'Empreendimentos PDE 2031'!A:AZ,COLUMN('Empreendimentos PDE 2031'!AZ162),FALSE)),"excluídas/em operação")</f>
        <v>excluídas/em operação</v>
      </c>
    </row>
    <row r="163" spans="1:13" x14ac:dyDescent="0.25">
      <c r="A163" s="85">
        <v>18483</v>
      </c>
      <c r="B163" s="86" t="s">
        <v>16</v>
      </c>
      <c r="C163" s="86" t="s">
        <v>2275</v>
      </c>
      <c r="D163" s="86" t="s">
        <v>2276</v>
      </c>
      <c r="E163" s="86">
        <v>6</v>
      </c>
      <c r="F163" s="86">
        <v>13442989.018579399</v>
      </c>
      <c r="G163" s="86">
        <v>1</v>
      </c>
      <c r="H163" s="86">
        <v>94100.923130055802</v>
      </c>
      <c r="I163" s="87">
        <v>42736</v>
      </c>
      <c r="J163" s="87">
        <v>44562</v>
      </c>
      <c r="K163" s="86" t="s">
        <v>19</v>
      </c>
      <c r="L163" s="88" t="s">
        <v>21</v>
      </c>
      <c r="M163" s="97" t="str">
        <f>IF(ISNUMBER(VLOOKUP(A163,'Empreendimentos PDE 2031'!A:AZ,1,FALSE)),IF(VLOOKUP(A163,'Empreendimentos PDE 2031'!A:AY,COLUMN('Empreendimentos PDE 2031'!AY163),FALSE),"excluídas/em operação",VLOOKUP(A163,'Empreendimentos PDE 2031'!A:AZ,COLUMN('Empreendimentos PDE 2031'!AZ163),FALSE)),"excluídas/em operação")</f>
        <v>excluídas/em operação</v>
      </c>
    </row>
    <row r="164" spans="1:13" x14ac:dyDescent="0.25">
      <c r="A164" s="81">
        <v>18483</v>
      </c>
      <c r="B164" s="82" t="s">
        <v>16</v>
      </c>
      <c r="C164" s="82" t="s">
        <v>2275</v>
      </c>
      <c r="D164" s="82" t="s">
        <v>2171</v>
      </c>
      <c r="E164" s="82">
        <v>2</v>
      </c>
      <c r="F164" s="82">
        <v>9585795.8831124604</v>
      </c>
      <c r="G164" s="82">
        <v>1</v>
      </c>
      <c r="H164" s="82">
        <v>19171.591766224898</v>
      </c>
      <c r="I164" s="83">
        <v>42736</v>
      </c>
      <c r="J164" s="83">
        <v>44562</v>
      </c>
      <c r="K164" s="82" t="s">
        <v>19</v>
      </c>
      <c r="L164" s="84" t="s">
        <v>21</v>
      </c>
      <c r="M164" s="97" t="str">
        <f>IF(ISNUMBER(VLOOKUP(A164,'Empreendimentos PDE 2031'!A:AZ,1,FALSE)),IF(VLOOKUP(A164,'Empreendimentos PDE 2031'!A:AY,COLUMN('Empreendimentos PDE 2031'!AY164),FALSE),"excluídas/em operação",VLOOKUP(A164,'Empreendimentos PDE 2031'!A:AZ,COLUMN('Empreendimentos PDE 2031'!AZ164),FALSE)),"excluídas/em operação")</f>
        <v>excluídas/em operação</v>
      </c>
    </row>
    <row r="165" spans="1:13" x14ac:dyDescent="0.25">
      <c r="A165" s="85">
        <v>18483</v>
      </c>
      <c r="B165" s="86" t="s">
        <v>16</v>
      </c>
      <c r="C165" s="86" t="s">
        <v>2275</v>
      </c>
      <c r="D165" s="86" t="s">
        <v>2157</v>
      </c>
      <c r="E165" s="86">
        <v>2</v>
      </c>
      <c r="F165" s="86">
        <v>6085451.7342190901</v>
      </c>
      <c r="G165" s="86">
        <v>1</v>
      </c>
      <c r="H165" s="86">
        <v>12170.9034684381</v>
      </c>
      <c r="I165" s="87">
        <v>42736</v>
      </c>
      <c r="J165" s="87">
        <v>44562</v>
      </c>
      <c r="K165" s="86" t="s">
        <v>19</v>
      </c>
      <c r="L165" s="88" t="s">
        <v>21</v>
      </c>
      <c r="M165" s="97" t="str">
        <f>IF(ISNUMBER(VLOOKUP(A165,'Empreendimentos PDE 2031'!A:AZ,1,FALSE)),IF(VLOOKUP(A165,'Empreendimentos PDE 2031'!A:AY,COLUMN('Empreendimentos PDE 2031'!AY165),FALSE),"excluídas/em operação",VLOOKUP(A165,'Empreendimentos PDE 2031'!A:AZ,COLUMN('Empreendimentos PDE 2031'!AZ165),FALSE)),"excluídas/em operação")</f>
        <v>excluídas/em operação</v>
      </c>
    </row>
    <row r="166" spans="1:13" x14ac:dyDescent="0.25">
      <c r="A166" s="81">
        <v>18483</v>
      </c>
      <c r="B166" s="82" t="s">
        <v>16</v>
      </c>
      <c r="C166" s="82" t="s">
        <v>2275</v>
      </c>
      <c r="D166" s="82" t="s">
        <v>2172</v>
      </c>
      <c r="E166" s="82">
        <v>2</v>
      </c>
      <c r="F166" s="82">
        <v>0</v>
      </c>
      <c r="G166" s="82">
        <v>1</v>
      </c>
      <c r="H166" s="82">
        <v>0</v>
      </c>
      <c r="I166" s="83">
        <v>42736</v>
      </c>
      <c r="J166" s="83">
        <v>44562</v>
      </c>
      <c r="K166" s="82" t="s">
        <v>19</v>
      </c>
      <c r="L166" s="84" t="s">
        <v>21</v>
      </c>
      <c r="M166" s="97" t="str">
        <f>IF(ISNUMBER(VLOOKUP(A166,'Empreendimentos PDE 2031'!A:AZ,1,FALSE)),IF(VLOOKUP(A166,'Empreendimentos PDE 2031'!A:AY,COLUMN('Empreendimentos PDE 2031'!AY166),FALSE),"excluídas/em operação",VLOOKUP(A166,'Empreendimentos PDE 2031'!A:AZ,COLUMN('Empreendimentos PDE 2031'!AZ166),FALSE)),"excluídas/em operação")</f>
        <v>excluídas/em operação</v>
      </c>
    </row>
    <row r="167" spans="1:13" x14ac:dyDescent="0.25">
      <c r="A167" s="85">
        <v>18483</v>
      </c>
      <c r="B167" s="86" t="s">
        <v>16</v>
      </c>
      <c r="C167" s="86" t="s">
        <v>2275</v>
      </c>
      <c r="D167" s="86" t="s">
        <v>2224</v>
      </c>
      <c r="E167" s="86">
        <v>2</v>
      </c>
      <c r="F167" s="86">
        <v>0</v>
      </c>
      <c r="G167" s="86">
        <v>1</v>
      </c>
      <c r="H167" s="86">
        <v>0</v>
      </c>
      <c r="I167" s="87">
        <v>42736</v>
      </c>
      <c r="J167" s="87">
        <v>44562</v>
      </c>
      <c r="K167" s="86" t="s">
        <v>19</v>
      </c>
      <c r="L167" s="88" t="s">
        <v>21</v>
      </c>
      <c r="M167" s="97" t="str">
        <f>IF(ISNUMBER(VLOOKUP(A167,'Empreendimentos PDE 2031'!A:AZ,1,FALSE)),IF(VLOOKUP(A167,'Empreendimentos PDE 2031'!A:AY,COLUMN('Empreendimentos PDE 2031'!AY167),FALSE),"excluídas/em operação",VLOOKUP(A167,'Empreendimentos PDE 2031'!A:AZ,COLUMN('Empreendimentos PDE 2031'!AZ167),FALSE)),"excluídas/em operação")</f>
        <v>excluídas/em operação</v>
      </c>
    </row>
    <row r="168" spans="1:13" x14ac:dyDescent="0.25">
      <c r="A168" s="81">
        <v>18483</v>
      </c>
      <c r="B168" s="82" t="s">
        <v>16</v>
      </c>
      <c r="C168" s="82" t="s">
        <v>2275</v>
      </c>
      <c r="D168" s="82" t="s">
        <v>2226</v>
      </c>
      <c r="E168" s="82">
        <v>1</v>
      </c>
      <c r="F168" s="82">
        <v>40279016.970950998</v>
      </c>
      <c r="G168" s="82">
        <v>1</v>
      </c>
      <c r="H168" s="82">
        <v>40279.016970951001</v>
      </c>
      <c r="I168" s="83">
        <v>42736</v>
      </c>
      <c r="J168" s="83">
        <v>44562</v>
      </c>
      <c r="K168" s="82" t="s">
        <v>19</v>
      </c>
      <c r="L168" s="84" t="s">
        <v>21</v>
      </c>
      <c r="M168" s="97" t="str">
        <f>IF(ISNUMBER(VLOOKUP(A168,'Empreendimentos PDE 2031'!A:AZ,1,FALSE)),IF(VLOOKUP(A168,'Empreendimentos PDE 2031'!A:AY,COLUMN('Empreendimentos PDE 2031'!AY168),FALSE),"excluídas/em operação",VLOOKUP(A168,'Empreendimentos PDE 2031'!A:AZ,COLUMN('Empreendimentos PDE 2031'!AZ168),FALSE)),"excluídas/em operação")</f>
        <v>excluídas/em operação</v>
      </c>
    </row>
    <row r="169" spans="1:13" x14ac:dyDescent="0.25">
      <c r="A169" s="85">
        <v>18483</v>
      </c>
      <c r="B169" s="86" t="s">
        <v>16</v>
      </c>
      <c r="C169" s="86" t="s">
        <v>2275</v>
      </c>
      <c r="D169" s="86" t="s">
        <v>2201</v>
      </c>
      <c r="E169" s="86">
        <v>1</v>
      </c>
      <c r="F169" s="86">
        <v>1600551.4126307999</v>
      </c>
      <c r="G169" s="86">
        <v>1</v>
      </c>
      <c r="H169" s="86">
        <v>1600.5514126307999</v>
      </c>
      <c r="I169" s="87">
        <v>42736</v>
      </c>
      <c r="J169" s="87">
        <v>44562</v>
      </c>
      <c r="K169" s="86" t="s">
        <v>19</v>
      </c>
      <c r="L169" s="88" t="s">
        <v>21</v>
      </c>
      <c r="M169" s="97" t="str">
        <f>IF(ISNUMBER(VLOOKUP(A169,'Empreendimentos PDE 2031'!A:AZ,1,FALSE)),IF(VLOOKUP(A169,'Empreendimentos PDE 2031'!A:AY,COLUMN('Empreendimentos PDE 2031'!AY169),FALSE),"excluídas/em operação",VLOOKUP(A169,'Empreendimentos PDE 2031'!A:AZ,COLUMN('Empreendimentos PDE 2031'!AZ169),FALSE)),"excluídas/em operação")</f>
        <v>excluídas/em operação</v>
      </c>
    </row>
    <row r="170" spans="1:13" x14ac:dyDescent="0.25">
      <c r="A170" s="81">
        <v>18483</v>
      </c>
      <c r="B170" s="82" t="s">
        <v>16</v>
      </c>
      <c r="C170" s="82" t="s">
        <v>2275</v>
      </c>
      <c r="D170" s="82" t="s">
        <v>2161</v>
      </c>
      <c r="E170" s="82">
        <v>1</v>
      </c>
      <c r="F170" s="82">
        <v>4771360.4096197896</v>
      </c>
      <c r="G170" s="82">
        <v>1</v>
      </c>
      <c r="H170" s="82">
        <v>4771.3604096197896</v>
      </c>
      <c r="I170" s="83">
        <v>42736</v>
      </c>
      <c r="J170" s="83">
        <v>44562</v>
      </c>
      <c r="K170" s="82" t="s">
        <v>19</v>
      </c>
      <c r="L170" s="84" t="s">
        <v>21</v>
      </c>
      <c r="M170" s="97" t="str">
        <f>IF(ISNUMBER(VLOOKUP(A170,'Empreendimentos PDE 2031'!A:AZ,1,FALSE)),IF(VLOOKUP(A170,'Empreendimentos PDE 2031'!A:AY,COLUMN('Empreendimentos PDE 2031'!AY170),FALSE),"excluídas/em operação",VLOOKUP(A170,'Empreendimentos PDE 2031'!A:AZ,COLUMN('Empreendimentos PDE 2031'!AZ170),FALSE)),"excluídas/em operação")</f>
        <v>excluídas/em operação</v>
      </c>
    </row>
    <row r="171" spans="1:13" x14ac:dyDescent="0.25">
      <c r="A171" s="85">
        <v>18486</v>
      </c>
      <c r="B171" s="86" t="s">
        <v>16</v>
      </c>
      <c r="C171" s="86" t="s">
        <v>1014</v>
      </c>
      <c r="D171" s="86" t="s">
        <v>2277</v>
      </c>
      <c r="E171" s="86">
        <v>2</v>
      </c>
      <c r="F171" s="86">
        <v>16275895.9648786</v>
      </c>
      <c r="G171" s="86">
        <v>1</v>
      </c>
      <c r="H171" s="86">
        <v>32551.791929757201</v>
      </c>
      <c r="I171" s="87">
        <v>44562</v>
      </c>
      <c r="J171" s="87">
        <v>46023</v>
      </c>
      <c r="K171" s="86" t="s">
        <v>611</v>
      </c>
      <c r="L171" s="88" t="s">
        <v>21</v>
      </c>
      <c r="M171" s="97" t="b">
        <f>IF(ISNUMBER(VLOOKUP(A171,'Empreendimentos PDE 2031'!A:AZ,1,FALSE)),IF(VLOOKUP(A171,'Empreendimentos PDE 2031'!A:AY,COLUMN('Empreendimentos PDE 2031'!AY171),FALSE),"excluídas/em operação",VLOOKUP(A171,'Empreendimentos PDE 2031'!A:AZ,COLUMN('Empreendimentos PDE 2031'!AZ171),FALSE)),"excluídas/em operação")</f>
        <v>1</v>
      </c>
    </row>
    <row r="172" spans="1:13" x14ac:dyDescent="0.25">
      <c r="A172" s="81">
        <v>18486</v>
      </c>
      <c r="B172" s="82" t="s">
        <v>16</v>
      </c>
      <c r="C172" s="82" t="s">
        <v>1014</v>
      </c>
      <c r="D172" s="82" t="s">
        <v>2157</v>
      </c>
      <c r="E172" s="82">
        <v>2</v>
      </c>
      <c r="F172" s="82">
        <v>6085451.7342190901</v>
      </c>
      <c r="G172" s="82">
        <v>1</v>
      </c>
      <c r="H172" s="82">
        <v>12170.9034684381</v>
      </c>
      <c r="I172" s="83">
        <v>44562</v>
      </c>
      <c r="J172" s="83">
        <v>46023</v>
      </c>
      <c r="K172" s="82" t="s">
        <v>611</v>
      </c>
      <c r="L172" s="84" t="s">
        <v>21</v>
      </c>
      <c r="M172" s="97" t="b">
        <f>IF(ISNUMBER(VLOOKUP(A172,'Empreendimentos PDE 2031'!A:AZ,1,FALSE)),IF(VLOOKUP(A172,'Empreendimentos PDE 2031'!A:AY,COLUMN('Empreendimentos PDE 2031'!AY172),FALSE),"excluídas/em operação",VLOOKUP(A172,'Empreendimentos PDE 2031'!A:AZ,COLUMN('Empreendimentos PDE 2031'!AZ172),FALSE)),"excluídas/em operação")</f>
        <v>1</v>
      </c>
    </row>
    <row r="173" spans="1:13" x14ac:dyDescent="0.25">
      <c r="A173" s="85">
        <v>18486</v>
      </c>
      <c r="B173" s="86" t="s">
        <v>16</v>
      </c>
      <c r="C173" s="86" t="s">
        <v>1014</v>
      </c>
      <c r="D173" s="86" t="s">
        <v>2226</v>
      </c>
      <c r="E173" s="86">
        <v>1</v>
      </c>
      <c r="F173" s="86">
        <v>24805614.3545788</v>
      </c>
      <c r="G173" s="86">
        <v>1</v>
      </c>
      <c r="H173" s="86">
        <v>24805.6143545788</v>
      </c>
      <c r="I173" s="87">
        <v>44562</v>
      </c>
      <c r="J173" s="87">
        <v>46023</v>
      </c>
      <c r="K173" s="86" t="s">
        <v>611</v>
      </c>
      <c r="L173" s="88" t="s">
        <v>21</v>
      </c>
      <c r="M173" s="97" t="b">
        <f>IF(ISNUMBER(VLOOKUP(A173,'Empreendimentos PDE 2031'!A:AZ,1,FALSE)),IF(VLOOKUP(A173,'Empreendimentos PDE 2031'!A:AY,COLUMN('Empreendimentos PDE 2031'!AY173),FALSE),"excluídas/em operação",VLOOKUP(A173,'Empreendimentos PDE 2031'!A:AZ,COLUMN('Empreendimentos PDE 2031'!AZ173),FALSE)),"excluídas/em operação")</f>
        <v>1</v>
      </c>
    </row>
    <row r="174" spans="1:13" x14ac:dyDescent="0.25">
      <c r="A174" s="81">
        <v>18486</v>
      </c>
      <c r="B174" s="82" t="s">
        <v>16</v>
      </c>
      <c r="C174" s="82" t="s">
        <v>1014</v>
      </c>
      <c r="D174" s="82" t="s">
        <v>2160</v>
      </c>
      <c r="E174" s="82">
        <v>1</v>
      </c>
      <c r="F174" s="82">
        <v>1600551.4126307999</v>
      </c>
      <c r="G174" s="82">
        <v>1</v>
      </c>
      <c r="H174" s="82">
        <v>1600.5514126307999</v>
      </c>
      <c r="I174" s="83">
        <v>44562</v>
      </c>
      <c r="J174" s="83">
        <v>46023</v>
      </c>
      <c r="K174" s="82" t="s">
        <v>611</v>
      </c>
      <c r="L174" s="84" t="s">
        <v>21</v>
      </c>
      <c r="M174" s="97" t="b">
        <f>IF(ISNUMBER(VLOOKUP(A174,'Empreendimentos PDE 2031'!A:AZ,1,FALSE)),IF(VLOOKUP(A174,'Empreendimentos PDE 2031'!A:AY,COLUMN('Empreendimentos PDE 2031'!AY174),FALSE),"excluídas/em operação",VLOOKUP(A174,'Empreendimentos PDE 2031'!A:AZ,COLUMN('Empreendimentos PDE 2031'!AZ174),FALSE)),"excluídas/em operação")</f>
        <v>1</v>
      </c>
    </row>
    <row r="175" spans="1:13" x14ac:dyDescent="0.25">
      <c r="A175" s="85">
        <v>18486</v>
      </c>
      <c r="B175" s="86" t="s">
        <v>16</v>
      </c>
      <c r="C175" s="86" t="s">
        <v>1014</v>
      </c>
      <c r="D175" s="86" t="s">
        <v>2161</v>
      </c>
      <c r="E175" s="86">
        <v>1</v>
      </c>
      <c r="F175" s="86">
        <v>6963111.9876851803</v>
      </c>
      <c r="G175" s="86">
        <v>1</v>
      </c>
      <c r="H175" s="86">
        <v>6963.1119876851799</v>
      </c>
      <c r="I175" s="87">
        <v>44562</v>
      </c>
      <c r="J175" s="87">
        <v>46023</v>
      </c>
      <c r="K175" s="86" t="s">
        <v>611</v>
      </c>
      <c r="L175" s="88" t="s">
        <v>21</v>
      </c>
      <c r="M175" s="97" t="b">
        <f>IF(ISNUMBER(VLOOKUP(A175,'Empreendimentos PDE 2031'!A:AZ,1,FALSE)),IF(VLOOKUP(A175,'Empreendimentos PDE 2031'!A:AY,COLUMN('Empreendimentos PDE 2031'!AY175),FALSE),"excluídas/em operação",VLOOKUP(A175,'Empreendimentos PDE 2031'!A:AZ,COLUMN('Empreendimentos PDE 2031'!AZ175),FALSE)),"excluídas/em operação")</f>
        <v>1</v>
      </c>
    </row>
    <row r="176" spans="1:13" x14ac:dyDescent="0.25">
      <c r="A176" s="81">
        <v>18487</v>
      </c>
      <c r="B176" s="82" t="s">
        <v>16</v>
      </c>
      <c r="C176" s="82" t="s">
        <v>2278</v>
      </c>
      <c r="D176" s="82" t="s">
        <v>2279</v>
      </c>
      <c r="E176" s="82">
        <v>35</v>
      </c>
      <c r="F176" s="82">
        <v>1472736.4255158601</v>
      </c>
      <c r="G176" s="82">
        <v>1</v>
      </c>
      <c r="H176" s="82">
        <v>51545.774893055102</v>
      </c>
      <c r="I176" s="83">
        <v>43466</v>
      </c>
      <c r="J176" s="83">
        <v>44197</v>
      </c>
      <c r="K176" s="82" t="s">
        <v>19</v>
      </c>
      <c r="L176" s="84" t="s">
        <v>21</v>
      </c>
      <c r="M176" s="97" t="str">
        <f>IF(ISNUMBER(VLOOKUP(A176,'Empreendimentos PDE 2031'!A:AZ,1,FALSE)),IF(VLOOKUP(A176,'Empreendimentos PDE 2031'!A:AY,COLUMN('Empreendimentos PDE 2031'!AY176),FALSE),"excluídas/em operação",VLOOKUP(A176,'Empreendimentos PDE 2031'!A:AZ,COLUMN('Empreendimentos PDE 2031'!AZ176),FALSE)),"excluídas/em operação")</f>
        <v>excluídas/em operação</v>
      </c>
    </row>
    <row r="177" spans="1:13" x14ac:dyDescent="0.25">
      <c r="A177" s="85">
        <v>18487</v>
      </c>
      <c r="B177" s="86" t="s">
        <v>16</v>
      </c>
      <c r="C177" s="86" t="s">
        <v>2278</v>
      </c>
      <c r="D177" s="86" t="s">
        <v>2280</v>
      </c>
      <c r="E177" s="86">
        <v>65</v>
      </c>
      <c r="F177" s="86">
        <v>1472736.4255158601</v>
      </c>
      <c r="G177" s="86">
        <v>2.5</v>
      </c>
      <c r="H177" s="86">
        <v>239319.66914632698</v>
      </c>
      <c r="I177" s="87">
        <v>43466</v>
      </c>
      <c r="J177" s="87">
        <v>44197</v>
      </c>
      <c r="K177" s="86" t="s">
        <v>19</v>
      </c>
      <c r="L177" s="88" t="s">
        <v>21</v>
      </c>
      <c r="M177" s="97" t="str">
        <f>IF(ISNUMBER(VLOOKUP(A177,'Empreendimentos PDE 2031'!A:AZ,1,FALSE)),IF(VLOOKUP(A177,'Empreendimentos PDE 2031'!A:AY,COLUMN('Empreendimentos PDE 2031'!AY177),FALSE),"excluídas/em operação",VLOOKUP(A177,'Empreendimentos PDE 2031'!A:AZ,COLUMN('Empreendimentos PDE 2031'!AZ177),FALSE)),"excluídas/em operação")</f>
        <v>excluídas/em operação</v>
      </c>
    </row>
    <row r="178" spans="1:13" x14ac:dyDescent="0.25">
      <c r="A178" s="81">
        <v>18487</v>
      </c>
      <c r="B178" s="82" t="s">
        <v>16</v>
      </c>
      <c r="C178" s="82" t="s">
        <v>2278</v>
      </c>
      <c r="D178" s="82" t="s">
        <v>2281</v>
      </c>
      <c r="E178" s="82">
        <v>1</v>
      </c>
      <c r="F178" s="82">
        <v>8076840.1480724597</v>
      </c>
      <c r="G178" s="82">
        <v>1</v>
      </c>
      <c r="H178" s="82">
        <v>8076.8401480724597</v>
      </c>
      <c r="I178" s="83">
        <v>43466</v>
      </c>
      <c r="J178" s="83">
        <v>44197</v>
      </c>
      <c r="K178" s="82" t="s">
        <v>19</v>
      </c>
      <c r="L178" s="84" t="s">
        <v>21</v>
      </c>
      <c r="M178" s="97" t="str">
        <f>IF(ISNUMBER(VLOOKUP(A178,'Empreendimentos PDE 2031'!A:AZ,1,FALSE)),IF(VLOOKUP(A178,'Empreendimentos PDE 2031'!A:AY,COLUMN('Empreendimentos PDE 2031'!AY178),FALSE),"excluídas/em operação",VLOOKUP(A178,'Empreendimentos PDE 2031'!A:AZ,COLUMN('Empreendimentos PDE 2031'!AZ178),FALSE)),"excluídas/em operação")</f>
        <v>excluídas/em operação</v>
      </c>
    </row>
    <row r="179" spans="1:13" x14ac:dyDescent="0.25">
      <c r="A179" s="85">
        <v>18487</v>
      </c>
      <c r="B179" s="86" t="s">
        <v>16</v>
      </c>
      <c r="C179" s="86" t="s">
        <v>2278</v>
      </c>
      <c r="D179" s="86" t="s">
        <v>2282</v>
      </c>
      <c r="E179" s="86">
        <v>1</v>
      </c>
      <c r="F179" s="86">
        <v>8076840.1480724597</v>
      </c>
      <c r="G179" s="86">
        <v>1</v>
      </c>
      <c r="H179" s="86">
        <v>8076.8401480724597</v>
      </c>
      <c r="I179" s="87">
        <v>43466</v>
      </c>
      <c r="J179" s="87">
        <v>44197</v>
      </c>
      <c r="K179" s="86" t="s">
        <v>19</v>
      </c>
      <c r="L179" s="88" t="s">
        <v>21</v>
      </c>
      <c r="M179" s="97" t="str">
        <f>IF(ISNUMBER(VLOOKUP(A179,'Empreendimentos PDE 2031'!A:AZ,1,FALSE)),IF(VLOOKUP(A179,'Empreendimentos PDE 2031'!A:AY,COLUMN('Empreendimentos PDE 2031'!AY179),FALSE),"excluídas/em operação",VLOOKUP(A179,'Empreendimentos PDE 2031'!A:AZ,COLUMN('Empreendimentos PDE 2031'!AZ179),FALSE)),"excluídas/em operação")</f>
        <v>excluídas/em operação</v>
      </c>
    </row>
    <row r="180" spans="1:13" x14ac:dyDescent="0.25">
      <c r="A180" s="81">
        <v>18487</v>
      </c>
      <c r="B180" s="82" t="s">
        <v>16</v>
      </c>
      <c r="C180" s="82" t="s">
        <v>2278</v>
      </c>
      <c r="D180" s="82" t="s">
        <v>2283</v>
      </c>
      <c r="E180" s="82">
        <v>1</v>
      </c>
      <c r="F180" s="82">
        <v>2349032.6433673799</v>
      </c>
      <c r="G180" s="82">
        <v>1</v>
      </c>
      <c r="H180" s="82">
        <v>2349.0326433673799</v>
      </c>
      <c r="I180" s="83">
        <v>43466</v>
      </c>
      <c r="J180" s="83">
        <v>44197</v>
      </c>
      <c r="K180" s="82" t="s">
        <v>19</v>
      </c>
      <c r="L180" s="84" t="s">
        <v>21</v>
      </c>
      <c r="M180" s="97" t="str">
        <f>IF(ISNUMBER(VLOOKUP(A180,'Empreendimentos PDE 2031'!A:AZ,1,FALSE)),IF(VLOOKUP(A180,'Empreendimentos PDE 2031'!A:AY,COLUMN('Empreendimentos PDE 2031'!AY180),FALSE),"excluídas/em operação",VLOOKUP(A180,'Empreendimentos PDE 2031'!A:AZ,COLUMN('Empreendimentos PDE 2031'!AZ180),FALSE)),"excluídas/em operação")</f>
        <v>excluídas/em operação</v>
      </c>
    </row>
    <row r="181" spans="1:13" x14ac:dyDescent="0.25">
      <c r="A181" s="85">
        <v>18487</v>
      </c>
      <c r="B181" s="86" t="s">
        <v>16</v>
      </c>
      <c r="C181" s="86" t="s">
        <v>2278</v>
      </c>
      <c r="D181" s="86" t="s">
        <v>2284</v>
      </c>
      <c r="E181" s="86">
        <v>1</v>
      </c>
      <c r="F181" s="86">
        <v>2349032.6433673799</v>
      </c>
      <c r="G181" s="86">
        <v>1</v>
      </c>
      <c r="H181" s="86">
        <v>2349.0326433673799</v>
      </c>
      <c r="I181" s="87">
        <v>43466</v>
      </c>
      <c r="J181" s="87">
        <v>44197</v>
      </c>
      <c r="K181" s="86" t="s">
        <v>19</v>
      </c>
      <c r="L181" s="88" t="s">
        <v>21</v>
      </c>
      <c r="M181" s="97" t="str">
        <f>IF(ISNUMBER(VLOOKUP(A181,'Empreendimentos PDE 2031'!A:AZ,1,FALSE)),IF(VLOOKUP(A181,'Empreendimentos PDE 2031'!A:AY,COLUMN('Empreendimentos PDE 2031'!AY181),FALSE),"excluídas/em operação",VLOOKUP(A181,'Empreendimentos PDE 2031'!A:AZ,COLUMN('Empreendimentos PDE 2031'!AZ181),FALSE)),"excluídas/em operação")</f>
        <v>excluídas/em operação</v>
      </c>
    </row>
    <row r="182" spans="1:13" x14ac:dyDescent="0.25">
      <c r="A182" s="81">
        <v>18488</v>
      </c>
      <c r="B182" s="82" t="s">
        <v>16</v>
      </c>
      <c r="C182" s="82" t="s">
        <v>2285</v>
      </c>
      <c r="D182" s="82" t="s">
        <v>2286</v>
      </c>
      <c r="E182" s="82">
        <v>5</v>
      </c>
      <c r="F182" s="82">
        <v>2595144.71812684</v>
      </c>
      <c r="G182" s="82">
        <v>1.3</v>
      </c>
      <c r="H182" s="82">
        <v>16868.440667824398</v>
      </c>
      <c r="I182" s="83">
        <v>43466</v>
      </c>
      <c r="J182" s="83">
        <v>44197</v>
      </c>
      <c r="K182" s="82" t="s">
        <v>19</v>
      </c>
      <c r="L182" s="84" t="s">
        <v>21</v>
      </c>
      <c r="M182" s="97" t="str">
        <f>IF(ISNUMBER(VLOOKUP(A182,'Empreendimentos PDE 2031'!A:AZ,1,FALSE)),IF(VLOOKUP(A182,'Empreendimentos PDE 2031'!A:AY,COLUMN('Empreendimentos PDE 2031'!AY182),FALSE),"excluídas/em operação",VLOOKUP(A182,'Empreendimentos PDE 2031'!A:AZ,COLUMN('Empreendimentos PDE 2031'!AZ182),FALSE)),"excluídas/em operação")</f>
        <v>excluídas/em operação</v>
      </c>
    </row>
    <row r="183" spans="1:13" x14ac:dyDescent="0.25">
      <c r="A183" s="85">
        <v>18488</v>
      </c>
      <c r="B183" s="86" t="s">
        <v>16</v>
      </c>
      <c r="C183" s="86" t="s">
        <v>2285</v>
      </c>
      <c r="D183" s="86" t="s">
        <v>2287</v>
      </c>
      <c r="E183" s="86">
        <v>2</v>
      </c>
      <c r="F183" s="86">
        <v>8076840.1480724597</v>
      </c>
      <c r="G183" s="86">
        <v>1</v>
      </c>
      <c r="H183" s="86">
        <v>16153.680296144901</v>
      </c>
      <c r="I183" s="87">
        <v>43466</v>
      </c>
      <c r="J183" s="87">
        <v>44197</v>
      </c>
      <c r="K183" s="86" t="s">
        <v>19</v>
      </c>
      <c r="L183" s="88" t="s">
        <v>21</v>
      </c>
      <c r="M183" s="97" t="str">
        <f>IF(ISNUMBER(VLOOKUP(A183,'Empreendimentos PDE 2031'!A:AZ,1,FALSE)),IF(VLOOKUP(A183,'Empreendimentos PDE 2031'!A:AY,COLUMN('Empreendimentos PDE 2031'!AY183),FALSE),"excluídas/em operação",VLOOKUP(A183,'Empreendimentos PDE 2031'!A:AZ,COLUMN('Empreendimentos PDE 2031'!AZ183),FALSE)),"excluídas/em operação")</f>
        <v>excluídas/em operação</v>
      </c>
    </row>
    <row r="184" spans="1:13" x14ac:dyDescent="0.25">
      <c r="A184" s="81">
        <v>18488</v>
      </c>
      <c r="B184" s="82" t="s">
        <v>16</v>
      </c>
      <c r="C184" s="82" t="s">
        <v>2285</v>
      </c>
      <c r="D184" s="82" t="s">
        <v>2288</v>
      </c>
      <c r="E184" s="82">
        <v>2</v>
      </c>
      <c r="F184" s="82">
        <v>8482140.5682831202</v>
      </c>
      <c r="G184" s="82">
        <v>1</v>
      </c>
      <c r="H184" s="82">
        <v>16964.281136566198</v>
      </c>
      <c r="I184" s="83">
        <v>43466</v>
      </c>
      <c r="J184" s="83">
        <v>44197</v>
      </c>
      <c r="K184" s="82" t="s">
        <v>19</v>
      </c>
      <c r="L184" s="84" t="s">
        <v>21</v>
      </c>
      <c r="M184" s="97" t="str">
        <f>IF(ISNUMBER(VLOOKUP(A184,'Empreendimentos PDE 2031'!A:AZ,1,FALSE)),IF(VLOOKUP(A184,'Empreendimentos PDE 2031'!A:AY,COLUMN('Empreendimentos PDE 2031'!AY184),FALSE),"excluídas/em operação",VLOOKUP(A184,'Empreendimentos PDE 2031'!A:AZ,COLUMN('Empreendimentos PDE 2031'!AZ184),FALSE)),"excluídas/em operação")</f>
        <v>excluídas/em operação</v>
      </c>
    </row>
    <row r="185" spans="1:13" x14ac:dyDescent="0.25">
      <c r="A185" s="85">
        <v>18488</v>
      </c>
      <c r="B185" s="86" t="s">
        <v>16</v>
      </c>
      <c r="C185" s="86" t="s">
        <v>2285</v>
      </c>
      <c r="D185" s="86" t="s">
        <v>2282</v>
      </c>
      <c r="E185" s="86">
        <v>2</v>
      </c>
      <c r="F185" s="86">
        <v>8076840.1480724597</v>
      </c>
      <c r="G185" s="86">
        <v>1</v>
      </c>
      <c r="H185" s="86">
        <v>16153.680296144901</v>
      </c>
      <c r="I185" s="87">
        <v>43466</v>
      </c>
      <c r="J185" s="87">
        <v>44197</v>
      </c>
      <c r="K185" s="86" t="s">
        <v>19</v>
      </c>
      <c r="L185" s="88" t="s">
        <v>21</v>
      </c>
      <c r="M185" s="97" t="str">
        <f>IF(ISNUMBER(VLOOKUP(A185,'Empreendimentos PDE 2031'!A:AZ,1,FALSE)),IF(VLOOKUP(A185,'Empreendimentos PDE 2031'!A:AY,COLUMN('Empreendimentos PDE 2031'!AY185),FALSE),"excluídas/em operação",VLOOKUP(A185,'Empreendimentos PDE 2031'!A:AZ,COLUMN('Empreendimentos PDE 2031'!AZ185),FALSE)),"excluídas/em operação")</f>
        <v>excluídas/em operação</v>
      </c>
    </row>
    <row r="186" spans="1:13" x14ac:dyDescent="0.25">
      <c r="A186" s="81">
        <v>18488</v>
      </c>
      <c r="B186" s="82" t="s">
        <v>16</v>
      </c>
      <c r="C186" s="82" t="s">
        <v>2285</v>
      </c>
      <c r="D186" s="82" t="s">
        <v>2289</v>
      </c>
      <c r="E186" s="82">
        <v>1</v>
      </c>
      <c r="F186" s="82">
        <v>5710027.5818627104</v>
      </c>
      <c r="G186" s="82">
        <v>1</v>
      </c>
      <c r="H186" s="82">
        <v>5710.0275818627106</v>
      </c>
      <c r="I186" s="83">
        <v>43466</v>
      </c>
      <c r="J186" s="83">
        <v>44197</v>
      </c>
      <c r="K186" s="82" t="s">
        <v>19</v>
      </c>
      <c r="L186" s="84" t="s">
        <v>21</v>
      </c>
      <c r="M186" s="97" t="str">
        <f>IF(ISNUMBER(VLOOKUP(A186,'Empreendimentos PDE 2031'!A:AZ,1,FALSE)),IF(VLOOKUP(A186,'Empreendimentos PDE 2031'!A:AY,COLUMN('Empreendimentos PDE 2031'!AY186),FALSE),"excluídas/em operação",VLOOKUP(A186,'Empreendimentos PDE 2031'!A:AZ,COLUMN('Empreendimentos PDE 2031'!AZ186),FALSE)),"excluídas/em operação")</f>
        <v>excluídas/em operação</v>
      </c>
    </row>
    <row r="187" spans="1:13" x14ac:dyDescent="0.25">
      <c r="A187" s="85">
        <v>18489</v>
      </c>
      <c r="B187" s="86" t="s">
        <v>16</v>
      </c>
      <c r="C187" s="86" t="s">
        <v>2290</v>
      </c>
      <c r="D187" s="86" t="s">
        <v>2291</v>
      </c>
      <c r="E187" s="86">
        <v>1</v>
      </c>
      <c r="F187" s="86">
        <v>1420215.1645575799</v>
      </c>
      <c r="G187" s="86">
        <v>1.3</v>
      </c>
      <c r="H187" s="86">
        <v>1846.2797139248501</v>
      </c>
      <c r="I187" s="87">
        <v>43466</v>
      </c>
      <c r="J187" s="87">
        <v>44197</v>
      </c>
      <c r="K187" s="86" t="s">
        <v>19</v>
      </c>
      <c r="L187" s="88" t="s">
        <v>21</v>
      </c>
      <c r="M187" s="97" t="str">
        <f>IF(ISNUMBER(VLOOKUP(A187,'Empreendimentos PDE 2031'!A:AZ,1,FALSE)),IF(VLOOKUP(A187,'Empreendimentos PDE 2031'!A:AY,COLUMN('Empreendimentos PDE 2031'!AY187),FALSE),"excluídas/em operação",VLOOKUP(A187,'Empreendimentos PDE 2031'!A:AZ,COLUMN('Empreendimentos PDE 2031'!AZ187),FALSE)),"excluídas/em operação")</f>
        <v>excluídas/em operação</v>
      </c>
    </row>
    <row r="188" spans="1:13" x14ac:dyDescent="0.25">
      <c r="A188" s="81">
        <v>18489</v>
      </c>
      <c r="B188" s="82" t="s">
        <v>16</v>
      </c>
      <c r="C188" s="82" t="s">
        <v>2290</v>
      </c>
      <c r="D188" s="82" t="s">
        <v>2292</v>
      </c>
      <c r="E188" s="82">
        <v>2</v>
      </c>
      <c r="F188" s="82">
        <v>6459658.5680181896</v>
      </c>
      <c r="G188" s="82">
        <v>1</v>
      </c>
      <c r="H188" s="82">
        <v>12919.317136036299</v>
      </c>
      <c r="I188" s="83">
        <v>43466</v>
      </c>
      <c r="J188" s="83">
        <v>44197</v>
      </c>
      <c r="K188" s="82" t="s">
        <v>19</v>
      </c>
      <c r="L188" s="84" t="s">
        <v>21</v>
      </c>
      <c r="M188" s="97" t="str">
        <f>IF(ISNUMBER(VLOOKUP(A188,'Empreendimentos PDE 2031'!A:AZ,1,FALSE)),IF(VLOOKUP(A188,'Empreendimentos PDE 2031'!A:AY,COLUMN('Empreendimentos PDE 2031'!AY188),FALSE),"excluídas/em operação",VLOOKUP(A188,'Empreendimentos PDE 2031'!A:AZ,COLUMN('Empreendimentos PDE 2031'!AZ188),FALSE)),"excluídas/em operação")</f>
        <v>excluídas/em operação</v>
      </c>
    </row>
    <row r="189" spans="1:13" x14ac:dyDescent="0.25">
      <c r="A189" s="85">
        <v>18489</v>
      </c>
      <c r="B189" s="86" t="s">
        <v>16</v>
      </c>
      <c r="C189" s="86" t="s">
        <v>2290</v>
      </c>
      <c r="D189" s="86" t="s">
        <v>2160</v>
      </c>
      <c r="E189" s="86">
        <v>1</v>
      </c>
      <c r="F189" s="86">
        <v>1538268.2267960799</v>
      </c>
      <c r="G189" s="86">
        <v>1</v>
      </c>
      <c r="H189" s="86">
        <v>1538.2682267960799</v>
      </c>
      <c r="I189" s="87">
        <v>43466</v>
      </c>
      <c r="J189" s="87">
        <v>44197</v>
      </c>
      <c r="K189" s="86" t="s">
        <v>19</v>
      </c>
      <c r="L189" s="88" t="s">
        <v>21</v>
      </c>
      <c r="M189" s="97" t="str">
        <f>IF(ISNUMBER(VLOOKUP(A189,'Empreendimentos PDE 2031'!A:AZ,1,FALSE)),IF(VLOOKUP(A189,'Empreendimentos PDE 2031'!A:AY,COLUMN('Empreendimentos PDE 2031'!AY189),FALSE),"excluídas/em operação",VLOOKUP(A189,'Empreendimentos PDE 2031'!A:AZ,COLUMN('Empreendimentos PDE 2031'!AZ189),FALSE)),"excluídas/em operação")</f>
        <v>excluídas/em operação</v>
      </c>
    </row>
    <row r="190" spans="1:13" x14ac:dyDescent="0.25">
      <c r="A190" s="81">
        <v>18489</v>
      </c>
      <c r="B190" s="82" t="s">
        <v>16</v>
      </c>
      <c r="C190" s="82" t="s">
        <v>2290</v>
      </c>
      <c r="D190" s="82" t="s">
        <v>2161</v>
      </c>
      <c r="E190" s="82">
        <v>1</v>
      </c>
      <c r="F190" s="82">
        <v>2236657.05006572</v>
      </c>
      <c r="G190" s="82">
        <v>1</v>
      </c>
      <c r="H190" s="82">
        <v>2236.6570500657199</v>
      </c>
      <c r="I190" s="83">
        <v>43466</v>
      </c>
      <c r="J190" s="83">
        <v>44197</v>
      </c>
      <c r="K190" s="82" t="s">
        <v>19</v>
      </c>
      <c r="L190" s="84" t="s">
        <v>21</v>
      </c>
      <c r="M190" s="97" t="str">
        <f>IF(ISNUMBER(VLOOKUP(A190,'Empreendimentos PDE 2031'!A:AZ,1,FALSE)),IF(VLOOKUP(A190,'Empreendimentos PDE 2031'!A:AY,COLUMN('Empreendimentos PDE 2031'!AY190),FALSE),"excluídas/em operação",VLOOKUP(A190,'Empreendimentos PDE 2031'!A:AZ,COLUMN('Empreendimentos PDE 2031'!AZ190),FALSE)),"excluídas/em operação")</f>
        <v>excluídas/em operação</v>
      </c>
    </row>
    <row r="191" spans="1:13" x14ac:dyDescent="0.25">
      <c r="A191" s="85">
        <v>18491</v>
      </c>
      <c r="B191" s="86" t="s">
        <v>23</v>
      </c>
      <c r="C191" s="86" t="s">
        <v>1232</v>
      </c>
      <c r="D191" s="86" t="s">
        <v>2293</v>
      </c>
      <c r="E191" s="86">
        <v>3</v>
      </c>
      <c r="F191" s="86">
        <v>3424789.6897792402</v>
      </c>
      <c r="G191" s="86">
        <v>1</v>
      </c>
      <c r="H191" s="86">
        <v>10274.369069337699</v>
      </c>
      <c r="I191" s="87">
        <v>43466</v>
      </c>
      <c r="J191" s="87" t="s">
        <v>2197</v>
      </c>
      <c r="K191" s="86" t="s">
        <v>611</v>
      </c>
      <c r="L191" s="88" t="s">
        <v>25</v>
      </c>
      <c r="M191" s="97" t="b">
        <f>IF(ISNUMBER(VLOOKUP(A191,'Empreendimentos PDE 2031'!A:AZ,1,FALSE)),IF(VLOOKUP(A191,'Empreendimentos PDE 2031'!A:AY,COLUMN('Empreendimentos PDE 2031'!AY191),FALSE),"excluídas/em operação",VLOOKUP(A191,'Empreendimentos PDE 2031'!A:AZ,COLUMN('Empreendimentos PDE 2031'!AZ191),FALSE)),"excluídas/em operação")</f>
        <v>1</v>
      </c>
    </row>
    <row r="192" spans="1:13" x14ac:dyDescent="0.25">
      <c r="A192" s="81">
        <v>18491</v>
      </c>
      <c r="B192" s="82" t="s">
        <v>23</v>
      </c>
      <c r="C192" s="82" t="s">
        <v>1232</v>
      </c>
      <c r="D192" s="82" t="s">
        <v>2172</v>
      </c>
      <c r="E192" s="82">
        <v>1</v>
      </c>
      <c r="F192" s="82">
        <v>8663871.0662185606</v>
      </c>
      <c r="G192" s="82">
        <v>1</v>
      </c>
      <c r="H192" s="82">
        <v>8663.8710662185604</v>
      </c>
      <c r="I192" s="83">
        <v>43466</v>
      </c>
      <c r="J192" s="83" t="s">
        <v>2197</v>
      </c>
      <c r="K192" s="82" t="s">
        <v>611</v>
      </c>
      <c r="L192" s="84" t="s">
        <v>25</v>
      </c>
      <c r="M192" s="97" t="b">
        <f>IF(ISNUMBER(VLOOKUP(A192,'Empreendimentos PDE 2031'!A:AZ,1,FALSE)),IF(VLOOKUP(A192,'Empreendimentos PDE 2031'!A:AY,COLUMN('Empreendimentos PDE 2031'!AY192),FALSE),"excluídas/em operação",VLOOKUP(A192,'Empreendimentos PDE 2031'!A:AZ,COLUMN('Empreendimentos PDE 2031'!AZ192),FALSE)),"excluídas/em operação")</f>
        <v>1</v>
      </c>
    </row>
    <row r="193" spans="1:13" x14ac:dyDescent="0.25">
      <c r="A193" s="85">
        <v>18491</v>
      </c>
      <c r="B193" s="86" t="s">
        <v>23</v>
      </c>
      <c r="C193" s="86" t="s">
        <v>1232</v>
      </c>
      <c r="D193" s="86" t="s">
        <v>2294</v>
      </c>
      <c r="E193" s="86">
        <v>1</v>
      </c>
      <c r="F193" s="86">
        <v>9164573.6497701593</v>
      </c>
      <c r="G193" s="86">
        <v>1</v>
      </c>
      <c r="H193" s="86">
        <v>9164.57364977016</v>
      </c>
      <c r="I193" s="87">
        <v>43466</v>
      </c>
      <c r="J193" s="87" t="s">
        <v>2197</v>
      </c>
      <c r="K193" s="86" t="s">
        <v>611</v>
      </c>
      <c r="L193" s="88" t="s">
        <v>25</v>
      </c>
      <c r="M193" s="97" t="b">
        <f>IF(ISNUMBER(VLOOKUP(A193,'Empreendimentos PDE 2031'!A:AZ,1,FALSE)),IF(VLOOKUP(A193,'Empreendimentos PDE 2031'!A:AY,COLUMN('Empreendimentos PDE 2031'!AY193),FALSE),"excluídas/em operação",VLOOKUP(A193,'Empreendimentos PDE 2031'!A:AZ,COLUMN('Empreendimentos PDE 2031'!AZ193),FALSE)),"excluídas/em operação")</f>
        <v>1</v>
      </c>
    </row>
    <row r="194" spans="1:13" x14ac:dyDescent="0.25">
      <c r="A194" s="81">
        <v>18491</v>
      </c>
      <c r="B194" s="82" t="s">
        <v>23</v>
      </c>
      <c r="C194" s="82" t="s">
        <v>1232</v>
      </c>
      <c r="D194" s="82" t="s">
        <v>2200</v>
      </c>
      <c r="E194" s="82">
        <v>1</v>
      </c>
      <c r="F194" s="82">
        <v>6069348.3505447302</v>
      </c>
      <c r="G194" s="82">
        <v>1</v>
      </c>
      <c r="H194" s="82">
        <v>6069.3483505447302</v>
      </c>
      <c r="I194" s="83">
        <v>43466</v>
      </c>
      <c r="J194" s="83" t="s">
        <v>2197</v>
      </c>
      <c r="K194" s="82" t="s">
        <v>611</v>
      </c>
      <c r="L194" s="84" t="s">
        <v>25</v>
      </c>
      <c r="M194" s="97" t="b">
        <f>IF(ISNUMBER(VLOOKUP(A194,'Empreendimentos PDE 2031'!A:AZ,1,FALSE)),IF(VLOOKUP(A194,'Empreendimentos PDE 2031'!A:AY,COLUMN('Empreendimentos PDE 2031'!AY194),FALSE),"excluídas/em operação",VLOOKUP(A194,'Empreendimentos PDE 2031'!A:AZ,COLUMN('Empreendimentos PDE 2031'!AZ194),FALSE)),"excluídas/em operação")</f>
        <v>1</v>
      </c>
    </row>
    <row r="195" spans="1:13" x14ac:dyDescent="0.25">
      <c r="A195" s="85">
        <v>18492</v>
      </c>
      <c r="B195" s="86" t="s">
        <v>23</v>
      </c>
      <c r="C195" s="86" t="s">
        <v>2295</v>
      </c>
      <c r="D195" s="86" t="s">
        <v>2296</v>
      </c>
      <c r="E195" s="86">
        <v>1</v>
      </c>
      <c r="F195" s="86">
        <v>10927321.6670608</v>
      </c>
      <c r="G195" s="86">
        <v>1</v>
      </c>
      <c r="H195" s="86">
        <v>10927.3216670608</v>
      </c>
      <c r="I195" s="87">
        <v>43466</v>
      </c>
      <c r="J195" s="87">
        <v>45292</v>
      </c>
      <c r="K195" s="86" t="s">
        <v>611</v>
      </c>
      <c r="L195" s="88" t="s">
        <v>25</v>
      </c>
      <c r="M195" s="97" t="str">
        <f>IF(ISNUMBER(VLOOKUP(A195,'Empreendimentos PDE 2031'!A:AZ,1,FALSE)),IF(VLOOKUP(A195,'Empreendimentos PDE 2031'!A:AY,COLUMN('Empreendimentos PDE 2031'!AY195),FALSE),"excluídas/em operação",VLOOKUP(A195,'Empreendimentos PDE 2031'!A:AZ,COLUMN('Empreendimentos PDE 2031'!AZ195),FALSE)),"excluídas/em operação")</f>
        <v>excluídas/em operação</v>
      </c>
    </row>
    <row r="196" spans="1:13" x14ac:dyDescent="0.25">
      <c r="A196" s="81">
        <v>18492</v>
      </c>
      <c r="B196" s="82" t="s">
        <v>23</v>
      </c>
      <c r="C196" s="82" t="s">
        <v>2295</v>
      </c>
      <c r="D196" s="82" t="s">
        <v>2157</v>
      </c>
      <c r="E196" s="82">
        <v>1</v>
      </c>
      <c r="F196" s="82">
        <v>5961968.7587914402</v>
      </c>
      <c r="G196" s="82">
        <v>1</v>
      </c>
      <c r="H196" s="82">
        <v>5961.9687587914405</v>
      </c>
      <c r="I196" s="83">
        <v>43466</v>
      </c>
      <c r="J196" s="83">
        <v>45292</v>
      </c>
      <c r="K196" s="82" t="s">
        <v>611</v>
      </c>
      <c r="L196" s="84" t="s">
        <v>25</v>
      </c>
      <c r="M196" s="97" t="str">
        <f>IF(ISNUMBER(VLOOKUP(A196,'Empreendimentos PDE 2031'!A:AZ,1,FALSE)),IF(VLOOKUP(A196,'Empreendimentos PDE 2031'!A:AY,COLUMN('Empreendimentos PDE 2031'!AY196),FALSE),"excluídas/em operação",VLOOKUP(A196,'Empreendimentos PDE 2031'!A:AZ,COLUMN('Empreendimentos PDE 2031'!AZ196),FALSE)),"excluídas/em operação")</f>
        <v>excluídas/em operação</v>
      </c>
    </row>
    <row r="197" spans="1:13" x14ac:dyDescent="0.25">
      <c r="A197" s="85">
        <v>18492</v>
      </c>
      <c r="B197" s="86" t="s">
        <v>23</v>
      </c>
      <c r="C197" s="86" t="s">
        <v>2295</v>
      </c>
      <c r="D197" s="86" t="s">
        <v>2160</v>
      </c>
      <c r="E197" s="86">
        <v>1</v>
      </c>
      <c r="F197" s="86">
        <v>810744.34807285399</v>
      </c>
      <c r="G197" s="86">
        <v>1</v>
      </c>
      <c r="H197" s="86">
        <v>810.744348072854</v>
      </c>
      <c r="I197" s="87">
        <v>43466</v>
      </c>
      <c r="J197" s="87">
        <v>45292</v>
      </c>
      <c r="K197" s="86" t="s">
        <v>611</v>
      </c>
      <c r="L197" s="88" t="s">
        <v>25</v>
      </c>
      <c r="M197" s="97" t="str">
        <f>IF(ISNUMBER(VLOOKUP(A197,'Empreendimentos PDE 2031'!A:AZ,1,FALSE)),IF(VLOOKUP(A197,'Empreendimentos PDE 2031'!A:AY,COLUMN('Empreendimentos PDE 2031'!AY197),FALSE),"excluídas/em operação",VLOOKUP(A197,'Empreendimentos PDE 2031'!A:AZ,COLUMN('Empreendimentos PDE 2031'!AZ197),FALSE)),"excluídas/em operação")</f>
        <v>excluídas/em operação</v>
      </c>
    </row>
    <row r="198" spans="1:13" x14ac:dyDescent="0.25">
      <c r="A198" s="81">
        <v>18493</v>
      </c>
      <c r="B198" s="82" t="s">
        <v>16</v>
      </c>
      <c r="C198" s="82" t="s">
        <v>2297</v>
      </c>
      <c r="D198" s="82" t="s">
        <v>2298</v>
      </c>
      <c r="E198" s="82">
        <v>6</v>
      </c>
      <c r="F198" s="82">
        <v>10823686.045027001</v>
      </c>
      <c r="G198" s="82">
        <v>1</v>
      </c>
      <c r="H198" s="82">
        <v>75765.802315189008</v>
      </c>
      <c r="I198" s="83">
        <v>43466</v>
      </c>
      <c r="J198" s="83">
        <v>44197</v>
      </c>
      <c r="K198" s="82" t="s">
        <v>19</v>
      </c>
      <c r="L198" s="84" t="s">
        <v>21</v>
      </c>
      <c r="M198" s="97" t="str">
        <f>IF(ISNUMBER(VLOOKUP(A198,'Empreendimentos PDE 2031'!A:AZ,1,FALSE)),IF(VLOOKUP(A198,'Empreendimentos PDE 2031'!A:AY,COLUMN('Empreendimentos PDE 2031'!AY198),FALSE),"excluídas/em operação",VLOOKUP(A198,'Empreendimentos PDE 2031'!A:AZ,COLUMN('Empreendimentos PDE 2031'!AZ198),FALSE)),"excluídas/em operação")</f>
        <v>excluídas/em operação</v>
      </c>
    </row>
    <row r="199" spans="1:13" x14ac:dyDescent="0.25">
      <c r="A199" s="85">
        <v>18493</v>
      </c>
      <c r="B199" s="86" t="s">
        <v>16</v>
      </c>
      <c r="C199" s="86" t="s">
        <v>2297</v>
      </c>
      <c r="D199" s="86" t="s">
        <v>2299</v>
      </c>
      <c r="E199" s="86">
        <v>2</v>
      </c>
      <c r="F199" s="86">
        <v>14511757.153420201</v>
      </c>
      <c r="G199" s="86">
        <v>1</v>
      </c>
      <c r="H199" s="86">
        <v>29023.5143068404</v>
      </c>
      <c r="I199" s="87">
        <v>43466</v>
      </c>
      <c r="J199" s="87">
        <v>44197</v>
      </c>
      <c r="K199" s="86" t="s">
        <v>19</v>
      </c>
      <c r="L199" s="88" t="s">
        <v>21</v>
      </c>
      <c r="M199" s="97" t="str">
        <f>IF(ISNUMBER(VLOOKUP(A199,'Empreendimentos PDE 2031'!A:AZ,1,FALSE)),IF(VLOOKUP(A199,'Empreendimentos PDE 2031'!A:AY,COLUMN('Empreendimentos PDE 2031'!AY199),FALSE),"excluídas/em operação",VLOOKUP(A199,'Empreendimentos PDE 2031'!A:AZ,COLUMN('Empreendimentos PDE 2031'!AZ199),FALSE)),"excluídas/em operação")</f>
        <v>excluídas/em operação</v>
      </c>
    </row>
    <row r="200" spans="1:13" x14ac:dyDescent="0.25">
      <c r="A200" s="81">
        <v>18493</v>
      </c>
      <c r="B200" s="82" t="s">
        <v>16</v>
      </c>
      <c r="C200" s="82" t="s">
        <v>2297</v>
      </c>
      <c r="D200" s="82" t="s">
        <v>2158</v>
      </c>
      <c r="E200" s="82">
        <v>1</v>
      </c>
      <c r="F200" s="82">
        <v>4560401.69253009</v>
      </c>
      <c r="G200" s="82">
        <v>1</v>
      </c>
      <c r="H200" s="82">
        <v>4560.4016925300903</v>
      </c>
      <c r="I200" s="83">
        <v>43466</v>
      </c>
      <c r="J200" s="83">
        <v>44197</v>
      </c>
      <c r="K200" s="82" t="s">
        <v>19</v>
      </c>
      <c r="L200" s="84" t="s">
        <v>21</v>
      </c>
      <c r="M200" s="97" t="str">
        <f>IF(ISNUMBER(VLOOKUP(A200,'Empreendimentos PDE 2031'!A:AZ,1,FALSE)),IF(VLOOKUP(A200,'Empreendimentos PDE 2031'!A:AY,COLUMN('Empreendimentos PDE 2031'!AY200),FALSE),"excluídas/em operação",VLOOKUP(A200,'Empreendimentos PDE 2031'!A:AZ,COLUMN('Empreendimentos PDE 2031'!AZ200),FALSE)),"excluídas/em operação")</f>
        <v>excluídas/em operação</v>
      </c>
    </row>
    <row r="201" spans="1:13" x14ac:dyDescent="0.25">
      <c r="A201" s="85">
        <v>18493</v>
      </c>
      <c r="B201" s="86" t="s">
        <v>16</v>
      </c>
      <c r="C201" s="86" t="s">
        <v>2297</v>
      </c>
      <c r="D201" s="86" t="s">
        <v>2171</v>
      </c>
      <c r="E201" s="86">
        <v>2</v>
      </c>
      <c r="F201" s="86">
        <v>9212778.2457844298</v>
      </c>
      <c r="G201" s="86">
        <v>1</v>
      </c>
      <c r="H201" s="86">
        <v>18425.556491568801</v>
      </c>
      <c r="I201" s="87">
        <v>43466</v>
      </c>
      <c r="J201" s="87">
        <v>44197</v>
      </c>
      <c r="K201" s="86" t="s">
        <v>19</v>
      </c>
      <c r="L201" s="88" t="s">
        <v>21</v>
      </c>
      <c r="M201" s="97" t="str">
        <f>IF(ISNUMBER(VLOOKUP(A201,'Empreendimentos PDE 2031'!A:AZ,1,FALSE)),IF(VLOOKUP(A201,'Empreendimentos PDE 2031'!A:AY,COLUMN('Empreendimentos PDE 2031'!AY201),FALSE),"excluídas/em operação",VLOOKUP(A201,'Empreendimentos PDE 2031'!A:AZ,COLUMN('Empreendimentos PDE 2031'!AZ201),FALSE)),"excluídas/em operação")</f>
        <v>excluídas/em operação</v>
      </c>
    </row>
    <row r="202" spans="1:13" x14ac:dyDescent="0.25">
      <c r="A202" s="81">
        <v>18493</v>
      </c>
      <c r="B202" s="82" t="s">
        <v>16</v>
      </c>
      <c r="C202" s="82" t="s">
        <v>2297</v>
      </c>
      <c r="D202" s="82" t="s">
        <v>2157</v>
      </c>
      <c r="E202" s="82">
        <v>4</v>
      </c>
      <c r="F202" s="82">
        <v>5848645.0198208401</v>
      </c>
      <c r="G202" s="82">
        <v>1</v>
      </c>
      <c r="H202" s="82">
        <v>23394.5800792833</v>
      </c>
      <c r="I202" s="83">
        <v>43466</v>
      </c>
      <c r="J202" s="83">
        <v>44197</v>
      </c>
      <c r="K202" s="82" t="s">
        <v>19</v>
      </c>
      <c r="L202" s="84" t="s">
        <v>21</v>
      </c>
      <c r="M202" s="97" t="str">
        <f>IF(ISNUMBER(VLOOKUP(A202,'Empreendimentos PDE 2031'!A:AZ,1,FALSE)),IF(VLOOKUP(A202,'Empreendimentos PDE 2031'!A:AY,COLUMN('Empreendimentos PDE 2031'!AY202),FALSE),"excluídas/em operação",VLOOKUP(A202,'Empreendimentos PDE 2031'!A:AZ,COLUMN('Empreendimentos PDE 2031'!AZ202),FALSE)),"excluídas/em operação")</f>
        <v>excluídas/em operação</v>
      </c>
    </row>
    <row r="203" spans="1:13" x14ac:dyDescent="0.25">
      <c r="A203" s="85">
        <v>18493</v>
      </c>
      <c r="B203" s="86" t="s">
        <v>16</v>
      </c>
      <c r="C203" s="86" t="s">
        <v>2297</v>
      </c>
      <c r="D203" s="86" t="s">
        <v>2172</v>
      </c>
      <c r="E203" s="86">
        <v>2</v>
      </c>
      <c r="F203" s="86">
        <v>0</v>
      </c>
      <c r="G203" s="86">
        <v>1</v>
      </c>
      <c r="H203" s="86">
        <v>0</v>
      </c>
      <c r="I203" s="87">
        <v>43466</v>
      </c>
      <c r="J203" s="87">
        <v>44197</v>
      </c>
      <c r="K203" s="86" t="s">
        <v>19</v>
      </c>
      <c r="L203" s="88" t="s">
        <v>21</v>
      </c>
      <c r="M203" s="97" t="str">
        <f>IF(ISNUMBER(VLOOKUP(A203,'Empreendimentos PDE 2031'!A:AZ,1,FALSE)),IF(VLOOKUP(A203,'Empreendimentos PDE 2031'!A:AY,COLUMN('Empreendimentos PDE 2031'!AY203),FALSE),"excluídas/em operação",VLOOKUP(A203,'Empreendimentos PDE 2031'!A:AZ,COLUMN('Empreendimentos PDE 2031'!AZ203),FALSE)),"excluídas/em operação")</f>
        <v>excluídas/em operação</v>
      </c>
    </row>
    <row r="204" spans="1:13" x14ac:dyDescent="0.25">
      <c r="A204" s="81">
        <v>18493</v>
      </c>
      <c r="B204" s="82" t="s">
        <v>16</v>
      </c>
      <c r="C204" s="82" t="s">
        <v>2297</v>
      </c>
      <c r="D204" s="82" t="s">
        <v>2224</v>
      </c>
      <c r="E204" s="82">
        <v>2</v>
      </c>
      <c r="F204" s="82">
        <v>0</v>
      </c>
      <c r="G204" s="82">
        <v>1</v>
      </c>
      <c r="H204" s="82">
        <v>0</v>
      </c>
      <c r="I204" s="83">
        <v>43466</v>
      </c>
      <c r="J204" s="83">
        <v>44197</v>
      </c>
      <c r="K204" s="82" t="s">
        <v>19</v>
      </c>
      <c r="L204" s="84" t="s">
        <v>21</v>
      </c>
      <c r="M204" s="97" t="str">
        <f>IF(ISNUMBER(VLOOKUP(A204,'Empreendimentos PDE 2031'!A:AZ,1,FALSE)),IF(VLOOKUP(A204,'Empreendimentos PDE 2031'!A:AY,COLUMN('Empreendimentos PDE 2031'!AY204),FALSE),"excluídas/em operação",VLOOKUP(A204,'Empreendimentos PDE 2031'!A:AZ,COLUMN('Empreendimentos PDE 2031'!AZ204),FALSE)),"excluídas/em operação")</f>
        <v>excluídas/em operação</v>
      </c>
    </row>
    <row r="205" spans="1:13" x14ac:dyDescent="0.25">
      <c r="A205" s="85">
        <v>18493</v>
      </c>
      <c r="B205" s="86" t="s">
        <v>16</v>
      </c>
      <c r="C205" s="86" t="s">
        <v>2297</v>
      </c>
      <c r="D205" s="86" t="s">
        <v>2292</v>
      </c>
      <c r="E205" s="86">
        <v>2</v>
      </c>
      <c r="F205" s="86">
        <v>0</v>
      </c>
      <c r="G205" s="86">
        <v>1</v>
      </c>
      <c r="H205" s="86">
        <v>0</v>
      </c>
      <c r="I205" s="87">
        <v>43466</v>
      </c>
      <c r="J205" s="87">
        <v>44197</v>
      </c>
      <c r="K205" s="86" t="s">
        <v>19</v>
      </c>
      <c r="L205" s="88" t="s">
        <v>21</v>
      </c>
      <c r="M205" s="97" t="str">
        <f>IF(ISNUMBER(VLOOKUP(A205,'Empreendimentos PDE 2031'!A:AZ,1,FALSE)),IF(VLOOKUP(A205,'Empreendimentos PDE 2031'!A:AY,COLUMN('Empreendimentos PDE 2031'!AY205),FALSE),"excluídas/em operação",VLOOKUP(A205,'Empreendimentos PDE 2031'!A:AZ,COLUMN('Empreendimentos PDE 2031'!AZ205),FALSE)),"excluídas/em operação")</f>
        <v>excluídas/em operação</v>
      </c>
    </row>
    <row r="206" spans="1:13" x14ac:dyDescent="0.25">
      <c r="A206" s="81">
        <v>18493</v>
      </c>
      <c r="B206" s="82" t="s">
        <v>16</v>
      </c>
      <c r="C206" s="82" t="s">
        <v>2297</v>
      </c>
      <c r="D206" s="82" t="s">
        <v>2157</v>
      </c>
      <c r="E206" s="82">
        <v>1</v>
      </c>
      <c r="F206" s="82">
        <v>0</v>
      </c>
      <c r="G206" s="82">
        <v>1</v>
      </c>
      <c r="H206" s="82">
        <v>0</v>
      </c>
      <c r="I206" s="83">
        <v>43466</v>
      </c>
      <c r="J206" s="83">
        <v>44197</v>
      </c>
      <c r="K206" s="82" t="s">
        <v>19</v>
      </c>
      <c r="L206" s="84" t="s">
        <v>21</v>
      </c>
      <c r="M206" s="97" t="str">
        <f>IF(ISNUMBER(VLOOKUP(A206,'Empreendimentos PDE 2031'!A:AZ,1,FALSE)),IF(VLOOKUP(A206,'Empreendimentos PDE 2031'!A:AY,COLUMN('Empreendimentos PDE 2031'!AY206),FALSE),"excluídas/em operação",VLOOKUP(A206,'Empreendimentos PDE 2031'!A:AZ,COLUMN('Empreendimentos PDE 2031'!AZ206),FALSE)),"excluídas/em operação")</f>
        <v>excluídas/em operação</v>
      </c>
    </row>
    <row r="207" spans="1:13" x14ac:dyDescent="0.25">
      <c r="A207" s="85">
        <v>18493</v>
      </c>
      <c r="B207" s="86" t="s">
        <v>16</v>
      </c>
      <c r="C207" s="86" t="s">
        <v>2297</v>
      </c>
      <c r="D207" s="86" t="s">
        <v>2226</v>
      </c>
      <c r="E207" s="86">
        <v>1</v>
      </c>
      <c r="F207" s="86">
        <v>48374904.837893702</v>
      </c>
      <c r="G207" s="86">
        <v>1</v>
      </c>
      <c r="H207" s="86">
        <v>48374.9048378937</v>
      </c>
      <c r="I207" s="87">
        <v>43466</v>
      </c>
      <c r="J207" s="87">
        <v>44197</v>
      </c>
      <c r="K207" s="86" t="s">
        <v>19</v>
      </c>
      <c r="L207" s="88" t="s">
        <v>21</v>
      </c>
      <c r="M207" s="97" t="str">
        <f>IF(ISNUMBER(VLOOKUP(A207,'Empreendimentos PDE 2031'!A:AZ,1,FALSE)),IF(VLOOKUP(A207,'Empreendimentos PDE 2031'!A:AY,COLUMN('Empreendimentos PDE 2031'!AY207),FALSE),"excluídas/em operação",VLOOKUP(A207,'Empreendimentos PDE 2031'!A:AZ,COLUMN('Empreendimentos PDE 2031'!AZ207),FALSE)),"excluídas/em operação")</f>
        <v>excluídas/em operação</v>
      </c>
    </row>
    <row r="208" spans="1:13" x14ac:dyDescent="0.25">
      <c r="A208" s="81">
        <v>18493</v>
      </c>
      <c r="B208" s="82" t="s">
        <v>16</v>
      </c>
      <c r="C208" s="82" t="s">
        <v>2297</v>
      </c>
      <c r="D208" s="82" t="s">
        <v>2160</v>
      </c>
      <c r="E208" s="82">
        <v>1</v>
      </c>
      <c r="F208" s="82">
        <v>3845670.5669902102</v>
      </c>
      <c r="G208" s="82">
        <v>1</v>
      </c>
      <c r="H208" s="82">
        <v>3845.6705669902103</v>
      </c>
      <c r="I208" s="83">
        <v>43466</v>
      </c>
      <c r="J208" s="83">
        <v>44197</v>
      </c>
      <c r="K208" s="82" t="s">
        <v>19</v>
      </c>
      <c r="L208" s="84" t="s">
        <v>21</v>
      </c>
      <c r="M208" s="97" t="str">
        <f>IF(ISNUMBER(VLOOKUP(A208,'Empreendimentos PDE 2031'!A:AZ,1,FALSE)),IF(VLOOKUP(A208,'Empreendimentos PDE 2031'!A:AY,COLUMN('Empreendimentos PDE 2031'!AY208),FALSE),"excluídas/em operação",VLOOKUP(A208,'Empreendimentos PDE 2031'!A:AZ,COLUMN('Empreendimentos PDE 2031'!AZ208),FALSE)),"excluídas/em operação")</f>
        <v>excluídas/em operação</v>
      </c>
    </row>
    <row r="209" spans="1:13" x14ac:dyDescent="0.25">
      <c r="A209" s="85">
        <v>18494</v>
      </c>
      <c r="B209" s="86" t="s">
        <v>23</v>
      </c>
      <c r="C209" s="86" t="s">
        <v>1234</v>
      </c>
      <c r="D209" s="86" t="s">
        <v>2300</v>
      </c>
      <c r="E209" s="86">
        <v>1</v>
      </c>
      <c r="F209" s="86">
        <v>12379348.176767601</v>
      </c>
      <c r="G209" s="86">
        <v>1</v>
      </c>
      <c r="H209" s="86">
        <v>12379.3481767676</v>
      </c>
      <c r="I209" s="87">
        <v>44562</v>
      </c>
      <c r="J209" s="87" t="s">
        <v>2197</v>
      </c>
      <c r="K209" s="86" t="s">
        <v>611</v>
      </c>
      <c r="L209" s="88" t="s">
        <v>25</v>
      </c>
      <c r="M209" s="97" t="b">
        <f>IF(ISNUMBER(VLOOKUP(A209,'Empreendimentos PDE 2031'!A:AZ,1,FALSE)),IF(VLOOKUP(A209,'Empreendimentos PDE 2031'!A:AY,COLUMN('Empreendimentos PDE 2031'!AY209),FALSE),"excluídas/em operação",VLOOKUP(A209,'Empreendimentos PDE 2031'!A:AZ,COLUMN('Empreendimentos PDE 2031'!AZ209),FALSE)),"excluídas/em operação")</f>
        <v>1</v>
      </c>
    </row>
    <row r="210" spans="1:13" x14ac:dyDescent="0.25">
      <c r="A210" s="81">
        <v>18494</v>
      </c>
      <c r="B210" s="82" t="s">
        <v>23</v>
      </c>
      <c r="C210" s="82" t="s">
        <v>1234</v>
      </c>
      <c r="D210" s="82" t="s">
        <v>2157</v>
      </c>
      <c r="E210" s="82">
        <v>1</v>
      </c>
      <c r="F210" s="82">
        <v>5961968.7587914402</v>
      </c>
      <c r="G210" s="82">
        <v>1</v>
      </c>
      <c r="H210" s="82">
        <v>5961.9687587914405</v>
      </c>
      <c r="I210" s="83">
        <v>44562</v>
      </c>
      <c r="J210" s="83" t="s">
        <v>2197</v>
      </c>
      <c r="K210" s="82" t="s">
        <v>611</v>
      </c>
      <c r="L210" s="84" t="s">
        <v>25</v>
      </c>
      <c r="M210" s="97" t="b">
        <f>IF(ISNUMBER(VLOOKUP(A210,'Empreendimentos PDE 2031'!A:AZ,1,FALSE)),IF(VLOOKUP(A210,'Empreendimentos PDE 2031'!A:AY,COLUMN('Empreendimentos PDE 2031'!AY210),FALSE),"excluídas/em operação",VLOOKUP(A210,'Empreendimentos PDE 2031'!A:AZ,COLUMN('Empreendimentos PDE 2031'!AZ210),FALSE)),"excluídas/em operação")</f>
        <v>1</v>
      </c>
    </row>
    <row r="211" spans="1:13" x14ac:dyDescent="0.25">
      <c r="A211" s="85">
        <v>18494</v>
      </c>
      <c r="B211" s="86" t="s">
        <v>23</v>
      </c>
      <c r="C211" s="86" t="s">
        <v>1234</v>
      </c>
      <c r="D211" s="86" t="s">
        <v>2160</v>
      </c>
      <c r="E211" s="86">
        <v>1</v>
      </c>
      <c r="F211" s="86">
        <v>810744.34807285399</v>
      </c>
      <c r="G211" s="86">
        <v>1</v>
      </c>
      <c r="H211" s="86">
        <v>810.744348072854</v>
      </c>
      <c r="I211" s="87">
        <v>44562</v>
      </c>
      <c r="J211" s="87" t="s">
        <v>2197</v>
      </c>
      <c r="K211" s="86" t="s">
        <v>611</v>
      </c>
      <c r="L211" s="88" t="s">
        <v>25</v>
      </c>
      <c r="M211" s="97" t="b">
        <f>IF(ISNUMBER(VLOOKUP(A211,'Empreendimentos PDE 2031'!A:AZ,1,FALSE)),IF(VLOOKUP(A211,'Empreendimentos PDE 2031'!A:AY,COLUMN('Empreendimentos PDE 2031'!AY211),FALSE),"excluídas/em operação",VLOOKUP(A211,'Empreendimentos PDE 2031'!A:AZ,COLUMN('Empreendimentos PDE 2031'!AZ211),FALSE)),"excluídas/em operação")</f>
        <v>1</v>
      </c>
    </row>
    <row r="212" spans="1:13" x14ac:dyDescent="0.25">
      <c r="A212" s="81">
        <v>18506</v>
      </c>
      <c r="B212" s="82" t="s">
        <v>16</v>
      </c>
      <c r="C212" s="82" t="s">
        <v>2301</v>
      </c>
      <c r="D212" s="82" t="s">
        <v>2302</v>
      </c>
      <c r="E212" s="82">
        <v>120</v>
      </c>
      <c r="F212" s="82">
        <v>574152.77348654403</v>
      </c>
      <c r="G212" s="82">
        <v>1</v>
      </c>
      <c r="H212" s="82">
        <v>68898.332818385199</v>
      </c>
      <c r="I212" s="83">
        <v>42370</v>
      </c>
      <c r="J212" s="83">
        <v>44378</v>
      </c>
      <c r="K212" s="82" t="s">
        <v>19</v>
      </c>
      <c r="L212" s="84" t="s">
        <v>21</v>
      </c>
      <c r="M212" s="97" t="str">
        <f>IF(ISNUMBER(VLOOKUP(A212,'Empreendimentos PDE 2031'!A:AZ,1,FALSE)),IF(VLOOKUP(A212,'Empreendimentos PDE 2031'!A:AY,COLUMN('Empreendimentos PDE 2031'!AY212),FALSE),"excluídas/em operação",VLOOKUP(A212,'Empreendimentos PDE 2031'!A:AZ,COLUMN('Empreendimentos PDE 2031'!AZ212),FALSE)),"excluídas/em operação")</f>
        <v>excluídas/em operação</v>
      </c>
    </row>
    <row r="213" spans="1:13" x14ac:dyDescent="0.25">
      <c r="A213" s="85">
        <v>18506</v>
      </c>
      <c r="B213" s="86" t="s">
        <v>16</v>
      </c>
      <c r="C213" s="86" t="s">
        <v>2301</v>
      </c>
      <c r="D213" s="86" t="s">
        <v>2303</v>
      </c>
      <c r="E213" s="86">
        <v>1</v>
      </c>
      <c r="F213" s="86">
        <v>6721204.70672944</v>
      </c>
      <c r="G213" s="86">
        <v>1</v>
      </c>
      <c r="H213" s="86">
        <v>6721.2047067294397</v>
      </c>
      <c r="I213" s="87">
        <v>42370</v>
      </c>
      <c r="J213" s="87">
        <v>44378</v>
      </c>
      <c r="K213" s="86" t="s">
        <v>19</v>
      </c>
      <c r="L213" s="88" t="s">
        <v>21</v>
      </c>
      <c r="M213" s="97" t="str">
        <f>IF(ISNUMBER(VLOOKUP(A213,'Empreendimentos PDE 2031'!A:AZ,1,FALSE)),IF(VLOOKUP(A213,'Empreendimentos PDE 2031'!A:AY,COLUMN('Empreendimentos PDE 2031'!AY213),FALSE),"excluídas/em operação",VLOOKUP(A213,'Empreendimentos PDE 2031'!A:AZ,COLUMN('Empreendimentos PDE 2031'!AZ213),FALSE)),"excluídas/em operação")</f>
        <v>excluídas/em operação</v>
      </c>
    </row>
    <row r="214" spans="1:13" x14ac:dyDescent="0.25">
      <c r="A214" s="81">
        <v>18506</v>
      </c>
      <c r="B214" s="82" t="s">
        <v>16</v>
      </c>
      <c r="C214" s="82" t="s">
        <v>2301</v>
      </c>
      <c r="D214" s="82" t="s">
        <v>2304</v>
      </c>
      <c r="E214" s="82">
        <v>1</v>
      </c>
      <c r="F214" s="82">
        <v>6721204.70672944</v>
      </c>
      <c r="G214" s="82">
        <v>1</v>
      </c>
      <c r="H214" s="82">
        <v>6721.2047067294397</v>
      </c>
      <c r="I214" s="83">
        <v>42370</v>
      </c>
      <c r="J214" s="83">
        <v>44378</v>
      </c>
      <c r="K214" s="82" t="s">
        <v>19</v>
      </c>
      <c r="L214" s="84" t="s">
        <v>21</v>
      </c>
      <c r="M214" s="97" t="str">
        <f>IF(ISNUMBER(VLOOKUP(A214,'Empreendimentos PDE 2031'!A:AZ,1,FALSE)),IF(VLOOKUP(A214,'Empreendimentos PDE 2031'!A:AY,COLUMN('Empreendimentos PDE 2031'!AY214),FALSE),"excluídas/em operação",VLOOKUP(A214,'Empreendimentos PDE 2031'!A:AZ,COLUMN('Empreendimentos PDE 2031'!AZ214),FALSE)),"excluídas/em operação")</f>
        <v>excluídas/em operação</v>
      </c>
    </row>
    <row r="215" spans="1:13" x14ac:dyDescent="0.25">
      <c r="A215" s="85">
        <v>18506</v>
      </c>
      <c r="B215" s="86" t="s">
        <v>16</v>
      </c>
      <c r="C215" s="86" t="s">
        <v>2301</v>
      </c>
      <c r="D215" s="86" t="s">
        <v>2305</v>
      </c>
      <c r="E215" s="86">
        <v>1</v>
      </c>
      <c r="F215" s="86">
        <v>800275.70631540101</v>
      </c>
      <c r="G215" s="86">
        <v>1</v>
      </c>
      <c r="H215" s="86">
        <v>800.27570631540107</v>
      </c>
      <c r="I215" s="87">
        <v>42370</v>
      </c>
      <c r="J215" s="87">
        <v>44378</v>
      </c>
      <c r="K215" s="86" t="s">
        <v>19</v>
      </c>
      <c r="L215" s="88" t="s">
        <v>21</v>
      </c>
      <c r="M215" s="97" t="str">
        <f>IF(ISNUMBER(VLOOKUP(A215,'Empreendimentos PDE 2031'!A:AZ,1,FALSE)),IF(VLOOKUP(A215,'Empreendimentos PDE 2031'!A:AY,COLUMN('Empreendimentos PDE 2031'!AY215),FALSE),"excluídas/em operação",VLOOKUP(A215,'Empreendimentos PDE 2031'!A:AZ,COLUMN('Empreendimentos PDE 2031'!AZ215),FALSE)),"excluídas/em operação")</f>
        <v>excluídas/em operação</v>
      </c>
    </row>
    <row r="216" spans="1:13" x14ac:dyDescent="0.25">
      <c r="A216" s="81">
        <v>18506</v>
      </c>
      <c r="B216" s="82" t="s">
        <v>16</v>
      </c>
      <c r="C216" s="82" t="s">
        <v>2301</v>
      </c>
      <c r="D216" s="82" t="s">
        <v>2306</v>
      </c>
      <c r="E216" s="82">
        <v>1</v>
      </c>
      <c r="F216" s="82">
        <v>800275.70631540101</v>
      </c>
      <c r="G216" s="82">
        <v>1</v>
      </c>
      <c r="H216" s="82">
        <v>800.27570631540107</v>
      </c>
      <c r="I216" s="83">
        <v>42370</v>
      </c>
      <c r="J216" s="83">
        <v>44378</v>
      </c>
      <c r="K216" s="82" t="s">
        <v>19</v>
      </c>
      <c r="L216" s="84" t="s">
        <v>21</v>
      </c>
      <c r="M216" s="97" t="str">
        <f>IF(ISNUMBER(VLOOKUP(A216,'Empreendimentos PDE 2031'!A:AZ,1,FALSE)),IF(VLOOKUP(A216,'Empreendimentos PDE 2031'!A:AY,COLUMN('Empreendimentos PDE 2031'!AY216),FALSE),"excluídas/em operação",VLOOKUP(A216,'Empreendimentos PDE 2031'!A:AZ,COLUMN('Empreendimentos PDE 2031'!AZ216),FALSE)),"excluídas/em operação")</f>
        <v>excluídas/em operação</v>
      </c>
    </row>
    <row r="217" spans="1:13" x14ac:dyDescent="0.25">
      <c r="A217" s="85">
        <v>18506</v>
      </c>
      <c r="B217" s="86" t="s">
        <v>16</v>
      </c>
      <c r="C217" s="86" t="s">
        <v>2301</v>
      </c>
      <c r="D217" s="86" t="s">
        <v>2307</v>
      </c>
      <c r="E217" s="86">
        <v>1</v>
      </c>
      <c r="F217" s="86">
        <v>2327217.4115625699</v>
      </c>
      <c r="G217" s="86">
        <v>1</v>
      </c>
      <c r="H217" s="86">
        <v>2327.2174115625699</v>
      </c>
      <c r="I217" s="87">
        <v>42370</v>
      </c>
      <c r="J217" s="87">
        <v>44378</v>
      </c>
      <c r="K217" s="86" t="s">
        <v>19</v>
      </c>
      <c r="L217" s="88" t="s">
        <v>21</v>
      </c>
      <c r="M217" s="97" t="str">
        <f>IF(ISNUMBER(VLOOKUP(A217,'Empreendimentos PDE 2031'!A:AZ,1,FALSE)),IF(VLOOKUP(A217,'Empreendimentos PDE 2031'!A:AY,COLUMN('Empreendimentos PDE 2031'!AY217),FALSE),"excluídas/em operação",VLOOKUP(A217,'Empreendimentos PDE 2031'!A:AZ,COLUMN('Empreendimentos PDE 2031'!AZ217),FALSE)),"excluídas/em operação")</f>
        <v>excluídas/em operação</v>
      </c>
    </row>
    <row r="218" spans="1:13" x14ac:dyDescent="0.25">
      <c r="A218" s="81">
        <v>18507</v>
      </c>
      <c r="B218" s="82" t="s">
        <v>16</v>
      </c>
      <c r="C218" s="82" t="s">
        <v>2308</v>
      </c>
      <c r="D218" s="82" t="s">
        <v>2309</v>
      </c>
      <c r="E218" s="82">
        <v>1</v>
      </c>
      <c r="F218" s="82">
        <v>574152.77348654403</v>
      </c>
      <c r="G218" s="82">
        <v>1.3</v>
      </c>
      <c r="H218" s="82">
        <v>746.39860553250696</v>
      </c>
      <c r="I218" s="83">
        <v>42370</v>
      </c>
      <c r="J218" s="83">
        <v>44378</v>
      </c>
      <c r="K218" s="82" t="s">
        <v>19</v>
      </c>
      <c r="L218" s="84" t="s">
        <v>21</v>
      </c>
      <c r="M218" s="97" t="str">
        <f>IF(ISNUMBER(VLOOKUP(A218,'Empreendimentos PDE 2031'!A:AZ,1,FALSE)),IF(VLOOKUP(A218,'Empreendimentos PDE 2031'!A:AY,COLUMN('Empreendimentos PDE 2031'!AY218),FALSE),"excluídas/em operação",VLOOKUP(A218,'Empreendimentos PDE 2031'!A:AZ,COLUMN('Empreendimentos PDE 2031'!AZ218),FALSE)),"excluídas/em operação")</f>
        <v>excluídas/em operação</v>
      </c>
    </row>
    <row r="219" spans="1:13" x14ac:dyDescent="0.25">
      <c r="A219" s="85">
        <v>18507</v>
      </c>
      <c r="B219" s="86" t="s">
        <v>16</v>
      </c>
      <c r="C219" s="86" t="s">
        <v>2308</v>
      </c>
      <c r="D219" s="86" t="s">
        <v>2310</v>
      </c>
      <c r="E219" s="86">
        <v>1</v>
      </c>
      <c r="F219" s="86">
        <v>574152.77348654403</v>
      </c>
      <c r="G219" s="86">
        <v>1.3</v>
      </c>
      <c r="H219" s="86">
        <v>746.39860553250696</v>
      </c>
      <c r="I219" s="87">
        <v>42370</v>
      </c>
      <c r="J219" s="87">
        <v>44378</v>
      </c>
      <c r="K219" s="86" t="s">
        <v>19</v>
      </c>
      <c r="L219" s="88" t="s">
        <v>21</v>
      </c>
      <c r="M219" s="97" t="str">
        <f>IF(ISNUMBER(VLOOKUP(A219,'Empreendimentos PDE 2031'!A:AZ,1,FALSE)),IF(VLOOKUP(A219,'Empreendimentos PDE 2031'!A:AY,COLUMN('Empreendimentos PDE 2031'!AY219),FALSE),"excluídas/em operação",VLOOKUP(A219,'Empreendimentos PDE 2031'!A:AZ,COLUMN('Empreendimentos PDE 2031'!AZ219),FALSE)),"excluídas/em operação")</f>
        <v>excluídas/em operação</v>
      </c>
    </row>
    <row r="220" spans="1:13" x14ac:dyDescent="0.25">
      <c r="A220" s="81">
        <v>18507</v>
      </c>
      <c r="B220" s="82" t="s">
        <v>16</v>
      </c>
      <c r="C220" s="82" t="s">
        <v>2308</v>
      </c>
      <c r="D220" s="82" t="s">
        <v>2292</v>
      </c>
      <c r="E220" s="82">
        <v>2</v>
      </c>
      <c r="F220" s="82">
        <v>6721204.70672944</v>
      </c>
      <c r="G220" s="82">
        <v>1</v>
      </c>
      <c r="H220" s="82">
        <v>13442.409413458799</v>
      </c>
      <c r="I220" s="83">
        <v>42370</v>
      </c>
      <c r="J220" s="83">
        <v>44378</v>
      </c>
      <c r="K220" s="82" t="s">
        <v>19</v>
      </c>
      <c r="L220" s="84" t="s">
        <v>21</v>
      </c>
      <c r="M220" s="97" t="str">
        <f>IF(ISNUMBER(VLOOKUP(A220,'Empreendimentos PDE 2031'!A:AZ,1,FALSE)),IF(VLOOKUP(A220,'Empreendimentos PDE 2031'!A:AY,COLUMN('Empreendimentos PDE 2031'!AY220),FALSE),"excluídas/em operação",VLOOKUP(A220,'Empreendimentos PDE 2031'!A:AZ,COLUMN('Empreendimentos PDE 2031'!AZ220),FALSE)),"excluídas/em operação")</f>
        <v>excluídas/em operação</v>
      </c>
    </row>
    <row r="221" spans="1:13" x14ac:dyDescent="0.25">
      <c r="A221" s="85">
        <v>18507</v>
      </c>
      <c r="B221" s="86" t="s">
        <v>16</v>
      </c>
      <c r="C221" s="86" t="s">
        <v>2308</v>
      </c>
      <c r="D221" s="86" t="s">
        <v>2201</v>
      </c>
      <c r="E221" s="86">
        <v>1</v>
      </c>
      <c r="F221" s="86">
        <v>1600551.4126307999</v>
      </c>
      <c r="G221" s="86">
        <v>1</v>
      </c>
      <c r="H221" s="86">
        <v>1600.5514126307999</v>
      </c>
      <c r="I221" s="87">
        <v>42370</v>
      </c>
      <c r="J221" s="87">
        <v>44378</v>
      </c>
      <c r="K221" s="86" t="s">
        <v>19</v>
      </c>
      <c r="L221" s="88" t="s">
        <v>21</v>
      </c>
      <c r="M221" s="97" t="str">
        <f>IF(ISNUMBER(VLOOKUP(A221,'Empreendimentos PDE 2031'!A:AZ,1,FALSE)),IF(VLOOKUP(A221,'Empreendimentos PDE 2031'!A:AY,COLUMN('Empreendimentos PDE 2031'!AY221),FALSE),"excluídas/em operação",VLOOKUP(A221,'Empreendimentos PDE 2031'!A:AZ,COLUMN('Empreendimentos PDE 2031'!AZ221),FALSE)),"excluídas/em operação")</f>
        <v>excluídas/em operação</v>
      </c>
    </row>
    <row r="222" spans="1:13" x14ac:dyDescent="0.25">
      <c r="A222" s="81">
        <v>18508</v>
      </c>
      <c r="B222" s="82" t="s">
        <v>16</v>
      </c>
      <c r="C222" s="82" t="s">
        <v>2311</v>
      </c>
      <c r="D222" s="82" t="s">
        <v>2312</v>
      </c>
      <c r="E222" s="82">
        <v>2</v>
      </c>
      <c r="F222" s="82">
        <v>11442676.346243501</v>
      </c>
      <c r="G222" s="82">
        <v>1</v>
      </c>
      <c r="H222" s="82">
        <v>22885.352692487002</v>
      </c>
      <c r="I222" s="83">
        <v>42005</v>
      </c>
      <c r="J222" s="83">
        <v>44378</v>
      </c>
      <c r="K222" s="82" t="s">
        <v>19</v>
      </c>
      <c r="L222" s="84" t="s">
        <v>21</v>
      </c>
      <c r="M222" s="97" t="str">
        <f>IF(ISNUMBER(VLOOKUP(A222,'Empreendimentos PDE 2031'!A:AZ,1,FALSE)),IF(VLOOKUP(A222,'Empreendimentos PDE 2031'!A:AY,COLUMN('Empreendimentos PDE 2031'!AY222),FALSE),"excluídas/em operação",VLOOKUP(A222,'Empreendimentos PDE 2031'!A:AZ,COLUMN('Empreendimentos PDE 2031'!AZ222),FALSE)),"excluídas/em operação")</f>
        <v>excluídas/em operação</v>
      </c>
    </row>
    <row r="223" spans="1:13" x14ac:dyDescent="0.25">
      <c r="A223" s="85">
        <v>18508</v>
      </c>
      <c r="B223" s="86" t="s">
        <v>16</v>
      </c>
      <c r="C223" s="86" t="s">
        <v>2311</v>
      </c>
      <c r="D223" s="86" t="s">
        <v>2313</v>
      </c>
      <c r="E223" s="86">
        <v>2</v>
      </c>
      <c r="F223" s="86">
        <v>1733778.1423289001</v>
      </c>
      <c r="G223" s="86">
        <v>1</v>
      </c>
      <c r="H223" s="86">
        <v>3467.5562846578</v>
      </c>
      <c r="I223" s="87">
        <v>42005</v>
      </c>
      <c r="J223" s="87">
        <v>44378</v>
      </c>
      <c r="K223" s="86" t="s">
        <v>19</v>
      </c>
      <c r="L223" s="88" t="s">
        <v>21</v>
      </c>
      <c r="M223" s="97" t="str">
        <f>IF(ISNUMBER(VLOOKUP(A223,'Empreendimentos PDE 2031'!A:AZ,1,FALSE)),IF(VLOOKUP(A223,'Empreendimentos PDE 2031'!A:AY,COLUMN('Empreendimentos PDE 2031'!AY223),FALSE),"excluídas/em operação",VLOOKUP(A223,'Empreendimentos PDE 2031'!A:AZ,COLUMN('Empreendimentos PDE 2031'!AZ223),FALSE)),"excluídas/em operação")</f>
        <v>excluídas/em operação</v>
      </c>
    </row>
    <row r="224" spans="1:13" x14ac:dyDescent="0.25">
      <c r="A224" s="81">
        <v>18508</v>
      </c>
      <c r="B224" s="82" t="s">
        <v>16</v>
      </c>
      <c r="C224" s="82" t="s">
        <v>2311</v>
      </c>
      <c r="D224" s="82" t="s">
        <v>2157</v>
      </c>
      <c r="E224" s="82">
        <v>2</v>
      </c>
      <c r="F224" s="82">
        <v>6085451.7342190901</v>
      </c>
      <c r="G224" s="82">
        <v>1</v>
      </c>
      <c r="H224" s="82">
        <v>12170.9034684381</v>
      </c>
      <c r="I224" s="83">
        <v>42005</v>
      </c>
      <c r="J224" s="83">
        <v>44378</v>
      </c>
      <c r="K224" s="82" t="s">
        <v>19</v>
      </c>
      <c r="L224" s="84" t="s">
        <v>21</v>
      </c>
      <c r="M224" s="97" t="str">
        <f>IF(ISNUMBER(VLOOKUP(A224,'Empreendimentos PDE 2031'!A:AZ,1,FALSE)),IF(VLOOKUP(A224,'Empreendimentos PDE 2031'!A:AY,COLUMN('Empreendimentos PDE 2031'!AY224),FALSE),"excluídas/em operação",VLOOKUP(A224,'Empreendimentos PDE 2031'!A:AZ,COLUMN('Empreendimentos PDE 2031'!AZ224),FALSE)),"excluídas/em operação")</f>
        <v>excluídas/em operação</v>
      </c>
    </row>
    <row r="225" spans="1:13" x14ac:dyDescent="0.25">
      <c r="A225" s="85">
        <v>18508</v>
      </c>
      <c r="B225" s="86" t="s">
        <v>16</v>
      </c>
      <c r="C225" s="86" t="s">
        <v>2311</v>
      </c>
      <c r="D225" s="86" t="s">
        <v>2158</v>
      </c>
      <c r="E225" s="86">
        <v>1</v>
      </c>
      <c r="F225" s="86">
        <v>4745048.5188436098</v>
      </c>
      <c r="G225" s="86">
        <v>1</v>
      </c>
      <c r="H225" s="86">
        <v>4745.0485188436096</v>
      </c>
      <c r="I225" s="87">
        <v>42005</v>
      </c>
      <c r="J225" s="87">
        <v>44378</v>
      </c>
      <c r="K225" s="86" t="s">
        <v>19</v>
      </c>
      <c r="L225" s="88" t="s">
        <v>21</v>
      </c>
      <c r="M225" s="97" t="str">
        <f>IF(ISNUMBER(VLOOKUP(A225,'Empreendimentos PDE 2031'!A:AZ,1,FALSE)),IF(VLOOKUP(A225,'Empreendimentos PDE 2031'!A:AY,COLUMN('Empreendimentos PDE 2031'!AY225),FALSE),"excluídas/em operação",VLOOKUP(A225,'Empreendimentos PDE 2031'!A:AZ,COLUMN('Empreendimentos PDE 2031'!AZ225),FALSE)),"excluídas/em operação")</f>
        <v>excluídas/em operação</v>
      </c>
    </row>
    <row r="226" spans="1:13" x14ac:dyDescent="0.25">
      <c r="A226" s="81">
        <v>18508</v>
      </c>
      <c r="B226" s="82" t="s">
        <v>16</v>
      </c>
      <c r="C226" s="82" t="s">
        <v>2311</v>
      </c>
      <c r="D226" s="82" t="s">
        <v>2292</v>
      </c>
      <c r="E226" s="82">
        <v>3</v>
      </c>
      <c r="F226" s="82">
        <v>0</v>
      </c>
      <c r="G226" s="82">
        <v>1</v>
      </c>
      <c r="H226" s="82">
        <v>0</v>
      </c>
      <c r="I226" s="83">
        <v>42005</v>
      </c>
      <c r="J226" s="83">
        <v>44378</v>
      </c>
      <c r="K226" s="82" t="s">
        <v>19</v>
      </c>
      <c r="L226" s="84" t="s">
        <v>21</v>
      </c>
      <c r="M226" s="97" t="str">
        <f>IF(ISNUMBER(VLOOKUP(A226,'Empreendimentos PDE 2031'!A:AZ,1,FALSE)),IF(VLOOKUP(A226,'Empreendimentos PDE 2031'!A:AY,COLUMN('Empreendimentos PDE 2031'!AY226),FALSE),"excluídas/em operação",VLOOKUP(A226,'Empreendimentos PDE 2031'!A:AZ,COLUMN('Empreendimentos PDE 2031'!AZ226),FALSE)),"excluídas/em operação")</f>
        <v>excluídas/em operação</v>
      </c>
    </row>
    <row r="227" spans="1:13" x14ac:dyDescent="0.25">
      <c r="A227" s="85">
        <v>18508</v>
      </c>
      <c r="B227" s="86" t="s">
        <v>16</v>
      </c>
      <c r="C227" s="86" t="s">
        <v>2311</v>
      </c>
      <c r="D227" s="86" t="s">
        <v>2233</v>
      </c>
      <c r="E227" s="86">
        <v>2</v>
      </c>
      <c r="F227" s="86">
        <v>6402348.4277077299</v>
      </c>
      <c r="G227" s="86">
        <v>1</v>
      </c>
      <c r="H227" s="86">
        <v>12804.696855415401</v>
      </c>
      <c r="I227" s="87">
        <v>42005</v>
      </c>
      <c r="J227" s="87">
        <v>44378</v>
      </c>
      <c r="K227" s="86" t="s">
        <v>19</v>
      </c>
      <c r="L227" s="88" t="s">
        <v>21</v>
      </c>
      <c r="M227" s="97" t="str">
        <f>IF(ISNUMBER(VLOOKUP(A227,'Empreendimentos PDE 2031'!A:AZ,1,FALSE)),IF(VLOOKUP(A227,'Empreendimentos PDE 2031'!A:AY,COLUMN('Empreendimentos PDE 2031'!AY227),FALSE),"excluídas/em operação",VLOOKUP(A227,'Empreendimentos PDE 2031'!A:AZ,COLUMN('Empreendimentos PDE 2031'!AZ227),FALSE)),"excluídas/em operação")</f>
        <v>excluídas/em operação</v>
      </c>
    </row>
    <row r="228" spans="1:13" x14ac:dyDescent="0.25">
      <c r="A228" s="81">
        <v>18508</v>
      </c>
      <c r="B228" s="82" t="s">
        <v>16</v>
      </c>
      <c r="C228" s="82" t="s">
        <v>2311</v>
      </c>
      <c r="D228" s="82" t="s">
        <v>2226</v>
      </c>
      <c r="E228" s="82">
        <v>1</v>
      </c>
      <c r="F228" s="82">
        <v>25872860.463710599</v>
      </c>
      <c r="G228" s="82">
        <v>1</v>
      </c>
      <c r="H228" s="82">
        <v>25872.8604637106</v>
      </c>
      <c r="I228" s="83">
        <v>42005</v>
      </c>
      <c r="J228" s="83">
        <v>44378</v>
      </c>
      <c r="K228" s="82" t="s">
        <v>19</v>
      </c>
      <c r="L228" s="84" t="s">
        <v>21</v>
      </c>
      <c r="M228" s="97" t="str">
        <f>IF(ISNUMBER(VLOOKUP(A228,'Empreendimentos PDE 2031'!A:AZ,1,FALSE)),IF(VLOOKUP(A228,'Empreendimentos PDE 2031'!A:AY,COLUMN('Empreendimentos PDE 2031'!AY228),FALSE),"excluídas/em operação",VLOOKUP(A228,'Empreendimentos PDE 2031'!A:AZ,COLUMN('Empreendimentos PDE 2031'!AZ228),FALSE)),"excluídas/em operação")</f>
        <v>excluídas/em operação</v>
      </c>
    </row>
    <row r="229" spans="1:13" x14ac:dyDescent="0.25">
      <c r="A229" s="85">
        <v>18508</v>
      </c>
      <c r="B229" s="86" t="s">
        <v>16</v>
      </c>
      <c r="C229" s="86" t="s">
        <v>2311</v>
      </c>
      <c r="D229" s="86" t="s">
        <v>2201</v>
      </c>
      <c r="E229" s="86">
        <v>1</v>
      </c>
      <c r="F229" s="86">
        <v>4001378.5315770102</v>
      </c>
      <c r="G229" s="86">
        <v>1</v>
      </c>
      <c r="H229" s="86">
        <v>4001.3785315770101</v>
      </c>
      <c r="I229" s="87">
        <v>42005</v>
      </c>
      <c r="J229" s="87">
        <v>44378</v>
      </c>
      <c r="K229" s="86" t="s">
        <v>19</v>
      </c>
      <c r="L229" s="88" t="s">
        <v>21</v>
      </c>
      <c r="M229" s="97" t="str">
        <f>IF(ISNUMBER(VLOOKUP(A229,'Empreendimentos PDE 2031'!A:AZ,1,FALSE)),IF(VLOOKUP(A229,'Empreendimentos PDE 2031'!A:AY,COLUMN('Empreendimentos PDE 2031'!AY229),FALSE),"excluídas/em operação",VLOOKUP(A229,'Empreendimentos PDE 2031'!A:AZ,COLUMN('Empreendimentos PDE 2031'!AZ229),FALSE)),"excluídas/em operação")</f>
        <v>excluídas/em operação</v>
      </c>
    </row>
    <row r="230" spans="1:13" x14ac:dyDescent="0.25">
      <c r="A230" s="81">
        <v>18513</v>
      </c>
      <c r="B230" s="82" t="s">
        <v>16</v>
      </c>
      <c r="C230" s="82" t="s">
        <v>312</v>
      </c>
      <c r="D230" s="82" t="s">
        <v>2314</v>
      </c>
      <c r="E230" s="82">
        <v>2</v>
      </c>
      <c r="F230" s="82">
        <v>13637665.705842201</v>
      </c>
      <c r="G230" s="82">
        <v>1</v>
      </c>
      <c r="H230" s="82">
        <v>27275.331411684401</v>
      </c>
      <c r="I230" s="83">
        <v>42370</v>
      </c>
      <c r="J230" s="83">
        <v>44501</v>
      </c>
      <c r="K230" s="82" t="s">
        <v>19</v>
      </c>
      <c r="L230" s="84" t="s">
        <v>21</v>
      </c>
      <c r="M230" s="97" t="b">
        <f>IF(ISNUMBER(VLOOKUP(A230,'Empreendimentos PDE 2031'!A:AZ,1,FALSE)),IF(VLOOKUP(A230,'Empreendimentos PDE 2031'!A:AY,COLUMN('Empreendimentos PDE 2031'!AY230),FALSE),"excluídas/em operação",VLOOKUP(A230,'Empreendimentos PDE 2031'!A:AZ,COLUMN('Empreendimentos PDE 2031'!AZ230),FALSE)),"excluídas/em operação")</f>
        <v>1</v>
      </c>
    </row>
    <row r="231" spans="1:13" x14ac:dyDescent="0.25">
      <c r="A231" s="85">
        <v>18513</v>
      </c>
      <c r="B231" s="86" t="s">
        <v>16</v>
      </c>
      <c r="C231" s="86" t="s">
        <v>312</v>
      </c>
      <c r="D231" s="86" t="s">
        <v>2157</v>
      </c>
      <c r="E231" s="86">
        <v>2</v>
      </c>
      <c r="F231" s="86">
        <v>6085451.7342190901</v>
      </c>
      <c r="G231" s="86">
        <v>1</v>
      </c>
      <c r="H231" s="86">
        <v>12170.9034684381</v>
      </c>
      <c r="I231" s="87">
        <v>42370</v>
      </c>
      <c r="J231" s="87">
        <v>44501</v>
      </c>
      <c r="K231" s="86" t="s">
        <v>19</v>
      </c>
      <c r="L231" s="88" t="s">
        <v>21</v>
      </c>
      <c r="M231" s="97" t="b">
        <f>IF(ISNUMBER(VLOOKUP(A231,'Empreendimentos PDE 2031'!A:AZ,1,FALSE)),IF(VLOOKUP(A231,'Empreendimentos PDE 2031'!A:AY,COLUMN('Empreendimentos PDE 2031'!AY231),FALSE),"excluídas/em operação",VLOOKUP(A231,'Empreendimentos PDE 2031'!A:AZ,COLUMN('Empreendimentos PDE 2031'!AZ231),FALSE)),"excluídas/em operação")</f>
        <v>1</v>
      </c>
    </row>
    <row r="232" spans="1:13" x14ac:dyDescent="0.25">
      <c r="A232" s="81">
        <v>18513</v>
      </c>
      <c r="B232" s="82" t="s">
        <v>16</v>
      </c>
      <c r="C232" s="82" t="s">
        <v>312</v>
      </c>
      <c r="D232" s="82" t="s">
        <v>2226</v>
      </c>
      <c r="E232" s="82">
        <v>1</v>
      </c>
      <c r="F232" s="82">
        <v>20866340.8106318</v>
      </c>
      <c r="G232" s="82">
        <v>1</v>
      </c>
      <c r="H232" s="82">
        <v>20866.340810631802</v>
      </c>
      <c r="I232" s="83">
        <v>42370</v>
      </c>
      <c r="J232" s="83">
        <v>44501</v>
      </c>
      <c r="K232" s="82" t="s">
        <v>19</v>
      </c>
      <c r="L232" s="84" t="s">
        <v>21</v>
      </c>
      <c r="M232" s="97" t="b">
        <f>IF(ISNUMBER(VLOOKUP(A232,'Empreendimentos PDE 2031'!A:AZ,1,FALSE)),IF(VLOOKUP(A232,'Empreendimentos PDE 2031'!A:AY,COLUMN('Empreendimentos PDE 2031'!AY232),FALSE),"excluídas/em operação",VLOOKUP(A232,'Empreendimentos PDE 2031'!A:AZ,COLUMN('Empreendimentos PDE 2031'!AZ232),FALSE)),"excluídas/em operação")</f>
        <v>1</v>
      </c>
    </row>
    <row r="233" spans="1:13" x14ac:dyDescent="0.25">
      <c r="A233" s="85">
        <v>18513</v>
      </c>
      <c r="B233" s="86" t="s">
        <v>16</v>
      </c>
      <c r="C233" s="86" t="s">
        <v>312</v>
      </c>
      <c r="D233" s="86" t="s">
        <v>2160</v>
      </c>
      <c r="E233" s="86">
        <v>1</v>
      </c>
      <c r="F233" s="86">
        <v>1600551.4126307999</v>
      </c>
      <c r="G233" s="86">
        <v>1</v>
      </c>
      <c r="H233" s="86">
        <v>1600.5514126307999</v>
      </c>
      <c r="I233" s="87">
        <v>42370</v>
      </c>
      <c r="J233" s="87">
        <v>44501</v>
      </c>
      <c r="K233" s="86" t="s">
        <v>19</v>
      </c>
      <c r="L233" s="88" t="s">
        <v>21</v>
      </c>
      <c r="M233" s="97" t="b">
        <f>IF(ISNUMBER(VLOOKUP(A233,'Empreendimentos PDE 2031'!A:AZ,1,FALSE)),IF(VLOOKUP(A233,'Empreendimentos PDE 2031'!A:AY,COLUMN('Empreendimentos PDE 2031'!AY233),FALSE),"excluídas/em operação",VLOOKUP(A233,'Empreendimentos PDE 2031'!A:AZ,COLUMN('Empreendimentos PDE 2031'!AZ233),FALSE)),"excluídas/em operação")</f>
        <v>1</v>
      </c>
    </row>
    <row r="234" spans="1:13" x14ac:dyDescent="0.25">
      <c r="A234" s="81">
        <v>18513</v>
      </c>
      <c r="B234" s="82" t="s">
        <v>16</v>
      </c>
      <c r="C234" s="82" t="s">
        <v>312</v>
      </c>
      <c r="D234" s="82" t="s">
        <v>2161</v>
      </c>
      <c r="E234" s="82">
        <v>1</v>
      </c>
      <c r="F234" s="82">
        <v>4645164.69962388</v>
      </c>
      <c r="G234" s="82">
        <v>1</v>
      </c>
      <c r="H234" s="82">
        <v>4645.1646996238796</v>
      </c>
      <c r="I234" s="83">
        <v>42370</v>
      </c>
      <c r="J234" s="83">
        <v>44501</v>
      </c>
      <c r="K234" s="82" t="s">
        <v>19</v>
      </c>
      <c r="L234" s="84" t="s">
        <v>21</v>
      </c>
      <c r="M234" s="97" t="b">
        <f>IF(ISNUMBER(VLOOKUP(A234,'Empreendimentos PDE 2031'!A:AZ,1,FALSE)),IF(VLOOKUP(A234,'Empreendimentos PDE 2031'!A:AY,COLUMN('Empreendimentos PDE 2031'!AY234),FALSE),"excluídas/em operação",VLOOKUP(A234,'Empreendimentos PDE 2031'!A:AZ,COLUMN('Empreendimentos PDE 2031'!AZ234),FALSE)),"excluídas/em operação")</f>
        <v>1</v>
      </c>
    </row>
    <row r="235" spans="1:13" x14ac:dyDescent="0.25">
      <c r="A235" s="85">
        <v>18517</v>
      </c>
      <c r="B235" s="86" t="s">
        <v>16</v>
      </c>
      <c r="C235" s="86" t="s">
        <v>255</v>
      </c>
      <c r="D235" s="86" t="s">
        <v>2315</v>
      </c>
      <c r="E235" s="86">
        <v>3.6</v>
      </c>
      <c r="F235" s="86">
        <v>978857.49030748196</v>
      </c>
      <c r="G235" s="86">
        <v>27</v>
      </c>
      <c r="H235" s="86">
        <v>95144.948057887203</v>
      </c>
      <c r="I235" s="87">
        <v>43466</v>
      </c>
      <c r="J235" s="87">
        <v>44805</v>
      </c>
      <c r="K235" s="86" t="s">
        <v>19</v>
      </c>
      <c r="L235" s="88" t="s">
        <v>21</v>
      </c>
      <c r="M235" s="97" t="b">
        <f>IF(ISNUMBER(VLOOKUP(A235,'Empreendimentos PDE 2031'!A:AZ,1,FALSE)),IF(VLOOKUP(A235,'Empreendimentos PDE 2031'!A:AY,COLUMN('Empreendimentos PDE 2031'!AY235),FALSE),"excluídas/em operação",VLOOKUP(A235,'Empreendimentos PDE 2031'!A:AZ,COLUMN('Empreendimentos PDE 2031'!AZ235),FALSE)),"excluídas/em operação")</f>
        <v>1</v>
      </c>
    </row>
    <row r="236" spans="1:13" x14ac:dyDescent="0.25">
      <c r="A236" s="81">
        <v>18517</v>
      </c>
      <c r="B236" s="82" t="s">
        <v>16</v>
      </c>
      <c r="C236" s="82" t="s">
        <v>255</v>
      </c>
      <c r="D236" s="82" t="s">
        <v>2316</v>
      </c>
      <c r="E236" s="82">
        <v>58.4</v>
      </c>
      <c r="F236" s="82">
        <v>978857.49030748196</v>
      </c>
      <c r="G236" s="82">
        <v>2.5</v>
      </c>
      <c r="H236" s="82">
        <v>142913.193584892</v>
      </c>
      <c r="I236" s="83">
        <v>43466</v>
      </c>
      <c r="J236" s="83">
        <v>44805</v>
      </c>
      <c r="K236" s="82" t="s">
        <v>19</v>
      </c>
      <c r="L236" s="84" t="s">
        <v>21</v>
      </c>
      <c r="M236" s="97" t="b">
        <f>IF(ISNUMBER(VLOOKUP(A236,'Empreendimentos PDE 2031'!A:AZ,1,FALSE)),IF(VLOOKUP(A236,'Empreendimentos PDE 2031'!A:AY,COLUMN('Empreendimentos PDE 2031'!AY236),FALSE),"excluídas/em operação",VLOOKUP(A236,'Empreendimentos PDE 2031'!A:AZ,COLUMN('Empreendimentos PDE 2031'!AZ236),FALSE)),"excluídas/em operação")</f>
        <v>1</v>
      </c>
    </row>
    <row r="237" spans="1:13" x14ac:dyDescent="0.25">
      <c r="A237" s="85">
        <v>18517</v>
      </c>
      <c r="B237" s="86" t="s">
        <v>16</v>
      </c>
      <c r="C237" s="86" t="s">
        <v>255</v>
      </c>
      <c r="D237" s="86" t="s">
        <v>2317</v>
      </c>
      <c r="E237" s="86">
        <v>67.3</v>
      </c>
      <c r="F237" s="86">
        <v>978857.49030748196</v>
      </c>
      <c r="G237" s="86">
        <v>1</v>
      </c>
      <c r="H237" s="86">
        <v>65877.109097693508</v>
      </c>
      <c r="I237" s="87">
        <v>43466</v>
      </c>
      <c r="J237" s="87">
        <v>44805</v>
      </c>
      <c r="K237" s="86" t="s">
        <v>19</v>
      </c>
      <c r="L237" s="88" t="s">
        <v>21</v>
      </c>
      <c r="M237" s="97" t="b">
        <f>IF(ISNUMBER(VLOOKUP(A237,'Empreendimentos PDE 2031'!A:AZ,1,FALSE)),IF(VLOOKUP(A237,'Empreendimentos PDE 2031'!A:AY,COLUMN('Empreendimentos PDE 2031'!AY237),FALSE),"excluídas/em operação",VLOOKUP(A237,'Empreendimentos PDE 2031'!A:AZ,COLUMN('Empreendimentos PDE 2031'!AZ237),FALSE)),"excluídas/em operação")</f>
        <v>1</v>
      </c>
    </row>
    <row r="238" spans="1:13" x14ac:dyDescent="0.25">
      <c r="A238" s="81">
        <v>18517</v>
      </c>
      <c r="B238" s="82" t="s">
        <v>16</v>
      </c>
      <c r="C238" s="82" t="s">
        <v>255</v>
      </c>
      <c r="D238" s="82" t="s">
        <v>2318</v>
      </c>
      <c r="E238" s="82">
        <v>8.5</v>
      </c>
      <c r="F238" s="82">
        <v>978857.49030748196</v>
      </c>
      <c r="G238" s="82">
        <v>2.16</v>
      </c>
      <c r="H238" s="82">
        <v>17971.823522045299</v>
      </c>
      <c r="I238" s="83">
        <v>43466</v>
      </c>
      <c r="J238" s="83">
        <v>44805</v>
      </c>
      <c r="K238" s="82" t="s">
        <v>19</v>
      </c>
      <c r="L238" s="84" t="s">
        <v>21</v>
      </c>
      <c r="M238" s="97" t="b">
        <f>IF(ISNUMBER(VLOOKUP(A238,'Empreendimentos PDE 2031'!A:AZ,1,FALSE)),IF(VLOOKUP(A238,'Empreendimentos PDE 2031'!A:AY,COLUMN('Empreendimentos PDE 2031'!AY238),FALSE),"excluídas/em operação",VLOOKUP(A238,'Empreendimentos PDE 2031'!A:AZ,COLUMN('Empreendimentos PDE 2031'!AZ238),FALSE)),"excluídas/em operação")</f>
        <v>1</v>
      </c>
    </row>
    <row r="239" spans="1:13" x14ac:dyDescent="0.25">
      <c r="A239" s="85">
        <v>18517</v>
      </c>
      <c r="B239" s="86" t="s">
        <v>16</v>
      </c>
      <c r="C239" s="86" t="s">
        <v>255</v>
      </c>
      <c r="D239" s="86" t="s">
        <v>2319</v>
      </c>
      <c r="E239" s="86">
        <v>2</v>
      </c>
      <c r="F239" s="86">
        <v>2908701.3718922301</v>
      </c>
      <c r="G239" s="86">
        <v>1</v>
      </c>
      <c r="H239" s="86">
        <v>5817.4027437844607</v>
      </c>
      <c r="I239" s="87">
        <v>43466</v>
      </c>
      <c r="J239" s="87">
        <v>44805</v>
      </c>
      <c r="K239" s="86" t="s">
        <v>19</v>
      </c>
      <c r="L239" s="88" t="s">
        <v>21</v>
      </c>
      <c r="M239" s="97" t="b">
        <f>IF(ISNUMBER(VLOOKUP(A239,'Empreendimentos PDE 2031'!A:AZ,1,FALSE)),IF(VLOOKUP(A239,'Empreendimentos PDE 2031'!A:AY,COLUMN('Empreendimentos PDE 2031'!AY239),FALSE),"excluídas/em operação",VLOOKUP(A239,'Empreendimentos PDE 2031'!A:AZ,COLUMN('Empreendimentos PDE 2031'!AZ239),FALSE)),"excluídas/em operação")</f>
        <v>1</v>
      </c>
    </row>
    <row r="240" spans="1:13" x14ac:dyDescent="0.25">
      <c r="A240" s="81">
        <v>18517</v>
      </c>
      <c r="B240" s="82" t="s">
        <v>16</v>
      </c>
      <c r="C240" s="82" t="s">
        <v>255</v>
      </c>
      <c r="D240" s="82" t="s">
        <v>2320</v>
      </c>
      <c r="E240" s="82">
        <v>2</v>
      </c>
      <c r="F240" s="82">
        <v>2908701.3718922301</v>
      </c>
      <c r="G240" s="82">
        <v>1</v>
      </c>
      <c r="H240" s="82">
        <v>5817.4027437844607</v>
      </c>
      <c r="I240" s="83">
        <v>43466</v>
      </c>
      <c r="J240" s="83">
        <v>44805</v>
      </c>
      <c r="K240" s="82" t="s">
        <v>19</v>
      </c>
      <c r="L240" s="84" t="s">
        <v>21</v>
      </c>
      <c r="M240" s="97" t="b">
        <f>IF(ISNUMBER(VLOOKUP(A240,'Empreendimentos PDE 2031'!A:AZ,1,FALSE)),IF(VLOOKUP(A240,'Empreendimentos PDE 2031'!A:AY,COLUMN('Empreendimentos PDE 2031'!AY240),FALSE),"excluídas/em operação",VLOOKUP(A240,'Empreendimentos PDE 2031'!A:AZ,COLUMN('Empreendimentos PDE 2031'!AZ240),FALSE)),"excluídas/em operação")</f>
        <v>1</v>
      </c>
    </row>
    <row r="241" spans="1:13" x14ac:dyDescent="0.25">
      <c r="A241" s="85">
        <v>18517</v>
      </c>
      <c r="B241" s="86" t="s">
        <v>16</v>
      </c>
      <c r="C241" s="86" t="s">
        <v>255</v>
      </c>
      <c r="D241" s="86" t="s">
        <v>2321</v>
      </c>
      <c r="E241" s="86">
        <v>2</v>
      </c>
      <c r="F241" s="86">
        <v>2045407.0050123071</v>
      </c>
      <c r="G241" s="86">
        <v>1</v>
      </c>
      <c r="H241" s="86">
        <v>4090.8140100246101</v>
      </c>
      <c r="I241" s="87">
        <v>43466</v>
      </c>
      <c r="J241" s="87">
        <v>44805</v>
      </c>
      <c r="K241" s="86" t="s">
        <v>19</v>
      </c>
      <c r="L241" s="88" t="s">
        <v>21</v>
      </c>
      <c r="M241" s="97" t="b">
        <f>IF(ISNUMBER(VLOOKUP(A241,'Empreendimentos PDE 2031'!A:AZ,1,FALSE)),IF(VLOOKUP(A241,'Empreendimentos PDE 2031'!A:AY,COLUMN('Empreendimentos PDE 2031'!AY241),FALSE),"excluídas/em operação",VLOOKUP(A241,'Empreendimentos PDE 2031'!A:AZ,COLUMN('Empreendimentos PDE 2031'!AZ241),FALSE)),"excluídas/em operação")</f>
        <v>1</v>
      </c>
    </row>
    <row r="242" spans="1:13" x14ac:dyDescent="0.25">
      <c r="A242" s="81">
        <v>18517</v>
      </c>
      <c r="B242" s="82" t="s">
        <v>16</v>
      </c>
      <c r="C242" s="82" t="s">
        <v>255</v>
      </c>
      <c r="D242" s="82" t="s">
        <v>2322</v>
      </c>
      <c r="E242" s="82">
        <v>2</v>
      </c>
      <c r="F242" s="82">
        <v>2045407.0050123071</v>
      </c>
      <c r="G242" s="82">
        <v>1</v>
      </c>
      <c r="H242" s="82">
        <v>4090.8140100246101</v>
      </c>
      <c r="I242" s="83">
        <v>43466</v>
      </c>
      <c r="J242" s="83">
        <v>44805</v>
      </c>
      <c r="K242" s="82" t="s">
        <v>19</v>
      </c>
      <c r="L242" s="84" t="s">
        <v>21</v>
      </c>
      <c r="M242" s="97" t="b">
        <f>IF(ISNUMBER(VLOOKUP(A242,'Empreendimentos PDE 2031'!A:AZ,1,FALSE)),IF(VLOOKUP(A242,'Empreendimentos PDE 2031'!A:AY,COLUMN('Empreendimentos PDE 2031'!AY242),FALSE),"excluídas/em operação",VLOOKUP(A242,'Empreendimentos PDE 2031'!A:AZ,COLUMN('Empreendimentos PDE 2031'!AZ242),FALSE)),"excluídas/em operação")</f>
        <v>1</v>
      </c>
    </row>
    <row r="243" spans="1:13" x14ac:dyDescent="0.25">
      <c r="A243" s="85">
        <v>18517</v>
      </c>
      <c r="B243" s="86" t="s">
        <v>16</v>
      </c>
      <c r="C243" s="86" t="s">
        <v>255</v>
      </c>
      <c r="D243" s="86" t="s">
        <v>2323</v>
      </c>
      <c r="E243" s="86">
        <v>2</v>
      </c>
      <c r="F243" s="86">
        <v>6721204.70672944</v>
      </c>
      <c r="G243" s="86">
        <v>1</v>
      </c>
      <c r="H243" s="86">
        <v>13442.409413458799</v>
      </c>
      <c r="I243" s="87">
        <v>43466</v>
      </c>
      <c r="J243" s="87">
        <v>44805</v>
      </c>
      <c r="K243" s="86" t="s">
        <v>19</v>
      </c>
      <c r="L243" s="88" t="s">
        <v>21</v>
      </c>
      <c r="M243" s="97" t="b">
        <f>IF(ISNUMBER(VLOOKUP(A243,'Empreendimentos PDE 2031'!A:AZ,1,FALSE)),IF(VLOOKUP(A243,'Empreendimentos PDE 2031'!A:AY,COLUMN('Empreendimentos PDE 2031'!AY243),FALSE),"excluídas/em operação",VLOOKUP(A243,'Empreendimentos PDE 2031'!A:AZ,COLUMN('Empreendimentos PDE 2031'!AZ243),FALSE)),"excluídas/em operação")</f>
        <v>1</v>
      </c>
    </row>
    <row r="244" spans="1:13" x14ac:dyDescent="0.25">
      <c r="A244" s="81">
        <v>18517</v>
      </c>
      <c r="B244" s="82" t="s">
        <v>16</v>
      </c>
      <c r="C244" s="82" t="s">
        <v>255</v>
      </c>
      <c r="D244" s="82" t="s">
        <v>2324</v>
      </c>
      <c r="E244" s="82">
        <v>2</v>
      </c>
      <c r="F244" s="82">
        <v>6721204.70672944</v>
      </c>
      <c r="G244" s="82">
        <v>1</v>
      </c>
      <c r="H244" s="82">
        <v>13442.409413458799</v>
      </c>
      <c r="I244" s="83">
        <v>43466</v>
      </c>
      <c r="J244" s="83">
        <v>44805</v>
      </c>
      <c r="K244" s="82" t="s">
        <v>19</v>
      </c>
      <c r="L244" s="84" t="s">
        <v>21</v>
      </c>
      <c r="M244" s="97" t="b">
        <f>IF(ISNUMBER(VLOOKUP(A244,'Empreendimentos PDE 2031'!A:AZ,1,FALSE)),IF(VLOOKUP(A244,'Empreendimentos PDE 2031'!A:AY,COLUMN('Empreendimentos PDE 2031'!AY244),FALSE),"excluídas/em operação",VLOOKUP(A244,'Empreendimentos PDE 2031'!A:AZ,COLUMN('Empreendimentos PDE 2031'!AZ244),FALSE)),"excluídas/em operação")</f>
        <v>1</v>
      </c>
    </row>
    <row r="245" spans="1:13" x14ac:dyDescent="0.25">
      <c r="A245" s="85">
        <v>18517</v>
      </c>
      <c r="B245" s="86" t="s">
        <v>16</v>
      </c>
      <c r="C245" s="86" t="s">
        <v>255</v>
      </c>
      <c r="D245" s="86" t="s">
        <v>2325</v>
      </c>
      <c r="E245" s="86">
        <v>1</v>
      </c>
      <c r="F245" s="86">
        <v>3201102.8252615998</v>
      </c>
      <c r="G245" s="86">
        <v>1</v>
      </c>
      <c r="H245" s="86">
        <v>3201.1028252615997</v>
      </c>
      <c r="I245" s="87">
        <v>43466</v>
      </c>
      <c r="J245" s="87">
        <v>44805</v>
      </c>
      <c r="K245" s="86" t="s">
        <v>19</v>
      </c>
      <c r="L245" s="88" t="s">
        <v>21</v>
      </c>
      <c r="M245" s="97" t="b">
        <f>IF(ISNUMBER(VLOOKUP(A245,'Empreendimentos PDE 2031'!A:AZ,1,FALSE)),IF(VLOOKUP(A245,'Empreendimentos PDE 2031'!A:AY,COLUMN('Empreendimentos PDE 2031'!AY245),FALSE),"excluídas/em operação",VLOOKUP(A245,'Empreendimentos PDE 2031'!A:AZ,COLUMN('Empreendimentos PDE 2031'!AZ245),FALSE)),"excluídas/em operação")</f>
        <v>1</v>
      </c>
    </row>
    <row r="246" spans="1:13" x14ac:dyDescent="0.25">
      <c r="A246" s="81">
        <v>18517</v>
      </c>
      <c r="B246" s="82" t="s">
        <v>16</v>
      </c>
      <c r="C246" s="82" t="s">
        <v>255</v>
      </c>
      <c r="D246" s="82" t="s">
        <v>2326</v>
      </c>
      <c r="E246" s="82">
        <v>1</v>
      </c>
      <c r="F246" s="82">
        <v>3201102.8252615998</v>
      </c>
      <c r="G246" s="82">
        <v>1</v>
      </c>
      <c r="H246" s="82">
        <v>3201.1028252615997</v>
      </c>
      <c r="I246" s="83">
        <v>43466</v>
      </c>
      <c r="J246" s="83">
        <v>44805</v>
      </c>
      <c r="K246" s="82" t="s">
        <v>19</v>
      </c>
      <c r="L246" s="84" t="s">
        <v>21</v>
      </c>
      <c r="M246" s="97" t="b">
        <f>IF(ISNUMBER(VLOOKUP(A246,'Empreendimentos PDE 2031'!A:AZ,1,FALSE)),IF(VLOOKUP(A246,'Empreendimentos PDE 2031'!A:AY,COLUMN('Empreendimentos PDE 2031'!AY246),FALSE),"excluídas/em operação",VLOOKUP(A246,'Empreendimentos PDE 2031'!A:AZ,COLUMN('Empreendimentos PDE 2031'!AZ246),FALSE)),"excluídas/em operação")</f>
        <v>1</v>
      </c>
    </row>
    <row r="247" spans="1:13" x14ac:dyDescent="0.25">
      <c r="A247" s="85">
        <v>18518</v>
      </c>
      <c r="B247" s="86" t="s">
        <v>16</v>
      </c>
      <c r="C247" s="86" t="s">
        <v>261</v>
      </c>
      <c r="D247" s="86" t="s">
        <v>2327</v>
      </c>
      <c r="E247" s="86">
        <v>31.3</v>
      </c>
      <c r="F247" s="86">
        <v>978857.49030748196</v>
      </c>
      <c r="G247" s="86">
        <v>2.5</v>
      </c>
      <c r="H247" s="86">
        <v>76595.598616560397</v>
      </c>
      <c r="I247" s="87">
        <v>43466</v>
      </c>
      <c r="J247" s="87">
        <v>44805</v>
      </c>
      <c r="K247" s="86" t="s">
        <v>19</v>
      </c>
      <c r="L247" s="88" t="s">
        <v>21</v>
      </c>
      <c r="M247" s="97" t="b">
        <f>IF(ISNUMBER(VLOOKUP(A247,'Empreendimentos PDE 2031'!A:AZ,1,FALSE)),IF(VLOOKUP(A247,'Empreendimentos PDE 2031'!A:AY,COLUMN('Empreendimentos PDE 2031'!AY247),FALSE),"excluídas/em operação",VLOOKUP(A247,'Empreendimentos PDE 2031'!A:AZ,COLUMN('Empreendimentos PDE 2031'!AZ247),FALSE)),"excluídas/em operação")</f>
        <v>1</v>
      </c>
    </row>
    <row r="248" spans="1:13" x14ac:dyDescent="0.25">
      <c r="A248" s="81">
        <v>18518</v>
      </c>
      <c r="B248" s="82" t="s">
        <v>16</v>
      </c>
      <c r="C248" s="82" t="s">
        <v>261</v>
      </c>
      <c r="D248" s="82" t="s">
        <v>2328</v>
      </c>
      <c r="E248" s="82">
        <v>3.3</v>
      </c>
      <c r="F248" s="82">
        <v>978857.49030748196</v>
      </c>
      <c r="G248" s="82">
        <v>27</v>
      </c>
      <c r="H248" s="82">
        <v>87216.202386396602</v>
      </c>
      <c r="I248" s="83">
        <v>43466</v>
      </c>
      <c r="J248" s="83">
        <v>44805</v>
      </c>
      <c r="K248" s="82" t="s">
        <v>19</v>
      </c>
      <c r="L248" s="84" t="s">
        <v>21</v>
      </c>
      <c r="M248" s="97" t="b">
        <f>IF(ISNUMBER(VLOOKUP(A248,'Empreendimentos PDE 2031'!A:AZ,1,FALSE)),IF(VLOOKUP(A248,'Empreendimentos PDE 2031'!A:AY,COLUMN('Empreendimentos PDE 2031'!AY248),FALSE),"excluídas/em operação",VLOOKUP(A248,'Empreendimentos PDE 2031'!A:AZ,COLUMN('Empreendimentos PDE 2031'!AZ248),FALSE)),"excluídas/em operação")</f>
        <v>1</v>
      </c>
    </row>
    <row r="249" spans="1:13" x14ac:dyDescent="0.25">
      <c r="A249" s="85">
        <v>18518</v>
      </c>
      <c r="B249" s="86" t="s">
        <v>16</v>
      </c>
      <c r="C249" s="86" t="s">
        <v>261</v>
      </c>
      <c r="D249" s="86" t="s">
        <v>2329</v>
      </c>
      <c r="E249" s="86">
        <v>64.599999999999994</v>
      </c>
      <c r="F249" s="86">
        <v>978857.49030748196</v>
      </c>
      <c r="G249" s="86">
        <v>1</v>
      </c>
      <c r="H249" s="86">
        <v>63234.193873863303</v>
      </c>
      <c r="I249" s="87">
        <v>43466</v>
      </c>
      <c r="J249" s="87">
        <v>44805</v>
      </c>
      <c r="K249" s="86" t="s">
        <v>19</v>
      </c>
      <c r="L249" s="88" t="s">
        <v>21</v>
      </c>
      <c r="M249" s="97" t="b">
        <f>IF(ISNUMBER(VLOOKUP(A249,'Empreendimentos PDE 2031'!A:AZ,1,FALSE)),IF(VLOOKUP(A249,'Empreendimentos PDE 2031'!A:AY,COLUMN('Empreendimentos PDE 2031'!AY249),FALSE),"excluídas/em operação",VLOOKUP(A249,'Empreendimentos PDE 2031'!A:AZ,COLUMN('Empreendimentos PDE 2031'!AZ249),FALSE)),"excluídas/em operação")</f>
        <v>1</v>
      </c>
    </row>
    <row r="250" spans="1:13" x14ac:dyDescent="0.25">
      <c r="A250" s="81">
        <v>18518</v>
      </c>
      <c r="B250" s="82" t="s">
        <v>16</v>
      </c>
      <c r="C250" s="82" t="s">
        <v>261</v>
      </c>
      <c r="D250" s="82" t="s">
        <v>2330</v>
      </c>
      <c r="E250" s="82">
        <v>2.6</v>
      </c>
      <c r="F250" s="82">
        <v>978857.49030748196</v>
      </c>
      <c r="G250" s="82">
        <v>23.4</v>
      </c>
      <c r="H250" s="82">
        <v>59553.689710307204</v>
      </c>
      <c r="I250" s="83">
        <v>43466</v>
      </c>
      <c r="J250" s="83">
        <v>44805</v>
      </c>
      <c r="K250" s="82" t="s">
        <v>19</v>
      </c>
      <c r="L250" s="84" t="s">
        <v>21</v>
      </c>
      <c r="M250" s="97" t="b">
        <f>IF(ISNUMBER(VLOOKUP(A250,'Empreendimentos PDE 2031'!A:AZ,1,FALSE)),IF(VLOOKUP(A250,'Empreendimentos PDE 2031'!A:AY,COLUMN('Empreendimentos PDE 2031'!AY250),FALSE),"excluídas/em operação",VLOOKUP(A250,'Empreendimentos PDE 2031'!A:AZ,COLUMN('Empreendimentos PDE 2031'!AZ250),FALSE)),"excluídas/em operação")</f>
        <v>1</v>
      </c>
    </row>
    <row r="251" spans="1:13" x14ac:dyDescent="0.25">
      <c r="A251" s="85">
        <v>18518</v>
      </c>
      <c r="B251" s="86" t="s">
        <v>16</v>
      </c>
      <c r="C251" s="86" t="s">
        <v>261</v>
      </c>
      <c r="D251" s="86" t="s">
        <v>2320</v>
      </c>
      <c r="E251" s="86">
        <v>2</v>
      </c>
      <c r="F251" s="86">
        <v>2908701.3718922301</v>
      </c>
      <c r="G251" s="86">
        <v>1</v>
      </c>
      <c r="H251" s="86">
        <v>5817.4027437844607</v>
      </c>
      <c r="I251" s="87">
        <v>43466</v>
      </c>
      <c r="J251" s="87">
        <v>44805</v>
      </c>
      <c r="K251" s="86" t="s">
        <v>19</v>
      </c>
      <c r="L251" s="88" t="s">
        <v>21</v>
      </c>
      <c r="M251" s="97" t="b">
        <f>IF(ISNUMBER(VLOOKUP(A251,'Empreendimentos PDE 2031'!A:AZ,1,FALSE)),IF(VLOOKUP(A251,'Empreendimentos PDE 2031'!A:AY,COLUMN('Empreendimentos PDE 2031'!AY251),FALSE),"excluídas/em operação",VLOOKUP(A251,'Empreendimentos PDE 2031'!A:AZ,COLUMN('Empreendimentos PDE 2031'!AZ251),FALSE)),"excluídas/em operação")</f>
        <v>1</v>
      </c>
    </row>
    <row r="252" spans="1:13" x14ac:dyDescent="0.25">
      <c r="A252" s="81">
        <v>18518</v>
      </c>
      <c r="B252" s="82" t="s">
        <v>16</v>
      </c>
      <c r="C252" s="82" t="s">
        <v>261</v>
      </c>
      <c r="D252" s="82" t="s">
        <v>2331</v>
      </c>
      <c r="E252" s="82">
        <v>2</v>
      </c>
      <c r="F252" s="82">
        <v>2908701.3718922301</v>
      </c>
      <c r="G252" s="82">
        <v>1</v>
      </c>
      <c r="H252" s="82">
        <v>5817.4027437844607</v>
      </c>
      <c r="I252" s="83">
        <v>43466</v>
      </c>
      <c r="J252" s="83">
        <v>44805</v>
      </c>
      <c r="K252" s="82" t="s">
        <v>19</v>
      </c>
      <c r="L252" s="84" t="s">
        <v>21</v>
      </c>
      <c r="M252" s="97" t="b">
        <f>IF(ISNUMBER(VLOOKUP(A252,'Empreendimentos PDE 2031'!A:AZ,1,FALSE)),IF(VLOOKUP(A252,'Empreendimentos PDE 2031'!A:AY,COLUMN('Empreendimentos PDE 2031'!AY252),FALSE),"excluídas/em operação",VLOOKUP(A252,'Empreendimentos PDE 2031'!A:AZ,COLUMN('Empreendimentos PDE 2031'!AZ252),FALSE)),"excluídas/em operação")</f>
        <v>1</v>
      </c>
    </row>
    <row r="253" spans="1:13" x14ac:dyDescent="0.25">
      <c r="A253" s="85">
        <v>18518</v>
      </c>
      <c r="B253" s="86" t="s">
        <v>16</v>
      </c>
      <c r="C253" s="86" t="s">
        <v>261</v>
      </c>
      <c r="D253" s="86" t="s">
        <v>2322</v>
      </c>
      <c r="E253" s="86">
        <v>2</v>
      </c>
      <c r="F253" s="86">
        <v>2045407.0050123071</v>
      </c>
      <c r="G253" s="86">
        <v>1</v>
      </c>
      <c r="H253" s="86">
        <v>4090.8140100246101</v>
      </c>
      <c r="I253" s="87">
        <v>43466</v>
      </c>
      <c r="J253" s="87">
        <v>44805</v>
      </c>
      <c r="K253" s="86" t="s">
        <v>19</v>
      </c>
      <c r="L253" s="88" t="s">
        <v>21</v>
      </c>
      <c r="M253" s="97" t="b">
        <f>IF(ISNUMBER(VLOOKUP(A253,'Empreendimentos PDE 2031'!A:AZ,1,FALSE)),IF(VLOOKUP(A253,'Empreendimentos PDE 2031'!A:AY,COLUMN('Empreendimentos PDE 2031'!AY253),FALSE),"excluídas/em operação",VLOOKUP(A253,'Empreendimentos PDE 2031'!A:AZ,COLUMN('Empreendimentos PDE 2031'!AZ253),FALSE)),"excluídas/em operação")</f>
        <v>1</v>
      </c>
    </row>
    <row r="254" spans="1:13" x14ac:dyDescent="0.25">
      <c r="A254" s="81">
        <v>18518</v>
      </c>
      <c r="B254" s="82" t="s">
        <v>16</v>
      </c>
      <c r="C254" s="82" t="s">
        <v>261</v>
      </c>
      <c r="D254" s="82" t="s">
        <v>2332</v>
      </c>
      <c r="E254" s="82">
        <v>2</v>
      </c>
      <c r="F254" s="82">
        <v>2045407.0050123071</v>
      </c>
      <c r="G254" s="82">
        <v>1</v>
      </c>
      <c r="H254" s="82">
        <v>4090.8140100246101</v>
      </c>
      <c r="I254" s="83">
        <v>43466</v>
      </c>
      <c r="J254" s="83">
        <v>44805</v>
      </c>
      <c r="K254" s="82" t="s">
        <v>19</v>
      </c>
      <c r="L254" s="84" t="s">
        <v>21</v>
      </c>
      <c r="M254" s="97" t="b">
        <f>IF(ISNUMBER(VLOOKUP(A254,'Empreendimentos PDE 2031'!A:AZ,1,FALSE)),IF(VLOOKUP(A254,'Empreendimentos PDE 2031'!A:AY,COLUMN('Empreendimentos PDE 2031'!AY254),FALSE),"excluídas/em operação",VLOOKUP(A254,'Empreendimentos PDE 2031'!A:AZ,COLUMN('Empreendimentos PDE 2031'!AZ254),FALSE)),"excluídas/em operação")</f>
        <v>1</v>
      </c>
    </row>
    <row r="255" spans="1:13" x14ac:dyDescent="0.25">
      <c r="A255" s="85">
        <v>18518</v>
      </c>
      <c r="B255" s="86" t="s">
        <v>16</v>
      </c>
      <c r="C255" s="86" t="s">
        <v>261</v>
      </c>
      <c r="D255" s="86" t="s">
        <v>2324</v>
      </c>
      <c r="E255" s="86">
        <v>2</v>
      </c>
      <c r="F255" s="86">
        <v>6721204.70672944</v>
      </c>
      <c r="G255" s="86">
        <v>1</v>
      </c>
      <c r="H255" s="86">
        <v>13442.409413458799</v>
      </c>
      <c r="I255" s="87">
        <v>43466</v>
      </c>
      <c r="J255" s="87">
        <v>44805</v>
      </c>
      <c r="K255" s="86" t="s">
        <v>19</v>
      </c>
      <c r="L255" s="88" t="s">
        <v>21</v>
      </c>
      <c r="M255" s="97" t="b">
        <f>IF(ISNUMBER(VLOOKUP(A255,'Empreendimentos PDE 2031'!A:AZ,1,FALSE)),IF(VLOOKUP(A255,'Empreendimentos PDE 2031'!A:AY,COLUMN('Empreendimentos PDE 2031'!AY255),FALSE),"excluídas/em operação",VLOOKUP(A255,'Empreendimentos PDE 2031'!A:AZ,COLUMN('Empreendimentos PDE 2031'!AZ255),FALSE)),"excluídas/em operação")</f>
        <v>1</v>
      </c>
    </row>
    <row r="256" spans="1:13" x14ac:dyDescent="0.25">
      <c r="A256" s="81">
        <v>18518</v>
      </c>
      <c r="B256" s="82" t="s">
        <v>16</v>
      </c>
      <c r="C256" s="82" t="s">
        <v>261</v>
      </c>
      <c r="D256" s="82" t="s">
        <v>2333</v>
      </c>
      <c r="E256" s="82">
        <v>2</v>
      </c>
      <c r="F256" s="82">
        <v>6721204.70672944</v>
      </c>
      <c r="G256" s="82">
        <v>1</v>
      </c>
      <c r="H256" s="82">
        <v>13442.409413458799</v>
      </c>
      <c r="I256" s="83">
        <v>43466</v>
      </c>
      <c r="J256" s="83">
        <v>44805</v>
      </c>
      <c r="K256" s="82" t="s">
        <v>19</v>
      </c>
      <c r="L256" s="84" t="s">
        <v>21</v>
      </c>
      <c r="M256" s="97" t="b">
        <f>IF(ISNUMBER(VLOOKUP(A256,'Empreendimentos PDE 2031'!A:AZ,1,FALSE)),IF(VLOOKUP(A256,'Empreendimentos PDE 2031'!A:AY,COLUMN('Empreendimentos PDE 2031'!AY256),FALSE),"excluídas/em operação",VLOOKUP(A256,'Empreendimentos PDE 2031'!A:AZ,COLUMN('Empreendimentos PDE 2031'!AZ256),FALSE)),"excluídas/em operação")</f>
        <v>1</v>
      </c>
    </row>
    <row r="257" spans="1:13" x14ac:dyDescent="0.25">
      <c r="A257" s="85">
        <v>18518</v>
      </c>
      <c r="B257" s="86" t="s">
        <v>16</v>
      </c>
      <c r="C257" s="86" t="s">
        <v>261</v>
      </c>
      <c r="D257" s="86" t="s">
        <v>2334</v>
      </c>
      <c r="E257" s="86">
        <v>1</v>
      </c>
      <c r="F257" s="86">
        <v>3201102.8252615998</v>
      </c>
      <c r="G257" s="86">
        <v>1</v>
      </c>
      <c r="H257" s="86">
        <v>3201.1028252615997</v>
      </c>
      <c r="I257" s="87">
        <v>43466</v>
      </c>
      <c r="J257" s="87">
        <v>44805</v>
      </c>
      <c r="K257" s="86" t="s">
        <v>19</v>
      </c>
      <c r="L257" s="88" t="s">
        <v>21</v>
      </c>
      <c r="M257" s="97" t="b">
        <f>IF(ISNUMBER(VLOOKUP(A257,'Empreendimentos PDE 2031'!A:AZ,1,FALSE)),IF(VLOOKUP(A257,'Empreendimentos PDE 2031'!A:AY,COLUMN('Empreendimentos PDE 2031'!AY257),FALSE),"excluídas/em operação",VLOOKUP(A257,'Empreendimentos PDE 2031'!A:AZ,COLUMN('Empreendimentos PDE 2031'!AZ257),FALSE)),"excluídas/em operação")</f>
        <v>1</v>
      </c>
    </row>
    <row r="258" spans="1:13" x14ac:dyDescent="0.25">
      <c r="A258" s="81">
        <v>18518</v>
      </c>
      <c r="B258" s="82" t="s">
        <v>16</v>
      </c>
      <c r="C258" s="82" t="s">
        <v>261</v>
      </c>
      <c r="D258" s="82" t="s">
        <v>2326</v>
      </c>
      <c r="E258" s="82">
        <v>1</v>
      </c>
      <c r="F258" s="82">
        <v>3201102.8252615998</v>
      </c>
      <c r="G258" s="82">
        <v>1</v>
      </c>
      <c r="H258" s="82">
        <v>3201.1028252615997</v>
      </c>
      <c r="I258" s="83">
        <v>43466</v>
      </c>
      <c r="J258" s="83">
        <v>44805</v>
      </c>
      <c r="K258" s="82" t="s">
        <v>19</v>
      </c>
      <c r="L258" s="84" t="s">
        <v>21</v>
      </c>
      <c r="M258" s="97" t="b">
        <f>IF(ISNUMBER(VLOOKUP(A258,'Empreendimentos PDE 2031'!A:AZ,1,FALSE)),IF(VLOOKUP(A258,'Empreendimentos PDE 2031'!A:AY,COLUMN('Empreendimentos PDE 2031'!AY258),FALSE),"excluídas/em operação",VLOOKUP(A258,'Empreendimentos PDE 2031'!A:AZ,COLUMN('Empreendimentos PDE 2031'!AZ258),FALSE)),"excluídas/em operação")</f>
        <v>1</v>
      </c>
    </row>
    <row r="259" spans="1:13" x14ac:dyDescent="0.25">
      <c r="A259" s="85">
        <v>18526</v>
      </c>
      <c r="B259" s="86" t="s">
        <v>16</v>
      </c>
      <c r="C259" s="86" t="s">
        <v>257</v>
      </c>
      <c r="D259" s="86" t="s">
        <v>2335</v>
      </c>
      <c r="E259" s="86">
        <v>6</v>
      </c>
      <c r="F259" s="86">
        <v>8610820.2766161896</v>
      </c>
      <c r="G259" s="86">
        <v>1</v>
      </c>
      <c r="H259" s="86">
        <v>60275.741936313301</v>
      </c>
      <c r="I259" s="87">
        <v>43466</v>
      </c>
      <c r="J259" s="87">
        <v>44531</v>
      </c>
      <c r="K259" s="86" t="s">
        <v>540</v>
      </c>
      <c r="L259" s="88" t="s">
        <v>21</v>
      </c>
      <c r="M259" s="97" t="b">
        <f>IF(ISNUMBER(VLOOKUP(A259,'Empreendimentos PDE 2031'!A:AZ,1,FALSE)),IF(VLOOKUP(A259,'Empreendimentos PDE 2031'!A:AY,COLUMN('Empreendimentos PDE 2031'!AY259),FALSE),"excluídas/em operação",VLOOKUP(A259,'Empreendimentos PDE 2031'!A:AZ,COLUMN('Empreendimentos PDE 2031'!AZ259),FALSE)),"excluídas/em operação")</f>
        <v>1</v>
      </c>
    </row>
    <row r="260" spans="1:13" x14ac:dyDescent="0.25">
      <c r="A260" s="81">
        <v>18526</v>
      </c>
      <c r="B260" s="82" t="s">
        <v>16</v>
      </c>
      <c r="C260" s="82" t="s">
        <v>257</v>
      </c>
      <c r="D260" s="82" t="s">
        <v>2171</v>
      </c>
      <c r="E260" s="82">
        <v>2</v>
      </c>
      <c r="F260" s="82">
        <v>9585795.8831124604</v>
      </c>
      <c r="G260" s="82">
        <v>1</v>
      </c>
      <c r="H260" s="82">
        <v>19171.591766224898</v>
      </c>
      <c r="I260" s="83">
        <v>43466</v>
      </c>
      <c r="J260" s="83">
        <v>44531</v>
      </c>
      <c r="K260" s="82" t="s">
        <v>540</v>
      </c>
      <c r="L260" s="84" t="s">
        <v>21</v>
      </c>
      <c r="M260" s="97" t="b">
        <f>IF(ISNUMBER(VLOOKUP(A260,'Empreendimentos PDE 2031'!A:AZ,1,FALSE)),IF(VLOOKUP(A260,'Empreendimentos PDE 2031'!A:AY,COLUMN('Empreendimentos PDE 2031'!AY260),FALSE),"excluídas/em operação",VLOOKUP(A260,'Empreendimentos PDE 2031'!A:AZ,COLUMN('Empreendimentos PDE 2031'!AZ260),FALSE)),"excluídas/em operação")</f>
        <v>1</v>
      </c>
    </row>
    <row r="261" spans="1:13" x14ac:dyDescent="0.25">
      <c r="A261" s="85">
        <v>18526</v>
      </c>
      <c r="B261" s="86" t="s">
        <v>16</v>
      </c>
      <c r="C261" s="86" t="s">
        <v>257</v>
      </c>
      <c r="D261" s="86" t="s">
        <v>2157</v>
      </c>
      <c r="E261" s="86">
        <v>2</v>
      </c>
      <c r="F261" s="86">
        <v>6085451.7342190901</v>
      </c>
      <c r="G261" s="86">
        <v>1</v>
      </c>
      <c r="H261" s="86">
        <v>12170.9034684381</v>
      </c>
      <c r="I261" s="87">
        <v>43466</v>
      </c>
      <c r="J261" s="87">
        <v>44531</v>
      </c>
      <c r="K261" s="86" t="s">
        <v>540</v>
      </c>
      <c r="L261" s="88" t="s">
        <v>21</v>
      </c>
      <c r="M261" s="97" t="b">
        <f>IF(ISNUMBER(VLOOKUP(A261,'Empreendimentos PDE 2031'!A:AZ,1,FALSE)),IF(VLOOKUP(A261,'Empreendimentos PDE 2031'!A:AY,COLUMN('Empreendimentos PDE 2031'!AY261),FALSE),"excluídas/em operação",VLOOKUP(A261,'Empreendimentos PDE 2031'!A:AZ,COLUMN('Empreendimentos PDE 2031'!AZ261),FALSE)),"excluídas/em operação")</f>
        <v>1</v>
      </c>
    </row>
    <row r="262" spans="1:13" x14ac:dyDescent="0.25">
      <c r="A262" s="81">
        <v>18526</v>
      </c>
      <c r="B262" s="82" t="s">
        <v>16</v>
      </c>
      <c r="C262" s="82" t="s">
        <v>257</v>
      </c>
      <c r="D262" s="82" t="s">
        <v>2172</v>
      </c>
      <c r="E262" s="82">
        <v>1</v>
      </c>
      <c r="F262" s="82">
        <v>8825575.3009830993</v>
      </c>
      <c r="G262" s="82">
        <v>1</v>
      </c>
      <c r="H262" s="82">
        <v>8825.5753009830987</v>
      </c>
      <c r="I262" s="83">
        <v>43466</v>
      </c>
      <c r="J262" s="83">
        <v>44531</v>
      </c>
      <c r="K262" s="82" t="s">
        <v>540</v>
      </c>
      <c r="L262" s="84" t="s">
        <v>21</v>
      </c>
      <c r="M262" s="97" t="b">
        <f>IF(ISNUMBER(VLOOKUP(A262,'Empreendimentos PDE 2031'!A:AZ,1,FALSE)),IF(VLOOKUP(A262,'Empreendimentos PDE 2031'!A:AY,COLUMN('Empreendimentos PDE 2031'!AY262),FALSE),"excluídas/em operação",VLOOKUP(A262,'Empreendimentos PDE 2031'!A:AZ,COLUMN('Empreendimentos PDE 2031'!AZ262),FALSE)),"excluídas/em operação")</f>
        <v>1</v>
      </c>
    </row>
    <row r="263" spans="1:13" x14ac:dyDescent="0.25">
      <c r="A263" s="85">
        <v>18526</v>
      </c>
      <c r="B263" s="86" t="s">
        <v>16</v>
      </c>
      <c r="C263" s="86" t="s">
        <v>257</v>
      </c>
      <c r="D263" s="86" t="s">
        <v>2336</v>
      </c>
      <c r="E263" s="86">
        <v>2</v>
      </c>
      <c r="F263" s="86">
        <v>0</v>
      </c>
      <c r="G263" s="86">
        <v>1</v>
      </c>
      <c r="H263" s="86">
        <v>0</v>
      </c>
      <c r="I263" s="87">
        <v>43466</v>
      </c>
      <c r="J263" s="87">
        <v>44531</v>
      </c>
      <c r="K263" s="86" t="s">
        <v>540</v>
      </c>
      <c r="L263" s="88" t="s">
        <v>21</v>
      </c>
      <c r="M263" s="97" t="b">
        <f>IF(ISNUMBER(VLOOKUP(A263,'Empreendimentos PDE 2031'!A:AZ,1,FALSE)),IF(VLOOKUP(A263,'Empreendimentos PDE 2031'!A:AY,COLUMN('Empreendimentos PDE 2031'!AY263),FALSE),"excluídas/em operação",VLOOKUP(A263,'Empreendimentos PDE 2031'!A:AZ,COLUMN('Empreendimentos PDE 2031'!AZ263),FALSE)),"excluídas/em operação")</f>
        <v>1</v>
      </c>
    </row>
    <row r="264" spans="1:13" x14ac:dyDescent="0.25">
      <c r="A264" s="81">
        <v>18526</v>
      </c>
      <c r="B264" s="82" t="s">
        <v>16</v>
      </c>
      <c r="C264" s="82" t="s">
        <v>257</v>
      </c>
      <c r="D264" s="82" t="s">
        <v>2292</v>
      </c>
      <c r="E264" s="82">
        <v>2</v>
      </c>
      <c r="F264" s="82">
        <v>0</v>
      </c>
      <c r="G264" s="82">
        <v>1</v>
      </c>
      <c r="H264" s="82">
        <v>0</v>
      </c>
      <c r="I264" s="83">
        <v>43466</v>
      </c>
      <c r="J264" s="83">
        <v>44531</v>
      </c>
      <c r="K264" s="82" t="s">
        <v>540</v>
      </c>
      <c r="L264" s="84" t="s">
        <v>21</v>
      </c>
      <c r="M264" s="97" t="b">
        <f>IF(ISNUMBER(VLOOKUP(A264,'Empreendimentos PDE 2031'!A:AZ,1,FALSE)),IF(VLOOKUP(A264,'Empreendimentos PDE 2031'!A:AY,COLUMN('Empreendimentos PDE 2031'!AY264),FALSE),"excluídas/em operação",VLOOKUP(A264,'Empreendimentos PDE 2031'!A:AZ,COLUMN('Empreendimentos PDE 2031'!AZ264),FALSE)),"excluídas/em operação")</f>
        <v>1</v>
      </c>
    </row>
    <row r="265" spans="1:13" x14ac:dyDescent="0.25">
      <c r="A265" s="85">
        <v>18526</v>
      </c>
      <c r="B265" s="86" t="s">
        <v>16</v>
      </c>
      <c r="C265" s="86" t="s">
        <v>257</v>
      </c>
      <c r="D265" s="86" t="s">
        <v>2226</v>
      </c>
      <c r="E265" s="86">
        <v>1</v>
      </c>
      <c r="F265" s="86">
        <v>40412616.213938102</v>
      </c>
      <c r="G265" s="86">
        <v>1</v>
      </c>
      <c r="H265" s="86">
        <v>40412.616213938105</v>
      </c>
      <c r="I265" s="87">
        <v>43466</v>
      </c>
      <c r="J265" s="87">
        <v>44531</v>
      </c>
      <c r="K265" s="86" t="s">
        <v>540</v>
      </c>
      <c r="L265" s="88" t="s">
        <v>21</v>
      </c>
      <c r="M265" s="97" t="b">
        <f>IF(ISNUMBER(VLOOKUP(A265,'Empreendimentos PDE 2031'!A:AZ,1,FALSE)),IF(VLOOKUP(A265,'Empreendimentos PDE 2031'!A:AY,COLUMN('Empreendimentos PDE 2031'!AY265),FALSE),"excluídas/em operação",VLOOKUP(A265,'Empreendimentos PDE 2031'!A:AZ,COLUMN('Empreendimentos PDE 2031'!AZ265),FALSE)),"excluídas/em operação")</f>
        <v>1</v>
      </c>
    </row>
    <row r="266" spans="1:13" x14ac:dyDescent="0.25">
      <c r="A266" s="81">
        <v>18526</v>
      </c>
      <c r="B266" s="82" t="s">
        <v>16</v>
      </c>
      <c r="C266" s="82" t="s">
        <v>257</v>
      </c>
      <c r="D266" s="82" t="s">
        <v>2173</v>
      </c>
      <c r="E266" s="82">
        <v>1</v>
      </c>
      <c r="F266" s="82">
        <v>2970610.8964320198</v>
      </c>
      <c r="G266" s="82">
        <v>1</v>
      </c>
      <c r="H266" s="82">
        <v>2970.6108964320197</v>
      </c>
      <c r="I266" s="83">
        <v>43466</v>
      </c>
      <c r="J266" s="83">
        <v>44531</v>
      </c>
      <c r="K266" s="82" t="s">
        <v>540</v>
      </c>
      <c r="L266" s="84" t="s">
        <v>21</v>
      </c>
      <c r="M266" s="97" t="b">
        <f>IF(ISNUMBER(VLOOKUP(A266,'Empreendimentos PDE 2031'!A:AZ,1,FALSE)),IF(VLOOKUP(A266,'Empreendimentos PDE 2031'!A:AY,COLUMN('Empreendimentos PDE 2031'!AY266),FALSE),"excluídas/em operação",VLOOKUP(A266,'Empreendimentos PDE 2031'!A:AZ,COLUMN('Empreendimentos PDE 2031'!AZ266),FALSE)),"excluídas/em operação")</f>
        <v>1</v>
      </c>
    </row>
    <row r="267" spans="1:13" x14ac:dyDescent="0.25">
      <c r="A267" s="85">
        <v>18526</v>
      </c>
      <c r="B267" s="86" t="s">
        <v>16</v>
      </c>
      <c r="C267" s="86" t="s">
        <v>257</v>
      </c>
      <c r="D267" s="86" t="s">
        <v>2160</v>
      </c>
      <c r="E267" s="86">
        <v>1</v>
      </c>
      <c r="F267" s="86">
        <v>1600551.4126307999</v>
      </c>
      <c r="G267" s="86">
        <v>1</v>
      </c>
      <c r="H267" s="86">
        <v>1600.5514126307999</v>
      </c>
      <c r="I267" s="87">
        <v>43466</v>
      </c>
      <c r="J267" s="87">
        <v>44531</v>
      </c>
      <c r="K267" s="86" t="s">
        <v>540</v>
      </c>
      <c r="L267" s="88" t="s">
        <v>21</v>
      </c>
      <c r="M267" s="97" t="b">
        <f>IF(ISNUMBER(VLOOKUP(A267,'Empreendimentos PDE 2031'!A:AZ,1,FALSE)),IF(VLOOKUP(A267,'Empreendimentos PDE 2031'!A:AY,COLUMN('Empreendimentos PDE 2031'!AY267),FALSE),"excluídas/em operação",VLOOKUP(A267,'Empreendimentos PDE 2031'!A:AZ,COLUMN('Empreendimentos PDE 2031'!AZ267),FALSE)),"excluídas/em operação")</f>
        <v>1</v>
      </c>
    </row>
    <row r="268" spans="1:13" x14ac:dyDescent="0.25">
      <c r="A268" s="81">
        <v>18526</v>
      </c>
      <c r="B268" s="82" t="s">
        <v>16</v>
      </c>
      <c r="C268" s="82" t="s">
        <v>257</v>
      </c>
      <c r="D268" s="82" t="s">
        <v>2161</v>
      </c>
      <c r="E268" s="82">
        <v>1</v>
      </c>
      <c r="F268" s="82">
        <v>4771360.4096197896</v>
      </c>
      <c r="G268" s="82">
        <v>1</v>
      </c>
      <c r="H268" s="82">
        <v>4771.3604096197896</v>
      </c>
      <c r="I268" s="83">
        <v>43466</v>
      </c>
      <c r="J268" s="83">
        <v>44531</v>
      </c>
      <c r="K268" s="82" t="s">
        <v>540</v>
      </c>
      <c r="L268" s="84" t="s">
        <v>21</v>
      </c>
      <c r="M268" s="97" t="b">
        <f>IF(ISNUMBER(VLOOKUP(A268,'Empreendimentos PDE 2031'!A:AZ,1,FALSE)),IF(VLOOKUP(A268,'Empreendimentos PDE 2031'!A:AY,COLUMN('Empreendimentos PDE 2031'!AY268),FALSE),"excluídas/em operação",VLOOKUP(A268,'Empreendimentos PDE 2031'!A:AZ,COLUMN('Empreendimentos PDE 2031'!AZ268),FALSE)),"excluídas/em operação")</f>
        <v>1</v>
      </c>
    </row>
    <row r="269" spans="1:13" x14ac:dyDescent="0.25">
      <c r="A269" s="85">
        <v>18527</v>
      </c>
      <c r="B269" s="86" t="s">
        <v>16</v>
      </c>
      <c r="C269" s="86" t="s">
        <v>259</v>
      </c>
      <c r="D269" s="86" t="s">
        <v>2337</v>
      </c>
      <c r="E269" s="86">
        <v>2</v>
      </c>
      <c r="F269" s="86">
        <v>7788450.2645316897</v>
      </c>
      <c r="G269" s="86">
        <v>1</v>
      </c>
      <c r="H269" s="86">
        <v>15576.900529063299</v>
      </c>
      <c r="I269" s="87">
        <v>43466</v>
      </c>
      <c r="J269" s="87">
        <v>44805</v>
      </c>
      <c r="K269" s="86" t="s">
        <v>19</v>
      </c>
      <c r="L269" s="88" t="s">
        <v>21</v>
      </c>
      <c r="M269" s="97" t="b">
        <f>IF(ISNUMBER(VLOOKUP(A269,'Empreendimentos PDE 2031'!A:AZ,1,FALSE)),IF(VLOOKUP(A269,'Empreendimentos PDE 2031'!A:AY,COLUMN('Empreendimentos PDE 2031'!AY269),FALSE),"excluídas/em operação",VLOOKUP(A269,'Empreendimentos PDE 2031'!A:AZ,COLUMN('Empreendimentos PDE 2031'!AZ269),FALSE)),"excluídas/em operação")</f>
        <v>1</v>
      </c>
    </row>
    <row r="270" spans="1:13" x14ac:dyDescent="0.25">
      <c r="A270" s="81">
        <v>18527</v>
      </c>
      <c r="B270" s="82" t="s">
        <v>16</v>
      </c>
      <c r="C270" s="82" t="s">
        <v>259</v>
      </c>
      <c r="D270" s="82" t="s">
        <v>2157</v>
      </c>
      <c r="E270" s="82">
        <v>2</v>
      </c>
      <c r="F270" s="82">
        <v>6085451.7342190901</v>
      </c>
      <c r="G270" s="82">
        <v>1</v>
      </c>
      <c r="H270" s="82">
        <v>12170.9034684381</v>
      </c>
      <c r="I270" s="83">
        <v>43466</v>
      </c>
      <c r="J270" s="83">
        <v>44805</v>
      </c>
      <c r="K270" s="82" t="s">
        <v>19</v>
      </c>
      <c r="L270" s="84" t="s">
        <v>21</v>
      </c>
      <c r="M270" s="97" t="b">
        <f>IF(ISNUMBER(VLOOKUP(A270,'Empreendimentos PDE 2031'!A:AZ,1,FALSE)),IF(VLOOKUP(A270,'Empreendimentos PDE 2031'!A:AY,COLUMN('Empreendimentos PDE 2031'!AY270),FALSE),"excluídas/em operação",VLOOKUP(A270,'Empreendimentos PDE 2031'!A:AZ,COLUMN('Empreendimentos PDE 2031'!AZ270),FALSE)),"excluídas/em operação")</f>
        <v>1</v>
      </c>
    </row>
    <row r="271" spans="1:13" x14ac:dyDescent="0.25">
      <c r="A271" s="85">
        <v>18527</v>
      </c>
      <c r="B271" s="86" t="s">
        <v>16</v>
      </c>
      <c r="C271" s="86" t="s">
        <v>259</v>
      </c>
      <c r="D271" s="86" t="s">
        <v>2158</v>
      </c>
      <c r="E271" s="86">
        <v>1</v>
      </c>
      <c r="F271" s="86">
        <v>4745048.5188436098</v>
      </c>
      <c r="G271" s="86">
        <v>1</v>
      </c>
      <c r="H271" s="86">
        <v>4745.0485188436096</v>
      </c>
      <c r="I271" s="87">
        <v>43466</v>
      </c>
      <c r="J271" s="87">
        <v>44805</v>
      </c>
      <c r="K271" s="86" t="s">
        <v>19</v>
      </c>
      <c r="L271" s="88" t="s">
        <v>21</v>
      </c>
      <c r="M271" s="97" t="b">
        <f>IF(ISNUMBER(VLOOKUP(A271,'Empreendimentos PDE 2031'!A:AZ,1,FALSE)),IF(VLOOKUP(A271,'Empreendimentos PDE 2031'!A:AY,COLUMN('Empreendimentos PDE 2031'!AY271),FALSE),"excluídas/em operação",VLOOKUP(A271,'Empreendimentos PDE 2031'!A:AZ,COLUMN('Empreendimentos PDE 2031'!AZ271),FALSE)),"excluídas/em operação")</f>
        <v>1</v>
      </c>
    </row>
    <row r="272" spans="1:13" x14ac:dyDescent="0.25">
      <c r="A272" s="81">
        <v>18527</v>
      </c>
      <c r="B272" s="82" t="s">
        <v>16</v>
      </c>
      <c r="C272" s="82" t="s">
        <v>259</v>
      </c>
      <c r="D272" s="82" t="s">
        <v>2336</v>
      </c>
      <c r="E272" s="82">
        <v>4</v>
      </c>
      <c r="F272" s="82">
        <v>0</v>
      </c>
      <c r="G272" s="82">
        <v>1</v>
      </c>
      <c r="H272" s="82">
        <v>0</v>
      </c>
      <c r="I272" s="83">
        <v>43466</v>
      </c>
      <c r="J272" s="83">
        <v>44805</v>
      </c>
      <c r="K272" s="82" t="s">
        <v>19</v>
      </c>
      <c r="L272" s="84" t="s">
        <v>21</v>
      </c>
      <c r="M272" s="97" t="b">
        <f>IF(ISNUMBER(VLOOKUP(A272,'Empreendimentos PDE 2031'!A:AZ,1,FALSE)),IF(VLOOKUP(A272,'Empreendimentos PDE 2031'!A:AY,COLUMN('Empreendimentos PDE 2031'!AY272),FALSE),"excluídas/em operação",VLOOKUP(A272,'Empreendimentos PDE 2031'!A:AZ,COLUMN('Empreendimentos PDE 2031'!AZ272),FALSE)),"excluídas/em operação")</f>
        <v>1</v>
      </c>
    </row>
    <row r="273" spans="1:13" x14ac:dyDescent="0.25">
      <c r="A273" s="85">
        <v>18527</v>
      </c>
      <c r="B273" s="86" t="s">
        <v>16</v>
      </c>
      <c r="C273" s="86" t="s">
        <v>259</v>
      </c>
      <c r="D273" s="86" t="s">
        <v>2226</v>
      </c>
      <c r="E273" s="86">
        <v>1</v>
      </c>
      <c r="F273" s="86">
        <v>24694855.8394568</v>
      </c>
      <c r="G273" s="86">
        <v>1</v>
      </c>
      <c r="H273" s="86">
        <v>24694.855839456799</v>
      </c>
      <c r="I273" s="87">
        <v>43466</v>
      </c>
      <c r="J273" s="87">
        <v>44805</v>
      </c>
      <c r="K273" s="86" t="s">
        <v>19</v>
      </c>
      <c r="L273" s="88" t="s">
        <v>21</v>
      </c>
      <c r="M273" s="97" t="b">
        <f>IF(ISNUMBER(VLOOKUP(A273,'Empreendimentos PDE 2031'!A:AZ,1,FALSE)),IF(VLOOKUP(A273,'Empreendimentos PDE 2031'!A:AY,COLUMN('Empreendimentos PDE 2031'!AY273),FALSE),"excluídas/em operação",VLOOKUP(A273,'Empreendimentos PDE 2031'!A:AZ,COLUMN('Empreendimentos PDE 2031'!AZ273),FALSE)),"excluídas/em operação")</f>
        <v>1</v>
      </c>
    </row>
    <row r="274" spans="1:13" x14ac:dyDescent="0.25">
      <c r="A274" s="81">
        <v>18527</v>
      </c>
      <c r="B274" s="82" t="s">
        <v>16</v>
      </c>
      <c r="C274" s="82" t="s">
        <v>259</v>
      </c>
      <c r="D274" s="82" t="s">
        <v>2201</v>
      </c>
      <c r="E274" s="82">
        <v>1</v>
      </c>
      <c r="F274" s="82">
        <v>2400827.1189461998</v>
      </c>
      <c r="G274" s="82">
        <v>1</v>
      </c>
      <c r="H274" s="82">
        <v>2400.8271189461998</v>
      </c>
      <c r="I274" s="83">
        <v>43466</v>
      </c>
      <c r="J274" s="83">
        <v>44805</v>
      </c>
      <c r="K274" s="82" t="s">
        <v>19</v>
      </c>
      <c r="L274" s="84" t="s">
        <v>21</v>
      </c>
      <c r="M274" s="97" t="b">
        <f>IF(ISNUMBER(VLOOKUP(A274,'Empreendimentos PDE 2031'!A:AZ,1,FALSE)),IF(VLOOKUP(A274,'Empreendimentos PDE 2031'!A:AY,COLUMN('Empreendimentos PDE 2031'!AY274),FALSE),"excluídas/em operação",VLOOKUP(A274,'Empreendimentos PDE 2031'!A:AZ,COLUMN('Empreendimentos PDE 2031'!AZ274),FALSE)),"excluídas/em operação")</f>
        <v>1</v>
      </c>
    </row>
    <row r="275" spans="1:13" x14ac:dyDescent="0.25">
      <c r="A275" s="85">
        <v>18528</v>
      </c>
      <c r="B275" s="86" t="s">
        <v>16</v>
      </c>
      <c r="C275" s="86" t="s">
        <v>263</v>
      </c>
      <c r="D275" s="86" t="s">
        <v>2312</v>
      </c>
      <c r="E275" s="86">
        <v>2</v>
      </c>
      <c r="F275" s="86">
        <v>10454504.8422017</v>
      </c>
      <c r="G275" s="86">
        <v>1</v>
      </c>
      <c r="H275" s="86">
        <v>20909.009684403401</v>
      </c>
      <c r="I275" s="87">
        <v>43466</v>
      </c>
      <c r="J275" s="87">
        <v>44805</v>
      </c>
      <c r="K275" s="86" t="s">
        <v>19</v>
      </c>
      <c r="L275" s="88" t="s">
        <v>21</v>
      </c>
      <c r="M275" s="97" t="b">
        <f>IF(ISNUMBER(VLOOKUP(A275,'Empreendimentos PDE 2031'!A:AZ,1,FALSE)),IF(VLOOKUP(A275,'Empreendimentos PDE 2031'!A:AY,COLUMN('Empreendimentos PDE 2031'!AY275),FALSE),"excluídas/em operação",VLOOKUP(A275,'Empreendimentos PDE 2031'!A:AZ,COLUMN('Empreendimentos PDE 2031'!AZ275),FALSE)),"excluídas/em operação")</f>
        <v>1</v>
      </c>
    </row>
    <row r="276" spans="1:13" x14ac:dyDescent="0.25">
      <c r="A276" s="81">
        <v>18528</v>
      </c>
      <c r="B276" s="82" t="s">
        <v>16</v>
      </c>
      <c r="C276" s="82" t="s">
        <v>263</v>
      </c>
      <c r="D276" s="82" t="s">
        <v>2338</v>
      </c>
      <c r="E276" s="82">
        <v>1</v>
      </c>
      <c r="F276" s="82">
        <v>4183673.7135699601</v>
      </c>
      <c r="G276" s="82">
        <v>1</v>
      </c>
      <c r="H276" s="82">
        <v>4183.6737135699605</v>
      </c>
      <c r="I276" s="83">
        <v>43466</v>
      </c>
      <c r="J276" s="83">
        <v>44805</v>
      </c>
      <c r="K276" s="82" t="s">
        <v>19</v>
      </c>
      <c r="L276" s="84" t="s">
        <v>21</v>
      </c>
      <c r="M276" s="97" t="b">
        <f>IF(ISNUMBER(VLOOKUP(A276,'Empreendimentos PDE 2031'!A:AZ,1,FALSE)),IF(VLOOKUP(A276,'Empreendimentos PDE 2031'!A:AY,COLUMN('Empreendimentos PDE 2031'!AY276),FALSE),"excluídas/em operação",VLOOKUP(A276,'Empreendimentos PDE 2031'!A:AZ,COLUMN('Empreendimentos PDE 2031'!AZ276),FALSE)),"excluídas/em operação")</f>
        <v>1</v>
      </c>
    </row>
    <row r="277" spans="1:13" x14ac:dyDescent="0.25">
      <c r="A277" s="85">
        <v>18528</v>
      </c>
      <c r="B277" s="86" t="s">
        <v>16</v>
      </c>
      <c r="C277" s="86" t="s">
        <v>263</v>
      </c>
      <c r="D277" s="86" t="s">
        <v>2157</v>
      </c>
      <c r="E277" s="86">
        <v>2</v>
      </c>
      <c r="F277" s="86">
        <v>6085451.7342190901</v>
      </c>
      <c r="G277" s="86">
        <v>1</v>
      </c>
      <c r="H277" s="86">
        <v>12170.9034684381</v>
      </c>
      <c r="I277" s="87">
        <v>43466</v>
      </c>
      <c r="J277" s="87">
        <v>44805</v>
      </c>
      <c r="K277" s="86" t="s">
        <v>19</v>
      </c>
      <c r="L277" s="88" t="s">
        <v>21</v>
      </c>
      <c r="M277" s="97" t="b">
        <f>IF(ISNUMBER(VLOOKUP(A277,'Empreendimentos PDE 2031'!A:AZ,1,FALSE)),IF(VLOOKUP(A277,'Empreendimentos PDE 2031'!A:AY,COLUMN('Empreendimentos PDE 2031'!AY277),FALSE),"excluídas/em operação",VLOOKUP(A277,'Empreendimentos PDE 2031'!A:AZ,COLUMN('Empreendimentos PDE 2031'!AZ277),FALSE)),"excluídas/em operação")</f>
        <v>1</v>
      </c>
    </row>
    <row r="278" spans="1:13" x14ac:dyDescent="0.25">
      <c r="A278" s="81">
        <v>18528</v>
      </c>
      <c r="B278" s="82" t="s">
        <v>16</v>
      </c>
      <c r="C278" s="82" t="s">
        <v>263</v>
      </c>
      <c r="D278" s="82" t="s">
        <v>2339</v>
      </c>
      <c r="E278" s="82">
        <v>1</v>
      </c>
      <c r="F278" s="82">
        <v>5803718.5107983397</v>
      </c>
      <c r="G278" s="82">
        <v>1</v>
      </c>
      <c r="H278" s="82">
        <v>5803.7185107983396</v>
      </c>
      <c r="I278" s="83">
        <v>43466</v>
      </c>
      <c r="J278" s="83">
        <v>44805</v>
      </c>
      <c r="K278" s="82" t="s">
        <v>19</v>
      </c>
      <c r="L278" s="84" t="s">
        <v>21</v>
      </c>
      <c r="M278" s="97" t="b">
        <f>IF(ISNUMBER(VLOOKUP(A278,'Empreendimentos PDE 2031'!A:AZ,1,FALSE)),IF(VLOOKUP(A278,'Empreendimentos PDE 2031'!A:AY,COLUMN('Empreendimentos PDE 2031'!AY278),FALSE),"excluídas/em operação",VLOOKUP(A278,'Empreendimentos PDE 2031'!A:AZ,COLUMN('Empreendimentos PDE 2031'!AZ278),FALSE)),"excluídas/em operação")</f>
        <v>1</v>
      </c>
    </row>
    <row r="279" spans="1:13" x14ac:dyDescent="0.25">
      <c r="A279" s="85">
        <v>18528</v>
      </c>
      <c r="B279" s="86" t="s">
        <v>16</v>
      </c>
      <c r="C279" s="86" t="s">
        <v>263</v>
      </c>
      <c r="D279" s="86" t="s">
        <v>2158</v>
      </c>
      <c r="E279" s="86">
        <v>1</v>
      </c>
      <c r="F279" s="86">
        <v>4745048.5188436098</v>
      </c>
      <c r="G279" s="86">
        <v>1</v>
      </c>
      <c r="H279" s="86">
        <v>4745.0485188436096</v>
      </c>
      <c r="I279" s="87">
        <v>43466</v>
      </c>
      <c r="J279" s="87">
        <v>44805</v>
      </c>
      <c r="K279" s="86" t="s">
        <v>19</v>
      </c>
      <c r="L279" s="88" t="s">
        <v>21</v>
      </c>
      <c r="M279" s="97" t="b">
        <f>IF(ISNUMBER(VLOOKUP(A279,'Empreendimentos PDE 2031'!A:AZ,1,FALSE)),IF(VLOOKUP(A279,'Empreendimentos PDE 2031'!A:AY,COLUMN('Empreendimentos PDE 2031'!AY279),FALSE),"excluídas/em operação",VLOOKUP(A279,'Empreendimentos PDE 2031'!A:AZ,COLUMN('Empreendimentos PDE 2031'!AZ279),FALSE)),"excluídas/em operação")</f>
        <v>1</v>
      </c>
    </row>
    <row r="280" spans="1:13" x14ac:dyDescent="0.25">
      <c r="A280" s="81">
        <v>18528</v>
      </c>
      <c r="B280" s="82" t="s">
        <v>16</v>
      </c>
      <c r="C280" s="82" t="s">
        <v>263</v>
      </c>
      <c r="D280" s="82" t="s">
        <v>2340</v>
      </c>
      <c r="E280" s="82">
        <v>2</v>
      </c>
      <c r="F280" s="82">
        <v>0</v>
      </c>
      <c r="G280" s="82">
        <v>1</v>
      </c>
      <c r="H280" s="82">
        <v>0</v>
      </c>
      <c r="I280" s="83">
        <v>43466</v>
      </c>
      <c r="J280" s="83">
        <v>44805</v>
      </c>
      <c r="K280" s="82" t="s">
        <v>19</v>
      </c>
      <c r="L280" s="84" t="s">
        <v>21</v>
      </c>
      <c r="M280" s="97" t="b">
        <f>IF(ISNUMBER(VLOOKUP(A280,'Empreendimentos PDE 2031'!A:AZ,1,FALSE)),IF(VLOOKUP(A280,'Empreendimentos PDE 2031'!A:AY,COLUMN('Empreendimentos PDE 2031'!AY280),FALSE),"excluídas/em operação",VLOOKUP(A280,'Empreendimentos PDE 2031'!A:AZ,COLUMN('Empreendimentos PDE 2031'!AZ280),FALSE)),"excluídas/em operação")</f>
        <v>1</v>
      </c>
    </row>
    <row r="281" spans="1:13" x14ac:dyDescent="0.25">
      <c r="A281" s="85">
        <v>18528</v>
      </c>
      <c r="B281" s="86" t="s">
        <v>16</v>
      </c>
      <c r="C281" s="86" t="s">
        <v>263</v>
      </c>
      <c r="D281" s="86" t="s">
        <v>2292</v>
      </c>
      <c r="E281" s="86">
        <v>2</v>
      </c>
      <c r="F281" s="86">
        <v>0</v>
      </c>
      <c r="G281" s="86">
        <v>1</v>
      </c>
      <c r="H281" s="86">
        <v>0</v>
      </c>
      <c r="I281" s="87">
        <v>43466</v>
      </c>
      <c r="J281" s="87">
        <v>44805</v>
      </c>
      <c r="K281" s="86" t="s">
        <v>19</v>
      </c>
      <c r="L281" s="88" t="s">
        <v>21</v>
      </c>
      <c r="M281" s="97" t="b">
        <f>IF(ISNUMBER(VLOOKUP(A281,'Empreendimentos PDE 2031'!A:AZ,1,FALSE)),IF(VLOOKUP(A281,'Empreendimentos PDE 2031'!A:AY,COLUMN('Empreendimentos PDE 2031'!AY281),FALSE),"excluídas/em operação",VLOOKUP(A281,'Empreendimentos PDE 2031'!A:AZ,COLUMN('Empreendimentos PDE 2031'!AZ281),FALSE)),"excluídas/em operação")</f>
        <v>1</v>
      </c>
    </row>
    <row r="282" spans="1:13" x14ac:dyDescent="0.25">
      <c r="A282" s="81">
        <v>18528</v>
      </c>
      <c r="B282" s="82" t="s">
        <v>16</v>
      </c>
      <c r="C282" s="82" t="s">
        <v>263</v>
      </c>
      <c r="D282" s="82" t="s">
        <v>2157</v>
      </c>
      <c r="E282" s="82">
        <v>1</v>
      </c>
      <c r="F282" s="82">
        <v>0</v>
      </c>
      <c r="G282" s="82">
        <v>1</v>
      </c>
      <c r="H282" s="82">
        <v>0</v>
      </c>
      <c r="I282" s="83">
        <v>43466</v>
      </c>
      <c r="J282" s="83">
        <v>44805</v>
      </c>
      <c r="K282" s="82" t="s">
        <v>19</v>
      </c>
      <c r="L282" s="84" t="s">
        <v>21</v>
      </c>
      <c r="M282" s="97" t="b">
        <f>IF(ISNUMBER(VLOOKUP(A282,'Empreendimentos PDE 2031'!A:AZ,1,FALSE)),IF(VLOOKUP(A282,'Empreendimentos PDE 2031'!A:AY,COLUMN('Empreendimentos PDE 2031'!AY282),FALSE),"excluídas/em operação",VLOOKUP(A282,'Empreendimentos PDE 2031'!A:AZ,COLUMN('Empreendimentos PDE 2031'!AZ282),FALSE)),"excluídas/em operação")</f>
        <v>1</v>
      </c>
    </row>
    <row r="283" spans="1:13" x14ac:dyDescent="0.25">
      <c r="A283" s="85">
        <v>18528</v>
      </c>
      <c r="B283" s="86" t="s">
        <v>16</v>
      </c>
      <c r="C283" s="86" t="s">
        <v>263</v>
      </c>
      <c r="D283" s="86" t="s">
        <v>2233</v>
      </c>
      <c r="E283" s="86">
        <v>1</v>
      </c>
      <c r="F283" s="86">
        <v>0</v>
      </c>
      <c r="G283" s="86">
        <v>1</v>
      </c>
      <c r="H283" s="86">
        <v>0</v>
      </c>
      <c r="I283" s="87">
        <v>43466</v>
      </c>
      <c r="J283" s="87">
        <v>44805</v>
      </c>
      <c r="K283" s="86" t="s">
        <v>19</v>
      </c>
      <c r="L283" s="88" t="s">
        <v>21</v>
      </c>
      <c r="M283" s="97" t="b">
        <f>IF(ISNUMBER(VLOOKUP(A283,'Empreendimentos PDE 2031'!A:AZ,1,FALSE)),IF(VLOOKUP(A283,'Empreendimentos PDE 2031'!A:AY,COLUMN('Empreendimentos PDE 2031'!AY283),FALSE),"excluídas/em operação",VLOOKUP(A283,'Empreendimentos PDE 2031'!A:AZ,COLUMN('Empreendimentos PDE 2031'!AZ283),FALSE)),"excluídas/em operação")</f>
        <v>1</v>
      </c>
    </row>
    <row r="284" spans="1:13" x14ac:dyDescent="0.25">
      <c r="A284" s="81">
        <v>18528</v>
      </c>
      <c r="B284" s="82" t="s">
        <v>16</v>
      </c>
      <c r="C284" s="82" t="s">
        <v>263</v>
      </c>
      <c r="D284" s="82" t="s">
        <v>2226</v>
      </c>
      <c r="E284" s="82">
        <v>1</v>
      </c>
      <c r="F284" s="82">
        <v>67335177.834855497</v>
      </c>
      <c r="G284" s="82">
        <v>1</v>
      </c>
      <c r="H284" s="82">
        <v>67335.177834855494</v>
      </c>
      <c r="I284" s="83">
        <v>43466</v>
      </c>
      <c r="J284" s="83">
        <v>44805</v>
      </c>
      <c r="K284" s="82" t="s">
        <v>19</v>
      </c>
      <c r="L284" s="84" t="s">
        <v>21</v>
      </c>
      <c r="M284" s="97" t="b">
        <f>IF(ISNUMBER(VLOOKUP(A284,'Empreendimentos PDE 2031'!A:AZ,1,FALSE)),IF(VLOOKUP(A284,'Empreendimentos PDE 2031'!A:AY,COLUMN('Empreendimentos PDE 2031'!AY284),FALSE),"excluídas/em operação",VLOOKUP(A284,'Empreendimentos PDE 2031'!A:AZ,COLUMN('Empreendimentos PDE 2031'!AZ284),FALSE)),"excluídas/em operação")</f>
        <v>1</v>
      </c>
    </row>
    <row r="285" spans="1:13" x14ac:dyDescent="0.25">
      <c r="A285" s="85">
        <v>18528</v>
      </c>
      <c r="B285" s="86" t="s">
        <v>16</v>
      </c>
      <c r="C285" s="86" t="s">
        <v>263</v>
      </c>
      <c r="D285" s="86" t="s">
        <v>2160</v>
      </c>
      <c r="E285" s="86">
        <v>1</v>
      </c>
      <c r="F285" s="86">
        <v>3201102.8252615998</v>
      </c>
      <c r="G285" s="86">
        <v>1</v>
      </c>
      <c r="H285" s="86">
        <v>3201.1028252615997</v>
      </c>
      <c r="I285" s="87">
        <v>43466</v>
      </c>
      <c r="J285" s="87">
        <v>44805</v>
      </c>
      <c r="K285" s="86" t="s">
        <v>19</v>
      </c>
      <c r="L285" s="88" t="s">
        <v>21</v>
      </c>
      <c r="M285" s="97" t="b">
        <f>IF(ISNUMBER(VLOOKUP(A285,'Empreendimentos PDE 2031'!A:AZ,1,FALSE)),IF(VLOOKUP(A285,'Empreendimentos PDE 2031'!A:AY,COLUMN('Empreendimentos PDE 2031'!AY285),FALSE),"excluídas/em operação",VLOOKUP(A285,'Empreendimentos PDE 2031'!A:AZ,COLUMN('Empreendimentos PDE 2031'!AZ285),FALSE)),"excluídas/em operação")</f>
        <v>1</v>
      </c>
    </row>
    <row r="286" spans="1:13" x14ac:dyDescent="0.25">
      <c r="A286" s="81">
        <v>18529</v>
      </c>
      <c r="B286" s="82" t="s">
        <v>23</v>
      </c>
      <c r="C286" s="82" t="s">
        <v>263</v>
      </c>
      <c r="D286" s="82" t="s">
        <v>2341</v>
      </c>
      <c r="E286" s="82">
        <v>1</v>
      </c>
      <c r="F286" s="82">
        <v>8932057.8756105993</v>
      </c>
      <c r="G286" s="82">
        <v>1</v>
      </c>
      <c r="H286" s="82">
        <v>8932.0578756105988</v>
      </c>
      <c r="I286" s="83">
        <v>46023</v>
      </c>
      <c r="J286" s="83">
        <v>46023</v>
      </c>
      <c r="K286" s="82" t="s">
        <v>611</v>
      </c>
      <c r="L286" s="84" t="s">
        <v>25</v>
      </c>
      <c r="M286" s="97" t="b">
        <f>IF(ISNUMBER(VLOOKUP(A286,'Empreendimentos PDE 2031'!A:AZ,1,FALSE)),IF(VLOOKUP(A286,'Empreendimentos PDE 2031'!A:AY,COLUMN('Empreendimentos PDE 2031'!AY286),FALSE),"excluídas/em operação",VLOOKUP(A286,'Empreendimentos PDE 2031'!A:AZ,COLUMN('Empreendimentos PDE 2031'!AZ286),FALSE)),"excluídas/em operação")</f>
        <v>1</v>
      </c>
    </row>
    <row r="287" spans="1:13" x14ac:dyDescent="0.25">
      <c r="A287" s="85">
        <v>18529</v>
      </c>
      <c r="B287" s="86" t="s">
        <v>23</v>
      </c>
      <c r="C287" s="86" t="s">
        <v>263</v>
      </c>
      <c r="D287" s="86" t="s">
        <v>2157</v>
      </c>
      <c r="E287" s="86">
        <v>1</v>
      </c>
      <c r="F287" s="86">
        <v>6203363.8560028104</v>
      </c>
      <c r="G287" s="86">
        <v>1</v>
      </c>
      <c r="H287" s="86">
        <v>6203.3638560028103</v>
      </c>
      <c r="I287" s="87">
        <v>46023</v>
      </c>
      <c r="J287" s="87">
        <v>46023</v>
      </c>
      <c r="K287" s="86" t="s">
        <v>611</v>
      </c>
      <c r="L287" s="88" t="s">
        <v>25</v>
      </c>
      <c r="M287" s="97" t="b">
        <f>IF(ISNUMBER(VLOOKUP(A287,'Empreendimentos PDE 2031'!A:AZ,1,FALSE)),IF(VLOOKUP(A287,'Empreendimentos PDE 2031'!A:AY,COLUMN('Empreendimentos PDE 2031'!AY287),FALSE),"excluídas/em operação",VLOOKUP(A287,'Empreendimentos PDE 2031'!A:AZ,COLUMN('Empreendimentos PDE 2031'!AZ287),FALSE)),"excluídas/em operação")</f>
        <v>1</v>
      </c>
    </row>
    <row r="288" spans="1:13" x14ac:dyDescent="0.25">
      <c r="A288" s="81">
        <v>18529</v>
      </c>
      <c r="B288" s="82" t="s">
        <v>23</v>
      </c>
      <c r="C288" s="82" t="s">
        <v>263</v>
      </c>
      <c r="D288" s="82" t="s">
        <v>2160</v>
      </c>
      <c r="E288" s="82">
        <v>1</v>
      </c>
      <c r="F288" s="82">
        <v>843570.70437135501</v>
      </c>
      <c r="G288" s="82">
        <v>1</v>
      </c>
      <c r="H288" s="82">
        <v>843.57070437135496</v>
      </c>
      <c r="I288" s="83">
        <v>46023</v>
      </c>
      <c r="J288" s="83">
        <v>46023</v>
      </c>
      <c r="K288" s="82" t="s">
        <v>611</v>
      </c>
      <c r="L288" s="84" t="s">
        <v>25</v>
      </c>
      <c r="M288" s="97" t="b">
        <f>IF(ISNUMBER(VLOOKUP(A288,'Empreendimentos PDE 2031'!A:AZ,1,FALSE)),IF(VLOOKUP(A288,'Empreendimentos PDE 2031'!A:AY,COLUMN('Empreendimentos PDE 2031'!AY288),FALSE),"excluídas/em operação",VLOOKUP(A288,'Empreendimentos PDE 2031'!A:AZ,COLUMN('Empreendimentos PDE 2031'!AZ288),FALSE)),"excluídas/em operação")</f>
        <v>1</v>
      </c>
    </row>
    <row r="289" spans="1:13" x14ac:dyDescent="0.25">
      <c r="A289" s="85">
        <v>18530</v>
      </c>
      <c r="B289" s="86" t="s">
        <v>23</v>
      </c>
      <c r="C289" s="86" t="s">
        <v>263</v>
      </c>
      <c r="D289" s="86" t="s">
        <v>2342</v>
      </c>
      <c r="E289" s="86">
        <v>1</v>
      </c>
      <c r="F289" s="86">
        <v>1719522.67423774</v>
      </c>
      <c r="G289" s="86">
        <v>1</v>
      </c>
      <c r="H289" s="86">
        <v>1719.5226742377399</v>
      </c>
      <c r="I289" s="87">
        <v>46753</v>
      </c>
      <c r="J289" s="87">
        <v>46753</v>
      </c>
      <c r="K289" s="86" t="s">
        <v>611</v>
      </c>
      <c r="L289" s="88" t="s">
        <v>25</v>
      </c>
      <c r="M289" s="97" t="b">
        <f>IF(ISNUMBER(VLOOKUP(A289,'Empreendimentos PDE 2031'!A:AZ,1,FALSE)),IF(VLOOKUP(A289,'Empreendimentos PDE 2031'!A:AY,COLUMN('Empreendimentos PDE 2031'!AY289),FALSE),"excluídas/em operação",VLOOKUP(A289,'Empreendimentos PDE 2031'!A:AZ,COLUMN('Empreendimentos PDE 2031'!AZ289),FALSE)),"excluídas/em operação")</f>
        <v>1</v>
      </c>
    </row>
    <row r="290" spans="1:13" x14ac:dyDescent="0.25">
      <c r="A290" s="81">
        <v>18530</v>
      </c>
      <c r="B290" s="82" t="s">
        <v>23</v>
      </c>
      <c r="C290" s="82" t="s">
        <v>263</v>
      </c>
      <c r="D290" s="82" t="s">
        <v>2233</v>
      </c>
      <c r="E290" s="82">
        <v>1</v>
      </c>
      <c r="F290" s="82">
        <v>6526954.759637</v>
      </c>
      <c r="G290" s="82">
        <v>1</v>
      </c>
      <c r="H290" s="82">
        <v>6526.9547596370003</v>
      </c>
      <c r="I290" s="83">
        <v>46753</v>
      </c>
      <c r="J290" s="83">
        <v>46753</v>
      </c>
      <c r="K290" s="82" t="s">
        <v>611</v>
      </c>
      <c r="L290" s="84" t="s">
        <v>25</v>
      </c>
      <c r="M290" s="97" t="b">
        <f>IF(ISNUMBER(VLOOKUP(A290,'Empreendimentos PDE 2031'!A:AZ,1,FALSE)),IF(VLOOKUP(A290,'Empreendimentos PDE 2031'!A:AY,COLUMN('Empreendimentos PDE 2031'!AY290),FALSE),"excluídas/em operação",VLOOKUP(A290,'Empreendimentos PDE 2031'!A:AZ,COLUMN('Empreendimentos PDE 2031'!AZ290),FALSE)),"excluídas/em operação")</f>
        <v>1</v>
      </c>
    </row>
    <row r="291" spans="1:13" x14ac:dyDescent="0.25">
      <c r="A291" s="85">
        <v>18530</v>
      </c>
      <c r="B291" s="86" t="s">
        <v>23</v>
      </c>
      <c r="C291" s="86" t="s">
        <v>263</v>
      </c>
      <c r="D291" s="86" t="s">
        <v>2160</v>
      </c>
      <c r="E291" s="86">
        <v>1</v>
      </c>
      <c r="F291" s="86">
        <v>843570.70437135501</v>
      </c>
      <c r="G291" s="86">
        <v>1</v>
      </c>
      <c r="H291" s="86">
        <v>843.57070437135496</v>
      </c>
      <c r="I291" s="87">
        <v>46753</v>
      </c>
      <c r="J291" s="87">
        <v>46753</v>
      </c>
      <c r="K291" s="86" t="s">
        <v>611</v>
      </c>
      <c r="L291" s="88" t="s">
        <v>25</v>
      </c>
      <c r="M291" s="97" t="b">
        <f>IF(ISNUMBER(VLOOKUP(A291,'Empreendimentos PDE 2031'!A:AZ,1,FALSE)),IF(VLOOKUP(A291,'Empreendimentos PDE 2031'!A:AY,COLUMN('Empreendimentos PDE 2031'!AY291),FALSE),"excluídas/em operação",VLOOKUP(A291,'Empreendimentos PDE 2031'!A:AZ,COLUMN('Empreendimentos PDE 2031'!AZ291),FALSE)),"excluídas/em operação")</f>
        <v>1</v>
      </c>
    </row>
    <row r="292" spans="1:13" x14ac:dyDescent="0.25">
      <c r="A292" s="81">
        <v>18541</v>
      </c>
      <c r="B292" s="82" t="s">
        <v>23</v>
      </c>
      <c r="C292" s="82" t="s">
        <v>2343</v>
      </c>
      <c r="D292" s="82" t="s">
        <v>2344</v>
      </c>
      <c r="E292" s="82">
        <v>1</v>
      </c>
      <c r="F292" s="82">
        <v>10198180.021020999</v>
      </c>
      <c r="G292" s="82">
        <v>1</v>
      </c>
      <c r="H292" s="82">
        <v>10198.180021020999</v>
      </c>
      <c r="I292" s="83">
        <v>42370</v>
      </c>
      <c r="J292" s="83">
        <v>44228</v>
      </c>
      <c r="K292" s="82" t="s">
        <v>19</v>
      </c>
      <c r="L292" s="84" t="s">
        <v>25</v>
      </c>
      <c r="M292" s="97" t="b">
        <f>IF(ISNUMBER(VLOOKUP(A292,'Empreendimentos PDE 2031'!A:AZ,1,FALSE)),IF(VLOOKUP(A292,'Empreendimentos PDE 2031'!A:AY,COLUMN('Empreendimentos PDE 2031'!AY292),FALSE),"excluídas/em operação",VLOOKUP(A292,'Empreendimentos PDE 2031'!A:AZ,COLUMN('Empreendimentos PDE 2031'!AZ292),FALSE)),"excluídas/em operação")</f>
        <v>1</v>
      </c>
    </row>
    <row r="293" spans="1:13" x14ac:dyDescent="0.25">
      <c r="A293" s="85">
        <v>18541</v>
      </c>
      <c r="B293" s="86" t="s">
        <v>23</v>
      </c>
      <c r="C293" s="86" t="s">
        <v>2343</v>
      </c>
      <c r="D293" s="86" t="s">
        <v>2157</v>
      </c>
      <c r="E293" s="86">
        <v>1</v>
      </c>
      <c r="F293" s="86">
        <v>5961968.7587914402</v>
      </c>
      <c r="G293" s="86">
        <v>1</v>
      </c>
      <c r="H293" s="86">
        <v>5961.9687587914405</v>
      </c>
      <c r="I293" s="87">
        <v>42370</v>
      </c>
      <c r="J293" s="87">
        <v>44228</v>
      </c>
      <c r="K293" s="86" t="s">
        <v>19</v>
      </c>
      <c r="L293" s="88" t="s">
        <v>25</v>
      </c>
      <c r="M293" s="97" t="b">
        <f>IF(ISNUMBER(VLOOKUP(A293,'Empreendimentos PDE 2031'!A:AZ,1,FALSE)),IF(VLOOKUP(A293,'Empreendimentos PDE 2031'!A:AY,COLUMN('Empreendimentos PDE 2031'!AY293),FALSE),"excluídas/em operação",VLOOKUP(A293,'Empreendimentos PDE 2031'!A:AZ,COLUMN('Empreendimentos PDE 2031'!AZ293),FALSE)),"excluídas/em operação")</f>
        <v>1</v>
      </c>
    </row>
    <row r="294" spans="1:13" x14ac:dyDescent="0.25">
      <c r="A294" s="81">
        <v>18541</v>
      </c>
      <c r="B294" s="82" t="s">
        <v>23</v>
      </c>
      <c r="C294" s="82" t="s">
        <v>2343</v>
      </c>
      <c r="D294" s="82" t="s">
        <v>2160</v>
      </c>
      <c r="E294" s="82">
        <v>1</v>
      </c>
      <c r="F294" s="82">
        <v>810744.34807285399</v>
      </c>
      <c r="G294" s="82">
        <v>1</v>
      </c>
      <c r="H294" s="82">
        <v>810.744348072854</v>
      </c>
      <c r="I294" s="83">
        <v>42370</v>
      </c>
      <c r="J294" s="83">
        <v>44228</v>
      </c>
      <c r="K294" s="82" t="s">
        <v>19</v>
      </c>
      <c r="L294" s="84" t="s">
        <v>25</v>
      </c>
      <c r="M294" s="97" t="b">
        <f>IF(ISNUMBER(VLOOKUP(A294,'Empreendimentos PDE 2031'!A:AZ,1,FALSE)),IF(VLOOKUP(A294,'Empreendimentos PDE 2031'!A:AY,COLUMN('Empreendimentos PDE 2031'!AY294),FALSE),"excluídas/em operação",VLOOKUP(A294,'Empreendimentos PDE 2031'!A:AZ,COLUMN('Empreendimentos PDE 2031'!AZ294),FALSE)),"excluídas/em operação")</f>
        <v>1</v>
      </c>
    </row>
    <row r="295" spans="1:13" x14ac:dyDescent="0.25">
      <c r="A295" s="85">
        <v>18546</v>
      </c>
      <c r="B295" s="86" t="s">
        <v>23</v>
      </c>
      <c r="C295" s="86" t="s">
        <v>1244</v>
      </c>
      <c r="D295" s="86" t="s">
        <v>2345</v>
      </c>
      <c r="E295" s="86">
        <v>1</v>
      </c>
      <c r="F295" s="86">
        <v>1652609.8906674001</v>
      </c>
      <c r="G295" s="86">
        <v>1</v>
      </c>
      <c r="H295" s="86">
        <v>1652.6098906674001</v>
      </c>
      <c r="I295" s="87">
        <v>44927</v>
      </c>
      <c r="J295" s="87" t="s">
        <v>2197</v>
      </c>
      <c r="K295" s="86" t="s">
        <v>611</v>
      </c>
      <c r="L295" s="88" t="s">
        <v>25</v>
      </c>
      <c r="M295" s="97" t="b">
        <f>IF(ISNUMBER(VLOOKUP(A295,'Empreendimentos PDE 2031'!A:AZ,1,FALSE)),IF(VLOOKUP(A295,'Empreendimentos PDE 2031'!A:AY,COLUMN('Empreendimentos PDE 2031'!AY295),FALSE),"excluídas/em operação",VLOOKUP(A295,'Empreendimentos PDE 2031'!A:AZ,COLUMN('Empreendimentos PDE 2031'!AZ295),FALSE)),"excluídas/em operação")</f>
        <v>1</v>
      </c>
    </row>
    <row r="296" spans="1:13" x14ac:dyDescent="0.25">
      <c r="A296" s="81">
        <v>18546</v>
      </c>
      <c r="B296" s="82" t="s">
        <v>23</v>
      </c>
      <c r="C296" s="82" t="s">
        <v>1244</v>
      </c>
      <c r="D296" s="82" t="s">
        <v>2233</v>
      </c>
      <c r="E296" s="82">
        <v>1</v>
      </c>
      <c r="F296" s="82">
        <v>6272967.5818298897</v>
      </c>
      <c r="G296" s="82">
        <v>1</v>
      </c>
      <c r="H296" s="82">
        <v>6272.9675818298892</v>
      </c>
      <c r="I296" s="83">
        <v>44927</v>
      </c>
      <c r="J296" s="83" t="s">
        <v>2197</v>
      </c>
      <c r="K296" s="82" t="s">
        <v>611</v>
      </c>
      <c r="L296" s="84" t="s">
        <v>25</v>
      </c>
      <c r="M296" s="97" t="b">
        <f>IF(ISNUMBER(VLOOKUP(A296,'Empreendimentos PDE 2031'!A:AZ,1,FALSE)),IF(VLOOKUP(A296,'Empreendimentos PDE 2031'!A:AY,COLUMN('Empreendimentos PDE 2031'!AY296),FALSE),"excluídas/em operação",VLOOKUP(A296,'Empreendimentos PDE 2031'!A:AZ,COLUMN('Empreendimentos PDE 2031'!AZ296),FALSE)),"excluídas/em operação")</f>
        <v>1</v>
      </c>
    </row>
    <row r="297" spans="1:13" x14ac:dyDescent="0.25">
      <c r="A297" s="85">
        <v>18546</v>
      </c>
      <c r="B297" s="86" t="s">
        <v>23</v>
      </c>
      <c r="C297" s="86" t="s">
        <v>1244</v>
      </c>
      <c r="D297" s="86" t="s">
        <v>2160</v>
      </c>
      <c r="E297" s="86">
        <v>1</v>
      </c>
      <c r="F297" s="86">
        <v>810744.34807285399</v>
      </c>
      <c r="G297" s="86">
        <v>1</v>
      </c>
      <c r="H297" s="86">
        <v>810.744348072854</v>
      </c>
      <c r="I297" s="87">
        <v>44927</v>
      </c>
      <c r="J297" s="87" t="s">
        <v>2197</v>
      </c>
      <c r="K297" s="86" t="s">
        <v>611</v>
      </c>
      <c r="L297" s="88" t="s">
        <v>25</v>
      </c>
      <c r="M297" s="97" t="b">
        <f>IF(ISNUMBER(VLOOKUP(A297,'Empreendimentos PDE 2031'!A:AZ,1,FALSE)),IF(VLOOKUP(A297,'Empreendimentos PDE 2031'!A:AY,COLUMN('Empreendimentos PDE 2031'!AY297),FALSE),"excluídas/em operação",VLOOKUP(A297,'Empreendimentos PDE 2031'!A:AZ,COLUMN('Empreendimentos PDE 2031'!AZ297),FALSE)),"excluídas/em operação")</f>
        <v>1</v>
      </c>
    </row>
    <row r="298" spans="1:13" x14ac:dyDescent="0.25">
      <c r="A298" s="81">
        <v>18548</v>
      </c>
      <c r="B298" s="82" t="s">
        <v>23</v>
      </c>
      <c r="C298" s="82" t="s">
        <v>396</v>
      </c>
      <c r="D298" s="82" t="s">
        <v>2346</v>
      </c>
      <c r="E298" s="82">
        <v>3</v>
      </c>
      <c r="F298" s="82">
        <v>7090454.3344558896</v>
      </c>
      <c r="G298" s="82">
        <v>1</v>
      </c>
      <c r="H298" s="82">
        <v>21271.363003367598</v>
      </c>
      <c r="I298" s="83">
        <v>44197</v>
      </c>
      <c r="J298" s="83">
        <v>44986</v>
      </c>
      <c r="K298" s="82" t="s">
        <v>19</v>
      </c>
      <c r="L298" s="84" t="s">
        <v>25</v>
      </c>
      <c r="M298" s="97" t="b">
        <f>IF(ISNUMBER(VLOOKUP(A298,'Empreendimentos PDE 2031'!A:AZ,1,FALSE)),IF(VLOOKUP(A298,'Empreendimentos PDE 2031'!A:AY,COLUMN('Empreendimentos PDE 2031'!AY298),FALSE),"excluídas/em operação",VLOOKUP(A298,'Empreendimentos PDE 2031'!A:AZ,COLUMN('Empreendimentos PDE 2031'!AZ298),FALSE)),"excluídas/em operação")</f>
        <v>1</v>
      </c>
    </row>
    <row r="299" spans="1:13" x14ac:dyDescent="0.25">
      <c r="A299" s="85">
        <v>18548</v>
      </c>
      <c r="B299" s="86" t="s">
        <v>23</v>
      </c>
      <c r="C299" s="86" t="s">
        <v>396</v>
      </c>
      <c r="D299" s="86" t="s">
        <v>2171</v>
      </c>
      <c r="E299" s="86">
        <v>1</v>
      </c>
      <c r="F299" s="86">
        <v>9393398.0661890898</v>
      </c>
      <c r="G299" s="86">
        <v>1</v>
      </c>
      <c r="H299" s="86">
        <v>9393.3980661890891</v>
      </c>
      <c r="I299" s="87">
        <v>44197</v>
      </c>
      <c r="J299" s="87">
        <v>44986</v>
      </c>
      <c r="K299" s="86" t="s">
        <v>19</v>
      </c>
      <c r="L299" s="88" t="s">
        <v>25</v>
      </c>
      <c r="M299" s="97" t="b">
        <f>IF(ISNUMBER(VLOOKUP(A299,'Empreendimentos PDE 2031'!A:AZ,1,FALSE)),IF(VLOOKUP(A299,'Empreendimentos PDE 2031'!A:AY,COLUMN('Empreendimentos PDE 2031'!AY299),FALSE),"excluídas/em operação",VLOOKUP(A299,'Empreendimentos PDE 2031'!A:AZ,COLUMN('Empreendimentos PDE 2031'!AZ299),FALSE)),"excluídas/em operação")</f>
        <v>1</v>
      </c>
    </row>
    <row r="300" spans="1:13" x14ac:dyDescent="0.25">
      <c r="A300" s="81">
        <v>18548</v>
      </c>
      <c r="B300" s="82" t="s">
        <v>23</v>
      </c>
      <c r="C300" s="82" t="s">
        <v>396</v>
      </c>
      <c r="D300" s="82" t="s">
        <v>2157</v>
      </c>
      <c r="E300" s="82">
        <v>1</v>
      </c>
      <c r="F300" s="82">
        <v>5961968.7587914402</v>
      </c>
      <c r="G300" s="82">
        <v>1</v>
      </c>
      <c r="H300" s="82">
        <v>5961.9687587914405</v>
      </c>
      <c r="I300" s="83">
        <v>44197</v>
      </c>
      <c r="J300" s="83">
        <v>44986</v>
      </c>
      <c r="K300" s="82" t="s">
        <v>19</v>
      </c>
      <c r="L300" s="84" t="s">
        <v>25</v>
      </c>
      <c r="M300" s="97" t="b">
        <f>IF(ISNUMBER(VLOOKUP(A300,'Empreendimentos PDE 2031'!A:AZ,1,FALSE)),IF(VLOOKUP(A300,'Empreendimentos PDE 2031'!A:AY,COLUMN('Empreendimentos PDE 2031'!AY300),FALSE),"excluídas/em operação",VLOOKUP(A300,'Empreendimentos PDE 2031'!A:AZ,COLUMN('Empreendimentos PDE 2031'!AZ300),FALSE)),"excluídas/em operação")</f>
        <v>1</v>
      </c>
    </row>
    <row r="301" spans="1:13" x14ac:dyDescent="0.25">
      <c r="A301" s="85">
        <v>18548</v>
      </c>
      <c r="B301" s="86" t="s">
        <v>23</v>
      </c>
      <c r="C301" s="86" t="s">
        <v>396</v>
      </c>
      <c r="D301" s="86" t="s">
        <v>2160</v>
      </c>
      <c r="E301" s="86">
        <v>1</v>
      </c>
      <c r="F301" s="86">
        <v>810744.34807285399</v>
      </c>
      <c r="G301" s="86">
        <v>1</v>
      </c>
      <c r="H301" s="86">
        <v>810.744348072854</v>
      </c>
      <c r="I301" s="87">
        <v>44197</v>
      </c>
      <c r="J301" s="87">
        <v>44986</v>
      </c>
      <c r="K301" s="86" t="s">
        <v>19</v>
      </c>
      <c r="L301" s="88" t="s">
        <v>25</v>
      </c>
      <c r="M301" s="97" t="b">
        <f>IF(ISNUMBER(VLOOKUP(A301,'Empreendimentos PDE 2031'!A:AZ,1,FALSE)),IF(VLOOKUP(A301,'Empreendimentos PDE 2031'!A:AY,COLUMN('Empreendimentos PDE 2031'!AY301),FALSE),"excluídas/em operação",VLOOKUP(A301,'Empreendimentos PDE 2031'!A:AZ,COLUMN('Empreendimentos PDE 2031'!AZ301),FALSE)),"excluídas/em operação")</f>
        <v>1</v>
      </c>
    </row>
    <row r="302" spans="1:13" x14ac:dyDescent="0.25">
      <c r="A302" s="81">
        <v>18554</v>
      </c>
      <c r="B302" s="82" t="s">
        <v>23</v>
      </c>
      <c r="C302" s="82" t="s">
        <v>1247</v>
      </c>
      <c r="D302" s="82" t="s">
        <v>2300</v>
      </c>
      <c r="E302" s="82">
        <v>1</v>
      </c>
      <c r="F302" s="82">
        <v>12379348.176767601</v>
      </c>
      <c r="G302" s="82">
        <v>1</v>
      </c>
      <c r="H302" s="82">
        <v>12379.3481767676</v>
      </c>
      <c r="I302" s="83">
        <v>45292</v>
      </c>
      <c r="J302" s="83" t="s">
        <v>2197</v>
      </c>
      <c r="K302" s="82" t="s">
        <v>611</v>
      </c>
      <c r="L302" s="84" t="s">
        <v>25</v>
      </c>
      <c r="M302" s="97" t="b">
        <f>IF(ISNUMBER(VLOOKUP(A302,'Empreendimentos PDE 2031'!A:AZ,1,FALSE)),IF(VLOOKUP(A302,'Empreendimentos PDE 2031'!A:AY,COLUMN('Empreendimentos PDE 2031'!AY302),FALSE),"excluídas/em operação",VLOOKUP(A302,'Empreendimentos PDE 2031'!A:AZ,COLUMN('Empreendimentos PDE 2031'!AZ302),FALSE)),"excluídas/em operação")</f>
        <v>1</v>
      </c>
    </row>
    <row r="303" spans="1:13" x14ac:dyDescent="0.25">
      <c r="A303" s="85">
        <v>18554</v>
      </c>
      <c r="B303" s="86" t="s">
        <v>23</v>
      </c>
      <c r="C303" s="86" t="s">
        <v>1247</v>
      </c>
      <c r="D303" s="86" t="s">
        <v>2157</v>
      </c>
      <c r="E303" s="86">
        <v>1</v>
      </c>
      <c r="F303" s="86">
        <v>5961968.7587914402</v>
      </c>
      <c r="G303" s="86">
        <v>1</v>
      </c>
      <c r="H303" s="86">
        <v>5961.9687587914405</v>
      </c>
      <c r="I303" s="87">
        <v>45292</v>
      </c>
      <c r="J303" s="87" t="s">
        <v>2197</v>
      </c>
      <c r="K303" s="86" t="s">
        <v>611</v>
      </c>
      <c r="L303" s="88" t="s">
        <v>25</v>
      </c>
      <c r="M303" s="97" t="b">
        <f>IF(ISNUMBER(VLOOKUP(A303,'Empreendimentos PDE 2031'!A:AZ,1,FALSE)),IF(VLOOKUP(A303,'Empreendimentos PDE 2031'!A:AY,COLUMN('Empreendimentos PDE 2031'!AY303),FALSE),"excluídas/em operação",VLOOKUP(A303,'Empreendimentos PDE 2031'!A:AZ,COLUMN('Empreendimentos PDE 2031'!AZ303),FALSE)),"excluídas/em operação")</f>
        <v>1</v>
      </c>
    </row>
    <row r="304" spans="1:13" x14ac:dyDescent="0.25">
      <c r="A304" s="81">
        <v>18554</v>
      </c>
      <c r="B304" s="82" t="s">
        <v>23</v>
      </c>
      <c r="C304" s="82" t="s">
        <v>1247</v>
      </c>
      <c r="D304" s="82" t="s">
        <v>2160</v>
      </c>
      <c r="E304" s="82">
        <v>1</v>
      </c>
      <c r="F304" s="82">
        <v>810744.34807285399</v>
      </c>
      <c r="G304" s="82">
        <v>1</v>
      </c>
      <c r="H304" s="82">
        <v>810.744348072854</v>
      </c>
      <c r="I304" s="83">
        <v>45292</v>
      </c>
      <c r="J304" s="83" t="s">
        <v>2197</v>
      </c>
      <c r="K304" s="82" t="s">
        <v>611</v>
      </c>
      <c r="L304" s="84" t="s">
        <v>25</v>
      </c>
      <c r="M304" s="97" t="b">
        <f>IF(ISNUMBER(VLOOKUP(A304,'Empreendimentos PDE 2031'!A:AZ,1,FALSE)),IF(VLOOKUP(A304,'Empreendimentos PDE 2031'!A:AY,COLUMN('Empreendimentos PDE 2031'!AY304),FALSE),"excluídas/em operação",VLOOKUP(A304,'Empreendimentos PDE 2031'!A:AZ,COLUMN('Empreendimentos PDE 2031'!AZ304),FALSE)),"excluídas/em operação")</f>
        <v>1</v>
      </c>
    </row>
    <row r="305" spans="1:13" x14ac:dyDescent="0.25">
      <c r="A305" s="85">
        <v>18556</v>
      </c>
      <c r="B305" s="86" t="s">
        <v>16</v>
      </c>
      <c r="C305" s="86" t="s">
        <v>236</v>
      </c>
      <c r="D305" s="86" t="s">
        <v>2347</v>
      </c>
      <c r="E305" s="86">
        <v>123</v>
      </c>
      <c r="F305" s="86">
        <v>535156.37483994104</v>
      </c>
      <c r="G305" s="86">
        <v>1</v>
      </c>
      <c r="H305" s="86">
        <v>65824.234105312702</v>
      </c>
      <c r="I305" s="87">
        <v>40909</v>
      </c>
      <c r="J305" s="87">
        <v>44197</v>
      </c>
      <c r="K305" s="86" t="s">
        <v>19</v>
      </c>
      <c r="L305" s="88" t="s">
        <v>21</v>
      </c>
      <c r="M305" s="97" t="b">
        <f>IF(ISNUMBER(VLOOKUP(A305,'Empreendimentos PDE 2031'!A:AZ,1,FALSE)),IF(VLOOKUP(A305,'Empreendimentos PDE 2031'!A:AY,COLUMN('Empreendimentos PDE 2031'!AY305),FALSE),"excluídas/em operação",VLOOKUP(A305,'Empreendimentos PDE 2031'!A:AZ,COLUMN('Empreendimentos PDE 2031'!AZ305),FALSE)),"excluídas/em operação")</f>
        <v>1</v>
      </c>
    </row>
    <row r="306" spans="1:13" x14ac:dyDescent="0.25">
      <c r="A306" s="81">
        <v>18556</v>
      </c>
      <c r="B306" s="82" t="s">
        <v>16</v>
      </c>
      <c r="C306" s="82" t="s">
        <v>236</v>
      </c>
      <c r="D306" s="82" t="s">
        <v>2348</v>
      </c>
      <c r="E306" s="82">
        <v>1</v>
      </c>
      <c r="F306" s="82">
        <v>6459658.5680181896</v>
      </c>
      <c r="G306" s="82">
        <v>1</v>
      </c>
      <c r="H306" s="82">
        <v>6459.6585680181897</v>
      </c>
      <c r="I306" s="83">
        <v>40909</v>
      </c>
      <c r="J306" s="83">
        <v>44197</v>
      </c>
      <c r="K306" s="82" t="s">
        <v>19</v>
      </c>
      <c r="L306" s="84" t="s">
        <v>21</v>
      </c>
      <c r="M306" s="97" t="b">
        <f>IF(ISNUMBER(VLOOKUP(A306,'Empreendimentos PDE 2031'!A:AZ,1,FALSE)),IF(VLOOKUP(A306,'Empreendimentos PDE 2031'!A:AY,COLUMN('Empreendimentos PDE 2031'!AY306),FALSE),"excluídas/em operação",VLOOKUP(A306,'Empreendimentos PDE 2031'!A:AZ,COLUMN('Empreendimentos PDE 2031'!AZ306),FALSE)),"excluídas/em operação")</f>
        <v>1</v>
      </c>
    </row>
    <row r="307" spans="1:13" x14ac:dyDescent="0.25">
      <c r="A307" s="85">
        <v>18556</v>
      </c>
      <c r="B307" s="86" t="s">
        <v>16</v>
      </c>
      <c r="C307" s="86" t="s">
        <v>236</v>
      </c>
      <c r="D307" s="86" t="s">
        <v>2349</v>
      </c>
      <c r="E307" s="86">
        <v>1</v>
      </c>
      <c r="F307" s="86">
        <v>6459658.5680181896</v>
      </c>
      <c r="G307" s="86">
        <v>1</v>
      </c>
      <c r="H307" s="86">
        <v>6459.6585680181897</v>
      </c>
      <c r="I307" s="87">
        <v>40909</v>
      </c>
      <c r="J307" s="87">
        <v>44197</v>
      </c>
      <c r="K307" s="86" t="s">
        <v>19</v>
      </c>
      <c r="L307" s="88" t="s">
        <v>21</v>
      </c>
      <c r="M307" s="97" t="b">
        <f>IF(ISNUMBER(VLOOKUP(A307,'Empreendimentos PDE 2031'!A:AZ,1,FALSE)),IF(VLOOKUP(A307,'Empreendimentos PDE 2031'!A:AY,COLUMN('Empreendimentos PDE 2031'!AY307),FALSE),"excluídas/em operação",VLOOKUP(A307,'Empreendimentos PDE 2031'!A:AZ,COLUMN('Empreendimentos PDE 2031'!AZ307),FALSE)),"excluídas/em operação")</f>
        <v>1</v>
      </c>
    </row>
    <row r="308" spans="1:13" x14ac:dyDescent="0.25">
      <c r="A308" s="81">
        <v>18556</v>
      </c>
      <c r="B308" s="82" t="s">
        <v>16</v>
      </c>
      <c r="C308" s="82" t="s">
        <v>236</v>
      </c>
      <c r="D308" s="82" t="s">
        <v>2350</v>
      </c>
      <c r="E308" s="82">
        <v>1</v>
      </c>
      <c r="F308" s="82">
        <v>769134.11339804099</v>
      </c>
      <c r="G308" s="82">
        <v>1</v>
      </c>
      <c r="H308" s="82">
        <v>769.13411339804099</v>
      </c>
      <c r="I308" s="83">
        <v>40909</v>
      </c>
      <c r="J308" s="83">
        <v>44197</v>
      </c>
      <c r="K308" s="82" t="s">
        <v>19</v>
      </c>
      <c r="L308" s="84" t="s">
        <v>21</v>
      </c>
      <c r="M308" s="97" t="b">
        <f>IF(ISNUMBER(VLOOKUP(A308,'Empreendimentos PDE 2031'!A:AZ,1,FALSE)),IF(VLOOKUP(A308,'Empreendimentos PDE 2031'!A:AY,COLUMN('Empreendimentos PDE 2031'!AY308),FALSE),"excluídas/em operação",VLOOKUP(A308,'Empreendimentos PDE 2031'!A:AZ,COLUMN('Empreendimentos PDE 2031'!AZ308),FALSE)),"excluídas/em operação")</f>
        <v>1</v>
      </c>
    </row>
    <row r="309" spans="1:13" x14ac:dyDescent="0.25">
      <c r="A309" s="85">
        <v>18556</v>
      </c>
      <c r="B309" s="86" t="s">
        <v>16</v>
      </c>
      <c r="C309" s="86" t="s">
        <v>236</v>
      </c>
      <c r="D309" s="86" t="s">
        <v>2351</v>
      </c>
      <c r="E309" s="86">
        <v>1</v>
      </c>
      <c r="F309" s="86">
        <v>769134.11339804099</v>
      </c>
      <c r="G309" s="86">
        <v>1</v>
      </c>
      <c r="H309" s="86">
        <v>769.13411339804099</v>
      </c>
      <c r="I309" s="87">
        <v>40909</v>
      </c>
      <c r="J309" s="87">
        <v>44197</v>
      </c>
      <c r="K309" s="86" t="s">
        <v>19</v>
      </c>
      <c r="L309" s="88" t="s">
        <v>21</v>
      </c>
      <c r="M309" s="97" t="b">
        <f>IF(ISNUMBER(VLOOKUP(A309,'Empreendimentos PDE 2031'!A:AZ,1,FALSE)),IF(VLOOKUP(A309,'Empreendimentos PDE 2031'!A:AY,COLUMN('Empreendimentos PDE 2031'!AY309),FALSE),"excluídas/em operação",VLOOKUP(A309,'Empreendimentos PDE 2031'!A:AZ,COLUMN('Empreendimentos PDE 2031'!AZ309),FALSE)),"excluídas/em operação")</f>
        <v>1</v>
      </c>
    </row>
    <row r="310" spans="1:13" x14ac:dyDescent="0.25">
      <c r="A310" s="81">
        <v>18557</v>
      </c>
      <c r="B310" s="82" t="s">
        <v>16</v>
      </c>
      <c r="C310" s="82" t="s">
        <v>238</v>
      </c>
      <c r="D310" s="82" t="s">
        <v>2352</v>
      </c>
      <c r="E310" s="82">
        <v>69</v>
      </c>
      <c r="F310" s="82">
        <v>535156.37483994104</v>
      </c>
      <c r="G310" s="82">
        <v>1</v>
      </c>
      <c r="H310" s="82">
        <v>36925.789863955899</v>
      </c>
      <c r="I310" s="83">
        <v>40909</v>
      </c>
      <c r="J310" s="83">
        <v>44197</v>
      </c>
      <c r="K310" s="82" t="s">
        <v>19</v>
      </c>
      <c r="L310" s="84" t="s">
        <v>21</v>
      </c>
      <c r="M310" s="97" t="b">
        <f>IF(ISNUMBER(VLOOKUP(A310,'Empreendimentos PDE 2031'!A:AZ,1,FALSE)),IF(VLOOKUP(A310,'Empreendimentos PDE 2031'!A:AY,COLUMN('Empreendimentos PDE 2031'!AY310),FALSE),"excluídas/em operação",VLOOKUP(A310,'Empreendimentos PDE 2031'!A:AZ,COLUMN('Empreendimentos PDE 2031'!AZ310),FALSE)),"excluídas/em operação")</f>
        <v>1</v>
      </c>
    </row>
    <row r="311" spans="1:13" x14ac:dyDescent="0.25">
      <c r="A311" s="85">
        <v>18557</v>
      </c>
      <c r="B311" s="86" t="s">
        <v>16</v>
      </c>
      <c r="C311" s="86" t="s">
        <v>238</v>
      </c>
      <c r="D311" s="86" t="s">
        <v>2353</v>
      </c>
      <c r="E311" s="86">
        <v>1</v>
      </c>
      <c r="F311" s="86">
        <v>6459658.5680181896</v>
      </c>
      <c r="G311" s="86">
        <v>1</v>
      </c>
      <c r="H311" s="86">
        <v>6459.6585680181897</v>
      </c>
      <c r="I311" s="87">
        <v>40909</v>
      </c>
      <c r="J311" s="87">
        <v>44197</v>
      </c>
      <c r="K311" s="86" t="s">
        <v>19</v>
      </c>
      <c r="L311" s="88" t="s">
        <v>21</v>
      </c>
      <c r="M311" s="97" t="b">
        <f>IF(ISNUMBER(VLOOKUP(A311,'Empreendimentos PDE 2031'!A:AZ,1,FALSE)),IF(VLOOKUP(A311,'Empreendimentos PDE 2031'!A:AY,COLUMN('Empreendimentos PDE 2031'!AY311),FALSE),"excluídas/em operação",VLOOKUP(A311,'Empreendimentos PDE 2031'!A:AZ,COLUMN('Empreendimentos PDE 2031'!AZ311),FALSE)),"excluídas/em operação")</f>
        <v>1</v>
      </c>
    </row>
    <row r="312" spans="1:13" x14ac:dyDescent="0.25">
      <c r="A312" s="81">
        <v>18557</v>
      </c>
      <c r="B312" s="82" t="s">
        <v>16</v>
      </c>
      <c r="C312" s="82" t="s">
        <v>238</v>
      </c>
      <c r="D312" s="82" t="s">
        <v>2349</v>
      </c>
      <c r="E312" s="82">
        <v>1</v>
      </c>
      <c r="F312" s="82">
        <v>6459658.5680181896</v>
      </c>
      <c r="G312" s="82">
        <v>1</v>
      </c>
      <c r="H312" s="82">
        <v>6459.6585680181897</v>
      </c>
      <c r="I312" s="83">
        <v>40909</v>
      </c>
      <c r="J312" s="83">
        <v>44197</v>
      </c>
      <c r="K312" s="82" t="s">
        <v>19</v>
      </c>
      <c r="L312" s="84" t="s">
        <v>21</v>
      </c>
      <c r="M312" s="97" t="b">
        <f>IF(ISNUMBER(VLOOKUP(A312,'Empreendimentos PDE 2031'!A:AZ,1,FALSE)),IF(VLOOKUP(A312,'Empreendimentos PDE 2031'!A:AY,COLUMN('Empreendimentos PDE 2031'!AY312),FALSE),"excluídas/em operação",VLOOKUP(A312,'Empreendimentos PDE 2031'!A:AZ,COLUMN('Empreendimentos PDE 2031'!AZ312),FALSE)),"excluídas/em operação")</f>
        <v>1</v>
      </c>
    </row>
    <row r="313" spans="1:13" x14ac:dyDescent="0.25">
      <c r="A313" s="85">
        <v>18557</v>
      </c>
      <c r="B313" s="86" t="s">
        <v>16</v>
      </c>
      <c r="C313" s="86" t="s">
        <v>238</v>
      </c>
      <c r="D313" s="86" t="s">
        <v>2354</v>
      </c>
      <c r="E313" s="86">
        <v>1</v>
      </c>
      <c r="F313" s="86">
        <v>769134.11339804099</v>
      </c>
      <c r="G313" s="86">
        <v>1</v>
      </c>
      <c r="H313" s="86">
        <v>769.13411339804099</v>
      </c>
      <c r="I313" s="87">
        <v>40909</v>
      </c>
      <c r="J313" s="87">
        <v>44197</v>
      </c>
      <c r="K313" s="86" t="s">
        <v>19</v>
      </c>
      <c r="L313" s="88" t="s">
        <v>21</v>
      </c>
      <c r="M313" s="97" t="b">
        <f>IF(ISNUMBER(VLOOKUP(A313,'Empreendimentos PDE 2031'!A:AZ,1,FALSE)),IF(VLOOKUP(A313,'Empreendimentos PDE 2031'!A:AY,COLUMN('Empreendimentos PDE 2031'!AY313),FALSE),"excluídas/em operação",VLOOKUP(A313,'Empreendimentos PDE 2031'!A:AZ,COLUMN('Empreendimentos PDE 2031'!AZ313),FALSE)),"excluídas/em operação")</f>
        <v>1</v>
      </c>
    </row>
    <row r="314" spans="1:13" x14ac:dyDescent="0.25">
      <c r="A314" s="81">
        <v>18557</v>
      </c>
      <c r="B314" s="82" t="s">
        <v>16</v>
      </c>
      <c r="C314" s="82" t="s">
        <v>238</v>
      </c>
      <c r="D314" s="82" t="s">
        <v>2351</v>
      </c>
      <c r="E314" s="82">
        <v>1</v>
      </c>
      <c r="F314" s="82">
        <v>769134.11339804099</v>
      </c>
      <c r="G314" s="82">
        <v>1</v>
      </c>
      <c r="H314" s="82">
        <v>769.13411339804099</v>
      </c>
      <c r="I314" s="83">
        <v>40909</v>
      </c>
      <c r="J314" s="83">
        <v>44197</v>
      </c>
      <c r="K314" s="82" t="s">
        <v>19</v>
      </c>
      <c r="L314" s="84" t="s">
        <v>21</v>
      </c>
      <c r="M314" s="97" t="b">
        <f>IF(ISNUMBER(VLOOKUP(A314,'Empreendimentos PDE 2031'!A:AZ,1,FALSE)),IF(VLOOKUP(A314,'Empreendimentos PDE 2031'!A:AY,COLUMN('Empreendimentos PDE 2031'!AY314),FALSE),"excluídas/em operação",VLOOKUP(A314,'Empreendimentos PDE 2031'!A:AZ,COLUMN('Empreendimentos PDE 2031'!AZ314),FALSE)),"excluídas/em operação")</f>
        <v>1</v>
      </c>
    </row>
    <row r="315" spans="1:13" x14ac:dyDescent="0.25">
      <c r="A315" s="85">
        <v>18558</v>
      </c>
      <c r="B315" s="86" t="s">
        <v>16</v>
      </c>
      <c r="C315" s="86" t="s">
        <v>266</v>
      </c>
      <c r="D315" s="86" t="s">
        <v>2355</v>
      </c>
      <c r="E315" s="86">
        <v>106</v>
      </c>
      <c r="F315" s="86">
        <v>1340378.5795406699</v>
      </c>
      <c r="G315" s="86">
        <v>1</v>
      </c>
      <c r="H315" s="86">
        <v>142080.12943131101</v>
      </c>
      <c r="I315" s="87">
        <v>41275</v>
      </c>
      <c r="J315" s="87">
        <v>45717</v>
      </c>
      <c r="K315" s="86" t="s">
        <v>19</v>
      </c>
      <c r="L315" s="88" t="s">
        <v>21</v>
      </c>
      <c r="M315" s="97" t="b">
        <f>IF(ISNUMBER(VLOOKUP(A315,'Empreendimentos PDE 2031'!A:AZ,1,FALSE)),IF(VLOOKUP(A315,'Empreendimentos PDE 2031'!A:AY,COLUMN('Empreendimentos PDE 2031'!AY315),FALSE),"excluídas/em operação",VLOOKUP(A315,'Empreendimentos PDE 2031'!A:AZ,COLUMN('Empreendimentos PDE 2031'!AZ315),FALSE)),"excluídas/em operação")</f>
        <v>1</v>
      </c>
    </row>
    <row r="316" spans="1:13" x14ac:dyDescent="0.25">
      <c r="A316" s="81">
        <v>18558</v>
      </c>
      <c r="B316" s="82" t="s">
        <v>16</v>
      </c>
      <c r="C316" s="82" t="s">
        <v>266</v>
      </c>
      <c r="D316" s="82" t="s">
        <v>2356</v>
      </c>
      <c r="E316" s="82">
        <v>1</v>
      </c>
      <c r="F316" s="82">
        <v>8482140.5682831202</v>
      </c>
      <c r="G316" s="82">
        <v>1</v>
      </c>
      <c r="H316" s="82">
        <v>8482.140568283121</v>
      </c>
      <c r="I316" s="83">
        <v>41275</v>
      </c>
      <c r="J316" s="83">
        <v>45717</v>
      </c>
      <c r="K316" s="82" t="s">
        <v>19</v>
      </c>
      <c r="L316" s="84" t="s">
        <v>21</v>
      </c>
      <c r="M316" s="97" t="b">
        <f>IF(ISNUMBER(VLOOKUP(A316,'Empreendimentos PDE 2031'!A:AZ,1,FALSE)),IF(VLOOKUP(A316,'Empreendimentos PDE 2031'!A:AY,COLUMN('Empreendimentos PDE 2031'!AY316),FALSE),"excluídas/em operação",VLOOKUP(A316,'Empreendimentos PDE 2031'!A:AZ,COLUMN('Empreendimentos PDE 2031'!AZ316),FALSE)),"excluídas/em operação")</f>
        <v>1</v>
      </c>
    </row>
    <row r="317" spans="1:13" x14ac:dyDescent="0.25">
      <c r="A317" s="85">
        <v>18558</v>
      </c>
      <c r="B317" s="86" t="s">
        <v>16</v>
      </c>
      <c r="C317" s="86" t="s">
        <v>266</v>
      </c>
      <c r="D317" s="86" t="s">
        <v>2357</v>
      </c>
      <c r="E317" s="86">
        <v>1</v>
      </c>
      <c r="F317" s="86">
        <v>8076840.1480724597</v>
      </c>
      <c r="G317" s="86">
        <v>1</v>
      </c>
      <c r="H317" s="86">
        <v>8076.8401480724597</v>
      </c>
      <c r="I317" s="87">
        <v>41275</v>
      </c>
      <c r="J317" s="87">
        <v>45717</v>
      </c>
      <c r="K317" s="86" t="s">
        <v>19</v>
      </c>
      <c r="L317" s="88" t="s">
        <v>21</v>
      </c>
      <c r="M317" s="97" t="b">
        <f>IF(ISNUMBER(VLOOKUP(A317,'Empreendimentos PDE 2031'!A:AZ,1,FALSE)),IF(VLOOKUP(A317,'Empreendimentos PDE 2031'!A:AY,COLUMN('Empreendimentos PDE 2031'!AY317),FALSE),"excluídas/em operação",VLOOKUP(A317,'Empreendimentos PDE 2031'!A:AZ,COLUMN('Empreendimentos PDE 2031'!AZ317),FALSE)),"excluídas/em operação")</f>
        <v>1</v>
      </c>
    </row>
    <row r="318" spans="1:13" x14ac:dyDescent="0.25">
      <c r="A318" s="81">
        <v>18558</v>
      </c>
      <c r="B318" s="82" t="s">
        <v>16</v>
      </c>
      <c r="C318" s="82" t="s">
        <v>266</v>
      </c>
      <c r="D318" s="82" t="s">
        <v>2358</v>
      </c>
      <c r="E318" s="82">
        <v>1</v>
      </c>
      <c r="F318" s="82">
        <v>8076840.1480724597</v>
      </c>
      <c r="G318" s="82">
        <v>1</v>
      </c>
      <c r="H318" s="82">
        <v>8076.8401480724597</v>
      </c>
      <c r="I318" s="83">
        <v>41275</v>
      </c>
      <c r="J318" s="83">
        <v>45717</v>
      </c>
      <c r="K318" s="82" t="s">
        <v>19</v>
      </c>
      <c r="L318" s="84" t="s">
        <v>21</v>
      </c>
      <c r="M318" s="97" t="b">
        <f>IF(ISNUMBER(VLOOKUP(A318,'Empreendimentos PDE 2031'!A:AZ,1,FALSE)),IF(VLOOKUP(A318,'Empreendimentos PDE 2031'!A:AY,COLUMN('Empreendimentos PDE 2031'!AY318),FALSE),"excluídas/em operação",VLOOKUP(A318,'Empreendimentos PDE 2031'!A:AZ,COLUMN('Empreendimentos PDE 2031'!AZ318),FALSE)),"excluídas/em operação")</f>
        <v>1</v>
      </c>
    </row>
    <row r="319" spans="1:13" x14ac:dyDescent="0.25">
      <c r="A319" s="85">
        <v>18558</v>
      </c>
      <c r="B319" s="86" t="s">
        <v>16</v>
      </c>
      <c r="C319" s="86" t="s">
        <v>266</v>
      </c>
      <c r="D319" s="86" t="s">
        <v>2359</v>
      </c>
      <c r="E319" s="86">
        <v>1</v>
      </c>
      <c r="F319" s="86">
        <v>8482140.5682831202</v>
      </c>
      <c r="G319" s="86">
        <v>1</v>
      </c>
      <c r="H319" s="86">
        <v>8482.140568283121</v>
      </c>
      <c r="I319" s="87">
        <v>41275</v>
      </c>
      <c r="J319" s="87">
        <v>45717</v>
      </c>
      <c r="K319" s="86" t="s">
        <v>19</v>
      </c>
      <c r="L319" s="88" t="s">
        <v>21</v>
      </c>
      <c r="M319" s="97" t="b">
        <f>IF(ISNUMBER(VLOOKUP(A319,'Empreendimentos PDE 2031'!A:AZ,1,FALSE)),IF(VLOOKUP(A319,'Empreendimentos PDE 2031'!A:AY,COLUMN('Empreendimentos PDE 2031'!AY319),FALSE),"excluídas/em operação",VLOOKUP(A319,'Empreendimentos PDE 2031'!A:AZ,COLUMN('Empreendimentos PDE 2031'!AZ319),FALSE)),"excluídas/em operação")</f>
        <v>1</v>
      </c>
    </row>
    <row r="320" spans="1:13" x14ac:dyDescent="0.25">
      <c r="A320" s="81">
        <v>18558</v>
      </c>
      <c r="B320" s="82" t="s">
        <v>16</v>
      </c>
      <c r="C320" s="82" t="s">
        <v>266</v>
      </c>
      <c r="D320" s="82" t="s">
        <v>2360</v>
      </c>
      <c r="E320" s="82">
        <v>1</v>
      </c>
      <c r="F320" s="82">
        <v>2855013.7909313599</v>
      </c>
      <c r="G320" s="82">
        <v>1</v>
      </c>
      <c r="H320" s="82">
        <v>2855.0137909313598</v>
      </c>
      <c r="I320" s="83">
        <v>41275</v>
      </c>
      <c r="J320" s="83">
        <v>45717</v>
      </c>
      <c r="K320" s="82" t="s">
        <v>19</v>
      </c>
      <c r="L320" s="84" t="s">
        <v>21</v>
      </c>
      <c r="M320" s="97" t="b">
        <f>IF(ISNUMBER(VLOOKUP(A320,'Empreendimentos PDE 2031'!A:AZ,1,FALSE)),IF(VLOOKUP(A320,'Empreendimentos PDE 2031'!A:AY,COLUMN('Empreendimentos PDE 2031'!AY320),FALSE),"excluídas/em operação",VLOOKUP(A320,'Empreendimentos PDE 2031'!A:AZ,COLUMN('Empreendimentos PDE 2031'!AZ320),FALSE)),"excluídas/em operação")</f>
        <v>1</v>
      </c>
    </row>
    <row r="321" spans="1:13" x14ac:dyDescent="0.25">
      <c r="A321" s="85">
        <v>18558</v>
      </c>
      <c r="B321" s="86" t="s">
        <v>16</v>
      </c>
      <c r="C321" s="86" t="s">
        <v>266</v>
      </c>
      <c r="D321" s="86" t="s">
        <v>2361</v>
      </c>
      <c r="E321" s="86">
        <v>1</v>
      </c>
      <c r="F321" s="86">
        <v>2855013.7909313599</v>
      </c>
      <c r="G321" s="86">
        <v>1</v>
      </c>
      <c r="H321" s="86">
        <v>2855.0137909313598</v>
      </c>
      <c r="I321" s="87">
        <v>41275</v>
      </c>
      <c r="J321" s="87">
        <v>45717</v>
      </c>
      <c r="K321" s="86" t="s">
        <v>19</v>
      </c>
      <c r="L321" s="88" t="s">
        <v>21</v>
      </c>
      <c r="M321" s="97" t="b">
        <f>IF(ISNUMBER(VLOOKUP(A321,'Empreendimentos PDE 2031'!A:AZ,1,FALSE)),IF(VLOOKUP(A321,'Empreendimentos PDE 2031'!A:AY,COLUMN('Empreendimentos PDE 2031'!AY321),FALSE),"excluídas/em operação",VLOOKUP(A321,'Empreendimentos PDE 2031'!A:AZ,COLUMN('Empreendimentos PDE 2031'!AZ321),FALSE)),"excluídas/em operação")</f>
        <v>1</v>
      </c>
    </row>
    <row r="322" spans="1:13" x14ac:dyDescent="0.25">
      <c r="A322" s="81">
        <v>18577</v>
      </c>
      <c r="B322" s="82" t="s">
        <v>16</v>
      </c>
      <c r="C322" s="82" t="s">
        <v>271</v>
      </c>
      <c r="D322" s="82" t="s">
        <v>2314</v>
      </c>
      <c r="E322" s="82">
        <v>2</v>
      </c>
      <c r="F322" s="82">
        <v>12628245.2907233</v>
      </c>
      <c r="G322" s="82">
        <v>1</v>
      </c>
      <c r="H322" s="82">
        <v>25256.4905814466</v>
      </c>
      <c r="I322" s="83">
        <v>42005</v>
      </c>
      <c r="J322" s="83">
        <v>44682</v>
      </c>
      <c r="K322" s="82" t="s">
        <v>19</v>
      </c>
      <c r="L322" s="84" t="s">
        <v>21</v>
      </c>
      <c r="M322" s="97" t="b">
        <f>IF(ISNUMBER(VLOOKUP(A322,'Empreendimentos PDE 2031'!A:AZ,1,FALSE)),IF(VLOOKUP(A322,'Empreendimentos PDE 2031'!A:AY,COLUMN('Empreendimentos PDE 2031'!AY322),FALSE),"excluídas/em operação",VLOOKUP(A322,'Empreendimentos PDE 2031'!A:AZ,COLUMN('Empreendimentos PDE 2031'!AZ322),FALSE)),"excluídas/em operação")</f>
        <v>1</v>
      </c>
    </row>
    <row r="323" spans="1:13" x14ac:dyDescent="0.25">
      <c r="A323" s="85">
        <v>18577</v>
      </c>
      <c r="B323" s="86" t="s">
        <v>16</v>
      </c>
      <c r="C323" s="86" t="s">
        <v>271</v>
      </c>
      <c r="D323" s="86" t="s">
        <v>2157</v>
      </c>
      <c r="E323" s="86">
        <v>2</v>
      </c>
      <c r="F323" s="86">
        <v>6172601.4133758098</v>
      </c>
      <c r="G323" s="86">
        <v>1</v>
      </c>
      <c r="H323" s="86">
        <v>12345.2028267516</v>
      </c>
      <c r="I323" s="87">
        <v>42005</v>
      </c>
      <c r="J323" s="87">
        <v>44682</v>
      </c>
      <c r="K323" s="86" t="s">
        <v>19</v>
      </c>
      <c r="L323" s="88" t="s">
        <v>21</v>
      </c>
      <c r="M323" s="97" t="b">
        <f>IF(ISNUMBER(VLOOKUP(A323,'Empreendimentos PDE 2031'!A:AZ,1,FALSE)),IF(VLOOKUP(A323,'Empreendimentos PDE 2031'!A:AY,COLUMN('Empreendimentos PDE 2031'!AY323),FALSE),"excluídas/em operação",VLOOKUP(A323,'Empreendimentos PDE 2031'!A:AZ,COLUMN('Empreendimentos PDE 2031'!AZ323),FALSE)),"excluídas/em operação")</f>
        <v>1</v>
      </c>
    </row>
    <row r="324" spans="1:13" x14ac:dyDescent="0.25">
      <c r="A324" s="81">
        <v>18577</v>
      </c>
      <c r="B324" s="82" t="s">
        <v>16</v>
      </c>
      <c r="C324" s="82" t="s">
        <v>271</v>
      </c>
      <c r="D324" s="82" t="s">
        <v>2158</v>
      </c>
      <c r="E324" s="82">
        <v>1</v>
      </c>
      <c r="F324" s="82">
        <v>4813002.30010112</v>
      </c>
      <c r="G324" s="82">
        <v>1</v>
      </c>
      <c r="H324" s="82">
        <v>4813.0023001011205</v>
      </c>
      <c r="I324" s="83">
        <v>42005</v>
      </c>
      <c r="J324" s="83">
        <v>44682</v>
      </c>
      <c r="K324" s="82" t="s">
        <v>19</v>
      </c>
      <c r="L324" s="84" t="s">
        <v>21</v>
      </c>
      <c r="M324" s="97" t="b">
        <f>IF(ISNUMBER(VLOOKUP(A324,'Empreendimentos PDE 2031'!A:AZ,1,FALSE)),IF(VLOOKUP(A324,'Empreendimentos PDE 2031'!A:AY,COLUMN('Empreendimentos PDE 2031'!AY324),FALSE),"excluídas/em operação",VLOOKUP(A324,'Empreendimentos PDE 2031'!A:AZ,COLUMN('Empreendimentos PDE 2031'!AZ324),FALSE)),"excluídas/em operação")</f>
        <v>1</v>
      </c>
    </row>
    <row r="325" spans="1:13" x14ac:dyDescent="0.25">
      <c r="A325" s="85">
        <v>18577</v>
      </c>
      <c r="B325" s="86" t="s">
        <v>16</v>
      </c>
      <c r="C325" s="86" t="s">
        <v>271</v>
      </c>
      <c r="D325" s="86" t="s">
        <v>2292</v>
      </c>
      <c r="E325" s="86">
        <v>3</v>
      </c>
      <c r="F325" s="86">
        <v>0</v>
      </c>
      <c r="G325" s="86">
        <v>1</v>
      </c>
      <c r="H325" s="86">
        <v>0</v>
      </c>
      <c r="I325" s="87">
        <v>42005</v>
      </c>
      <c r="J325" s="87">
        <v>44682</v>
      </c>
      <c r="K325" s="86" t="s">
        <v>19</v>
      </c>
      <c r="L325" s="88" t="s">
        <v>21</v>
      </c>
      <c r="M325" s="97" t="b">
        <f>IF(ISNUMBER(VLOOKUP(A325,'Empreendimentos PDE 2031'!A:AZ,1,FALSE)),IF(VLOOKUP(A325,'Empreendimentos PDE 2031'!A:AY,COLUMN('Empreendimentos PDE 2031'!AY325),FALSE),"excluídas/em operação",VLOOKUP(A325,'Empreendimentos PDE 2031'!A:AZ,COLUMN('Empreendimentos PDE 2031'!AZ325),FALSE)),"excluídas/em operação")</f>
        <v>1</v>
      </c>
    </row>
    <row r="326" spans="1:13" x14ac:dyDescent="0.25">
      <c r="A326" s="81">
        <v>18577</v>
      </c>
      <c r="B326" s="82" t="s">
        <v>16</v>
      </c>
      <c r="C326" s="82" t="s">
        <v>271</v>
      </c>
      <c r="D326" s="82" t="s">
        <v>2336</v>
      </c>
      <c r="E326" s="82">
        <v>2</v>
      </c>
      <c r="F326" s="82">
        <v>0</v>
      </c>
      <c r="G326" s="82">
        <v>1</v>
      </c>
      <c r="H326" s="82">
        <v>0</v>
      </c>
      <c r="I326" s="83">
        <v>42005</v>
      </c>
      <c r="J326" s="83">
        <v>44682</v>
      </c>
      <c r="K326" s="82" t="s">
        <v>19</v>
      </c>
      <c r="L326" s="84" t="s">
        <v>21</v>
      </c>
      <c r="M326" s="97" t="b">
        <f>IF(ISNUMBER(VLOOKUP(A326,'Empreendimentos PDE 2031'!A:AZ,1,FALSE)),IF(VLOOKUP(A326,'Empreendimentos PDE 2031'!A:AY,COLUMN('Empreendimentos PDE 2031'!AY326),FALSE),"excluídas/em operação",VLOOKUP(A326,'Empreendimentos PDE 2031'!A:AZ,COLUMN('Empreendimentos PDE 2031'!AZ326),FALSE)),"excluídas/em operação")</f>
        <v>1</v>
      </c>
    </row>
    <row r="327" spans="1:13" x14ac:dyDescent="0.25">
      <c r="A327" s="85">
        <v>18577</v>
      </c>
      <c r="B327" s="86" t="s">
        <v>16</v>
      </c>
      <c r="C327" s="86" t="s">
        <v>271</v>
      </c>
      <c r="D327" s="86" t="s">
        <v>2226</v>
      </c>
      <c r="E327" s="86">
        <v>1</v>
      </c>
      <c r="F327" s="86">
        <v>27360522.0980714</v>
      </c>
      <c r="G327" s="86">
        <v>1</v>
      </c>
      <c r="H327" s="86">
        <v>27360.5220980714</v>
      </c>
      <c r="I327" s="87">
        <v>42005</v>
      </c>
      <c r="J327" s="87">
        <v>44682</v>
      </c>
      <c r="K327" s="86" t="s">
        <v>19</v>
      </c>
      <c r="L327" s="88" t="s">
        <v>21</v>
      </c>
      <c r="M327" s="97" t="b">
        <f>IF(ISNUMBER(VLOOKUP(A327,'Empreendimentos PDE 2031'!A:AZ,1,FALSE)),IF(VLOOKUP(A327,'Empreendimentos PDE 2031'!A:AY,COLUMN('Empreendimentos PDE 2031'!AY327),FALSE),"excluídas/em operação",VLOOKUP(A327,'Empreendimentos PDE 2031'!A:AZ,COLUMN('Empreendimentos PDE 2031'!AZ327),FALSE)),"excluídas/em operação")</f>
        <v>1</v>
      </c>
    </row>
    <row r="328" spans="1:13" x14ac:dyDescent="0.25">
      <c r="A328" s="81">
        <v>18577</v>
      </c>
      <c r="B328" s="82" t="s">
        <v>16</v>
      </c>
      <c r="C328" s="82" t="s">
        <v>271</v>
      </c>
      <c r="D328" s="82" t="s">
        <v>2160</v>
      </c>
      <c r="E328" s="82">
        <v>1</v>
      </c>
      <c r="F328" s="82">
        <v>2435209.3344767899</v>
      </c>
      <c r="G328" s="82">
        <v>1</v>
      </c>
      <c r="H328" s="82">
        <v>2435.20933447679</v>
      </c>
      <c r="I328" s="83">
        <v>42005</v>
      </c>
      <c r="J328" s="83">
        <v>44682</v>
      </c>
      <c r="K328" s="82" t="s">
        <v>19</v>
      </c>
      <c r="L328" s="84" t="s">
        <v>21</v>
      </c>
      <c r="M328" s="97" t="b">
        <f>IF(ISNUMBER(VLOOKUP(A328,'Empreendimentos PDE 2031'!A:AZ,1,FALSE)),IF(VLOOKUP(A328,'Empreendimentos PDE 2031'!A:AY,COLUMN('Empreendimentos PDE 2031'!AY328),FALSE),"excluídas/em operação",VLOOKUP(A328,'Empreendimentos PDE 2031'!A:AZ,COLUMN('Empreendimentos PDE 2031'!AZ328),FALSE)),"excluídas/em operação")</f>
        <v>1</v>
      </c>
    </row>
    <row r="329" spans="1:13" x14ac:dyDescent="0.25">
      <c r="A329" s="85">
        <v>18578</v>
      </c>
      <c r="B329" s="86" t="s">
        <v>16</v>
      </c>
      <c r="C329" s="86" t="s">
        <v>269</v>
      </c>
      <c r="D329" s="86" t="s">
        <v>2362</v>
      </c>
      <c r="E329" s="86">
        <v>60</v>
      </c>
      <c r="F329" s="86">
        <v>871926.76514128898</v>
      </c>
      <c r="G329" s="86">
        <v>1</v>
      </c>
      <c r="H329" s="86">
        <v>52315.605908477301</v>
      </c>
      <c r="I329" s="87">
        <v>42005</v>
      </c>
      <c r="J329" s="87">
        <v>44682</v>
      </c>
      <c r="K329" s="86" t="s">
        <v>19</v>
      </c>
      <c r="L329" s="88" t="s">
        <v>21</v>
      </c>
      <c r="M329" s="97" t="b">
        <f>IF(ISNUMBER(VLOOKUP(A329,'Empreendimentos PDE 2031'!A:AZ,1,FALSE)),IF(VLOOKUP(A329,'Empreendimentos PDE 2031'!A:AY,COLUMN('Empreendimentos PDE 2031'!AY329),FALSE),"excluídas/em operação",VLOOKUP(A329,'Empreendimentos PDE 2031'!A:AZ,COLUMN('Empreendimentos PDE 2031'!AZ329),FALSE)),"excluídas/em operação")</f>
        <v>1</v>
      </c>
    </row>
    <row r="330" spans="1:13" x14ac:dyDescent="0.25">
      <c r="A330" s="81">
        <v>18578</v>
      </c>
      <c r="B330" s="82" t="s">
        <v>16</v>
      </c>
      <c r="C330" s="82" t="s">
        <v>269</v>
      </c>
      <c r="D330" s="82" t="s">
        <v>2363</v>
      </c>
      <c r="E330" s="82">
        <v>1</v>
      </c>
      <c r="F330" s="82">
        <v>6817458.9963566698</v>
      </c>
      <c r="G330" s="82">
        <v>1</v>
      </c>
      <c r="H330" s="82">
        <v>6817.4589963566696</v>
      </c>
      <c r="I330" s="83">
        <v>42005</v>
      </c>
      <c r="J330" s="83">
        <v>44682</v>
      </c>
      <c r="K330" s="82" t="s">
        <v>19</v>
      </c>
      <c r="L330" s="84" t="s">
        <v>21</v>
      </c>
      <c r="M330" s="97" t="b">
        <f>IF(ISNUMBER(VLOOKUP(A330,'Empreendimentos PDE 2031'!A:AZ,1,FALSE)),IF(VLOOKUP(A330,'Empreendimentos PDE 2031'!A:AY,COLUMN('Empreendimentos PDE 2031'!AY330),FALSE),"excluídas/em operação",VLOOKUP(A330,'Empreendimentos PDE 2031'!A:AZ,COLUMN('Empreendimentos PDE 2031'!AZ330),FALSE)),"excluídas/em operação")</f>
        <v>1</v>
      </c>
    </row>
    <row r="331" spans="1:13" x14ac:dyDescent="0.25">
      <c r="A331" s="85">
        <v>18578</v>
      </c>
      <c r="B331" s="86" t="s">
        <v>16</v>
      </c>
      <c r="C331" s="86" t="s">
        <v>269</v>
      </c>
      <c r="D331" s="86" t="s">
        <v>2364</v>
      </c>
      <c r="E331" s="86">
        <v>1</v>
      </c>
      <c r="F331" s="86">
        <v>6817458.9963566698</v>
      </c>
      <c r="G331" s="86">
        <v>1</v>
      </c>
      <c r="H331" s="86">
        <v>6817.4589963566696</v>
      </c>
      <c r="I331" s="87">
        <v>42005</v>
      </c>
      <c r="J331" s="87">
        <v>44682</v>
      </c>
      <c r="K331" s="86" t="s">
        <v>19</v>
      </c>
      <c r="L331" s="88" t="s">
        <v>21</v>
      </c>
      <c r="M331" s="97" t="b">
        <f>IF(ISNUMBER(VLOOKUP(A331,'Empreendimentos PDE 2031'!A:AZ,1,FALSE)),IF(VLOOKUP(A331,'Empreendimentos PDE 2031'!A:AY,COLUMN('Empreendimentos PDE 2031'!AY331),FALSE),"excluídas/em operação",VLOOKUP(A331,'Empreendimentos PDE 2031'!A:AZ,COLUMN('Empreendimentos PDE 2031'!AZ331),FALSE)),"excluídas/em operação")</f>
        <v>1</v>
      </c>
    </row>
    <row r="332" spans="1:13" x14ac:dyDescent="0.25">
      <c r="A332" s="81">
        <v>18578</v>
      </c>
      <c r="B332" s="82" t="s">
        <v>16</v>
      </c>
      <c r="C332" s="82" t="s">
        <v>269</v>
      </c>
      <c r="D332" s="82" t="s">
        <v>2365</v>
      </c>
      <c r="E332" s="82">
        <v>1</v>
      </c>
      <c r="F332" s="82">
        <v>811736.44482559699</v>
      </c>
      <c r="G332" s="82">
        <v>1</v>
      </c>
      <c r="H332" s="82">
        <v>811.736444825597</v>
      </c>
      <c r="I332" s="83">
        <v>42005</v>
      </c>
      <c r="J332" s="83">
        <v>44682</v>
      </c>
      <c r="K332" s="82" t="s">
        <v>19</v>
      </c>
      <c r="L332" s="84" t="s">
        <v>21</v>
      </c>
      <c r="M332" s="97" t="b">
        <f>IF(ISNUMBER(VLOOKUP(A332,'Empreendimentos PDE 2031'!A:AZ,1,FALSE)),IF(VLOOKUP(A332,'Empreendimentos PDE 2031'!A:AY,COLUMN('Empreendimentos PDE 2031'!AY332),FALSE),"excluídas/em operação",VLOOKUP(A332,'Empreendimentos PDE 2031'!A:AZ,COLUMN('Empreendimentos PDE 2031'!AZ332),FALSE)),"excluídas/em operação")</f>
        <v>1</v>
      </c>
    </row>
    <row r="333" spans="1:13" x14ac:dyDescent="0.25">
      <c r="A333" s="85">
        <v>18578</v>
      </c>
      <c r="B333" s="86" t="s">
        <v>16</v>
      </c>
      <c r="C333" s="86" t="s">
        <v>269</v>
      </c>
      <c r="D333" s="86" t="s">
        <v>2366</v>
      </c>
      <c r="E333" s="86">
        <v>1</v>
      </c>
      <c r="F333" s="86">
        <v>811736.44482559699</v>
      </c>
      <c r="G333" s="86">
        <v>1</v>
      </c>
      <c r="H333" s="86">
        <v>811.736444825597</v>
      </c>
      <c r="I333" s="87">
        <v>42005</v>
      </c>
      <c r="J333" s="87">
        <v>44682</v>
      </c>
      <c r="K333" s="86" t="s">
        <v>19</v>
      </c>
      <c r="L333" s="88" t="s">
        <v>21</v>
      </c>
      <c r="M333" s="97" t="b">
        <f>IF(ISNUMBER(VLOOKUP(A333,'Empreendimentos PDE 2031'!A:AZ,1,FALSE)),IF(VLOOKUP(A333,'Empreendimentos PDE 2031'!A:AY,COLUMN('Empreendimentos PDE 2031'!AY333),FALSE),"excluídas/em operação",VLOOKUP(A333,'Empreendimentos PDE 2031'!A:AZ,COLUMN('Empreendimentos PDE 2031'!AZ333),FALSE)),"excluídas/em operação")</f>
        <v>1</v>
      </c>
    </row>
    <row r="334" spans="1:13" x14ac:dyDescent="0.25">
      <c r="A334" s="81">
        <v>18578</v>
      </c>
      <c r="B334" s="82" t="s">
        <v>16</v>
      </c>
      <c r="C334" s="82" t="s">
        <v>269</v>
      </c>
      <c r="D334" s="82" t="s">
        <v>2367</v>
      </c>
      <c r="E334" s="82">
        <v>1</v>
      </c>
      <c r="F334" s="82">
        <v>2360545.4633824802</v>
      </c>
      <c r="G334" s="82">
        <v>1</v>
      </c>
      <c r="H334" s="82">
        <v>2360.5454633824802</v>
      </c>
      <c r="I334" s="83">
        <v>42005</v>
      </c>
      <c r="J334" s="83">
        <v>44682</v>
      </c>
      <c r="K334" s="82" t="s">
        <v>19</v>
      </c>
      <c r="L334" s="84" t="s">
        <v>21</v>
      </c>
      <c r="M334" s="97" t="b">
        <f>IF(ISNUMBER(VLOOKUP(A334,'Empreendimentos PDE 2031'!A:AZ,1,FALSE)),IF(VLOOKUP(A334,'Empreendimentos PDE 2031'!A:AY,COLUMN('Empreendimentos PDE 2031'!AY334),FALSE),"excluídas/em operação",VLOOKUP(A334,'Empreendimentos PDE 2031'!A:AZ,COLUMN('Empreendimentos PDE 2031'!AZ334),FALSE)),"excluídas/em operação")</f>
        <v>1</v>
      </c>
    </row>
    <row r="335" spans="1:13" x14ac:dyDescent="0.25">
      <c r="A335" s="85">
        <v>18579</v>
      </c>
      <c r="B335" s="86" t="s">
        <v>16</v>
      </c>
      <c r="C335" s="86" t="s">
        <v>275</v>
      </c>
      <c r="D335" s="86" t="s">
        <v>2368</v>
      </c>
      <c r="E335" s="86">
        <v>240</v>
      </c>
      <c r="F335" s="86">
        <v>871926.76514128898</v>
      </c>
      <c r="G335" s="86">
        <v>1</v>
      </c>
      <c r="H335" s="86">
        <v>209262.423633909</v>
      </c>
      <c r="I335" s="87">
        <v>43101</v>
      </c>
      <c r="J335" s="87">
        <v>44866</v>
      </c>
      <c r="K335" s="86" t="s">
        <v>19</v>
      </c>
      <c r="L335" s="88" t="s">
        <v>21</v>
      </c>
      <c r="M335" s="97" t="b">
        <f>IF(ISNUMBER(VLOOKUP(A335,'Empreendimentos PDE 2031'!A:AZ,1,FALSE)),IF(VLOOKUP(A335,'Empreendimentos PDE 2031'!A:AY,COLUMN('Empreendimentos PDE 2031'!AY335),FALSE),"excluídas/em operação",VLOOKUP(A335,'Empreendimentos PDE 2031'!A:AZ,COLUMN('Empreendimentos PDE 2031'!AZ335),FALSE)),"excluídas/em operação")</f>
        <v>1</v>
      </c>
    </row>
    <row r="336" spans="1:13" x14ac:dyDescent="0.25">
      <c r="A336" s="81">
        <v>18579</v>
      </c>
      <c r="B336" s="82" t="s">
        <v>16</v>
      </c>
      <c r="C336" s="82" t="s">
        <v>275</v>
      </c>
      <c r="D336" s="82" t="s">
        <v>2369</v>
      </c>
      <c r="E336" s="82">
        <v>1</v>
      </c>
      <c r="F336" s="82">
        <v>4679828.3471345697</v>
      </c>
      <c r="G336" s="82">
        <v>1</v>
      </c>
      <c r="H336" s="82">
        <v>4679.8283471345694</v>
      </c>
      <c r="I336" s="83">
        <v>43101</v>
      </c>
      <c r="J336" s="83">
        <v>44866</v>
      </c>
      <c r="K336" s="82" t="s">
        <v>19</v>
      </c>
      <c r="L336" s="84" t="s">
        <v>21</v>
      </c>
      <c r="M336" s="97" t="b">
        <f>IF(ISNUMBER(VLOOKUP(A336,'Empreendimentos PDE 2031'!A:AZ,1,FALSE)),IF(VLOOKUP(A336,'Empreendimentos PDE 2031'!A:AY,COLUMN('Empreendimentos PDE 2031'!AY336),FALSE),"excluídas/em operação",VLOOKUP(A336,'Empreendimentos PDE 2031'!A:AZ,COLUMN('Empreendimentos PDE 2031'!AZ336),FALSE)),"excluídas/em operação")</f>
        <v>1</v>
      </c>
    </row>
    <row r="337" spans="1:13" x14ac:dyDescent="0.25">
      <c r="A337" s="85">
        <v>18579</v>
      </c>
      <c r="B337" s="86" t="s">
        <v>16</v>
      </c>
      <c r="C337" s="86" t="s">
        <v>275</v>
      </c>
      <c r="D337" s="86" t="s">
        <v>2370</v>
      </c>
      <c r="E337" s="86">
        <v>1</v>
      </c>
      <c r="F337" s="86">
        <v>4679828.3471345697</v>
      </c>
      <c r="G337" s="86">
        <v>1</v>
      </c>
      <c r="H337" s="86">
        <v>4679.8283471345694</v>
      </c>
      <c r="I337" s="87">
        <v>43101</v>
      </c>
      <c r="J337" s="87">
        <v>44866</v>
      </c>
      <c r="K337" s="86" t="s">
        <v>19</v>
      </c>
      <c r="L337" s="88" t="s">
        <v>21</v>
      </c>
      <c r="M337" s="97" t="b">
        <f>IF(ISNUMBER(VLOOKUP(A337,'Empreendimentos PDE 2031'!A:AZ,1,FALSE)),IF(VLOOKUP(A337,'Empreendimentos PDE 2031'!A:AY,COLUMN('Empreendimentos PDE 2031'!AY337),FALSE),"excluídas/em operação",VLOOKUP(A337,'Empreendimentos PDE 2031'!A:AZ,COLUMN('Empreendimentos PDE 2031'!AZ337),FALSE)),"excluídas/em operação")</f>
        <v>1</v>
      </c>
    </row>
    <row r="338" spans="1:13" x14ac:dyDescent="0.25">
      <c r="A338" s="81">
        <v>18579</v>
      </c>
      <c r="B338" s="82" t="s">
        <v>16</v>
      </c>
      <c r="C338" s="82" t="s">
        <v>275</v>
      </c>
      <c r="D338" s="82" t="s">
        <v>2371</v>
      </c>
      <c r="E338" s="82">
        <v>1</v>
      </c>
      <c r="F338" s="82">
        <v>6817458.9963566698</v>
      </c>
      <c r="G338" s="82">
        <v>1</v>
      </c>
      <c r="H338" s="82">
        <v>6817.4589963566696</v>
      </c>
      <c r="I338" s="83">
        <v>43101</v>
      </c>
      <c r="J338" s="83">
        <v>44866</v>
      </c>
      <c r="K338" s="82" t="s">
        <v>19</v>
      </c>
      <c r="L338" s="84" t="s">
        <v>21</v>
      </c>
      <c r="M338" s="97" t="b">
        <f>IF(ISNUMBER(VLOOKUP(A338,'Empreendimentos PDE 2031'!A:AZ,1,FALSE)),IF(VLOOKUP(A338,'Empreendimentos PDE 2031'!A:AY,COLUMN('Empreendimentos PDE 2031'!AY338),FALSE),"excluídas/em operação",VLOOKUP(A338,'Empreendimentos PDE 2031'!A:AZ,COLUMN('Empreendimentos PDE 2031'!AZ338),FALSE)),"excluídas/em operação")</f>
        <v>1</v>
      </c>
    </row>
    <row r="339" spans="1:13" x14ac:dyDescent="0.25">
      <c r="A339" s="85">
        <v>18579</v>
      </c>
      <c r="B339" s="86" t="s">
        <v>16</v>
      </c>
      <c r="C339" s="86" t="s">
        <v>275</v>
      </c>
      <c r="D339" s="86" t="s">
        <v>2364</v>
      </c>
      <c r="E339" s="86">
        <v>1</v>
      </c>
      <c r="F339" s="86">
        <v>6817458.9963566698</v>
      </c>
      <c r="G339" s="86">
        <v>1</v>
      </c>
      <c r="H339" s="86">
        <v>6817.4589963566696</v>
      </c>
      <c r="I339" s="87">
        <v>43101</v>
      </c>
      <c r="J339" s="87">
        <v>44866</v>
      </c>
      <c r="K339" s="86" t="s">
        <v>19</v>
      </c>
      <c r="L339" s="88" t="s">
        <v>21</v>
      </c>
      <c r="M339" s="97" t="b">
        <f>IF(ISNUMBER(VLOOKUP(A339,'Empreendimentos PDE 2031'!A:AZ,1,FALSE)),IF(VLOOKUP(A339,'Empreendimentos PDE 2031'!A:AY,COLUMN('Empreendimentos PDE 2031'!AY339),FALSE),"excluídas/em operação",VLOOKUP(A339,'Empreendimentos PDE 2031'!A:AZ,COLUMN('Empreendimentos PDE 2031'!AZ339),FALSE)),"excluídas/em operação")</f>
        <v>1</v>
      </c>
    </row>
    <row r="340" spans="1:13" x14ac:dyDescent="0.25">
      <c r="A340" s="81">
        <v>18579</v>
      </c>
      <c r="B340" s="82" t="s">
        <v>16</v>
      </c>
      <c r="C340" s="82" t="s">
        <v>275</v>
      </c>
      <c r="D340" s="82" t="s">
        <v>2372</v>
      </c>
      <c r="E340" s="82">
        <v>1</v>
      </c>
      <c r="F340" s="82">
        <v>3453181.8043021201</v>
      </c>
      <c r="G340" s="82">
        <v>1</v>
      </c>
      <c r="H340" s="82">
        <v>3453.1818043021203</v>
      </c>
      <c r="I340" s="83">
        <v>43101</v>
      </c>
      <c r="J340" s="83">
        <v>44866</v>
      </c>
      <c r="K340" s="82" t="s">
        <v>19</v>
      </c>
      <c r="L340" s="84" t="s">
        <v>21</v>
      </c>
      <c r="M340" s="97" t="b">
        <f>IF(ISNUMBER(VLOOKUP(A340,'Empreendimentos PDE 2031'!A:AZ,1,FALSE)),IF(VLOOKUP(A340,'Empreendimentos PDE 2031'!A:AY,COLUMN('Empreendimentos PDE 2031'!AY340),FALSE),"excluídas/em operação",VLOOKUP(A340,'Empreendimentos PDE 2031'!A:AZ,COLUMN('Empreendimentos PDE 2031'!AZ340),FALSE)),"excluídas/em operação")</f>
        <v>1</v>
      </c>
    </row>
    <row r="341" spans="1:13" x14ac:dyDescent="0.25">
      <c r="A341" s="85">
        <v>18579</v>
      </c>
      <c r="B341" s="86" t="s">
        <v>16</v>
      </c>
      <c r="C341" s="86" t="s">
        <v>275</v>
      </c>
      <c r="D341" s="86" t="s">
        <v>2373</v>
      </c>
      <c r="E341" s="86">
        <v>1</v>
      </c>
      <c r="F341" s="86">
        <v>3453181.8043021201</v>
      </c>
      <c r="G341" s="86">
        <v>1</v>
      </c>
      <c r="H341" s="86">
        <v>3453.1818043021203</v>
      </c>
      <c r="I341" s="87">
        <v>43101</v>
      </c>
      <c r="J341" s="87">
        <v>44866</v>
      </c>
      <c r="K341" s="86" t="s">
        <v>19</v>
      </c>
      <c r="L341" s="88" t="s">
        <v>21</v>
      </c>
      <c r="M341" s="97" t="b">
        <f>IF(ISNUMBER(VLOOKUP(A341,'Empreendimentos PDE 2031'!A:AZ,1,FALSE)),IF(VLOOKUP(A341,'Empreendimentos PDE 2031'!A:AY,COLUMN('Empreendimentos PDE 2031'!AY341),FALSE),"excluídas/em operação",VLOOKUP(A341,'Empreendimentos PDE 2031'!A:AZ,COLUMN('Empreendimentos PDE 2031'!AZ341),FALSE)),"excluídas/em operação")</f>
        <v>1</v>
      </c>
    </row>
    <row r="342" spans="1:13" x14ac:dyDescent="0.25">
      <c r="A342" s="81">
        <v>18579</v>
      </c>
      <c r="B342" s="82" t="s">
        <v>16</v>
      </c>
      <c r="C342" s="82" t="s">
        <v>275</v>
      </c>
      <c r="D342" s="82" t="s">
        <v>2374</v>
      </c>
      <c r="E342" s="82">
        <v>1</v>
      </c>
      <c r="F342" s="82">
        <v>1623472.88965119</v>
      </c>
      <c r="G342" s="82">
        <v>1</v>
      </c>
      <c r="H342" s="82">
        <v>1623.4728896511899</v>
      </c>
      <c r="I342" s="83">
        <v>43101</v>
      </c>
      <c r="J342" s="83">
        <v>44866</v>
      </c>
      <c r="K342" s="82" t="s">
        <v>19</v>
      </c>
      <c r="L342" s="84" t="s">
        <v>21</v>
      </c>
      <c r="M342" s="97" t="b">
        <f>IF(ISNUMBER(VLOOKUP(A342,'Empreendimentos PDE 2031'!A:AZ,1,FALSE)),IF(VLOOKUP(A342,'Empreendimentos PDE 2031'!A:AY,COLUMN('Empreendimentos PDE 2031'!AY342),FALSE),"excluídas/em operação",VLOOKUP(A342,'Empreendimentos PDE 2031'!A:AZ,COLUMN('Empreendimentos PDE 2031'!AZ342),FALSE)),"excluídas/em operação")</f>
        <v>1</v>
      </c>
    </row>
    <row r="343" spans="1:13" x14ac:dyDescent="0.25">
      <c r="A343" s="85">
        <v>18579</v>
      </c>
      <c r="B343" s="86" t="s">
        <v>16</v>
      </c>
      <c r="C343" s="86" t="s">
        <v>275</v>
      </c>
      <c r="D343" s="86" t="s">
        <v>2365</v>
      </c>
      <c r="E343" s="86">
        <v>1</v>
      </c>
      <c r="F343" s="86">
        <v>1623472.88965119</v>
      </c>
      <c r="G343" s="86">
        <v>1</v>
      </c>
      <c r="H343" s="86">
        <v>1623.4728896511899</v>
      </c>
      <c r="I343" s="87">
        <v>43101</v>
      </c>
      <c r="J343" s="87">
        <v>44866</v>
      </c>
      <c r="K343" s="86" t="s">
        <v>19</v>
      </c>
      <c r="L343" s="88" t="s">
        <v>21</v>
      </c>
      <c r="M343" s="97" t="b">
        <f>IF(ISNUMBER(VLOOKUP(A343,'Empreendimentos PDE 2031'!A:AZ,1,FALSE)),IF(VLOOKUP(A343,'Empreendimentos PDE 2031'!A:AY,COLUMN('Empreendimentos PDE 2031'!AY343),FALSE),"excluídas/em operação",VLOOKUP(A343,'Empreendimentos PDE 2031'!A:AZ,COLUMN('Empreendimentos PDE 2031'!AZ343),FALSE)),"excluídas/em operação")</f>
        <v>1</v>
      </c>
    </row>
    <row r="344" spans="1:13" x14ac:dyDescent="0.25">
      <c r="A344" s="81">
        <v>18579</v>
      </c>
      <c r="B344" s="82" t="s">
        <v>16</v>
      </c>
      <c r="C344" s="82" t="s">
        <v>275</v>
      </c>
      <c r="D344" s="82" t="s">
        <v>2375</v>
      </c>
      <c r="E344" s="82">
        <v>1</v>
      </c>
      <c r="F344" s="82">
        <v>2360545.4633824802</v>
      </c>
      <c r="G344" s="82">
        <v>1</v>
      </c>
      <c r="H344" s="82">
        <v>2360.5454633824802</v>
      </c>
      <c r="I344" s="83">
        <v>43101</v>
      </c>
      <c r="J344" s="83">
        <v>44866</v>
      </c>
      <c r="K344" s="82" t="s">
        <v>19</v>
      </c>
      <c r="L344" s="84" t="s">
        <v>21</v>
      </c>
      <c r="M344" s="97" t="b">
        <f>IF(ISNUMBER(VLOOKUP(A344,'Empreendimentos PDE 2031'!A:AZ,1,FALSE)),IF(VLOOKUP(A344,'Empreendimentos PDE 2031'!A:AY,COLUMN('Empreendimentos PDE 2031'!AY344),FALSE),"excluídas/em operação",VLOOKUP(A344,'Empreendimentos PDE 2031'!A:AZ,COLUMN('Empreendimentos PDE 2031'!AZ344),FALSE)),"excluídas/em operação")</f>
        <v>1</v>
      </c>
    </row>
    <row r="345" spans="1:13" x14ac:dyDescent="0.25">
      <c r="A345" s="85">
        <v>18580</v>
      </c>
      <c r="B345" s="86" t="s">
        <v>16</v>
      </c>
      <c r="C345" s="86" t="s">
        <v>273</v>
      </c>
      <c r="D345" s="86" t="s">
        <v>2291</v>
      </c>
      <c r="E345" s="86">
        <v>1</v>
      </c>
      <c r="F345" s="86">
        <v>1509917.26247994</v>
      </c>
      <c r="G345" s="86">
        <v>1.3</v>
      </c>
      <c r="H345" s="86">
        <v>1962.8924412239201</v>
      </c>
      <c r="I345" s="87">
        <v>42005</v>
      </c>
      <c r="J345" s="87">
        <v>44682</v>
      </c>
      <c r="K345" s="86" t="s">
        <v>19</v>
      </c>
      <c r="L345" s="88" t="s">
        <v>21</v>
      </c>
      <c r="M345" s="97" t="b">
        <f>IF(ISNUMBER(VLOOKUP(A345,'Empreendimentos PDE 2031'!A:AZ,1,FALSE)),IF(VLOOKUP(A345,'Empreendimentos PDE 2031'!A:AY,COLUMN('Empreendimentos PDE 2031'!AY345),FALSE),"excluídas/em operação",VLOOKUP(A345,'Empreendimentos PDE 2031'!A:AZ,COLUMN('Empreendimentos PDE 2031'!AZ345),FALSE)),"excluídas/em operação")</f>
        <v>1</v>
      </c>
    </row>
    <row r="346" spans="1:13" x14ac:dyDescent="0.25">
      <c r="A346" s="81">
        <v>18580</v>
      </c>
      <c r="B346" s="82" t="s">
        <v>16</v>
      </c>
      <c r="C346" s="82" t="s">
        <v>273</v>
      </c>
      <c r="D346" s="82" t="s">
        <v>2292</v>
      </c>
      <c r="E346" s="82">
        <v>2</v>
      </c>
      <c r="F346" s="82">
        <v>6817458.9963566698</v>
      </c>
      <c r="G346" s="82">
        <v>1</v>
      </c>
      <c r="H346" s="82">
        <v>13634.917992713301</v>
      </c>
      <c r="I346" s="83">
        <v>42005</v>
      </c>
      <c r="J346" s="83">
        <v>44682</v>
      </c>
      <c r="K346" s="82" t="s">
        <v>19</v>
      </c>
      <c r="L346" s="84" t="s">
        <v>21</v>
      </c>
      <c r="M346" s="97" t="b">
        <f>IF(ISNUMBER(VLOOKUP(A346,'Empreendimentos PDE 2031'!A:AZ,1,FALSE)),IF(VLOOKUP(A346,'Empreendimentos PDE 2031'!A:AY,COLUMN('Empreendimentos PDE 2031'!AY346),FALSE),"excluídas/em operação",VLOOKUP(A346,'Empreendimentos PDE 2031'!A:AZ,COLUMN('Empreendimentos PDE 2031'!AZ346),FALSE)),"excluídas/em operação")</f>
        <v>1</v>
      </c>
    </row>
    <row r="347" spans="1:13" x14ac:dyDescent="0.25">
      <c r="A347" s="85">
        <v>18580</v>
      </c>
      <c r="B347" s="86" t="s">
        <v>16</v>
      </c>
      <c r="C347" s="86" t="s">
        <v>273</v>
      </c>
      <c r="D347" s="86" t="s">
        <v>2160</v>
      </c>
      <c r="E347" s="86">
        <v>1</v>
      </c>
      <c r="F347" s="86">
        <v>1623472.88965119</v>
      </c>
      <c r="G347" s="86">
        <v>1</v>
      </c>
      <c r="H347" s="86">
        <v>1623.4728896511899</v>
      </c>
      <c r="I347" s="87">
        <v>42005</v>
      </c>
      <c r="J347" s="87">
        <v>44682</v>
      </c>
      <c r="K347" s="86" t="s">
        <v>19</v>
      </c>
      <c r="L347" s="88" t="s">
        <v>21</v>
      </c>
      <c r="M347" s="97" t="b">
        <f>IF(ISNUMBER(VLOOKUP(A347,'Empreendimentos PDE 2031'!A:AZ,1,FALSE)),IF(VLOOKUP(A347,'Empreendimentos PDE 2031'!A:AY,COLUMN('Empreendimentos PDE 2031'!AY347),FALSE),"excluídas/em operação",VLOOKUP(A347,'Empreendimentos PDE 2031'!A:AZ,COLUMN('Empreendimentos PDE 2031'!AZ347),FALSE)),"excluídas/em operação")</f>
        <v>1</v>
      </c>
    </row>
    <row r="348" spans="1:13" x14ac:dyDescent="0.25">
      <c r="A348" s="81">
        <v>18581</v>
      </c>
      <c r="B348" s="82" t="s">
        <v>16</v>
      </c>
      <c r="C348" s="82" t="s">
        <v>2376</v>
      </c>
      <c r="D348" s="82" t="s">
        <v>2377</v>
      </c>
      <c r="E348" s="82">
        <v>158</v>
      </c>
      <c r="F348" s="82">
        <v>1716354.9956066001</v>
      </c>
      <c r="G348" s="82">
        <v>1</v>
      </c>
      <c r="H348" s="82">
        <v>271184.089305842</v>
      </c>
      <c r="I348" s="83">
        <v>42005</v>
      </c>
      <c r="J348" s="83">
        <v>44256</v>
      </c>
      <c r="K348" s="82" t="s">
        <v>19</v>
      </c>
      <c r="L348" s="84" t="s">
        <v>21</v>
      </c>
      <c r="M348" s="97" t="str">
        <f>IF(ISNUMBER(VLOOKUP(A348,'Empreendimentos PDE 2031'!A:AZ,1,FALSE)),IF(VLOOKUP(A348,'Empreendimentos PDE 2031'!A:AY,COLUMN('Empreendimentos PDE 2031'!AY348),FALSE),"excluídas/em operação",VLOOKUP(A348,'Empreendimentos PDE 2031'!A:AZ,COLUMN('Empreendimentos PDE 2031'!AZ348),FALSE)),"excluídas/em operação")</f>
        <v>excluídas/em operação</v>
      </c>
    </row>
    <row r="349" spans="1:13" x14ac:dyDescent="0.25">
      <c r="A349" s="85">
        <v>18581</v>
      </c>
      <c r="B349" s="86" t="s">
        <v>16</v>
      </c>
      <c r="C349" s="86" t="s">
        <v>2376</v>
      </c>
      <c r="D349" s="86" t="s">
        <v>2378</v>
      </c>
      <c r="E349" s="86">
        <v>1</v>
      </c>
      <c r="F349" s="86">
        <v>8421294.8455804307</v>
      </c>
      <c r="G349" s="86">
        <v>1</v>
      </c>
      <c r="H349" s="86">
        <v>8421.2948455804308</v>
      </c>
      <c r="I349" s="87">
        <v>42005</v>
      </c>
      <c r="J349" s="87">
        <v>44256</v>
      </c>
      <c r="K349" s="86" t="s">
        <v>19</v>
      </c>
      <c r="L349" s="88" t="s">
        <v>21</v>
      </c>
      <c r="M349" s="97" t="str">
        <f>IF(ISNUMBER(VLOOKUP(A349,'Empreendimentos PDE 2031'!A:AZ,1,FALSE)),IF(VLOOKUP(A349,'Empreendimentos PDE 2031'!A:AY,COLUMN('Empreendimentos PDE 2031'!AY349),FALSE),"excluídas/em operação",VLOOKUP(A349,'Empreendimentos PDE 2031'!A:AZ,COLUMN('Empreendimentos PDE 2031'!AZ349),FALSE)),"excluídas/em operação")</f>
        <v>excluídas/em operação</v>
      </c>
    </row>
    <row r="350" spans="1:13" x14ac:dyDescent="0.25">
      <c r="A350" s="81">
        <v>18581</v>
      </c>
      <c r="B350" s="82" t="s">
        <v>16</v>
      </c>
      <c r="C350" s="82" t="s">
        <v>2376</v>
      </c>
      <c r="D350" s="82" t="s">
        <v>2379</v>
      </c>
      <c r="E350" s="82">
        <v>1</v>
      </c>
      <c r="F350" s="82">
        <v>8421294.8455804307</v>
      </c>
      <c r="G350" s="82">
        <v>1</v>
      </c>
      <c r="H350" s="82">
        <v>8421.2948455804308</v>
      </c>
      <c r="I350" s="83">
        <v>42005</v>
      </c>
      <c r="J350" s="83">
        <v>44256</v>
      </c>
      <c r="K350" s="82" t="s">
        <v>19</v>
      </c>
      <c r="L350" s="84" t="s">
        <v>21</v>
      </c>
      <c r="M350" s="97" t="str">
        <f>IF(ISNUMBER(VLOOKUP(A350,'Empreendimentos PDE 2031'!A:AZ,1,FALSE)),IF(VLOOKUP(A350,'Empreendimentos PDE 2031'!A:AY,COLUMN('Empreendimentos PDE 2031'!AY350),FALSE),"excluídas/em operação",VLOOKUP(A350,'Empreendimentos PDE 2031'!A:AZ,COLUMN('Empreendimentos PDE 2031'!AZ350),FALSE)),"excluídas/em operação")</f>
        <v>excluídas/em operação</v>
      </c>
    </row>
    <row r="351" spans="1:13" x14ac:dyDescent="0.25">
      <c r="A351" s="85">
        <v>18581</v>
      </c>
      <c r="B351" s="86" t="s">
        <v>16</v>
      </c>
      <c r="C351" s="86" t="s">
        <v>2376</v>
      </c>
      <c r="D351" s="86" t="s">
        <v>2380</v>
      </c>
      <c r="E351" s="86">
        <v>1</v>
      </c>
      <c r="F351" s="86">
        <v>8843880.1979036592</v>
      </c>
      <c r="G351" s="86">
        <v>1</v>
      </c>
      <c r="H351" s="86">
        <v>8843.8801979036598</v>
      </c>
      <c r="I351" s="87">
        <v>42005</v>
      </c>
      <c r="J351" s="87">
        <v>44256</v>
      </c>
      <c r="K351" s="86" t="s">
        <v>19</v>
      </c>
      <c r="L351" s="88" t="s">
        <v>21</v>
      </c>
      <c r="M351" s="97" t="str">
        <f>IF(ISNUMBER(VLOOKUP(A351,'Empreendimentos PDE 2031'!A:AZ,1,FALSE)),IF(VLOOKUP(A351,'Empreendimentos PDE 2031'!A:AY,COLUMN('Empreendimentos PDE 2031'!AY351),FALSE),"excluídas/em operação",VLOOKUP(A351,'Empreendimentos PDE 2031'!A:AZ,COLUMN('Empreendimentos PDE 2031'!AZ351),FALSE)),"excluídas/em operação")</f>
        <v>excluídas/em operação</v>
      </c>
    </row>
    <row r="352" spans="1:13" x14ac:dyDescent="0.25">
      <c r="A352" s="81">
        <v>18581</v>
      </c>
      <c r="B352" s="82" t="s">
        <v>16</v>
      </c>
      <c r="C352" s="82" t="s">
        <v>2376</v>
      </c>
      <c r="D352" s="82" t="s">
        <v>2381</v>
      </c>
      <c r="E352" s="82">
        <v>1</v>
      </c>
      <c r="F352" s="82">
        <v>8843880.1979036592</v>
      </c>
      <c r="G352" s="82">
        <v>1</v>
      </c>
      <c r="H352" s="82">
        <v>8843.8801979036598</v>
      </c>
      <c r="I352" s="83">
        <v>42005</v>
      </c>
      <c r="J352" s="83">
        <v>44256</v>
      </c>
      <c r="K352" s="82" t="s">
        <v>19</v>
      </c>
      <c r="L352" s="84" t="s">
        <v>21</v>
      </c>
      <c r="M352" s="97" t="str">
        <f>IF(ISNUMBER(VLOOKUP(A352,'Empreendimentos PDE 2031'!A:AZ,1,FALSE)),IF(VLOOKUP(A352,'Empreendimentos PDE 2031'!A:AY,COLUMN('Empreendimentos PDE 2031'!AY352),FALSE),"excluídas/em operação",VLOOKUP(A352,'Empreendimentos PDE 2031'!A:AZ,COLUMN('Empreendimentos PDE 2031'!AZ352),FALSE)),"excluídas/em operação")</f>
        <v>excluídas/em operação</v>
      </c>
    </row>
    <row r="353" spans="1:13" x14ac:dyDescent="0.25">
      <c r="A353" s="85">
        <v>18581</v>
      </c>
      <c r="B353" s="86" t="s">
        <v>16</v>
      </c>
      <c r="C353" s="86" t="s">
        <v>2376</v>
      </c>
      <c r="D353" s="86" t="s">
        <v>2382</v>
      </c>
      <c r="E353" s="86">
        <v>1</v>
      </c>
      <c r="F353" s="86">
        <v>2976772.1634764699</v>
      </c>
      <c r="G353" s="86">
        <v>1</v>
      </c>
      <c r="H353" s="86">
        <v>2976.7721634764698</v>
      </c>
      <c r="I353" s="87">
        <v>42005</v>
      </c>
      <c r="J353" s="87">
        <v>44256</v>
      </c>
      <c r="K353" s="86" t="s">
        <v>19</v>
      </c>
      <c r="L353" s="88" t="s">
        <v>21</v>
      </c>
      <c r="M353" s="97" t="str">
        <f>IF(ISNUMBER(VLOOKUP(A353,'Empreendimentos PDE 2031'!A:AZ,1,FALSE)),IF(VLOOKUP(A353,'Empreendimentos PDE 2031'!A:AY,COLUMN('Empreendimentos PDE 2031'!AY353),FALSE),"excluídas/em operação",VLOOKUP(A353,'Empreendimentos PDE 2031'!A:AZ,COLUMN('Empreendimentos PDE 2031'!AZ353),FALSE)),"excluídas/em operação")</f>
        <v>excluídas/em operação</v>
      </c>
    </row>
    <row r="354" spans="1:13" x14ac:dyDescent="0.25">
      <c r="A354" s="81">
        <v>18581</v>
      </c>
      <c r="B354" s="82" t="s">
        <v>16</v>
      </c>
      <c r="C354" s="82" t="s">
        <v>2376</v>
      </c>
      <c r="D354" s="82" t="s">
        <v>2383</v>
      </c>
      <c r="E354" s="82">
        <v>1</v>
      </c>
      <c r="F354" s="82">
        <v>2976772.1634764699</v>
      </c>
      <c r="G354" s="82">
        <v>1</v>
      </c>
      <c r="H354" s="82">
        <v>2976.7721634764698</v>
      </c>
      <c r="I354" s="83">
        <v>42005</v>
      </c>
      <c r="J354" s="83">
        <v>44256</v>
      </c>
      <c r="K354" s="82" t="s">
        <v>19</v>
      </c>
      <c r="L354" s="84" t="s">
        <v>21</v>
      </c>
      <c r="M354" s="97" t="str">
        <f>IF(ISNUMBER(VLOOKUP(A354,'Empreendimentos PDE 2031'!A:AZ,1,FALSE)),IF(VLOOKUP(A354,'Empreendimentos PDE 2031'!A:AY,COLUMN('Empreendimentos PDE 2031'!AY354),FALSE),"excluídas/em operação",VLOOKUP(A354,'Empreendimentos PDE 2031'!A:AZ,COLUMN('Empreendimentos PDE 2031'!AZ354),FALSE)),"excluídas/em operação")</f>
        <v>excluídas/em operação</v>
      </c>
    </row>
    <row r="355" spans="1:13" x14ac:dyDescent="0.25">
      <c r="A355" s="85">
        <v>18581</v>
      </c>
      <c r="B355" s="86" t="s">
        <v>16</v>
      </c>
      <c r="C355" s="86" t="s">
        <v>2376</v>
      </c>
      <c r="D355" s="86" t="s">
        <v>2384</v>
      </c>
      <c r="E355" s="86">
        <v>1</v>
      </c>
      <c r="F355" s="86">
        <v>2449212.3316828101</v>
      </c>
      <c r="G355" s="86">
        <v>1</v>
      </c>
      <c r="H355" s="86">
        <v>2449.2123316828101</v>
      </c>
      <c r="I355" s="87">
        <v>42005</v>
      </c>
      <c r="J355" s="87">
        <v>44256</v>
      </c>
      <c r="K355" s="86" t="s">
        <v>19</v>
      </c>
      <c r="L355" s="88" t="s">
        <v>21</v>
      </c>
      <c r="M355" s="97" t="str">
        <f>IF(ISNUMBER(VLOOKUP(A355,'Empreendimentos PDE 2031'!A:AZ,1,FALSE)),IF(VLOOKUP(A355,'Empreendimentos PDE 2031'!A:AY,COLUMN('Empreendimentos PDE 2031'!AY355),FALSE),"excluídas/em operação",VLOOKUP(A355,'Empreendimentos PDE 2031'!A:AZ,COLUMN('Empreendimentos PDE 2031'!AZ355),FALSE)),"excluídas/em operação")</f>
        <v>excluídas/em operação</v>
      </c>
    </row>
    <row r="356" spans="1:13" x14ac:dyDescent="0.25">
      <c r="A356" s="81">
        <v>18581</v>
      </c>
      <c r="B356" s="82" t="s">
        <v>16</v>
      </c>
      <c r="C356" s="82" t="s">
        <v>2376</v>
      </c>
      <c r="D356" s="82" t="s">
        <v>2385</v>
      </c>
      <c r="E356" s="82">
        <v>1</v>
      </c>
      <c r="F356" s="82">
        <v>2449212.3316828101</v>
      </c>
      <c r="G356" s="82">
        <v>1</v>
      </c>
      <c r="H356" s="82">
        <v>2449.2123316828101</v>
      </c>
      <c r="I356" s="83">
        <v>42005</v>
      </c>
      <c r="J356" s="83">
        <v>44256</v>
      </c>
      <c r="K356" s="82" t="s">
        <v>19</v>
      </c>
      <c r="L356" s="84" t="s">
        <v>21</v>
      </c>
      <c r="M356" s="97" t="str">
        <f>IF(ISNUMBER(VLOOKUP(A356,'Empreendimentos PDE 2031'!A:AZ,1,FALSE)),IF(VLOOKUP(A356,'Empreendimentos PDE 2031'!A:AY,COLUMN('Empreendimentos PDE 2031'!AY356),FALSE),"excluídas/em operação",VLOOKUP(A356,'Empreendimentos PDE 2031'!A:AZ,COLUMN('Empreendimentos PDE 2031'!AZ356),FALSE)),"excluídas/em operação")</f>
        <v>excluídas/em operação</v>
      </c>
    </row>
    <row r="357" spans="1:13" x14ac:dyDescent="0.25">
      <c r="A357" s="85">
        <v>18582</v>
      </c>
      <c r="B357" s="86" t="s">
        <v>16</v>
      </c>
      <c r="C357" s="86" t="s">
        <v>2386</v>
      </c>
      <c r="D357" s="86" t="s">
        <v>2387</v>
      </c>
      <c r="E357" s="86">
        <v>250</v>
      </c>
      <c r="F357" s="86">
        <v>2912145.59157083</v>
      </c>
      <c r="G357" s="86">
        <v>1</v>
      </c>
      <c r="H357" s="86">
        <v>728036.39789270703</v>
      </c>
      <c r="I357" s="87">
        <v>42005</v>
      </c>
      <c r="J357" s="87">
        <v>44378</v>
      </c>
      <c r="K357" s="86" t="s">
        <v>19</v>
      </c>
      <c r="L357" s="88" t="s">
        <v>21</v>
      </c>
      <c r="M357" s="97" t="str">
        <f>IF(ISNUMBER(VLOOKUP(A357,'Empreendimentos PDE 2031'!A:AZ,1,FALSE)),IF(VLOOKUP(A357,'Empreendimentos PDE 2031'!A:AY,COLUMN('Empreendimentos PDE 2031'!AY357),FALSE),"excluídas/em operação",VLOOKUP(A357,'Empreendimentos PDE 2031'!A:AZ,COLUMN('Empreendimentos PDE 2031'!AZ357),FALSE)),"excluídas/em operação")</f>
        <v>excluídas/em operação</v>
      </c>
    </row>
    <row r="358" spans="1:13" x14ac:dyDescent="0.25">
      <c r="A358" s="81">
        <v>18582</v>
      </c>
      <c r="B358" s="82" t="s">
        <v>16</v>
      </c>
      <c r="C358" s="82" t="s">
        <v>2386</v>
      </c>
      <c r="D358" s="82" t="s">
        <v>2388</v>
      </c>
      <c r="E358" s="82">
        <v>8</v>
      </c>
      <c r="F358" s="82">
        <v>4444785.6855066298</v>
      </c>
      <c r="G358" s="82">
        <v>1</v>
      </c>
      <c r="H358" s="82">
        <v>35558.285484052998</v>
      </c>
      <c r="I358" s="83">
        <v>42005</v>
      </c>
      <c r="J358" s="83">
        <v>44378</v>
      </c>
      <c r="K358" s="82" t="s">
        <v>19</v>
      </c>
      <c r="L358" s="84" t="s">
        <v>21</v>
      </c>
      <c r="M358" s="97" t="str">
        <f>IF(ISNUMBER(VLOOKUP(A358,'Empreendimentos PDE 2031'!A:AZ,1,FALSE)),IF(VLOOKUP(A358,'Empreendimentos PDE 2031'!A:AY,COLUMN('Empreendimentos PDE 2031'!AY358),FALSE),"excluídas/em operação",VLOOKUP(A358,'Empreendimentos PDE 2031'!A:AZ,COLUMN('Empreendimentos PDE 2031'!AZ358),FALSE)),"excluídas/em operação")</f>
        <v>excluídas/em operação</v>
      </c>
    </row>
    <row r="359" spans="1:13" x14ac:dyDescent="0.25">
      <c r="A359" s="85">
        <v>18582</v>
      </c>
      <c r="B359" s="86" t="s">
        <v>16</v>
      </c>
      <c r="C359" s="86" t="s">
        <v>2386</v>
      </c>
      <c r="D359" s="86" t="s">
        <v>2389</v>
      </c>
      <c r="E359" s="86">
        <v>8</v>
      </c>
      <c r="F359" s="86">
        <v>4206634.5130167203</v>
      </c>
      <c r="G359" s="86">
        <v>1</v>
      </c>
      <c r="H359" s="86">
        <v>33653.076104133703</v>
      </c>
      <c r="I359" s="87">
        <v>42005</v>
      </c>
      <c r="J359" s="87">
        <v>44378</v>
      </c>
      <c r="K359" s="86" t="s">
        <v>19</v>
      </c>
      <c r="L359" s="88" t="s">
        <v>21</v>
      </c>
      <c r="M359" s="97" t="str">
        <f>IF(ISNUMBER(VLOOKUP(A359,'Empreendimentos PDE 2031'!A:AZ,1,FALSE)),IF(VLOOKUP(A359,'Empreendimentos PDE 2031'!A:AY,COLUMN('Empreendimentos PDE 2031'!AY359),FALSE),"excluídas/em operação",VLOOKUP(A359,'Empreendimentos PDE 2031'!A:AZ,COLUMN('Empreendimentos PDE 2031'!AZ359),FALSE)),"excluídas/em operação")</f>
        <v>excluídas/em operação</v>
      </c>
    </row>
    <row r="360" spans="1:13" x14ac:dyDescent="0.25">
      <c r="A360" s="81">
        <v>18582</v>
      </c>
      <c r="B360" s="82" t="s">
        <v>16</v>
      </c>
      <c r="C360" s="82" t="s">
        <v>2386</v>
      </c>
      <c r="D360" s="82" t="s">
        <v>2390</v>
      </c>
      <c r="E360" s="82">
        <v>2</v>
      </c>
      <c r="F360" s="82">
        <v>8421294.8455804307</v>
      </c>
      <c r="G360" s="82">
        <v>1</v>
      </c>
      <c r="H360" s="82">
        <v>16842.589691160803</v>
      </c>
      <c r="I360" s="83">
        <v>42005</v>
      </c>
      <c r="J360" s="83">
        <v>44378</v>
      </c>
      <c r="K360" s="82" t="s">
        <v>19</v>
      </c>
      <c r="L360" s="84" t="s">
        <v>21</v>
      </c>
      <c r="M360" s="97" t="str">
        <f>IF(ISNUMBER(VLOOKUP(A360,'Empreendimentos PDE 2031'!A:AZ,1,FALSE)),IF(VLOOKUP(A360,'Empreendimentos PDE 2031'!A:AY,COLUMN('Empreendimentos PDE 2031'!AY360),FALSE),"excluídas/em operação",VLOOKUP(A360,'Empreendimentos PDE 2031'!A:AZ,COLUMN('Empreendimentos PDE 2031'!AZ360),FALSE)),"excluídas/em operação")</f>
        <v>excluídas/em operação</v>
      </c>
    </row>
    <row r="361" spans="1:13" x14ac:dyDescent="0.25">
      <c r="A361" s="85">
        <v>18582</v>
      </c>
      <c r="B361" s="86" t="s">
        <v>16</v>
      </c>
      <c r="C361" s="86" t="s">
        <v>2386</v>
      </c>
      <c r="D361" s="86" t="s">
        <v>2391</v>
      </c>
      <c r="E361" s="86">
        <v>2</v>
      </c>
      <c r="F361" s="86">
        <v>8421294.8455804307</v>
      </c>
      <c r="G361" s="86">
        <v>1</v>
      </c>
      <c r="H361" s="86">
        <v>16842.589691160803</v>
      </c>
      <c r="I361" s="87">
        <v>42005</v>
      </c>
      <c r="J361" s="87">
        <v>44378</v>
      </c>
      <c r="K361" s="86" t="s">
        <v>19</v>
      </c>
      <c r="L361" s="88" t="s">
        <v>21</v>
      </c>
      <c r="M361" s="97" t="str">
        <f>IF(ISNUMBER(VLOOKUP(A361,'Empreendimentos PDE 2031'!A:AZ,1,FALSE)),IF(VLOOKUP(A361,'Empreendimentos PDE 2031'!A:AY,COLUMN('Empreendimentos PDE 2031'!AY361),FALSE),"excluídas/em operação",VLOOKUP(A361,'Empreendimentos PDE 2031'!A:AZ,COLUMN('Empreendimentos PDE 2031'!AZ361),FALSE)),"excluídas/em operação")</f>
        <v>excluídas/em operação</v>
      </c>
    </row>
    <row r="362" spans="1:13" x14ac:dyDescent="0.25">
      <c r="A362" s="81">
        <v>18582</v>
      </c>
      <c r="B362" s="82" t="s">
        <v>16</v>
      </c>
      <c r="C362" s="82" t="s">
        <v>2386</v>
      </c>
      <c r="D362" s="82" t="s">
        <v>2392</v>
      </c>
      <c r="E362" s="82">
        <v>2</v>
      </c>
      <c r="F362" s="82">
        <v>8843880.1979036592</v>
      </c>
      <c r="G362" s="82">
        <v>1</v>
      </c>
      <c r="H362" s="82">
        <v>17687.760395807301</v>
      </c>
      <c r="I362" s="83">
        <v>42005</v>
      </c>
      <c r="J362" s="83">
        <v>44378</v>
      </c>
      <c r="K362" s="82" t="s">
        <v>19</v>
      </c>
      <c r="L362" s="84" t="s">
        <v>21</v>
      </c>
      <c r="M362" s="97" t="str">
        <f>IF(ISNUMBER(VLOOKUP(A362,'Empreendimentos PDE 2031'!A:AZ,1,FALSE)),IF(VLOOKUP(A362,'Empreendimentos PDE 2031'!A:AY,COLUMN('Empreendimentos PDE 2031'!AY362),FALSE),"excluídas/em operação",VLOOKUP(A362,'Empreendimentos PDE 2031'!A:AZ,COLUMN('Empreendimentos PDE 2031'!AZ362),FALSE)),"excluídas/em operação")</f>
        <v>excluídas/em operação</v>
      </c>
    </row>
    <row r="363" spans="1:13" x14ac:dyDescent="0.25">
      <c r="A363" s="85">
        <v>18582</v>
      </c>
      <c r="B363" s="86" t="s">
        <v>16</v>
      </c>
      <c r="C363" s="86" t="s">
        <v>2386</v>
      </c>
      <c r="D363" s="86" t="s">
        <v>2393</v>
      </c>
      <c r="E363" s="86">
        <v>2</v>
      </c>
      <c r="F363" s="86">
        <v>8843880.1979036592</v>
      </c>
      <c r="G363" s="86">
        <v>1</v>
      </c>
      <c r="H363" s="86">
        <v>17687.760395807301</v>
      </c>
      <c r="I363" s="87">
        <v>42005</v>
      </c>
      <c r="J363" s="87">
        <v>44378</v>
      </c>
      <c r="K363" s="86" t="s">
        <v>19</v>
      </c>
      <c r="L363" s="88" t="s">
        <v>21</v>
      </c>
      <c r="M363" s="97" t="str">
        <f>IF(ISNUMBER(VLOOKUP(A363,'Empreendimentos PDE 2031'!A:AZ,1,FALSE)),IF(VLOOKUP(A363,'Empreendimentos PDE 2031'!A:AY,COLUMN('Empreendimentos PDE 2031'!AY363),FALSE),"excluídas/em operação",VLOOKUP(A363,'Empreendimentos PDE 2031'!A:AZ,COLUMN('Empreendimentos PDE 2031'!AZ363),FALSE)),"excluídas/em operação")</f>
        <v>excluídas/em operação</v>
      </c>
    </row>
    <row r="364" spans="1:13" x14ac:dyDescent="0.25">
      <c r="A364" s="81">
        <v>18582</v>
      </c>
      <c r="B364" s="82" t="s">
        <v>16</v>
      </c>
      <c r="C364" s="82" t="s">
        <v>2386</v>
      </c>
      <c r="D364" s="82" t="s">
        <v>2394</v>
      </c>
      <c r="E364" s="82">
        <v>2</v>
      </c>
      <c r="F364" s="82">
        <v>3946769.85063759</v>
      </c>
      <c r="G364" s="82">
        <v>1</v>
      </c>
      <c r="H364" s="82">
        <v>7893.5397012751801</v>
      </c>
      <c r="I364" s="83">
        <v>42005</v>
      </c>
      <c r="J364" s="83">
        <v>44378</v>
      </c>
      <c r="K364" s="82" t="s">
        <v>19</v>
      </c>
      <c r="L364" s="84" t="s">
        <v>21</v>
      </c>
      <c r="M364" s="97" t="str">
        <f>IF(ISNUMBER(VLOOKUP(A364,'Empreendimentos PDE 2031'!A:AZ,1,FALSE)),IF(VLOOKUP(A364,'Empreendimentos PDE 2031'!A:AY,COLUMN('Empreendimentos PDE 2031'!AY364),FALSE),"excluídas/em operação",VLOOKUP(A364,'Empreendimentos PDE 2031'!A:AZ,COLUMN('Empreendimentos PDE 2031'!AZ364),FALSE)),"excluídas/em operação")</f>
        <v>excluídas/em operação</v>
      </c>
    </row>
    <row r="365" spans="1:13" x14ac:dyDescent="0.25">
      <c r="A365" s="85">
        <v>18582</v>
      </c>
      <c r="B365" s="86" t="s">
        <v>16</v>
      </c>
      <c r="C365" s="86" t="s">
        <v>2386</v>
      </c>
      <c r="D365" s="86" t="s">
        <v>2395</v>
      </c>
      <c r="E365" s="86">
        <v>2</v>
      </c>
      <c r="F365" s="86">
        <v>2069650.5887456965</v>
      </c>
      <c r="G365" s="86">
        <v>1</v>
      </c>
      <c r="H365" s="86">
        <v>4139.3011774913903</v>
      </c>
      <c r="I365" s="87">
        <v>42005</v>
      </c>
      <c r="J365" s="87">
        <v>44378</v>
      </c>
      <c r="K365" s="86" t="s">
        <v>19</v>
      </c>
      <c r="L365" s="88" t="s">
        <v>21</v>
      </c>
      <c r="M365" s="97" t="str">
        <f>IF(ISNUMBER(VLOOKUP(A365,'Empreendimentos PDE 2031'!A:AZ,1,FALSE)),IF(VLOOKUP(A365,'Empreendimentos PDE 2031'!A:AY,COLUMN('Empreendimentos PDE 2031'!AY365),FALSE),"excluídas/em operação",VLOOKUP(A365,'Empreendimentos PDE 2031'!A:AZ,COLUMN('Empreendimentos PDE 2031'!AZ365),FALSE)),"excluídas/em operação")</f>
        <v>excluídas/em operação</v>
      </c>
    </row>
    <row r="366" spans="1:13" x14ac:dyDescent="0.25">
      <c r="A366" s="81">
        <v>18582</v>
      </c>
      <c r="B366" s="82" t="s">
        <v>16</v>
      </c>
      <c r="C366" s="82" t="s">
        <v>2386</v>
      </c>
      <c r="D366" s="82" t="s">
        <v>2396</v>
      </c>
      <c r="E366" s="82">
        <v>1</v>
      </c>
      <c r="F366" s="82">
        <v>5953544.3269529399</v>
      </c>
      <c r="G366" s="82">
        <v>1</v>
      </c>
      <c r="H366" s="82">
        <v>5953.5443269529396</v>
      </c>
      <c r="I366" s="83">
        <v>42005</v>
      </c>
      <c r="J366" s="83">
        <v>44378</v>
      </c>
      <c r="K366" s="82" t="s">
        <v>19</v>
      </c>
      <c r="L366" s="84" t="s">
        <v>21</v>
      </c>
      <c r="M366" s="97" t="str">
        <f>IF(ISNUMBER(VLOOKUP(A366,'Empreendimentos PDE 2031'!A:AZ,1,FALSE)),IF(VLOOKUP(A366,'Empreendimentos PDE 2031'!A:AY,COLUMN('Empreendimentos PDE 2031'!AY366),FALSE),"excluídas/em operação",VLOOKUP(A366,'Empreendimentos PDE 2031'!A:AZ,COLUMN('Empreendimentos PDE 2031'!AZ366),FALSE)),"excluídas/em operação")</f>
        <v>excluídas/em operação</v>
      </c>
    </row>
    <row r="367" spans="1:13" x14ac:dyDescent="0.25">
      <c r="A367" s="85">
        <v>18582</v>
      </c>
      <c r="B367" s="86" t="s">
        <v>16</v>
      </c>
      <c r="C367" s="86" t="s">
        <v>2386</v>
      </c>
      <c r="D367" s="86" t="s">
        <v>2397</v>
      </c>
      <c r="E367" s="86">
        <v>1</v>
      </c>
      <c r="F367" s="86">
        <v>5953544.3269529399</v>
      </c>
      <c r="G367" s="86">
        <v>1</v>
      </c>
      <c r="H367" s="86">
        <v>5953.5443269529396</v>
      </c>
      <c r="I367" s="87">
        <v>42005</v>
      </c>
      <c r="J367" s="87">
        <v>44378</v>
      </c>
      <c r="K367" s="86" t="s">
        <v>19</v>
      </c>
      <c r="L367" s="88" t="s">
        <v>21</v>
      </c>
      <c r="M367" s="97" t="str">
        <f>IF(ISNUMBER(VLOOKUP(A367,'Empreendimentos PDE 2031'!A:AZ,1,FALSE)),IF(VLOOKUP(A367,'Empreendimentos PDE 2031'!A:AY,COLUMN('Empreendimentos PDE 2031'!AY367),FALSE),"excluídas/em operação",VLOOKUP(A367,'Empreendimentos PDE 2031'!A:AZ,COLUMN('Empreendimentos PDE 2031'!AZ367),FALSE)),"excluídas/em operação")</f>
        <v>excluídas/em operação</v>
      </c>
    </row>
    <row r="368" spans="1:13" x14ac:dyDescent="0.25">
      <c r="A368" s="81">
        <v>18582</v>
      </c>
      <c r="B368" s="82" t="s">
        <v>16</v>
      </c>
      <c r="C368" s="82" t="s">
        <v>2386</v>
      </c>
      <c r="D368" s="82" t="s">
        <v>2398</v>
      </c>
      <c r="E368" s="82">
        <v>1</v>
      </c>
      <c r="F368" s="82">
        <v>2449212.3316828101</v>
      </c>
      <c r="G368" s="82">
        <v>1</v>
      </c>
      <c r="H368" s="82">
        <v>2449.2123316828101</v>
      </c>
      <c r="I368" s="83">
        <v>42005</v>
      </c>
      <c r="J368" s="83">
        <v>44378</v>
      </c>
      <c r="K368" s="82" t="s">
        <v>19</v>
      </c>
      <c r="L368" s="84" t="s">
        <v>21</v>
      </c>
      <c r="M368" s="97" t="str">
        <f>IF(ISNUMBER(VLOOKUP(A368,'Empreendimentos PDE 2031'!A:AZ,1,FALSE)),IF(VLOOKUP(A368,'Empreendimentos PDE 2031'!A:AY,COLUMN('Empreendimentos PDE 2031'!AY368),FALSE),"excluídas/em operação",VLOOKUP(A368,'Empreendimentos PDE 2031'!A:AZ,COLUMN('Empreendimentos PDE 2031'!AZ368),FALSE)),"excluídas/em operação")</f>
        <v>excluídas/em operação</v>
      </c>
    </row>
    <row r="369" spans="1:13" x14ac:dyDescent="0.25">
      <c r="A369" s="85">
        <v>18583</v>
      </c>
      <c r="B369" s="86" t="s">
        <v>16</v>
      </c>
      <c r="C369" s="86" t="s">
        <v>2399</v>
      </c>
      <c r="D369" s="86" t="s">
        <v>2400</v>
      </c>
      <c r="E369" s="86">
        <v>40</v>
      </c>
      <c r="F369" s="86">
        <v>1716354.9956066001</v>
      </c>
      <c r="G369" s="86">
        <v>1</v>
      </c>
      <c r="H369" s="86">
        <v>68654.199824264011</v>
      </c>
      <c r="I369" s="87">
        <v>42005</v>
      </c>
      <c r="J369" s="87">
        <v>44378</v>
      </c>
      <c r="K369" s="86" t="s">
        <v>19</v>
      </c>
      <c r="L369" s="88" t="s">
        <v>21</v>
      </c>
      <c r="M369" s="97" t="str">
        <f>IF(ISNUMBER(VLOOKUP(A369,'Empreendimentos PDE 2031'!A:AZ,1,FALSE)),IF(VLOOKUP(A369,'Empreendimentos PDE 2031'!A:AY,COLUMN('Empreendimentos PDE 2031'!AY369),FALSE),"excluídas/em operação",VLOOKUP(A369,'Empreendimentos PDE 2031'!A:AZ,COLUMN('Empreendimentos PDE 2031'!AZ369),FALSE)),"excluídas/em operação")</f>
        <v>excluídas/em operação</v>
      </c>
    </row>
    <row r="370" spans="1:13" x14ac:dyDescent="0.25">
      <c r="A370" s="81">
        <v>18583</v>
      </c>
      <c r="B370" s="82" t="s">
        <v>16</v>
      </c>
      <c r="C370" s="82" t="s">
        <v>2399</v>
      </c>
      <c r="D370" s="82" t="s">
        <v>2401</v>
      </c>
      <c r="E370" s="82">
        <v>1</v>
      </c>
      <c r="F370" s="82">
        <v>8421294.8455804307</v>
      </c>
      <c r="G370" s="82">
        <v>1</v>
      </c>
      <c r="H370" s="82">
        <v>8421.2948455804308</v>
      </c>
      <c r="I370" s="83">
        <v>42005</v>
      </c>
      <c r="J370" s="83">
        <v>44378</v>
      </c>
      <c r="K370" s="82" t="s">
        <v>19</v>
      </c>
      <c r="L370" s="84" t="s">
        <v>21</v>
      </c>
      <c r="M370" s="97" t="str">
        <f>IF(ISNUMBER(VLOOKUP(A370,'Empreendimentos PDE 2031'!A:AZ,1,FALSE)),IF(VLOOKUP(A370,'Empreendimentos PDE 2031'!A:AY,COLUMN('Empreendimentos PDE 2031'!AY370),FALSE),"excluídas/em operação",VLOOKUP(A370,'Empreendimentos PDE 2031'!A:AZ,COLUMN('Empreendimentos PDE 2031'!AZ370),FALSE)),"excluídas/em operação")</f>
        <v>excluídas/em operação</v>
      </c>
    </row>
    <row r="371" spans="1:13" x14ac:dyDescent="0.25">
      <c r="A371" s="85">
        <v>18583</v>
      </c>
      <c r="B371" s="86" t="s">
        <v>16</v>
      </c>
      <c r="C371" s="86" t="s">
        <v>2399</v>
      </c>
      <c r="D371" s="86" t="s">
        <v>2402</v>
      </c>
      <c r="E371" s="86">
        <v>1</v>
      </c>
      <c r="F371" s="86">
        <v>8421294.8455804307</v>
      </c>
      <c r="G371" s="86">
        <v>1</v>
      </c>
      <c r="H371" s="86">
        <v>8421.2948455804308</v>
      </c>
      <c r="I371" s="87">
        <v>42005</v>
      </c>
      <c r="J371" s="87">
        <v>44378</v>
      </c>
      <c r="K371" s="86" t="s">
        <v>19</v>
      </c>
      <c r="L371" s="88" t="s">
        <v>21</v>
      </c>
      <c r="M371" s="97" t="str">
        <f>IF(ISNUMBER(VLOOKUP(A371,'Empreendimentos PDE 2031'!A:AZ,1,FALSE)),IF(VLOOKUP(A371,'Empreendimentos PDE 2031'!A:AY,COLUMN('Empreendimentos PDE 2031'!AY371),FALSE),"excluídas/em operação",VLOOKUP(A371,'Empreendimentos PDE 2031'!A:AZ,COLUMN('Empreendimentos PDE 2031'!AZ371),FALSE)),"excluídas/em operação")</f>
        <v>excluídas/em operação</v>
      </c>
    </row>
    <row r="372" spans="1:13" x14ac:dyDescent="0.25">
      <c r="A372" s="81">
        <v>18583</v>
      </c>
      <c r="B372" s="82" t="s">
        <v>16</v>
      </c>
      <c r="C372" s="82" t="s">
        <v>2399</v>
      </c>
      <c r="D372" s="82" t="s">
        <v>2392</v>
      </c>
      <c r="E372" s="82">
        <v>1</v>
      </c>
      <c r="F372" s="82">
        <v>8843880.1979036592</v>
      </c>
      <c r="G372" s="82">
        <v>1</v>
      </c>
      <c r="H372" s="82">
        <v>8843.8801979036598</v>
      </c>
      <c r="I372" s="83">
        <v>42005</v>
      </c>
      <c r="J372" s="83">
        <v>44378</v>
      </c>
      <c r="K372" s="82" t="s">
        <v>19</v>
      </c>
      <c r="L372" s="84" t="s">
        <v>21</v>
      </c>
      <c r="M372" s="97" t="str">
        <f>IF(ISNUMBER(VLOOKUP(A372,'Empreendimentos PDE 2031'!A:AZ,1,FALSE)),IF(VLOOKUP(A372,'Empreendimentos PDE 2031'!A:AY,COLUMN('Empreendimentos PDE 2031'!AY372),FALSE),"excluídas/em operação",VLOOKUP(A372,'Empreendimentos PDE 2031'!A:AZ,COLUMN('Empreendimentos PDE 2031'!AZ372),FALSE)),"excluídas/em operação")</f>
        <v>excluídas/em operação</v>
      </c>
    </row>
    <row r="373" spans="1:13" x14ac:dyDescent="0.25">
      <c r="A373" s="85">
        <v>18583</v>
      </c>
      <c r="B373" s="86" t="s">
        <v>16</v>
      </c>
      <c r="C373" s="86" t="s">
        <v>2399</v>
      </c>
      <c r="D373" s="86" t="s">
        <v>2403</v>
      </c>
      <c r="E373" s="86">
        <v>1</v>
      </c>
      <c r="F373" s="86">
        <v>8843880.1979036592</v>
      </c>
      <c r="G373" s="86">
        <v>1</v>
      </c>
      <c r="H373" s="86">
        <v>8843.8801979036598</v>
      </c>
      <c r="I373" s="87">
        <v>42005</v>
      </c>
      <c r="J373" s="87">
        <v>44378</v>
      </c>
      <c r="K373" s="86" t="s">
        <v>19</v>
      </c>
      <c r="L373" s="88" t="s">
        <v>21</v>
      </c>
      <c r="M373" s="97" t="str">
        <f>IF(ISNUMBER(VLOOKUP(A373,'Empreendimentos PDE 2031'!A:AZ,1,FALSE)),IF(VLOOKUP(A373,'Empreendimentos PDE 2031'!A:AY,COLUMN('Empreendimentos PDE 2031'!AY373),FALSE),"excluídas/em operação",VLOOKUP(A373,'Empreendimentos PDE 2031'!A:AZ,COLUMN('Empreendimentos PDE 2031'!AZ373),FALSE)),"excluídas/em operação")</f>
        <v>excluídas/em operação</v>
      </c>
    </row>
    <row r="374" spans="1:13" x14ac:dyDescent="0.25">
      <c r="A374" s="81">
        <v>18583</v>
      </c>
      <c r="B374" s="82" t="s">
        <v>16</v>
      </c>
      <c r="C374" s="82" t="s">
        <v>2399</v>
      </c>
      <c r="D374" s="82" t="s">
        <v>2396</v>
      </c>
      <c r="E374" s="82">
        <v>1</v>
      </c>
      <c r="F374" s="82">
        <v>2976772.1634764699</v>
      </c>
      <c r="G374" s="82">
        <v>1</v>
      </c>
      <c r="H374" s="82">
        <v>2976.7721634764698</v>
      </c>
      <c r="I374" s="83">
        <v>42005</v>
      </c>
      <c r="J374" s="83">
        <v>44378</v>
      </c>
      <c r="K374" s="82" t="s">
        <v>19</v>
      </c>
      <c r="L374" s="84" t="s">
        <v>21</v>
      </c>
      <c r="M374" s="97" t="str">
        <f>IF(ISNUMBER(VLOOKUP(A374,'Empreendimentos PDE 2031'!A:AZ,1,FALSE)),IF(VLOOKUP(A374,'Empreendimentos PDE 2031'!A:AY,COLUMN('Empreendimentos PDE 2031'!AY374),FALSE),"excluídas/em operação",VLOOKUP(A374,'Empreendimentos PDE 2031'!A:AZ,COLUMN('Empreendimentos PDE 2031'!AZ374),FALSE)),"excluídas/em operação")</f>
        <v>excluídas/em operação</v>
      </c>
    </row>
    <row r="375" spans="1:13" x14ac:dyDescent="0.25">
      <c r="A375" s="85">
        <v>18583</v>
      </c>
      <c r="B375" s="86" t="s">
        <v>16</v>
      </c>
      <c r="C375" s="86" t="s">
        <v>2399</v>
      </c>
      <c r="D375" s="86" t="s">
        <v>2404</v>
      </c>
      <c r="E375" s="86">
        <v>1</v>
      </c>
      <c r="F375" s="86">
        <v>2976772.1634764699</v>
      </c>
      <c r="G375" s="86">
        <v>1</v>
      </c>
      <c r="H375" s="86">
        <v>2976.7721634764698</v>
      </c>
      <c r="I375" s="87">
        <v>42005</v>
      </c>
      <c r="J375" s="87">
        <v>44378</v>
      </c>
      <c r="K375" s="86" t="s">
        <v>19</v>
      </c>
      <c r="L375" s="88" t="s">
        <v>21</v>
      </c>
      <c r="M375" s="97" t="str">
        <f>IF(ISNUMBER(VLOOKUP(A375,'Empreendimentos PDE 2031'!A:AZ,1,FALSE)),IF(VLOOKUP(A375,'Empreendimentos PDE 2031'!A:AY,COLUMN('Empreendimentos PDE 2031'!AY375),FALSE),"excluídas/em operação",VLOOKUP(A375,'Empreendimentos PDE 2031'!A:AZ,COLUMN('Empreendimentos PDE 2031'!AZ375),FALSE)),"excluídas/em operação")</f>
        <v>excluídas/em operação</v>
      </c>
    </row>
    <row r="376" spans="1:13" x14ac:dyDescent="0.25">
      <c r="A376" s="81">
        <v>18583</v>
      </c>
      <c r="B376" s="82" t="s">
        <v>16</v>
      </c>
      <c r="C376" s="82" t="s">
        <v>2399</v>
      </c>
      <c r="D376" s="82" t="s">
        <v>2398</v>
      </c>
      <c r="E376" s="82">
        <v>1</v>
      </c>
      <c r="F376" s="82">
        <v>2449212.3316828101</v>
      </c>
      <c r="G376" s="82">
        <v>1</v>
      </c>
      <c r="H376" s="82">
        <v>2449.2123316828101</v>
      </c>
      <c r="I376" s="83">
        <v>42005</v>
      </c>
      <c r="J376" s="83">
        <v>44378</v>
      </c>
      <c r="K376" s="82" t="s">
        <v>19</v>
      </c>
      <c r="L376" s="84" t="s">
        <v>21</v>
      </c>
      <c r="M376" s="97" t="str">
        <f>IF(ISNUMBER(VLOOKUP(A376,'Empreendimentos PDE 2031'!A:AZ,1,FALSE)),IF(VLOOKUP(A376,'Empreendimentos PDE 2031'!A:AY,COLUMN('Empreendimentos PDE 2031'!AY376),FALSE),"excluídas/em operação",VLOOKUP(A376,'Empreendimentos PDE 2031'!A:AZ,COLUMN('Empreendimentos PDE 2031'!AZ376),FALSE)),"excluídas/em operação")</f>
        <v>excluídas/em operação</v>
      </c>
    </row>
    <row r="377" spans="1:13" x14ac:dyDescent="0.25">
      <c r="A377" s="85">
        <v>18583</v>
      </c>
      <c r="B377" s="86" t="s">
        <v>16</v>
      </c>
      <c r="C377" s="86" t="s">
        <v>2399</v>
      </c>
      <c r="D377" s="86" t="s">
        <v>2405</v>
      </c>
      <c r="E377" s="86">
        <v>1</v>
      </c>
      <c r="F377" s="86">
        <v>2449212.3316828101</v>
      </c>
      <c r="G377" s="86">
        <v>1</v>
      </c>
      <c r="H377" s="86">
        <v>2449.2123316828101</v>
      </c>
      <c r="I377" s="87">
        <v>42005</v>
      </c>
      <c r="J377" s="87">
        <v>44378</v>
      </c>
      <c r="K377" s="86" t="s">
        <v>19</v>
      </c>
      <c r="L377" s="88" t="s">
        <v>21</v>
      </c>
      <c r="M377" s="97" t="str">
        <f>IF(ISNUMBER(VLOOKUP(A377,'Empreendimentos PDE 2031'!A:AZ,1,FALSE)),IF(VLOOKUP(A377,'Empreendimentos PDE 2031'!A:AY,COLUMN('Empreendimentos PDE 2031'!AY377),FALSE),"excluídas/em operação",VLOOKUP(A377,'Empreendimentos PDE 2031'!A:AZ,COLUMN('Empreendimentos PDE 2031'!AZ377),FALSE)),"excluídas/em operação")</f>
        <v>excluídas/em operação</v>
      </c>
    </row>
    <row r="378" spans="1:13" x14ac:dyDescent="0.25">
      <c r="A378" s="81">
        <v>18587</v>
      </c>
      <c r="B378" s="82" t="s">
        <v>23</v>
      </c>
      <c r="C378" s="82" t="s">
        <v>1250</v>
      </c>
      <c r="D378" s="82" t="s">
        <v>2406</v>
      </c>
      <c r="E378" s="82">
        <v>1</v>
      </c>
      <c r="F378" s="82">
        <v>2158651.47795258</v>
      </c>
      <c r="G378" s="82">
        <v>1</v>
      </c>
      <c r="H378" s="82">
        <v>2158.6514779525801</v>
      </c>
      <c r="I378" s="83">
        <v>44197</v>
      </c>
      <c r="J378" s="83" t="s">
        <v>2407</v>
      </c>
      <c r="K378" s="82" t="s">
        <v>611</v>
      </c>
      <c r="L378" s="84" t="s">
        <v>25</v>
      </c>
      <c r="M378" s="97" t="b">
        <f>IF(ISNUMBER(VLOOKUP(A378,'Empreendimentos PDE 2031'!A:AZ,1,FALSE)),IF(VLOOKUP(A378,'Empreendimentos PDE 2031'!A:AY,COLUMN('Empreendimentos PDE 2031'!AY378),FALSE),"excluídas/em operação",VLOOKUP(A378,'Empreendimentos PDE 2031'!A:AZ,COLUMN('Empreendimentos PDE 2031'!AZ378),FALSE)),"excluídas/em operação")</f>
        <v>1</v>
      </c>
    </row>
    <row r="379" spans="1:13" x14ac:dyDescent="0.25">
      <c r="A379" s="85">
        <v>18587</v>
      </c>
      <c r="B379" s="86" t="s">
        <v>23</v>
      </c>
      <c r="C379" s="86" t="s">
        <v>1250</v>
      </c>
      <c r="D379" s="86" t="s">
        <v>2233</v>
      </c>
      <c r="E379" s="86">
        <v>1</v>
      </c>
      <c r="F379" s="86">
        <v>6540492.1472866097</v>
      </c>
      <c r="G379" s="86">
        <v>1</v>
      </c>
      <c r="H379" s="86">
        <v>6540.4921472866099</v>
      </c>
      <c r="I379" s="87">
        <v>44197</v>
      </c>
      <c r="J379" s="87" t="s">
        <v>2407</v>
      </c>
      <c r="K379" s="86" t="s">
        <v>611</v>
      </c>
      <c r="L379" s="88" t="s">
        <v>25</v>
      </c>
      <c r="M379" s="97" t="b">
        <f>IF(ISNUMBER(VLOOKUP(A379,'Empreendimentos PDE 2031'!A:AZ,1,FALSE)),IF(VLOOKUP(A379,'Empreendimentos PDE 2031'!A:AY,COLUMN('Empreendimentos PDE 2031'!AY379),FALSE),"excluídas/em operação",VLOOKUP(A379,'Empreendimentos PDE 2031'!A:AZ,COLUMN('Empreendimentos PDE 2031'!AZ379),FALSE)),"excluídas/em operação")</f>
        <v>1</v>
      </c>
    </row>
    <row r="380" spans="1:13" x14ac:dyDescent="0.25">
      <c r="A380" s="81">
        <v>18587</v>
      </c>
      <c r="B380" s="82" t="s">
        <v>23</v>
      </c>
      <c r="C380" s="82" t="s">
        <v>1250</v>
      </c>
      <c r="D380" s="82" t="s">
        <v>2160</v>
      </c>
      <c r="E380" s="82">
        <v>1</v>
      </c>
      <c r="F380" s="82">
        <v>845320.33249894006</v>
      </c>
      <c r="G380" s="82">
        <v>1</v>
      </c>
      <c r="H380" s="82">
        <v>845.32033249894005</v>
      </c>
      <c r="I380" s="83">
        <v>44197</v>
      </c>
      <c r="J380" s="83" t="s">
        <v>2407</v>
      </c>
      <c r="K380" s="82" t="s">
        <v>611</v>
      </c>
      <c r="L380" s="84" t="s">
        <v>25</v>
      </c>
      <c r="M380" s="97" t="b">
        <f>IF(ISNUMBER(VLOOKUP(A380,'Empreendimentos PDE 2031'!A:AZ,1,FALSE)),IF(VLOOKUP(A380,'Empreendimentos PDE 2031'!A:AY,COLUMN('Empreendimentos PDE 2031'!AY380),FALSE),"excluídas/em operação",VLOOKUP(A380,'Empreendimentos PDE 2031'!A:AZ,COLUMN('Empreendimentos PDE 2031'!AZ380),FALSE)),"excluídas/em operação")</f>
        <v>1</v>
      </c>
    </row>
    <row r="381" spans="1:13" x14ac:dyDescent="0.25">
      <c r="A381" s="85">
        <v>18588</v>
      </c>
      <c r="B381" s="86" t="s">
        <v>16</v>
      </c>
      <c r="C381" s="86" t="s">
        <v>2408</v>
      </c>
      <c r="D381" s="86" t="s">
        <v>2291</v>
      </c>
      <c r="E381" s="86">
        <v>1</v>
      </c>
      <c r="F381" s="86">
        <v>1598010.7171161999</v>
      </c>
      <c r="G381" s="86">
        <v>1.3</v>
      </c>
      <c r="H381" s="86">
        <v>2077.41393225106</v>
      </c>
      <c r="I381" s="87">
        <v>42005</v>
      </c>
      <c r="J381" s="87">
        <v>44378</v>
      </c>
      <c r="K381" s="86" t="s">
        <v>19</v>
      </c>
      <c r="L381" s="88" t="s">
        <v>21</v>
      </c>
      <c r="M381" s="97" t="str">
        <f>IF(ISNUMBER(VLOOKUP(A381,'Empreendimentos PDE 2031'!A:AZ,1,FALSE)),IF(VLOOKUP(A381,'Empreendimentos PDE 2031'!A:AY,COLUMN('Empreendimentos PDE 2031'!AY381),FALSE),"excluídas/em operação",VLOOKUP(A381,'Empreendimentos PDE 2031'!A:AZ,COLUMN('Empreendimentos PDE 2031'!AZ381),FALSE)),"excluídas/em operação")</f>
        <v>excluídas/em operação</v>
      </c>
    </row>
    <row r="382" spans="1:13" x14ac:dyDescent="0.25">
      <c r="A382" s="81">
        <v>18588</v>
      </c>
      <c r="B382" s="82" t="s">
        <v>16</v>
      </c>
      <c r="C382" s="82" t="s">
        <v>2408</v>
      </c>
      <c r="D382" s="82" t="s">
        <v>2409</v>
      </c>
      <c r="E382" s="82">
        <v>2</v>
      </c>
      <c r="F382" s="82">
        <v>6735144.9831582103</v>
      </c>
      <c r="G382" s="82">
        <v>1</v>
      </c>
      <c r="H382" s="82">
        <v>13470.289966316401</v>
      </c>
      <c r="I382" s="83">
        <v>42005</v>
      </c>
      <c r="J382" s="83">
        <v>44378</v>
      </c>
      <c r="K382" s="82" t="s">
        <v>19</v>
      </c>
      <c r="L382" s="84" t="s">
        <v>21</v>
      </c>
      <c r="M382" s="97" t="str">
        <f>IF(ISNUMBER(VLOOKUP(A382,'Empreendimentos PDE 2031'!A:AZ,1,FALSE)),IF(VLOOKUP(A382,'Empreendimentos PDE 2031'!A:AY,COLUMN('Empreendimentos PDE 2031'!AY382),FALSE),"excluídas/em operação",VLOOKUP(A382,'Empreendimentos PDE 2031'!A:AZ,COLUMN('Empreendimentos PDE 2031'!AZ382),FALSE)),"excluídas/em operação")</f>
        <v>excluídas/em operação</v>
      </c>
    </row>
    <row r="383" spans="1:13" x14ac:dyDescent="0.25">
      <c r="A383" s="85">
        <v>18588</v>
      </c>
      <c r="B383" s="86" t="s">
        <v>16</v>
      </c>
      <c r="C383" s="86" t="s">
        <v>2408</v>
      </c>
      <c r="D383" s="86" t="s">
        <v>2410</v>
      </c>
      <c r="E383" s="86">
        <v>2</v>
      </c>
      <c r="F383" s="86">
        <v>6735144.9831582103</v>
      </c>
      <c r="G383" s="86">
        <v>1</v>
      </c>
      <c r="H383" s="86">
        <v>13470.289966316401</v>
      </c>
      <c r="I383" s="87">
        <v>42005</v>
      </c>
      <c r="J383" s="87">
        <v>44378</v>
      </c>
      <c r="K383" s="86" t="s">
        <v>19</v>
      </c>
      <c r="L383" s="88" t="s">
        <v>21</v>
      </c>
      <c r="M383" s="97" t="str">
        <f>IF(ISNUMBER(VLOOKUP(A383,'Empreendimentos PDE 2031'!A:AZ,1,FALSE)),IF(VLOOKUP(A383,'Empreendimentos PDE 2031'!A:AY,COLUMN('Empreendimentos PDE 2031'!AY383),FALSE),"excluídas/em operação",VLOOKUP(A383,'Empreendimentos PDE 2031'!A:AZ,COLUMN('Empreendimentos PDE 2031'!AZ383),FALSE)),"excluídas/em operação")</f>
        <v>excluídas/em operação</v>
      </c>
    </row>
    <row r="384" spans="1:13" x14ac:dyDescent="0.25">
      <c r="A384" s="81">
        <v>18588</v>
      </c>
      <c r="B384" s="82" t="s">
        <v>16</v>
      </c>
      <c r="C384" s="82" t="s">
        <v>2408</v>
      </c>
      <c r="D384" s="82" t="s">
        <v>2411</v>
      </c>
      <c r="E384" s="82">
        <v>1</v>
      </c>
      <c r="F384" s="82">
        <v>1603871.0748199599</v>
      </c>
      <c r="G384" s="82">
        <v>1</v>
      </c>
      <c r="H384" s="82">
        <v>1603.8710748199599</v>
      </c>
      <c r="I384" s="83">
        <v>42005</v>
      </c>
      <c r="J384" s="83">
        <v>44378</v>
      </c>
      <c r="K384" s="82" t="s">
        <v>19</v>
      </c>
      <c r="L384" s="84" t="s">
        <v>21</v>
      </c>
      <c r="M384" s="97" t="str">
        <f>IF(ISNUMBER(VLOOKUP(A384,'Empreendimentos PDE 2031'!A:AZ,1,FALSE)),IF(VLOOKUP(A384,'Empreendimentos PDE 2031'!A:AY,COLUMN('Empreendimentos PDE 2031'!AY384),FALSE),"excluídas/em operação",VLOOKUP(A384,'Empreendimentos PDE 2031'!A:AZ,COLUMN('Empreendimentos PDE 2031'!AZ384),FALSE)),"excluídas/em operação")</f>
        <v>excluídas/em operação</v>
      </c>
    </row>
    <row r="385" spans="1:13" x14ac:dyDescent="0.25">
      <c r="A385" s="85">
        <v>18588</v>
      </c>
      <c r="B385" s="86" t="s">
        <v>16</v>
      </c>
      <c r="C385" s="86" t="s">
        <v>2408</v>
      </c>
      <c r="D385" s="86" t="s">
        <v>2412</v>
      </c>
      <c r="E385" s="86">
        <v>1</v>
      </c>
      <c r="F385" s="86">
        <v>1603871.0748199599</v>
      </c>
      <c r="G385" s="86">
        <v>1</v>
      </c>
      <c r="H385" s="86">
        <v>1603.8710748199599</v>
      </c>
      <c r="I385" s="87">
        <v>42005</v>
      </c>
      <c r="J385" s="87">
        <v>44378</v>
      </c>
      <c r="K385" s="86" t="s">
        <v>19</v>
      </c>
      <c r="L385" s="88" t="s">
        <v>21</v>
      </c>
      <c r="M385" s="97" t="str">
        <f>IF(ISNUMBER(VLOOKUP(A385,'Empreendimentos PDE 2031'!A:AZ,1,FALSE)),IF(VLOOKUP(A385,'Empreendimentos PDE 2031'!A:AY,COLUMN('Empreendimentos PDE 2031'!AY385),FALSE),"excluídas/em operação",VLOOKUP(A385,'Empreendimentos PDE 2031'!A:AZ,COLUMN('Empreendimentos PDE 2031'!AZ385),FALSE)),"excluídas/em operação")</f>
        <v>excluídas/em operação</v>
      </c>
    </row>
    <row r="386" spans="1:13" x14ac:dyDescent="0.25">
      <c r="A386" s="81">
        <v>18588</v>
      </c>
      <c r="B386" s="82" t="s">
        <v>16</v>
      </c>
      <c r="C386" s="82" t="s">
        <v>2408</v>
      </c>
      <c r="D386" s="82" t="s">
        <v>2413</v>
      </c>
      <c r="E386" s="82">
        <v>1</v>
      </c>
      <c r="F386" s="82">
        <v>2332044.2328606299</v>
      </c>
      <c r="G386" s="82">
        <v>1</v>
      </c>
      <c r="H386" s="82">
        <v>2332.04423286063</v>
      </c>
      <c r="I386" s="83">
        <v>42005</v>
      </c>
      <c r="J386" s="83">
        <v>44378</v>
      </c>
      <c r="K386" s="82" t="s">
        <v>19</v>
      </c>
      <c r="L386" s="84" t="s">
        <v>21</v>
      </c>
      <c r="M386" s="97" t="str">
        <f>IF(ISNUMBER(VLOOKUP(A386,'Empreendimentos PDE 2031'!A:AZ,1,FALSE)),IF(VLOOKUP(A386,'Empreendimentos PDE 2031'!A:AY,COLUMN('Empreendimentos PDE 2031'!AY386),FALSE),"excluídas/em operação",VLOOKUP(A386,'Empreendimentos PDE 2031'!A:AZ,COLUMN('Empreendimentos PDE 2031'!AZ386),FALSE)),"excluídas/em operação")</f>
        <v>excluídas/em operação</v>
      </c>
    </row>
    <row r="387" spans="1:13" x14ac:dyDescent="0.25">
      <c r="A387" s="85">
        <v>18589</v>
      </c>
      <c r="B387" s="86" t="s">
        <v>16</v>
      </c>
      <c r="C387" s="86" t="s">
        <v>390</v>
      </c>
      <c r="D387" s="86" t="s">
        <v>2414</v>
      </c>
      <c r="E387" s="86">
        <v>4</v>
      </c>
      <c r="F387" s="86">
        <v>4206634.5130167203</v>
      </c>
      <c r="G387" s="86">
        <v>1</v>
      </c>
      <c r="H387" s="86">
        <v>16826.5380520668</v>
      </c>
      <c r="I387" s="87">
        <v>42005</v>
      </c>
      <c r="J387" s="87">
        <v>44378</v>
      </c>
      <c r="K387" s="86" t="s">
        <v>19</v>
      </c>
      <c r="L387" s="88" t="s">
        <v>21</v>
      </c>
      <c r="M387" s="97" t="str">
        <f>IF(ISNUMBER(VLOOKUP(A387,'Empreendimentos PDE 2031'!A:AZ,1,FALSE)),IF(VLOOKUP(A387,'Empreendimentos PDE 2031'!A:AY,COLUMN('Empreendimentos PDE 2031'!AY387),FALSE),"excluídas/em operação",VLOOKUP(A387,'Empreendimentos PDE 2031'!A:AZ,COLUMN('Empreendimentos PDE 2031'!AZ387),FALSE)),"excluídas/em operação")</f>
        <v>excluídas/em operação</v>
      </c>
    </row>
    <row r="388" spans="1:13" x14ac:dyDescent="0.25">
      <c r="A388" s="81">
        <v>18589</v>
      </c>
      <c r="B388" s="82" t="s">
        <v>16</v>
      </c>
      <c r="C388" s="82" t="s">
        <v>390</v>
      </c>
      <c r="D388" s="82" t="s">
        <v>2415</v>
      </c>
      <c r="E388" s="82">
        <v>6</v>
      </c>
      <c r="F388" s="82">
        <v>11798393.001193199</v>
      </c>
      <c r="G388" s="82">
        <v>1</v>
      </c>
      <c r="H388" s="82">
        <v>82588.751008352396</v>
      </c>
      <c r="I388" s="83">
        <v>42005</v>
      </c>
      <c r="J388" s="83">
        <v>44378</v>
      </c>
      <c r="K388" s="82" t="s">
        <v>19</v>
      </c>
      <c r="L388" s="84" t="s">
        <v>21</v>
      </c>
      <c r="M388" s="97" t="str">
        <f>IF(ISNUMBER(VLOOKUP(A388,'Empreendimentos PDE 2031'!A:AZ,1,FALSE)),IF(VLOOKUP(A388,'Empreendimentos PDE 2031'!A:AY,COLUMN('Empreendimentos PDE 2031'!AY388),FALSE),"excluídas/em operação",VLOOKUP(A388,'Empreendimentos PDE 2031'!A:AZ,COLUMN('Empreendimentos PDE 2031'!AZ388),FALSE)),"excluídas/em operação")</f>
        <v>excluídas/em operação</v>
      </c>
    </row>
    <row r="389" spans="1:13" x14ac:dyDescent="0.25">
      <c r="A389" s="85">
        <v>18589</v>
      </c>
      <c r="B389" s="86" t="s">
        <v>16</v>
      </c>
      <c r="C389" s="86" t="s">
        <v>390</v>
      </c>
      <c r="D389" s="86" t="s">
        <v>2292</v>
      </c>
      <c r="E389" s="86">
        <v>3</v>
      </c>
      <c r="F389" s="86">
        <v>0</v>
      </c>
      <c r="G389" s="86">
        <v>1</v>
      </c>
      <c r="H389" s="86">
        <v>0</v>
      </c>
      <c r="I389" s="87">
        <v>42005</v>
      </c>
      <c r="J389" s="87">
        <v>44378</v>
      </c>
      <c r="K389" s="86" t="s">
        <v>19</v>
      </c>
      <c r="L389" s="88" t="s">
        <v>21</v>
      </c>
      <c r="M389" s="97" t="str">
        <f>IF(ISNUMBER(VLOOKUP(A389,'Empreendimentos PDE 2031'!A:AZ,1,FALSE)),IF(VLOOKUP(A389,'Empreendimentos PDE 2031'!A:AY,COLUMN('Empreendimentos PDE 2031'!AY389),FALSE),"excluídas/em operação",VLOOKUP(A389,'Empreendimentos PDE 2031'!A:AZ,COLUMN('Empreendimentos PDE 2031'!AZ389),FALSE)),"excluídas/em operação")</f>
        <v>excluídas/em operação</v>
      </c>
    </row>
    <row r="390" spans="1:13" x14ac:dyDescent="0.25">
      <c r="A390" s="81">
        <v>18589</v>
      </c>
      <c r="B390" s="82" t="s">
        <v>16</v>
      </c>
      <c r="C390" s="82" t="s">
        <v>390</v>
      </c>
      <c r="D390" s="82" t="s">
        <v>2233</v>
      </c>
      <c r="E390" s="82">
        <v>1</v>
      </c>
      <c r="F390" s="82">
        <v>0</v>
      </c>
      <c r="G390" s="82">
        <v>1</v>
      </c>
      <c r="H390" s="82">
        <v>0</v>
      </c>
      <c r="I390" s="83">
        <v>42005</v>
      </c>
      <c r="J390" s="83">
        <v>44378</v>
      </c>
      <c r="K390" s="82" t="s">
        <v>19</v>
      </c>
      <c r="L390" s="84" t="s">
        <v>21</v>
      </c>
      <c r="M390" s="97" t="str">
        <f>IF(ISNUMBER(VLOOKUP(A390,'Empreendimentos PDE 2031'!A:AZ,1,FALSE)),IF(VLOOKUP(A390,'Empreendimentos PDE 2031'!A:AY,COLUMN('Empreendimentos PDE 2031'!AY390),FALSE),"excluídas/em operação",VLOOKUP(A390,'Empreendimentos PDE 2031'!A:AZ,COLUMN('Empreendimentos PDE 2031'!AZ390),FALSE)),"excluídas/em operação")</f>
        <v>excluídas/em operação</v>
      </c>
    </row>
    <row r="391" spans="1:13" x14ac:dyDescent="0.25">
      <c r="A391" s="85">
        <v>18589</v>
      </c>
      <c r="B391" s="86" t="s">
        <v>16</v>
      </c>
      <c r="C391" s="86" t="s">
        <v>390</v>
      </c>
      <c r="D391" s="86" t="s">
        <v>2157</v>
      </c>
      <c r="E391" s="86">
        <v>2</v>
      </c>
      <c r="F391" s="86">
        <v>6098073.4118900597</v>
      </c>
      <c r="G391" s="86">
        <v>1</v>
      </c>
      <c r="H391" s="86">
        <v>12196.1468237801</v>
      </c>
      <c r="I391" s="87">
        <v>42005</v>
      </c>
      <c r="J391" s="87">
        <v>44378</v>
      </c>
      <c r="K391" s="86" t="s">
        <v>19</v>
      </c>
      <c r="L391" s="88" t="s">
        <v>21</v>
      </c>
      <c r="M391" s="97" t="str">
        <f>IF(ISNUMBER(VLOOKUP(A391,'Empreendimentos PDE 2031'!A:AZ,1,FALSE)),IF(VLOOKUP(A391,'Empreendimentos PDE 2031'!A:AY,COLUMN('Empreendimentos PDE 2031'!AY391),FALSE),"excluídas/em operação",VLOOKUP(A391,'Empreendimentos PDE 2031'!A:AZ,COLUMN('Empreendimentos PDE 2031'!AZ391),FALSE)),"excluídas/em operação")</f>
        <v>excluídas/em operação</v>
      </c>
    </row>
    <row r="392" spans="1:13" x14ac:dyDescent="0.25">
      <c r="A392" s="81">
        <v>18589</v>
      </c>
      <c r="B392" s="82" t="s">
        <v>16</v>
      </c>
      <c r="C392" s="82" t="s">
        <v>390</v>
      </c>
      <c r="D392" s="82" t="s">
        <v>2158</v>
      </c>
      <c r="E392" s="82">
        <v>1</v>
      </c>
      <c r="F392" s="82">
        <v>4754890.1009567603</v>
      </c>
      <c r="G392" s="82">
        <v>1</v>
      </c>
      <c r="H392" s="82">
        <v>4754.8901009567608</v>
      </c>
      <c r="I392" s="83">
        <v>42005</v>
      </c>
      <c r="J392" s="83">
        <v>44378</v>
      </c>
      <c r="K392" s="82" t="s">
        <v>19</v>
      </c>
      <c r="L392" s="84" t="s">
        <v>21</v>
      </c>
      <c r="M392" s="97" t="str">
        <f>IF(ISNUMBER(VLOOKUP(A392,'Empreendimentos PDE 2031'!A:AZ,1,FALSE)),IF(VLOOKUP(A392,'Empreendimentos PDE 2031'!A:AY,COLUMN('Empreendimentos PDE 2031'!AY392),FALSE),"excluídas/em operação",VLOOKUP(A392,'Empreendimentos PDE 2031'!A:AZ,COLUMN('Empreendimentos PDE 2031'!AZ392),FALSE)),"excluídas/em operação")</f>
        <v>excluídas/em operação</v>
      </c>
    </row>
    <row r="393" spans="1:13" x14ac:dyDescent="0.25">
      <c r="A393" s="85">
        <v>18589</v>
      </c>
      <c r="B393" s="86" t="s">
        <v>16</v>
      </c>
      <c r="C393" s="86" t="s">
        <v>390</v>
      </c>
      <c r="D393" s="86" t="s">
        <v>2416</v>
      </c>
      <c r="E393" s="86">
        <v>1</v>
      </c>
      <c r="F393" s="86">
        <v>0</v>
      </c>
      <c r="G393" s="86">
        <v>1</v>
      </c>
      <c r="H393" s="86">
        <v>0</v>
      </c>
      <c r="I393" s="87">
        <v>42005</v>
      </c>
      <c r="J393" s="87">
        <v>44378</v>
      </c>
      <c r="K393" s="86" t="s">
        <v>19</v>
      </c>
      <c r="L393" s="88" t="s">
        <v>21</v>
      </c>
      <c r="M393" s="97" t="str">
        <f>IF(ISNUMBER(VLOOKUP(A393,'Empreendimentos PDE 2031'!A:AZ,1,FALSE)),IF(VLOOKUP(A393,'Empreendimentos PDE 2031'!A:AY,COLUMN('Empreendimentos PDE 2031'!AY393),FALSE),"excluídas/em operação",VLOOKUP(A393,'Empreendimentos PDE 2031'!A:AZ,COLUMN('Empreendimentos PDE 2031'!AZ393),FALSE)),"excluídas/em operação")</f>
        <v>excluídas/em operação</v>
      </c>
    </row>
    <row r="394" spans="1:13" x14ac:dyDescent="0.25">
      <c r="A394" s="81">
        <v>18589</v>
      </c>
      <c r="B394" s="82" t="s">
        <v>16</v>
      </c>
      <c r="C394" s="82" t="s">
        <v>390</v>
      </c>
      <c r="D394" s="82" t="s">
        <v>2157</v>
      </c>
      <c r="E394" s="82">
        <v>1</v>
      </c>
      <c r="F394" s="82">
        <v>0</v>
      </c>
      <c r="G394" s="82">
        <v>1</v>
      </c>
      <c r="H394" s="82">
        <v>0</v>
      </c>
      <c r="I394" s="83">
        <v>42005</v>
      </c>
      <c r="J394" s="83">
        <v>44378</v>
      </c>
      <c r="K394" s="82" t="s">
        <v>19</v>
      </c>
      <c r="L394" s="84" t="s">
        <v>21</v>
      </c>
      <c r="M394" s="97" t="str">
        <f>IF(ISNUMBER(VLOOKUP(A394,'Empreendimentos PDE 2031'!A:AZ,1,FALSE)),IF(VLOOKUP(A394,'Empreendimentos PDE 2031'!A:AY,COLUMN('Empreendimentos PDE 2031'!AY394),FALSE),"excluídas/em operação",VLOOKUP(A394,'Empreendimentos PDE 2031'!A:AZ,COLUMN('Empreendimentos PDE 2031'!AZ394),FALSE)),"excluídas/em operação")</f>
        <v>excluídas/em operação</v>
      </c>
    </row>
    <row r="395" spans="1:13" x14ac:dyDescent="0.25">
      <c r="A395" s="85">
        <v>18589</v>
      </c>
      <c r="B395" s="86" t="s">
        <v>16</v>
      </c>
      <c r="C395" s="86" t="s">
        <v>390</v>
      </c>
      <c r="D395" s="86" t="s">
        <v>2417</v>
      </c>
      <c r="E395" s="86">
        <v>2</v>
      </c>
      <c r="F395" s="86">
        <v>0</v>
      </c>
      <c r="G395" s="86">
        <v>1</v>
      </c>
      <c r="H395" s="86">
        <v>0</v>
      </c>
      <c r="I395" s="87">
        <v>42005</v>
      </c>
      <c r="J395" s="87">
        <v>44378</v>
      </c>
      <c r="K395" s="86" t="s">
        <v>19</v>
      </c>
      <c r="L395" s="88" t="s">
        <v>21</v>
      </c>
      <c r="M395" s="97" t="str">
        <f>IF(ISNUMBER(VLOOKUP(A395,'Empreendimentos PDE 2031'!A:AZ,1,FALSE)),IF(VLOOKUP(A395,'Empreendimentos PDE 2031'!A:AY,COLUMN('Empreendimentos PDE 2031'!AY395),FALSE),"excluídas/em operação",VLOOKUP(A395,'Empreendimentos PDE 2031'!A:AZ,COLUMN('Empreendimentos PDE 2031'!AZ395),FALSE)),"excluídas/em operação")</f>
        <v>excluídas/em operação</v>
      </c>
    </row>
    <row r="396" spans="1:13" x14ac:dyDescent="0.25">
      <c r="A396" s="81">
        <v>18589</v>
      </c>
      <c r="B396" s="82" t="s">
        <v>16</v>
      </c>
      <c r="C396" s="82" t="s">
        <v>390</v>
      </c>
      <c r="D396" s="82" t="s">
        <v>2418</v>
      </c>
      <c r="E396" s="82">
        <v>2</v>
      </c>
      <c r="F396" s="82">
        <v>0</v>
      </c>
      <c r="G396" s="82">
        <v>1</v>
      </c>
      <c r="H396" s="82">
        <v>0</v>
      </c>
      <c r="I396" s="83">
        <v>42005</v>
      </c>
      <c r="J396" s="83">
        <v>44378</v>
      </c>
      <c r="K396" s="82" t="s">
        <v>19</v>
      </c>
      <c r="L396" s="84" t="s">
        <v>21</v>
      </c>
      <c r="M396" s="97" t="str">
        <f>IF(ISNUMBER(VLOOKUP(A396,'Empreendimentos PDE 2031'!A:AZ,1,FALSE)),IF(VLOOKUP(A396,'Empreendimentos PDE 2031'!A:AY,COLUMN('Empreendimentos PDE 2031'!AY396),FALSE),"excluídas/em operação",VLOOKUP(A396,'Empreendimentos PDE 2031'!A:AZ,COLUMN('Empreendimentos PDE 2031'!AZ396),FALSE)),"excluídas/em operação")</f>
        <v>excluídas/em operação</v>
      </c>
    </row>
    <row r="397" spans="1:13" x14ac:dyDescent="0.25">
      <c r="A397" s="85">
        <v>18589</v>
      </c>
      <c r="B397" s="86" t="s">
        <v>16</v>
      </c>
      <c r="C397" s="86" t="s">
        <v>390</v>
      </c>
      <c r="D397" s="86" t="s">
        <v>2419</v>
      </c>
      <c r="E397" s="86">
        <v>2</v>
      </c>
      <c r="F397" s="86">
        <v>0</v>
      </c>
      <c r="G397" s="86">
        <v>1</v>
      </c>
      <c r="H397" s="86">
        <v>0</v>
      </c>
      <c r="I397" s="87">
        <v>42005</v>
      </c>
      <c r="J397" s="87">
        <v>44378</v>
      </c>
      <c r="K397" s="86" t="s">
        <v>19</v>
      </c>
      <c r="L397" s="88" t="s">
        <v>21</v>
      </c>
      <c r="M397" s="97" t="str">
        <f>IF(ISNUMBER(VLOOKUP(A397,'Empreendimentos PDE 2031'!A:AZ,1,FALSE)),IF(VLOOKUP(A397,'Empreendimentos PDE 2031'!A:AY,COLUMN('Empreendimentos PDE 2031'!AY397),FALSE),"excluídas/em operação",VLOOKUP(A397,'Empreendimentos PDE 2031'!A:AZ,COLUMN('Empreendimentos PDE 2031'!AZ397),FALSE)),"excluídas/em operação")</f>
        <v>excluídas/em operação</v>
      </c>
    </row>
    <row r="398" spans="1:13" x14ac:dyDescent="0.25">
      <c r="A398" s="81">
        <v>18589</v>
      </c>
      <c r="B398" s="82" t="s">
        <v>16</v>
      </c>
      <c r="C398" s="82" t="s">
        <v>390</v>
      </c>
      <c r="D398" s="82" t="s">
        <v>2417</v>
      </c>
      <c r="E398" s="82">
        <v>1</v>
      </c>
      <c r="F398" s="82">
        <v>0</v>
      </c>
      <c r="G398" s="82">
        <v>1</v>
      </c>
      <c r="H398" s="82">
        <v>0</v>
      </c>
      <c r="I398" s="83">
        <v>42005</v>
      </c>
      <c r="J398" s="83">
        <v>44378</v>
      </c>
      <c r="K398" s="82" t="s">
        <v>19</v>
      </c>
      <c r="L398" s="84" t="s">
        <v>21</v>
      </c>
      <c r="M398" s="97" t="str">
        <f>IF(ISNUMBER(VLOOKUP(A398,'Empreendimentos PDE 2031'!A:AZ,1,FALSE)),IF(VLOOKUP(A398,'Empreendimentos PDE 2031'!A:AY,COLUMN('Empreendimentos PDE 2031'!AY398),FALSE),"excluídas/em operação",VLOOKUP(A398,'Empreendimentos PDE 2031'!A:AZ,COLUMN('Empreendimentos PDE 2031'!AZ398),FALSE)),"excluídas/em operação")</f>
        <v>excluídas/em operação</v>
      </c>
    </row>
    <row r="399" spans="1:13" x14ac:dyDescent="0.25">
      <c r="A399" s="85">
        <v>18589</v>
      </c>
      <c r="B399" s="86" t="s">
        <v>16</v>
      </c>
      <c r="C399" s="86" t="s">
        <v>390</v>
      </c>
      <c r="D399" s="86" t="s">
        <v>2420</v>
      </c>
      <c r="E399" s="86">
        <v>1</v>
      </c>
      <c r="F399" s="86">
        <v>7644785.4980514003</v>
      </c>
      <c r="G399" s="86">
        <v>1</v>
      </c>
      <c r="H399" s="86">
        <v>7644.7854980514003</v>
      </c>
      <c r="I399" s="87">
        <v>42005</v>
      </c>
      <c r="J399" s="87">
        <v>44378</v>
      </c>
      <c r="K399" s="86" t="s">
        <v>19</v>
      </c>
      <c r="L399" s="88" t="s">
        <v>21</v>
      </c>
      <c r="M399" s="97" t="str">
        <f>IF(ISNUMBER(VLOOKUP(A399,'Empreendimentos PDE 2031'!A:AZ,1,FALSE)),IF(VLOOKUP(A399,'Empreendimentos PDE 2031'!A:AY,COLUMN('Empreendimentos PDE 2031'!AY399),FALSE),"excluídas/em operação",VLOOKUP(A399,'Empreendimentos PDE 2031'!A:AZ,COLUMN('Empreendimentos PDE 2031'!AZ399),FALSE)),"excluídas/em operação")</f>
        <v>excluídas/em operação</v>
      </c>
    </row>
    <row r="400" spans="1:13" x14ac:dyDescent="0.25">
      <c r="A400" s="81">
        <v>18589</v>
      </c>
      <c r="B400" s="82" t="s">
        <v>16</v>
      </c>
      <c r="C400" s="82" t="s">
        <v>390</v>
      </c>
      <c r="D400" s="82" t="s">
        <v>2416</v>
      </c>
      <c r="E400" s="82">
        <v>2</v>
      </c>
      <c r="F400" s="82">
        <v>9605677.5338329896</v>
      </c>
      <c r="G400" s="82">
        <v>1</v>
      </c>
      <c r="H400" s="82">
        <v>19211.3550676659</v>
      </c>
      <c r="I400" s="83">
        <v>42005</v>
      </c>
      <c r="J400" s="83">
        <v>44378</v>
      </c>
      <c r="K400" s="82" t="s">
        <v>19</v>
      </c>
      <c r="L400" s="84" t="s">
        <v>21</v>
      </c>
      <c r="M400" s="97" t="str">
        <f>IF(ISNUMBER(VLOOKUP(A400,'Empreendimentos PDE 2031'!A:AZ,1,FALSE)),IF(VLOOKUP(A400,'Empreendimentos PDE 2031'!A:AY,COLUMN('Empreendimentos PDE 2031'!AY400),FALSE),"excluídas/em operação",VLOOKUP(A400,'Empreendimentos PDE 2031'!A:AZ,COLUMN('Empreendimentos PDE 2031'!AZ400),FALSE)),"excluídas/em operação")</f>
        <v>excluídas/em operação</v>
      </c>
    </row>
    <row r="401" spans="1:13" x14ac:dyDescent="0.25">
      <c r="A401" s="85">
        <v>18589</v>
      </c>
      <c r="B401" s="86" t="s">
        <v>16</v>
      </c>
      <c r="C401" s="86" t="s">
        <v>390</v>
      </c>
      <c r="D401" s="86" t="s">
        <v>2417</v>
      </c>
      <c r="E401" s="86">
        <v>2</v>
      </c>
      <c r="F401" s="86">
        <v>8843880.1979036592</v>
      </c>
      <c r="G401" s="86">
        <v>1</v>
      </c>
      <c r="H401" s="86">
        <v>17687.760395807301</v>
      </c>
      <c r="I401" s="87">
        <v>42005</v>
      </c>
      <c r="J401" s="87">
        <v>44378</v>
      </c>
      <c r="K401" s="86" t="s">
        <v>19</v>
      </c>
      <c r="L401" s="88" t="s">
        <v>21</v>
      </c>
      <c r="M401" s="97" t="str">
        <f>IF(ISNUMBER(VLOOKUP(A401,'Empreendimentos PDE 2031'!A:AZ,1,FALSE)),IF(VLOOKUP(A401,'Empreendimentos PDE 2031'!A:AY,COLUMN('Empreendimentos PDE 2031'!AY401),FALSE),"excluídas/em operação",VLOOKUP(A401,'Empreendimentos PDE 2031'!A:AZ,COLUMN('Empreendimentos PDE 2031'!AZ401),FALSE)),"excluídas/em operação")</f>
        <v>excluídas/em operação</v>
      </c>
    </row>
    <row r="402" spans="1:13" x14ac:dyDescent="0.25">
      <c r="A402" s="81">
        <v>18589</v>
      </c>
      <c r="B402" s="82" t="s">
        <v>16</v>
      </c>
      <c r="C402" s="82" t="s">
        <v>390</v>
      </c>
      <c r="D402" s="82" t="s">
        <v>2226</v>
      </c>
      <c r="E402" s="82">
        <v>1</v>
      </c>
      <c r="F402" s="82">
        <v>58534193.961619101</v>
      </c>
      <c r="G402" s="82">
        <v>1</v>
      </c>
      <c r="H402" s="82">
        <v>58534.193961619101</v>
      </c>
      <c r="I402" s="83">
        <v>42005</v>
      </c>
      <c r="J402" s="83">
        <v>44378</v>
      </c>
      <c r="K402" s="82" t="s">
        <v>19</v>
      </c>
      <c r="L402" s="84" t="s">
        <v>21</v>
      </c>
      <c r="M402" s="97" t="str">
        <f>IF(ISNUMBER(VLOOKUP(A402,'Empreendimentos PDE 2031'!A:AZ,1,FALSE)),IF(VLOOKUP(A402,'Empreendimentos PDE 2031'!A:AY,COLUMN('Empreendimentos PDE 2031'!AY402),FALSE),"excluídas/em operação",VLOOKUP(A402,'Empreendimentos PDE 2031'!A:AZ,COLUMN('Empreendimentos PDE 2031'!AZ402),FALSE)),"excluídas/em operação")</f>
        <v>excluídas/em operação</v>
      </c>
    </row>
    <row r="403" spans="1:13" x14ac:dyDescent="0.25">
      <c r="A403" s="85">
        <v>18589</v>
      </c>
      <c r="B403" s="86" t="s">
        <v>16</v>
      </c>
      <c r="C403" s="86" t="s">
        <v>390</v>
      </c>
      <c r="D403" s="86" t="s">
        <v>2201</v>
      </c>
      <c r="E403" s="86">
        <v>1</v>
      </c>
      <c r="F403" s="86">
        <v>2405806.61222994</v>
      </c>
      <c r="G403" s="86">
        <v>1</v>
      </c>
      <c r="H403" s="86">
        <v>2405.8066122299401</v>
      </c>
      <c r="I403" s="87">
        <v>42005</v>
      </c>
      <c r="J403" s="87">
        <v>44378</v>
      </c>
      <c r="K403" s="86" t="s">
        <v>19</v>
      </c>
      <c r="L403" s="88" t="s">
        <v>21</v>
      </c>
      <c r="M403" s="97" t="str">
        <f>IF(ISNUMBER(VLOOKUP(A403,'Empreendimentos PDE 2031'!A:AZ,1,FALSE)),IF(VLOOKUP(A403,'Empreendimentos PDE 2031'!A:AY,COLUMN('Empreendimentos PDE 2031'!AY403),FALSE),"excluídas/em operação",VLOOKUP(A403,'Empreendimentos PDE 2031'!A:AZ,COLUMN('Empreendimentos PDE 2031'!AZ403),FALSE)),"excluídas/em operação")</f>
        <v>excluídas/em operação</v>
      </c>
    </row>
    <row r="404" spans="1:13" x14ac:dyDescent="0.25">
      <c r="A404" s="81">
        <v>18589</v>
      </c>
      <c r="B404" s="82" t="s">
        <v>16</v>
      </c>
      <c r="C404" s="82" t="s">
        <v>390</v>
      </c>
      <c r="D404" s="82" t="s">
        <v>2421</v>
      </c>
      <c r="E404" s="82">
        <v>1</v>
      </c>
      <c r="F404" s="82">
        <v>5953544.3269529399</v>
      </c>
      <c r="G404" s="82">
        <v>1</v>
      </c>
      <c r="H404" s="82">
        <v>5953.5443269529396</v>
      </c>
      <c r="I404" s="83">
        <v>42005</v>
      </c>
      <c r="J404" s="83">
        <v>44378</v>
      </c>
      <c r="K404" s="82" t="s">
        <v>19</v>
      </c>
      <c r="L404" s="84" t="s">
        <v>21</v>
      </c>
      <c r="M404" s="97" t="str">
        <f>IF(ISNUMBER(VLOOKUP(A404,'Empreendimentos PDE 2031'!A:AZ,1,FALSE)),IF(VLOOKUP(A404,'Empreendimentos PDE 2031'!A:AY,COLUMN('Empreendimentos PDE 2031'!AY404),FALSE),"excluídas/em operação",VLOOKUP(A404,'Empreendimentos PDE 2031'!A:AZ,COLUMN('Empreendimentos PDE 2031'!AZ404),FALSE)),"excluídas/em operação")</f>
        <v>excluídas/em operação</v>
      </c>
    </row>
    <row r="405" spans="1:13" x14ac:dyDescent="0.25">
      <c r="A405" s="85">
        <v>18590</v>
      </c>
      <c r="B405" s="86" t="s">
        <v>23</v>
      </c>
      <c r="C405" s="86" t="s">
        <v>390</v>
      </c>
      <c r="D405" s="86" t="s">
        <v>2422</v>
      </c>
      <c r="E405" s="86">
        <v>3</v>
      </c>
      <c r="F405" s="86">
        <v>10094598.6319107</v>
      </c>
      <c r="G405" s="86">
        <v>1</v>
      </c>
      <c r="H405" s="86">
        <v>30283.795895732103</v>
      </c>
      <c r="I405" s="87">
        <v>44562</v>
      </c>
      <c r="J405" s="87">
        <v>44986</v>
      </c>
      <c r="K405" s="86" t="s">
        <v>19</v>
      </c>
      <c r="L405" s="88" t="s">
        <v>25</v>
      </c>
      <c r="M405" s="97" t="b">
        <f>IF(ISNUMBER(VLOOKUP(A405,'Empreendimentos PDE 2031'!A:AZ,1,FALSE)),IF(VLOOKUP(A405,'Empreendimentos PDE 2031'!A:AY,COLUMN('Empreendimentos PDE 2031'!AY405),FALSE),"excluídas/em operação",VLOOKUP(A405,'Empreendimentos PDE 2031'!A:AZ,COLUMN('Empreendimentos PDE 2031'!AZ405),FALSE)),"excluídas/em operação")</f>
        <v>1</v>
      </c>
    </row>
    <row r="406" spans="1:13" x14ac:dyDescent="0.25">
      <c r="A406" s="81">
        <v>18590</v>
      </c>
      <c r="B406" s="82" t="s">
        <v>23</v>
      </c>
      <c r="C406" s="82" t="s">
        <v>390</v>
      </c>
      <c r="D406" s="82" t="s">
        <v>2416</v>
      </c>
      <c r="E406" s="82">
        <v>1</v>
      </c>
      <c r="F406" s="82">
        <v>9794000.2856391408</v>
      </c>
      <c r="G406" s="82">
        <v>1</v>
      </c>
      <c r="H406" s="82">
        <v>9794.0002856391402</v>
      </c>
      <c r="I406" s="83">
        <v>44562</v>
      </c>
      <c r="J406" s="83">
        <v>44986</v>
      </c>
      <c r="K406" s="82" t="s">
        <v>19</v>
      </c>
      <c r="L406" s="84" t="s">
        <v>25</v>
      </c>
      <c r="M406" s="97" t="b">
        <f>IF(ISNUMBER(VLOOKUP(A406,'Empreendimentos PDE 2031'!A:AZ,1,FALSE)),IF(VLOOKUP(A406,'Empreendimentos PDE 2031'!A:AY,COLUMN('Empreendimentos PDE 2031'!AY406),FALSE),"excluídas/em operação",VLOOKUP(A406,'Empreendimentos PDE 2031'!A:AZ,COLUMN('Empreendimentos PDE 2031'!AZ406),FALSE)),"excluídas/em operação")</f>
        <v>1</v>
      </c>
    </row>
    <row r="407" spans="1:13" x14ac:dyDescent="0.25">
      <c r="A407" s="85">
        <v>18590</v>
      </c>
      <c r="B407" s="86" t="s">
        <v>23</v>
      </c>
      <c r="C407" s="86" t="s">
        <v>390</v>
      </c>
      <c r="D407" s="86" t="s">
        <v>2157</v>
      </c>
      <c r="E407" s="86">
        <v>1</v>
      </c>
      <c r="F407" s="86">
        <v>6216230.0921485899</v>
      </c>
      <c r="G407" s="86">
        <v>1</v>
      </c>
      <c r="H407" s="86">
        <v>6216.2300921485903</v>
      </c>
      <c r="I407" s="87">
        <v>44562</v>
      </c>
      <c r="J407" s="87">
        <v>44986</v>
      </c>
      <c r="K407" s="86" t="s">
        <v>19</v>
      </c>
      <c r="L407" s="88" t="s">
        <v>25</v>
      </c>
      <c r="M407" s="97" t="b">
        <f>IF(ISNUMBER(VLOOKUP(A407,'Empreendimentos PDE 2031'!A:AZ,1,FALSE)),IF(VLOOKUP(A407,'Empreendimentos PDE 2031'!A:AY,COLUMN('Empreendimentos PDE 2031'!AY407),FALSE),"excluídas/em operação",VLOOKUP(A407,'Empreendimentos PDE 2031'!A:AZ,COLUMN('Empreendimentos PDE 2031'!AZ407),FALSE)),"excluídas/em operação")</f>
        <v>1</v>
      </c>
    </row>
    <row r="408" spans="1:13" x14ac:dyDescent="0.25">
      <c r="A408" s="81">
        <v>18590</v>
      </c>
      <c r="B408" s="82" t="s">
        <v>23</v>
      </c>
      <c r="C408" s="82" t="s">
        <v>390</v>
      </c>
      <c r="D408" s="82" t="s">
        <v>2201</v>
      </c>
      <c r="E408" s="82">
        <v>1</v>
      </c>
      <c r="F408" s="82">
        <v>845320.33249894006</v>
      </c>
      <c r="G408" s="82">
        <v>1</v>
      </c>
      <c r="H408" s="82">
        <v>845.32033249894005</v>
      </c>
      <c r="I408" s="83">
        <v>44562</v>
      </c>
      <c r="J408" s="83">
        <v>44986</v>
      </c>
      <c r="K408" s="82" t="s">
        <v>19</v>
      </c>
      <c r="L408" s="84" t="s">
        <v>25</v>
      </c>
      <c r="M408" s="97" t="b">
        <f>IF(ISNUMBER(VLOOKUP(A408,'Empreendimentos PDE 2031'!A:AZ,1,FALSE)),IF(VLOOKUP(A408,'Empreendimentos PDE 2031'!A:AY,COLUMN('Empreendimentos PDE 2031'!AY408),FALSE),"excluídas/em operação",VLOOKUP(A408,'Empreendimentos PDE 2031'!A:AZ,COLUMN('Empreendimentos PDE 2031'!AZ408),FALSE)),"excluídas/em operação")</f>
        <v>1</v>
      </c>
    </row>
    <row r="409" spans="1:13" x14ac:dyDescent="0.25">
      <c r="A409" s="85">
        <v>18591</v>
      </c>
      <c r="B409" s="86" t="s">
        <v>16</v>
      </c>
      <c r="C409" s="86" t="s">
        <v>2423</v>
      </c>
      <c r="D409" s="86" t="s">
        <v>2424</v>
      </c>
      <c r="E409" s="86">
        <v>20</v>
      </c>
      <c r="F409" s="86">
        <v>716089.89339024504</v>
      </c>
      <c r="G409" s="86">
        <v>1.1000000000000001</v>
      </c>
      <c r="H409" s="86">
        <v>15753.9776545853</v>
      </c>
      <c r="I409" s="87">
        <v>42005</v>
      </c>
      <c r="J409" s="87">
        <v>44378</v>
      </c>
      <c r="K409" s="86" t="s">
        <v>19</v>
      </c>
      <c r="L409" s="88" t="s">
        <v>21</v>
      </c>
      <c r="M409" s="97" t="str">
        <f>IF(ISNUMBER(VLOOKUP(A409,'Empreendimentos PDE 2031'!A:AZ,1,FALSE)),IF(VLOOKUP(A409,'Empreendimentos PDE 2031'!A:AY,COLUMN('Empreendimentos PDE 2031'!AY409),FALSE),"excluídas/em operação",VLOOKUP(A409,'Empreendimentos PDE 2031'!A:AZ,COLUMN('Empreendimentos PDE 2031'!AZ409),FALSE)),"excluídas/em operação")</f>
        <v>excluídas/em operação</v>
      </c>
    </row>
    <row r="410" spans="1:13" x14ac:dyDescent="0.25">
      <c r="A410" s="81">
        <v>18591</v>
      </c>
      <c r="B410" s="82" t="s">
        <v>16</v>
      </c>
      <c r="C410" s="82" t="s">
        <v>2423</v>
      </c>
      <c r="D410" s="82" t="s">
        <v>2425</v>
      </c>
      <c r="E410" s="82">
        <v>20</v>
      </c>
      <c r="F410" s="82">
        <v>716089.89339024504</v>
      </c>
      <c r="G410" s="82">
        <v>1.1000000000000001</v>
      </c>
      <c r="H410" s="82">
        <v>15753.9776545853</v>
      </c>
      <c r="I410" s="83">
        <v>42005</v>
      </c>
      <c r="J410" s="83">
        <v>44378</v>
      </c>
      <c r="K410" s="82" t="s">
        <v>19</v>
      </c>
      <c r="L410" s="84" t="s">
        <v>21</v>
      </c>
      <c r="M410" s="97" t="str">
        <f>IF(ISNUMBER(VLOOKUP(A410,'Empreendimentos PDE 2031'!A:AZ,1,FALSE)),IF(VLOOKUP(A410,'Empreendimentos PDE 2031'!A:AY,COLUMN('Empreendimentos PDE 2031'!AY410),FALSE),"excluídas/em operação",VLOOKUP(A410,'Empreendimentos PDE 2031'!A:AZ,COLUMN('Empreendimentos PDE 2031'!AZ410),FALSE)),"excluídas/em operação")</f>
        <v>excluídas/em operação</v>
      </c>
    </row>
    <row r="411" spans="1:13" x14ac:dyDescent="0.25">
      <c r="A411" s="85">
        <v>18591</v>
      </c>
      <c r="B411" s="86" t="s">
        <v>16</v>
      </c>
      <c r="C411" s="86" t="s">
        <v>2423</v>
      </c>
      <c r="D411" s="86" t="s">
        <v>2409</v>
      </c>
      <c r="E411" s="86">
        <v>1</v>
      </c>
      <c r="F411" s="86">
        <v>6735144.9831582103</v>
      </c>
      <c r="G411" s="86">
        <v>1</v>
      </c>
      <c r="H411" s="86">
        <v>6735.1449831582104</v>
      </c>
      <c r="I411" s="87">
        <v>42005</v>
      </c>
      <c r="J411" s="87">
        <v>44378</v>
      </c>
      <c r="K411" s="86" t="s">
        <v>19</v>
      </c>
      <c r="L411" s="88" t="s">
        <v>21</v>
      </c>
      <c r="M411" s="97" t="str">
        <f>IF(ISNUMBER(VLOOKUP(A411,'Empreendimentos PDE 2031'!A:AZ,1,FALSE)),IF(VLOOKUP(A411,'Empreendimentos PDE 2031'!A:AY,COLUMN('Empreendimentos PDE 2031'!AY411),FALSE),"excluídas/em operação",VLOOKUP(A411,'Empreendimentos PDE 2031'!A:AZ,COLUMN('Empreendimentos PDE 2031'!AZ411),FALSE)),"excluídas/em operação")</f>
        <v>excluídas/em operação</v>
      </c>
    </row>
    <row r="412" spans="1:13" x14ac:dyDescent="0.25">
      <c r="A412" s="81">
        <v>18591</v>
      </c>
      <c r="B412" s="82" t="s">
        <v>16</v>
      </c>
      <c r="C412" s="82" t="s">
        <v>2423</v>
      </c>
      <c r="D412" s="82" t="s">
        <v>2426</v>
      </c>
      <c r="E412" s="82">
        <v>1</v>
      </c>
      <c r="F412" s="82">
        <v>6735144.9831582103</v>
      </c>
      <c r="G412" s="82">
        <v>1</v>
      </c>
      <c r="H412" s="82">
        <v>6735.1449831582104</v>
      </c>
      <c r="I412" s="83">
        <v>42005</v>
      </c>
      <c r="J412" s="83">
        <v>44378</v>
      </c>
      <c r="K412" s="82" t="s">
        <v>19</v>
      </c>
      <c r="L412" s="84" t="s">
        <v>21</v>
      </c>
      <c r="M412" s="97" t="str">
        <f>IF(ISNUMBER(VLOOKUP(A412,'Empreendimentos PDE 2031'!A:AZ,1,FALSE)),IF(VLOOKUP(A412,'Empreendimentos PDE 2031'!A:AY,COLUMN('Empreendimentos PDE 2031'!AY412),FALSE),"excluídas/em operação",VLOOKUP(A412,'Empreendimentos PDE 2031'!A:AZ,COLUMN('Empreendimentos PDE 2031'!AZ412),FALSE)),"excluídas/em operação")</f>
        <v>excluídas/em operação</v>
      </c>
    </row>
    <row r="413" spans="1:13" x14ac:dyDescent="0.25">
      <c r="A413" s="85">
        <v>18591</v>
      </c>
      <c r="B413" s="86" t="s">
        <v>16</v>
      </c>
      <c r="C413" s="86" t="s">
        <v>2423</v>
      </c>
      <c r="D413" s="86" t="s">
        <v>2412</v>
      </c>
      <c r="E413" s="86">
        <v>1</v>
      </c>
      <c r="F413" s="86">
        <v>801935.53740998101</v>
      </c>
      <c r="G413" s="86">
        <v>1</v>
      </c>
      <c r="H413" s="86">
        <v>801.93553740998107</v>
      </c>
      <c r="I413" s="87">
        <v>42005</v>
      </c>
      <c r="J413" s="87">
        <v>44378</v>
      </c>
      <c r="K413" s="86" t="s">
        <v>19</v>
      </c>
      <c r="L413" s="88" t="s">
        <v>21</v>
      </c>
      <c r="M413" s="97" t="str">
        <f>IF(ISNUMBER(VLOOKUP(A413,'Empreendimentos PDE 2031'!A:AZ,1,FALSE)),IF(VLOOKUP(A413,'Empreendimentos PDE 2031'!A:AY,COLUMN('Empreendimentos PDE 2031'!AY413),FALSE),"excluídas/em operação",VLOOKUP(A413,'Empreendimentos PDE 2031'!A:AZ,COLUMN('Empreendimentos PDE 2031'!AZ413),FALSE)),"excluídas/em operação")</f>
        <v>excluídas/em operação</v>
      </c>
    </row>
    <row r="414" spans="1:13" x14ac:dyDescent="0.25">
      <c r="A414" s="81">
        <v>18591</v>
      </c>
      <c r="B414" s="82" t="s">
        <v>16</v>
      </c>
      <c r="C414" s="82" t="s">
        <v>2423</v>
      </c>
      <c r="D414" s="82" t="s">
        <v>2427</v>
      </c>
      <c r="E414" s="82">
        <v>1</v>
      </c>
      <c r="F414" s="82">
        <v>801935.53740998101</v>
      </c>
      <c r="G414" s="82">
        <v>1</v>
      </c>
      <c r="H414" s="82">
        <v>801.93553740998107</v>
      </c>
      <c r="I414" s="83">
        <v>42005</v>
      </c>
      <c r="J414" s="83">
        <v>44378</v>
      </c>
      <c r="K414" s="82" t="s">
        <v>19</v>
      </c>
      <c r="L414" s="84" t="s">
        <v>21</v>
      </c>
      <c r="M414" s="97" t="str">
        <f>IF(ISNUMBER(VLOOKUP(A414,'Empreendimentos PDE 2031'!A:AZ,1,FALSE)),IF(VLOOKUP(A414,'Empreendimentos PDE 2031'!A:AY,COLUMN('Empreendimentos PDE 2031'!AY414),FALSE),"excluídas/em operação",VLOOKUP(A414,'Empreendimentos PDE 2031'!A:AZ,COLUMN('Empreendimentos PDE 2031'!AZ414),FALSE)),"excluídas/em operação")</f>
        <v>excluídas/em operação</v>
      </c>
    </row>
    <row r="415" spans="1:13" x14ac:dyDescent="0.25">
      <c r="A415" s="85">
        <v>18591</v>
      </c>
      <c r="B415" s="86" t="s">
        <v>16</v>
      </c>
      <c r="C415" s="86" t="s">
        <v>2423</v>
      </c>
      <c r="D415" s="86" t="s">
        <v>2428</v>
      </c>
      <c r="E415" s="86">
        <v>1</v>
      </c>
      <c r="F415" s="86">
        <v>2332044.2328606299</v>
      </c>
      <c r="G415" s="86">
        <v>1</v>
      </c>
      <c r="H415" s="86">
        <v>2332.04423286063</v>
      </c>
      <c r="I415" s="87">
        <v>42005</v>
      </c>
      <c r="J415" s="87">
        <v>44378</v>
      </c>
      <c r="K415" s="86" t="s">
        <v>19</v>
      </c>
      <c r="L415" s="88" t="s">
        <v>21</v>
      </c>
      <c r="M415" s="97" t="str">
        <f>IF(ISNUMBER(VLOOKUP(A415,'Empreendimentos PDE 2031'!A:AZ,1,FALSE)),IF(VLOOKUP(A415,'Empreendimentos PDE 2031'!A:AY,COLUMN('Empreendimentos PDE 2031'!AY415),FALSE),"excluídas/em operação",VLOOKUP(A415,'Empreendimentos PDE 2031'!A:AZ,COLUMN('Empreendimentos PDE 2031'!AZ415),FALSE)),"excluídas/em operação")</f>
        <v>excluídas/em operação</v>
      </c>
    </row>
    <row r="416" spans="1:13" x14ac:dyDescent="0.25">
      <c r="A416" s="81">
        <v>18592</v>
      </c>
      <c r="B416" s="82" t="s">
        <v>16</v>
      </c>
      <c r="C416" s="82" t="s">
        <v>2429</v>
      </c>
      <c r="D416" s="82" t="s">
        <v>2430</v>
      </c>
      <c r="E416" s="82">
        <v>8.5</v>
      </c>
      <c r="F416" s="82">
        <v>716089.89339024504</v>
      </c>
      <c r="G416" s="82">
        <v>1.2</v>
      </c>
      <c r="H416" s="82">
        <v>7304.11691258049</v>
      </c>
      <c r="I416" s="83">
        <v>42005</v>
      </c>
      <c r="J416" s="83">
        <v>44378</v>
      </c>
      <c r="K416" s="82" t="s">
        <v>19</v>
      </c>
      <c r="L416" s="84" t="s">
        <v>21</v>
      </c>
      <c r="M416" s="97" t="str">
        <f>IF(ISNUMBER(VLOOKUP(A416,'Empreendimentos PDE 2031'!A:AZ,1,FALSE)),IF(VLOOKUP(A416,'Empreendimentos PDE 2031'!A:AY,COLUMN('Empreendimentos PDE 2031'!AY416),FALSE),"excluídas/em operação",VLOOKUP(A416,'Empreendimentos PDE 2031'!A:AZ,COLUMN('Empreendimentos PDE 2031'!AZ416),FALSE)),"excluídas/em operação")</f>
        <v>excluídas/em operação</v>
      </c>
    </row>
    <row r="417" spans="1:13" x14ac:dyDescent="0.25">
      <c r="A417" s="85">
        <v>18592</v>
      </c>
      <c r="B417" s="86" t="s">
        <v>16</v>
      </c>
      <c r="C417" s="86" t="s">
        <v>2429</v>
      </c>
      <c r="D417" s="86" t="s">
        <v>2430</v>
      </c>
      <c r="E417" s="86">
        <v>8.5</v>
      </c>
      <c r="F417" s="86">
        <v>716089.89339024504</v>
      </c>
      <c r="G417" s="86">
        <v>1.2</v>
      </c>
      <c r="H417" s="86">
        <v>7304.11691258049</v>
      </c>
      <c r="I417" s="87">
        <v>42005</v>
      </c>
      <c r="J417" s="87">
        <v>44378</v>
      </c>
      <c r="K417" s="86" t="s">
        <v>19</v>
      </c>
      <c r="L417" s="88" t="s">
        <v>21</v>
      </c>
      <c r="M417" s="97" t="str">
        <f>IF(ISNUMBER(VLOOKUP(A417,'Empreendimentos PDE 2031'!A:AZ,1,FALSE)),IF(VLOOKUP(A417,'Empreendimentos PDE 2031'!A:AY,COLUMN('Empreendimentos PDE 2031'!AY417),FALSE),"excluídas/em operação",VLOOKUP(A417,'Empreendimentos PDE 2031'!A:AZ,COLUMN('Empreendimentos PDE 2031'!AZ417),FALSE)),"excluídas/em operação")</f>
        <v>excluídas/em operação</v>
      </c>
    </row>
    <row r="418" spans="1:13" x14ac:dyDescent="0.25">
      <c r="A418" s="81">
        <v>18592</v>
      </c>
      <c r="B418" s="82" t="s">
        <v>16</v>
      </c>
      <c r="C418" s="82" t="s">
        <v>2429</v>
      </c>
      <c r="D418" s="82" t="s">
        <v>2292</v>
      </c>
      <c r="E418" s="82">
        <v>2</v>
      </c>
      <c r="F418" s="82">
        <v>6735144.9831582103</v>
      </c>
      <c r="G418" s="82">
        <v>1</v>
      </c>
      <c r="H418" s="82">
        <v>13470.289966316401</v>
      </c>
      <c r="I418" s="83">
        <v>42005</v>
      </c>
      <c r="J418" s="83">
        <v>44378</v>
      </c>
      <c r="K418" s="82" t="s">
        <v>19</v>
      </c>
      <c r="L418" s="84" t="s">
        <v>21</v>
      </c>
      <c r="M418" s="97" t="str">
        <f>IF(ISNUMBER(VLOOKUP(A418,'Empreendimentos PDE 2031'!A:AZ,1,FALSE)),IF(VLOOKUP(A418,'Empreendimentos PDE 2031'!A:AY,COLUMN('Empreendimentos PDE 2031'!AY418),FALSE),"excluídas/em operação",VLOOKUP(A418,'Empreendimentos PDE 2031'!A:AZ,COLUMN('Empreendimentos PDE 2031'!AZ418),FALSE)),"excluídas/em operação")</f>
        <v>excluídas/em operação</v>
      </c>
    </row>
    <row r="419" spans="1:13" x14ac:dyDescent="0.25">
      <c r="A419" s="85">
        <v>18592</v>
      </c>
      <c r="B419" s="86" t="s">
        <v>16</v>
      </c>
      <c r="C419" s="86" t="s">
        <v>2429</v>
      </c>
      <c r="D419" s="86" t="s">
        <v>2160</v>
      </c>
      <c r="E419" s="86">
        <v>1</v>
      </c>
      <c r="F419" s="86">
        <v>1603871.0748199599</v>
      </c>
      <c r="G419" s="86">
        <v>1</v>
      </c>
      <c r="H419" s="86">
        <v>1603.8710748199599</v>
      </c>
      <c r="I419" s="87">
        <v>42005</v>
      </c>
      <c r="J419" s="87">
        <v>44378</v>
      </c>
      <c r="K419" s="86" t="s">
        <v>19</v>
      </c>
      <c r="L419" s="88" t="s">
        <v>21</v>
      </c>
      <c r="M419" s="97" t="str">
        <f>IF(ISNUMBER(VLOOKUP(A419,'Empreendimentos PDE 2031'!A:AZ,1,FALSE)),IF(VLOOKUP(A419,'Empreendimentos PDE 2031'!A:AY,COLUMN('Empreendimentos PDE 2031'!AY419),FALSE),"excluídas/em operação",VLOOKUP(A419,'Empreendimentos PDE 2031'!A:AZ,COLUMN('Empreendimentos PDE 2031'!AZ419),FALSE)),"excluídas/em operação")</f>
        <v>excluídas/em operação</v>
      </c>
    </row>
    <row r="420" spans="1:13" x14ac:dyDescent="0.25">
      <c r="A420" s="81">
        <v>18595</v>
      </c>
      <c r="B420" s="82" t="s">
        <v>16</v>
      </c>
      <c r="C420" s="82" t="s">
        <v>2431</v>
      </c>
      <c r="D420" s="82" t="s">
        <v>2432</v>
      </c>
      <c r="E420" s="82">
        <v>150</v>
      </c>
      <c r="F420" s="82">
        <v>1716354.9956066001</v>
      </c>
      <c r="G420" s="82">
        <v>1</v>
      </c>
      <c r="H420" s="82">
        <v>257453.24934099001</v>
      </c>
      <c r="I420" s="83">
        <v>43101</v>
      </c>
      <c r="J420" s="83">
        <v>44378</v>
      </c>
      <c r="K420" s="82" t="s">
        <v>19</v>
      </c>
      <c r="L420" s="84" t="s">
        <v>21</v>
      </c>
      <c r="M420" s="97" t="str">
        <f>IF(ISNUMBER(VLOOKUP(A420,'Empreendimentos PDE 2031'!A:AZ,1,FALSE)),IF(VLOOKUP(A420,'Empreendimentos PDE 2031'!A:AY,COLUMN('Empreendimentos PDE 2031'!AY420),FALSE),"excluídas/em operação",VLOOKUP(A420,'Empreendimentos PDE 2031'!A:AZ,COLUMN('Empreendimentos PDE 2031'!AZ420),FALSE)),"excluídas/em operação")</f>
        <v>excluídas/em operação</v>
      </c>
    </row>
    <row r="421" spans="1:13" x14ac:dyDescent="0.25">
      <c r="A421" s="85">
        <v>18595</v>
      </c>
      <c r="B421" s="86" t="s">
        <v>16</v>
      </c>
      <c r="C421" s="86" t="s">
        <v>2431</v>
      </c>
      <c r="D421" s="86" t="s">
        <v>2433</v>
      </c>
      <c r="E421" s="86">
        <v>4</v>
      </c>
      <c r="F421" s="86">
        <v>3832088.1285816301</v>
      </c>
      <c r="G421" s="86">
        <v>1</v>
      </c>
      <c r="H421" s="86">
        <v>15328.3525143265</v>
      </c>
      <c r="I421" s="87">
        <v>43101</v>
      </c>
      <c r="J421" s="87">
        <v>44378</v>
      </c>
      <c r="K421" s="86" t="s">
        <v>19</v>
      </c>
      <c r="L421" s="88" t="s">
        <v>21</v>
      </c>
      <c r="M421" s="97" t="str">
        <f>IF(ISNUMBER(VLOOKUP(A421,'Empreendimentos PDE 2031'!A:AZ,1,FALSE)),IF(VLOOKUP(A421,'Empreendimentos PDE 2031'!A:AY,COLUMN('Empreendimentos PDE 2031'!AY421),FALSE),"excluídas/em operação",VLOOKUP(A421,'Empreendimentos PDE 2031'!A:AZ,COLUMN('Empreendimentos PDE 2031'!AZ421),FALSE)),"excluídas/em operação")</f>
        <v>excluídas/em operação</v>
      </c>
    </row>
    <row r="422" spans="1:13" x14ac:dyDescent="0.25">
      <c r="A422" s="81">
        <v>18595</v>
      </c>
      <c r="B422" s="82" t="s">
        <v>16</v>
      </c>
      <c r="C422" s="82" t="s">
        <v>2431</v>
      </c>
      <c r="D422" s="82" t="s">
        <v>2434</v>
      </c>
      <c r="E422" s="82">
        <v>4</v>
      </c>
      <c r="F422" s="82">
        <v>3832088.1285816301</v>
      </c>
      <c r="G422" s="82">
        <v>1</v>
      </c>
      <c r="H422" s="82">
        <v>15328.3525143265</v>
      </c>
      <c r="I422" s="83">
        <v>43101</v>
      </c>
      <c r="J422" s="83">
        <v>44378</v>
      </c>
      <c r="K422" s="82" t="s">
        <v>19</v>
      </c>
      <c r="L422" s="84" t="s">
        <v>21</v>
      </c>
      <c r="M422" s="97" t="str">
        <f>IF(ISNUMBER(VLOOKUP(A422,'Empreendimentos PDE 2031'!A:AZ,1,FALSE)),IF(VLOOKUP(A422,'Empreendimentos PDE 2031'!A:AY,COLUMN('Empreendimentos PDE 2031'!AY422),FALSE),"excluídas/em operação",VLOOKUP(A422,'Empreendimentos PDE 2031'!A:AZ,COLUMN('Empreendimentos PDE 2031'!AZ422),FALSE)),"excluídas/em operação")</f>
        <v>excluídas/em operação</v>
      </c>
    </row>
    <row r="423" spans="1:13" x14ac:dyDescent="0.25">
      <c r="A423" s="85">
        <v>18595</v>
      </c>
      <c r="B423" s="86" t="s">
        <v>16</v>
      </c>
      <c r="C423" s="86" t="s">
        <v>2431</v>
      </c>
      <c r="D423" s="86" t="s">
        <v>2435</v>
      </c>
      <c r="E423" s="86">
        <v>1</v>
      </c>
      <c r="F423" s="86">
        <v>8421294.8455804307</v>
      </c>
      <c r="G423" s="86">
        <v>1</v>
      </c>
      <c r="H423" s="86">
        <v>8421.2948455804308</v>
      </c>
      <c r="I423" s="87">
        <v>43101</v>
      </c>
      <c r="J423" s="87">
        <v>44378</v>
      </c>
      <c r="K423" s="86" t="s">
        <v>19</v>
      </c>
      <c r="L423" s="88" t="s">
        <v>21</v>
      </c>
      <c r="M423" s="97" t="str">
        <f>IF(ISNUMBER(VLOOKUP(A423,'Empreendimentos PDE 2031'!A:AZ,1,FALSE)),IF(VLOOKUP(A423,'Empreendimentos PDE 2031'!A:AY,COLUMN('Empreendimentos PDE 2031'!AY423),FALSE),"excluídas/em operação",VLOOKUP(A423,'Empreendimentos PDE 2031'!A:AZ,COLUMN('Empreendimentos PDE 2031'!AZ423),FALSE)),"excluídas/em operação")</f>
        <v>excluídas/em operação</v>
      </c>
    </row>
    <row r="424" spans="1:13" x14ac:dyDescent="0.25">
      <c r="A424" s="81">
        <v>18595</v>
      </c>
      <c r="B424" s="82" t="s">
        <v>16</v>
      </c>
      <c r="C424" s="82" t="s">
        <v>2431</v>
      </c>
      <c r="D424" s="82" t="s">
        <v>2436</v>
      </c>
      <c r="E424" s="82">
        <v>1</v>
      </c>
      <c r="F424" s="82">
        <v>3946769.85063759</v>
      </c>
      <c r="G424" s="82">
        <v>1</v>
      </c>
      <c r="H424" s="82">
        <v>3946.76985063759</v>
      </c>
      <c r="I424" s="83">
        <v>43101</v>
      </c>
      <c r="J424" s="83">
        <v>44378</v>
      </c>
      <c r="K424" s="82" t="s">
        <v>19</v>
      </c>
      <c r="L424" s="84" t="s">
        <v>21</v>
      </c>
      <c r="M424" s="97" t="str">
        <f>IF(ISNUMBER(VLOOKUP(A424,'Empreendimentos PDE 2031'!A:AZ,1,FALSE)),IF(VLOOKUP(A424,'Empreendimentos PDE 2031'!A:AY,COLUMN('Empreendimentos PDE 2031'!AY424),FALSE),"excluídas/em operação",VLOOKUP(A424,'Empreendimentos PDE 2031'!A:AZ,COLUMN('Empreendimentos PDE 2031'!AZ424),FALSE)),"excluídas/em operação")</f>
        <v>excluídas/em operação</v>
      </c>
    </row>
    <row r="425" spans="1:13" x14ac:dyDescent="0.25">
      <c r="A425" s="85">
        <v>18595</v>
      </c>
      <c r="B425" s="86" t="s">
        <v>16</v>
      </c>
      <c r="C425" s="86" t="s">
        <v>2431</v>
      </c>
      <c r="D425" s="86" t="s">
        <v>2394</v>
      </c>
      <c r="E425" s="86">
        <v>1</v>
      </c>
      <c r="F425" s="86">
        <v>3946769.85063759</v>
      </c>
      <c r="G425" s="86">
        <v>1</v>
      </c>
      <c r="H425" s="86">
        <v>3946.76985063759</v>
      </c>
      <c r="I425" s="87">
        <v>43101</v>
      </c>
      <c r="J425" s="87">
        <v>44378</v>
      </c>
      <c r="K425" s="86" t="s">
        <v>19</v>
      </c>
      <c r="L425" s="88" t="s">
        <v>21</v>
      </c>
      <c r="M425" s="97" t="str">
        <f>IF(ISNUMBER(VLOOKUP(A425,'Empreendimentos PDE 2031'!A:AZ,1,FALSE)),IF(VLOOKUP(A425,'Empreendimentos PDE 2031'!A:AY,COLUMN('Empreendimentos PDE 2031'!AY425),FALSE),"excluídas/em operação",VLOOKUP(A425,'Empreendimentos PDE 2031'!A:AZ,COLUMN('Empreendimentos PDE 2031'!AZ425),FALSE)),"excluídas/em operação")</f>
        <v>excluídas/em operação</v>
      </c>
    </row>
    <row r="426" spans="1:13" x14ac:dyDescent="0.25">
      <c r="A426" s="81">
        <v>18595</v>
      </c>
      <c r="B426" s="82" t="s">
        <v>16</v>
      </c>
      <c r="C426" s="82" t="s">
        <v>2431</v>
      </c>
      <c r="D426" s="82" t="s">
        <v>2393</v>
      </c>
      <c r="E426" s="82">
        <v>1</v>
      </c>
      <c r="F426" s="82">
        <v>8843880.1979036592</v>
      </c>
      <c r="G426" s="82">
        <v>1</v>
      </c>
      <c r="H426" s="82">
        <v>8843.8801979036598</v>
      </c>
      <c r="I426" s="83">
        <v>43101</v>
      </c>
      <c r="J426" s="83">
        <v>44378</v>
      </c>
      <c r="K426" s="82" t="s">
        <v>19</v>
      </c>
      <c r="L426" s="84" t="s">
        <v>21</v>
      </c>
      <c r="M426" s="97" t="str">
        <f>IF(ISNUMBER(VLOOKUP(A426,'Empreendimentos PDE 2031'!A:AZ,1,FALSE)),IF(VLOOKUP(A426,'Empreendimentos PDE 2031'!A:AY,COLUMN('Empreendimentos PDE 2031'!AY426),FALSE),"excluídas/em operação",VLOOKUP(A426,'Empreendimentos PDE 2031'!A:AZ,COLUMN('Empreendimentos PDE 2031'!AZ426),FALSE)),"excluídas/em operação")</f>
        <v>excluídas/em operação</v>
      </c>
    </row>
    <row r="427" spans="1:13" x14ac:dyDescent="0.25">
      <c r="A427" s="85">
        <v>18595</v>
      </c>
      <c r="B427" s="86" t="s">
        <v>16</v>
      </c>
      <c r="C427" s="86" t="s">
        <v>2431</v>
      </c>
      <c r="D427" s="86" t="s">
        <v>2437</v>
      </c>
      <c r="E427" s="86">
        <v>1</v>
      </c>
      <c r="F427" s="86">
        <v>8843880.1979036592</v>
      </c>
      <c r="G427" s="86">
        <v>1</v>
      </c>
      <c r="H427" s="86">
        <v>8843.8801979036598</v>
      </c>
      <c r="I427" s="87">
        <v>43101</v>
      </c>
      <c r="J427" s="87">
        <v>44378</v>
      </c>
      <c r="K427" s="86" t="s">
        <v>19</v>
      </c>
      <c r="L427" s="88" t="s">
        <v>21</v>
      </c>
      <c r="M427" s="97" t="str">
        <f>IF(ISNUMBER(VLOOKUP(A427,'Empreendimentos PDE 2031'!A:AZ,1,FALSE)),IF(VLOOKUP(A427,'Empreendimentos PDE 2031'!A:AY,COLUMN('Empreendimentos PDE 2031'!AY427),FALSE),"excluídas/em operação",VLOOKUP(A427,'Empreendimentos PDE 2031'!A:AZ,COLUMN('Empreendimentos PDE 2031'!AZ427),FALSE)),"excluídas/em operação")</f>
        <v>excluídas/em operação</v>
      </c>
    </row>
    <row r="428" spans="1:13" x14ac:dyDescent="0.25">
      <c r="A428" s="81">
        <v>18595</v>
      </c>
      <c r="B428" s="82" t="s">
        <v>16</v>
      </c>
      <c r="C428" s="82" t="s">
        <v>2431</v>
      </c>
      <c r="D428" s="82" t="s">
        <v>2391</v>
      </c>
      <c r="E428" s="82">
        <v>1</v>
      </c>
      <c r="F428" s="82">
        <v>8421294.8455804307</v>
      </c>
      <c r="G428" s="82">
        <v>1</v>
      </c>
      <c r="H428" s="82">
        <v>8421.2948455804308</v>
      </c>
      <c r="I428" s="83">
        <v>43101</v>
      </c>
      <c r="J428" s="83">
        <v>44378</v>
      </c>
      <c r="K428" s="82" t="s">
        <v>19</v>
      </c>
      <c r="L428" s="84" t="s">
        <v>21</v>
      </c>
      <c r="M428" s="97" t="str">
        <f>IF(ISNUMBER(VLOOKUP(A428,'Empreendimentos PDE 2031'!A:AZ,1,FALSE)),IF(VLOOKUP(A428,'Empreendimentos PDE 2031'!A:AY,COLUMN('Empreendimentos PDE 2031'!AY428),FALSE),"excluídas/em operação",VLOOKUP(A428,'Empreendimentos PDE 2031'!A:AZ,COLUMN('Empreendimentos PDE 2031'!AZ428),FALSE)),"excluídas/em operação")</f>
        <v>excluídas/em operação</v>
      </c>
    </row>
    <row r="429" spans="1:13" x14ac:dyDescent="0.25">
      <c r="A429" s="85">
        <v>18595</v>
      </c>
      <c r="B429" s="86" t="s">
        <v>16</v>
      </c>
      <c r="C429" s="86" t="s">
        <v>2431</v>
      </c>
      <c r="D429" s="86" t="s">
        <v>2438</v>
      </c>
      <c r="E429" s="86">
        <v>1</v>
      </c>
      <c r="F429" s="86">
        <v>2976772.1634764699</v>
      </c>
      <c r="G429" s="86">
        <v>1</v>
      </c>
      <c r="H429" s="86">
        <v>2976.7721634764698</v>
      </c>
      <c r="I429" s="87">
        <v>43101</v>
      </c>
      <c r="J429" s="87">
        <v>44378</v>
      </c>
      <c r="K429" s="86" t="s">
        <v>19</v>
      </c>
      <c r="L429" s="88" t="s">
        <v>21</v>
      </c>
      <c r="M429" s="97" t="str">
        <f>IF(ISNUMBER(VLOOKUP(A429,'Empreendimentos PDE 2031'!A:AZ,1,FALSE)),IF(VLOOKUP(A429,'Empreendimentos PDE 2031'!A:AY,COLUMN('Empreendimentos PDE 2031'!AY429),FALSE),"excluídas/em operação",VLOOKUP(A429,'Empreendimentos PDE 2031'!A:AZ,COLUMN('Empreendimentos PDE 2031'!AZ429),FALSE)),"excluídas/em operação")</f>
        <v>excluídas/em operação</v>
      </c>
    </row>
    <row r="430" spans="1:13" x14ac:dyDescent="0.25">
      <c r="A430" s="81">
        <v>18595</v>
      </c>
      <c r="B430" s="82" t="s">
        <v>16</v>
      </c>
      <c r="C430" s="82" t="s">
        <v>2431</v>
      </c>
      <c r="D430" s="82" t="s">
        <v>2397</v>
      </c>
      <c r="E430" s="82">
        <v>1</v>
      </c>
      <c r="F430" s="82">
        <v>2976772.1634764699</v>
      </c>
      <c r="G430" s="82">
        <v>1</v>
      </c>
      <c r="H430" s="82">
        <v>2976.7721634764698</v>
      </c>
      <c r="I430" s="83">
        <v>43101</v>
      </c>
      <c r="J430" s="83">
        <v>44378</v>
      </c>
      <c r="K430" s="82" t="s">
        <v>19</v>
      </c>
      <c r="L430" s="84" t="s">
        <v>21</v>
      </c>
      <c r="M430" s="97" t="str">
        <f>IF(ISNUMBER(VLOOKUP(A430,'Empreendimentos PDE 2031'!A:AZ,1,FALSE)),IF(VLOOKUP(A430,'Empreendimentos PDE 2031'!A:AY,COLUMN('Empreendimentos PDE 2031'!AY430),FALSE),"excluídas/em operação",VLOOKUP(A430,'Empreendimentos PDE 2031'!A:AZ,COLUMN('Empreendimentos PDE 2031'!AZ430),FALSE)),"excluídas/em operação")</f>
        <v>excluídas/em operação</v>
      </c>
    </row>
    <row r="431" spans="1:13" x14ac:dyDescent="0.25">
      <c r="A431" s="85">
        <v>18596</v>
      </c>
      <c r="B431" s="86" t="s">
        <v>16</v>
      </c>
      <c r="C431" s="86" t="s">
        <v>1183</v>
      </c>
      <c r="D431" s="86" t="s">
        <v>2439</v>
      </c>
      <c r="E431" s="86">
        <v>2</v>
      </c>
      <c r="F431" s="86">
        <v>12455412.519208301</v>
      </c>
      <c r="G431" s="86">
        <v>1</v>
      </c>
      <c r="H431" s="86">
        <v>24910.825038416602</v>
      </c>
      <c r="I431" s="87">
        <v>42005</v>
      </c>
      <c r="J431" s="87">
        <v>44378</v>
      </c>
      <c r="K431" s="86" t="s">
        <v>19</v>
      </c>
      <c r="L431" s="88" t="s">
        <v>21</v>
      </c>
      <c r="M431" s="97" t="str">
        <f>IF(ISNUMBER(VLOOKUP(A431,'Empreendimentos PDE 2031'!A:AZ,1,FALSE)),IF(VLOOKUP(A431,'Empreendimentos PDE 2031'!A:AY,COLUMN('Empreendimentos PDE 2031'!AY431),FALSE),"excluídas/em operação",VLOOKUP(A431,'Empreendimentos PDE 2031'!A:AZ,COLUMN('Empreendimentos PDE 2031'!AZ431),FALSE)),"excluídas/em operação")</f>
        <v>excluídas/em operação</v>
      </c>
    </row>
    <row r="432" spans="1:13" x14ac:dyDescent="0.25">
      <c r="A432" s="81">
        <v>18596</v>
      </c>
      <c r="B432" s="82" t="s">
        <v>16</v>
      </c>
      <c r="C432" s="82" t="s">
        <v>1183</v>
      </c>
      <c r="D432" s="82" t="s">
        <v>2440</v>
      </c>
      <c r="E432" s="82">
        <v>1</v>
      </c>
      <c r="F432" s="82">
        <v>12475771.832490601</v>
      </c>
      <c r="G432" s="82">
        <v>1</v>
      </c>
      <c r="H432" s="82">
        <v>12475.7718324906</v>
      </c>
      <c r="I432" s="83">
        <v>42005</v>
      </c>
      <c r="J432" s="83">
        <v>44378</v>
      </c>
      <c r="K432" s="82" t="s">
        <v>19</v>
      </c>
      <c r="L432" s="84" t="s">
        <v>21</v>
      </c>
      <c r="M432" s="97" t="str">
        <f>IF(ISNUMBER(VLOOKUP(A432,'Empreendimentos PDE 2031'!A:AZ,1,FALSE)),IF(VLOOKUP(A432,'Empreendimentos PDE 2031'!A:AY,COLUMN('Empreendimentos PDE 2031'!AY432),FALSE),"excluídas/em operação",VLOOKUP(A432,'Empreendimentos PDE 2031'!A:AZ,COLUMN('Empreendimentos PDE 2031'!AZ432),FALSE)),"excluídas/em operação")</f>
        <v>excluídas/em operação</v>
      </c>
    </row>
    <row r="433" spans="1:13" x14ac:dyDescent="0.25">
      <c r="A433" s="85">
        <v>18596</v>
      </c>
      <c r="B433" s="86" t="s">
        <v>16</v>
      </c>
      <c r="C433" s="86" t="s">
        <v>1183</v>
      </c>
      <c r="D433" s="86" t="s">
        <v>2157</v>
      </c>
      <c r="E433" s="86">
        <v>3</v>
      </c>
      <c r="F433" s="86">
        <v>6098073.4118900597</v>
      </c>
      <c r="G433" s="86">
        <v>1</v>
      </c>
      <c r="H433" s="86">
        <v>18294.220235670102</v>
      </c>
      <c r="I433" s="87">
        <v>42005</v>
      </c>
      <c r="J433" s="87">
        <v>44378</v>
      </c>
      <c r="K433" s="86" t="s">
        <v>19</v>
      </c>
      <c r="L433" s="88" t="s">
        <v>21</v>
      </c>
      <c r="M433" s="97" t="str">
        <f>IF(ISNUMBER(VLOOKUP(A433,'Empreendimentos PDE 2031'!A:AZ,1,FALSE)),IF(VLOOKUP(A433,'Empreendimentos PDE 2031'!A:AY,COLUMN('Empreendimentos PDE 2031'!AY433),FALSE),"excluídas/em operação",VLOOKUP(A433,'Empreendimentos PDE 2031'!A:AZ,COLUMN('Empreendimentos PDE 2031'!AZ433),FALSE)),"excluídas/em operação")</f>
        <v>excluídas/em operação</v>
      </c>
    </row>
    <row r="434" spans="1:13" x14ac:dyDescent="0.25">
      <c r="A434" s="81">
        <v>18596</v>
      </c>
      <c r="B434" s="82" t="s">
        <v>16</v>
      </c>
      <c r="C434" s="82" t="s">
        <v>1183</v>
      </c>
      <c r="D434" s="82" t="s">
        <v>2158</v>
      </c>
      <c r="E434" s="82">
        <v>1</v>
      </c>
      <c r="F434" s="82">
        <v>4754890.1009567603</v>
      </c>
      <c r="G434" s="82">
        <v>1</v>
      </c>
      <c r="H434" s="82">
        <v>4754.8901009567608</v>
      </c>
      <c r="I434" s="83">
        <v>42005</v>
      </c>
      <c r="J434" s="83">
        <v>44378</v>
      </c>
      <c r="K434" s="82" t="s">
        <v>19</v>
      </c>
      <c r="L434" s="84" t="s">
        <v>21</v>
      </c>
      <c r="M434" s="97" t="str">
        <f>IF(ISNUMBER(VLOOKUP(A434,'Empreendimentos PDE 2031'!A:AZ,1,FALSE)),IF(VLOOKUP(A434,'Empreendimentos PDE 2031'!A:AY,COLUMN('Empreendimentos PDE 2031'!AY434),FALSE),"excluídas/em operação",VLOOKUP(A434,'Empreendimentos PDE 2031'!A:AZ,COLUMN('Empreendimentos PDE 2031'!AZ434),FALSE)),"excluídas/em operação")</f>
        <v>excluídas/em operação</v>
      </c>
    </row>
    <row r="435" spans="1:13" x14ac:dyDescent="0.25">
      <c r="A435" s="85">
        <v>18596</v>
      </c>
      <c r="B435" s="86" t="s">
        <v>16</v>
      </c>
      <c r="C435" s="86" t="s">
        <v>1183</v>
      </c>
      <c r="D435" s="86" t="s">
        <v>2292</v>
      </c>
      <c r="E435" s="86">
        <v>2</v>
      </c>
      <c r="F435" s="86">
        <v>0</v>
      </c>
      <c r="G435" s="86">
        <v>1</v>
      </c>
      <c r="H435" s="86">
        <v>0</v>
      </c>
      <c r="I435" s="87">
        <v>42005</v>
      </c>
      <c r="J435" s="87">
        <v>44378</v>
      </c>
      <c r="K435" s="86" t="s">
        <v>19</v>
      </c>
      <c r="L435" s="88" t="s">
        <v>21</v>
      </c>
      <c r="M435" s="97" t="str">
        <f>IF(ISNUMBER(VLOOKUP(A435,'Empreendimentos PDE 2031'!A:AZ,1,FALSE)),IF(VLOOKUP(A435,'Empreendimentos PDE 2031'!A:AY,COLUMN('Empreendimentos PDE 2031'!AY435),FALSE),"excluídas/em operação",VLOOKUP(A435,'Empreendimentos PDE 2031'!A:AZ,COLUMN('Empreendimentos PDE 2031'!AZ435),FALSE)),"excluídas/em operação")</f>
        <v>excluídas/em operação</v>
      </c>
    </row>
    <row r="436" spans="1:13" x14ac:dyDescent="0.25">
      <c r="A436" s="81">
        <v>18596</v>
      </c>
      <c r="B436" s="82" t="s">
        <v>16</v>
      </c>
      <c r="C436" s="82" t="s">
        <v>1183</v>
      </c>
      <c r="D436" s="82" t="s">
        <v>2157</v>
      </c>
      <c r="E436" s="82">
        <v>1</v>
      </c>
      <c r="F436" s="82">
        <v>0</v>
      </c>
      <c r="G436" s="82">
        <v>1</v>
      </c>
      <c r="H436" s="82">
        <v>0</v>
      </c>
      <c r="I436" s="83">
        <v>42005</v>
      </c>
      <c r="J436" s="83">
        <v>44378</v>
      </c>
      <c r="K436" s="82" t="s">
        <v>19</v>
      </c>
      <c r="L436" s="84" t="s">
        <v>21</v>
      </c>
      <c r="M436" s="97" t="str">
        <f>IF(ISNUMBER(VLOOKUP(A436,'Empreendimentos PDE 2031'!A:AZ,1,FALSE)),IF(VLOOKUP(A436,'Empreendimentos PDE 2031'!A:AY,COLUMN('Empreendimentos PDE 2031'!AY436),FALSE),"excluídas/em operação",VLOOKUP(A436,'Empreendimentos PDE 2031'!A:AZ,COLUMN('Empreendimentos PDE 2031'!AZ436),FALSE)),"excluídas/em operação")</f>
        <v>excluídas/em operação</v>
      </c>
    </row>
    <row r="437" spans="1:13" x14ac:dyDescent="0.25">
      <c r="A437" s="85">
        <v>18596</v>
      </c>
      <c r="B437" s="86" t="s">
        <v>16</v>
      </c>
      <c r="C437" s="86" t="s">
        <v>1183</v>
      </c>
      <c r="D437" s="86" t="s">
        <v>2226</v>
      </c>
      <c r="E437" s="86">
        <v>1</v>
      </c>
      <c r="F437" s="86">
        <v>31521147.0351854</v>
      </c>
      <c r="G437" s="86">
        <v>1</v>
      </c>
      <c r="H437" s="86">
        <v>31521.1470351854</v>
      </c>
      <c r="I437" s="87">
        <v>42005</v>
      </c>
      <c r="J437" s="87">
        <v>44378</v>
      </c>
      <c r="K437" s="86" t="s">
        <v>19</v>
      </c>
      <c r="L437" s="88" t="s">
        <v>21</v>
      </c>
      <c r="M437" s="97" t="str">
        <f>IF(ISNUMBER(VLOOKUP(A437,'Empreendimentos PDE 2031'!A:AZ,1,FALSE)),IF(VLOOKUP(A437,'Empreendimentos PDE 2031'!A:AY,COLUMN('Empreendimentos PDE 2031'!AY437),FALSE),"excluídas/em operação",VLOOKUP(A437,'Empreendimentos PDE 2031'!A:AZ,COLUMN('Empreendimentos PDE 2031'!AZ437),FALSE)),"excluídas/em operação")</f>
        <v>excluídas/em operação</v>
      </c>
    </row>
    <row r="438" spans="1:13" x14ac:dyDescent="0.25">
      <c r="A438" s="81">
        <v>18596</v>
      </c>
      <c r="B438" s="82" t="s">
        <v>16</v>
      </c>
      <c r="C438" s="82" t="s">
        <v>1183</v>
      </c>
      <c r="D438" s="82" t="s">
        <v>2201</v>
      </c>
      <c r="E438" s="82">
        <v>1</v>
      </c>
      <c r="F438" s="82">
        <v>3207742.1496399301</v>
      </c>
      <c r="G438" s="82">
        <v>1</v>
      </c>
      <c r="H438" s="82">
        <v>3207.7421496399302</v>
      </c>
      <c r="I438" s="83">
        <v>42005</v>
      </c>
      <c r="J438" s="83">
        <v>44378</v>
      </c>
      <c r="K438" s="82" t="s">
        <v>19</v>
      </c>
      <c r="L438" s="84" t="s">
        <v>21</v>
      </c>
      <c r="M438" s="97" t="str">
        <f>IF(ISNUMBER(VLOOKUP(A438,'Empreendimentos PDE 2031'!A:AZ,1,FALSE)),IF(VLOOKUP(A438,'Empreendimentos PDE 2031'!A:AY,COLUMN('Empreendimentos PDE 2031'!AY438),FALSE),"excluídas/em operação",VLOOKUP(A438,'Empreendimentos PDE 2031'!A:AZ,COLUMN('Empreendimentos PDE 2031'!AZ438),FALSE)),"excluídas/em operação")</f>
        <v>excluídas/em operação</v>
      </c>
    </row>
    <row r="439" spans="1:13" x14ac:dyDescent="0.25">
      <c r="A439" s="85">
        <v>18597</v>
      </c>
      <c r="B439" s="86" t="s">
        <v>23</v>
      </c>
      <c r="C439" s="86" t="s">
        <v>1183</v>
      </c>
      <c r="D439" s="86" t="s">
        <v>2441</v>
      </c>
      <c r="E439" s="86">
        <v>1</v>
      </c>
      <c r="F439" s="86">
        <v>10650411.210232399</v>
      </c>
      <c r="G439" s="86">
        <v>1</v>
      </c>
      <c r="H439" s="86">
        <v>10650.4112102324</v>
      </c>
      <c r="I439" s="87">
        <v>44197</v>
      </c>
      <c r="J439" s="87">
        <v>44378</v>
      </c>
      <c r="K439" s="86" t="s">
        <v>19</v>
      </c>
      <c r="L439" s="88" t="s">
        <v>25</v>
      </c>
      <c r="M439" s="97" t="str">
        <f>IF(ISNUMBER(VLOOKUP(A439,'Empreendimentos PDE 2031'!A:AZ,1,FALSE)),IF(VLOOKUP(A439,'Empreendimentos PDE 2031'!A:AY,COLUMN('Empreendimentos PDE 2031'!AY439),FALSE),"excluídas/em operação",VLOOKUP(A439,'Empreendimentos PDE 2031'!A:AZ,COLUMN('Empreendimentos PDE 2031'!AZ439),FALSE)),"excluídas/em operação")</f>
        <v>excluídas/em operação</v>
      </c>
    </row>
    <row r="440" spans="1:13" x14ac:dyDescent="0.25">
      <c r="A440" s="81">
        <v>18597</v>
      </c>
      <c r="B440" s="82" t="s">
        <v>23</v>
      </c>
      <c r="C440" s="82" t="s">
        <v>1183</v>
      </c>
      <c r="D440" s="82" t="s">
        <v>2157</v>
      </c>
      <c r="E440" s="82">
        <v>1</v>
      </c>
      <c r="F440" s="82">
        <v>6216230.0921485899</v>
      </c>
      <c r="G440" s="82">
        <v>1</v>
      </c>
      <c r="H440" s="82">
        <v>6216.2300921485903</v>
      </c>
      <c r="I440" s="83">
        <v>44197</v>
      </c>
      <c r="J440" s="83">
        <v>44378</v>
      </c>
      <c r="K440" s="82" t="s">
        <v>19</v>
      </c>
      <c r="L440" s="84" t="s">
        <v>25</v>
      </c>
      <c r="M440" s="97" t="str">
        <f>IF(ISNUMBER(VLOOKUP(A440,'Empreendimentos PDE 2031'!A:AZ,1,FALSE)),IF(VLOOKUP(A440,'Empreendimentos PDE 2031'!A:AY,COLUMN('Empreendimentos PDE 2031'!AY440),FALSE),"excluídas/em operação",VLOOKUP(A440,'Empreendimentos PDE 2031'!A:AZ,COLUMN('Empreendimentos PDE 2031'!AZ440),FALSE)),"excluídas/em operação")</f>
        <v>excluídas/em operação</v>
      </c>
    </row>
    <row r="441" spans="1:13" x14ac:dyDescent="0.25">
      <c r="A441" s="85">
        <v>18597</v>
      </c>
      <c r="B441" s="86" t="s">
        <v>23</v>
      </c>
      <c r="C441" s="86" t="s">
        <v>1183</v>
      </c>
      <c r="D441" s="86" t="s">
        <v>2160</v>
      </c>
      <c r="E441" s="86">
        <v>1</v>
      </c>
      <c r="F441" s="86">
        <v>845320.33249894006</v>
      </c>
      <c r="G441" s="86">
        <v>1</v>
      </c>
      <c r="H441" s="86">
        <v>845.32033249894005</v>
      </c>
      <c r="I441" s="87">
        <v>44197</v>
      </c>
      <c r="J441" s="87">
        <v>44378</v>
      </c>
      <c r="K441" s="86" t="s">
        <v>19</v>
      </c>
      <c r="L441" s="88" t="s">
        <v>25</v>
      </c>
      <c r="M441" s="97" t="str">
        <f>IF(ISNUMBER(VLOOKUP(A441,'Empreendimentos PDE 2031'!A:AZ,1,FALSE)),IF(VLOOKUP(A441,'Empreendimentos PDE 2031'!A:AY,COLUMN('Empreendimentos PDE 2031'!AY441),FALSE),"excluídas/em operação",VLOOKUP(A441,'Empreendimentos PDE 2031'!A:AZ,COLUMN('Empreendimentos PDE 2031'!AZ441),FALSE)),"excluídas/em operação")</f>
        <v>excluídas/em operação</v>
      </c>
    </row>
    <row r="442" spans="1:13" x14ac:dyDescent="0.25">
      <c r="A442" s="81">
        <v>18605</v>
      </c>
      <c r="B442" s="82" t="s">
        <v>16</v>
      </c>
      <c r="C442" s="82" t="s">
        <v>467</v>
      </c>
      <c r="D442" s="82" t="s">
        <v>2442</v>
      </c>
      <c r="E442" s="82">
        <v>6</v>
      </c>
      <c r="F442" s="82">
        <v>6671380.1642477904</v>
      </c>
      <c r="G442" s="82">
        <v>1</v>
      </c>
      <c r="H442" s="82">
        <v>46699.6611497345</v>
      </c>
      <c r="I442" s="83">
        <v>42736</v>
      </c>
      <c r="J442" s="83">
        <v>44593</v>
      </c>
      <c r="K442" s="82" t="s">
        <v>19</v>
      </c>
      <c r="L442" s="84" t="s">
        <v>21</v>
      </c>
      <c r="M442" s="97" t="b">
        <f>IF(ISNUMBER(VLOOKUP(A442,'Empreendimentos PDE 2031'!A:AZ,1,FALSE)),IF(VLOOKUP(A442,'Empreendimentos PDE 2031'!A:AY,COLUMN('Empreendimentos PDE 2031'!AY442),FALSE),"excluídas/em operação",VLOOKUP(A442,'Empreendimentos PDE 2031'!A:AZ,COLUMN('Empreendimentos PDE 2031'!AZ442),FALSE)),"excluídas/em operação")</f>
        <v>1</v>
      </c>
    </row>
    <row r="443" spans="1:13" x14ac:dyDescent="0.25">
      <c r="A443" s="85">
        <v>18605</v>
      </c>
      <c r="B443" s="86" t="s">
        <v>16</v>
      </c>
      <c r="C443" s="86" t="s">
        <v>467</v>
      </c>
      <c r="D443" s="86" t="s">
        <v>2157</v>
      </c>
      <c r="E443" s="86">
        <v>2</v>
      </c>
      <c r="F443" s="86">
        <v>6098073.4118900597</v>
      </c>
      <c r="G443" s="86">
        <v>1</v>
      </c>
      <c r="H443" s="86">
        <v>12196.1468237801</v>
      </c>
      <c r="I443" s="87">
        <v>42736</v>
      </c>
      <c r="J443" s="87">
        <v>44593</v>
      </c>
      <c r="K443" s="86" t="s">
        <v>19</v>
      </c>
      <c r="L443" s="88" t="s">
        <v>21</v>
      </c>
      <c r="M443" s="97" t="b">
        <f>IF(ISNUMBER(VLOOKUP(A443,'Empreendimentos PDE 2031'!A:AZ,1,FALSE)),IF(VLOOKUP(A443,'Empreendimentos PDE 2031'!A:AY,COLUMN('Empreendimentos PDE 2031'!AY443),FALSE),"excluídas/em operação",VLOOKUP(A443,'Empreendimentos PDE 2031'!A:AZ,COLUMN('Empreendimentos PDE 2031'!AZ443),FALSE)),"excluídas/em operação")</f>
        <v>1</v>
      </c>
    </row>
    <row r="444" spans="1:13" x14ac:dyDescent="0.25">
      <c r="A444" s="81">
        <v>18605</v>
      </c>
      <c r="B444" s="82" t="s">
        <v>16</v>
      </c>
      <c r="C444" s="82" t="s">
        <v>467</v>
      </c>
      <c r="D444" s="82" t="s">
        <v>2158</v>
      </c>
      <c r="E444" s="82">
        <v>1</v>
      </c>
      <c r="F444" s="82">
        <v>4754890.1009567603</v>
      </c>
      <c r="G444" s="82">
        <v>1</v>
      </c>
      <c r="H444" s="82">
        <v>4754.8901009567608</v>
      </c>
      <c r="I444" s="83">
        <v>42736</v>
      </c>
      <c r="J444" s="83">
        <v>44593</v>
      </c>
      <c r="K444" s="82" t="s">
        <v>19</v>
      </c>
      <c r="L444" s="84" t="s">
        <v>21</v>
      </c>
      <c r="M444" s="97" t="b">
        <f>IF(ISNUMBER(VLOOKUP(A444,'Empreendimentos PDE 2031'!A:AZ,1,FALSE)),IF(VLOOKUP(A444,'Empreendimentos PDE 2031'!A:AY,COLUMN('Empreendimentos PDE 2031'!AY444),FALSE),"excluídas/em operação",VLOOKUP(A444,'Empreendimentos PDE 2031'!A:AZ,COLUMN('Empreendimentos PDE 2031'!AZ444),FALSE)),"excluídas/em operação")</f>
        <v>1</v>
      </c>
    </row>
    <row r="445" spans="1:13" x14ac:dyDescent="0.25">
      <c r="A445" s="85">
        <v>18605</v>
      </c>
      <c r="B445" s="86" t="s">
        <v>16</v>
      </c>
      <c r="C445" s="86" t="s">
        <v>467</v>
      </c>
      <c r="D445" s="86" t="s">
        <v>2292</v>
      </c>
      <c r="E445" s="86">
        <v>2</v>
      </c>
      <c r="F445" s="86">
        <v>0</v>
      </c>
      <c r="G445" s="86">
        <v>1</v>
      </c>
      <c r="H445" s="86">
        <v>0</v>
      </c>
      <c r="I445" s="87">
        <v>42736</v>
      </c>
      <c r="J445" s="87">
        <v>44593</v>
      </c>
      <c r="K445" s="86" t="s">
        <v>19</v>
      </c>
      <c r="L445" s="88" t="s">
        <v>21</v>
      </c>
      <c r="M445" s="97" t="b">
        <f>IF(ISNUMBER(VLOOKUP(A445,'Empreendimentos PDE 2031'!A:AZ,1,FALSE)),IF(VLOOKUP(A445,'Empreendimentos PDE 2031'!A:AY,COLUMN('Empreendimentos PDE 2031'!AY445),FALSE),"excluídas/em operação",VLOOKUP(A445,'Empreendimentos PDE 2031'!A:AZ,COLUMN('Empreendimentos PDE 2031'!AZ445),FALSE)),"excluídas/em operação")</f>
        <v>1</v>
      </c>
    </row>
    <row r="446" spans="1:13" x14ac:dyDescent="0.25">
      <c r="A446" s="81">
        <v>18605</v>
      </c>
      <c r="B446" s="82" t="s">
        <v>16</v>
      </c>
      <c r="C446" s="82" t="s">
        <v>467</v>
      </c>
      <c r="D446" s="82" t="s">
        <v>2159</v>
      </c>
      <c r="E446" s="82">
        <v>1</v>
      </c>
      <c r="F446" s="82">
        <v>11027810.225754701</v>
      </c>
      <c r="G446" s="82">
        <v>1</v>
      </c>
      <c r="H446" s="82">
        <v>11027.8102257547</v>
      </c>
      <c r="I446" s="83">
        <v>42736</v>
      </c>
      <c r="J446" s="83">
        <v>44593</v>
      </c>
      <c r="K446" s="82" t="s">
        <v>19</v>
      </c>
      <c r="L446" s="84" t="s">
        <v>21</v>
      </c>
      <c r="M446" s="97" t="b">
        <f>IF(ISNUMBER(VLOOKUP(A446,'Empreendimentos PDE 2031'!A:AZ,1,FALSE)),IF(VLOOKUP(A446,'Empreendimentos PDE 2031'!A:AY,COLUMN('Empreendimentos PDE 2031'!AY446),FALSE),"excluídas/em operação",VLOOKUP(A446,'Empreendimentos PDE 2031'!A:AZ,COLUMN('Empreendimentos PDE 2031'!AZ446),FALSE)),"excluídas/em operação")</f>
        <v>1</v>
      </c>
    </row>
    <row r="447" spans="1:13" x14ac:dyDescent="0.25">
      <c r="A447" s="85">
        <v>18605</v>
      </c>
      <c r="B447" s="86" t="s">
        <v>16</v>
      </c>
      <c r="C447" s="86" t="s">
        <v>467</v>
      </c>
      <c r="D447" s="86" t="s">
        <v>2201</v>
      </c>
      <c r="E447" s="86">
        <v>1</v>
      </c>
      <c r="F447" s="86">
        <v>2405806.61222994</v>
      </c>
      <c r="G447" s="86">
        <v>1</v>
      </c>
      <c r="H447" s="86">
        <v>2405.8066122299401</v>
      </c>
      <c r="I447" s="87">
        <v>42736</v>
      </c>
      <c r="J447" s="87">
        <v>44593</v>
      </c>
      <c r="K447" s="86" t="s">
        <v>19</v>
      </c>
      <c r="L447" s="88" t="s">
        <v>21</v>
      </c>
      <c r="M447" s="97" t="b">
        <f>IF(ISNUMBER(VLOOKUP(A447,'Empreendimentos PDE 2031'!A:AZ,1,FALSE)),IF(VLOOKUP(A447,'Empreendimentos PDE 2031'!A:AY,COLUMN('Empreendimentos PDE 2031'!AY447),FALSE),"excluídas/em operação",VLOOKUP(A447,'Empreendimentos PDE 2031'!A:AZ,COLUMN('Empreendimentos PDE 2031'!AZ447),FALSE)),"excluídas/em operação")</f>
        <v>1</v>
      </c>
    </row>
    <row r="448" spans="1:13" x14ac:dyDescent="0.25">
      <c r="A448" s="81">
        <v>18607</v>
      </c>
      <c r="B448" s="82" t="s">
        <v>23</v>
      </c>
      <c r="C448" s="82" t="s">
        <v>1252</v>
      </c>
      <c r="D448" s="82" t="s">
        <v>2265</v>
      </c>
      <c r="E448" s="82">
        <v>1</v>
      </c>
      <c r="F448" s="82">
        <v>10650411.210232399</v>
      </c>
      <c r="G448" s="82">
        <v>1</v>
      </c>
      <c r="H448" s="82">
        <v>10650.4112102324</v>
      </c>
      <c r="I448" s="83">
        <v>42736</v>
      </c>
      <c r="J448" s="83">
        <v>45292</v>
      </c>
      <c r="K448" s="82" t="s">
        <v>611</v>
      </c>
      <c r="L448" s="84" t="s">
        <v>25</v>
      </c>
      <c r="M448" s="97" t="b">
        <f>IF(ISNUMBER(VLOOKUP(A448,'Empreendimentos PDE 2031'!A:AZ,1,FALSE)),IF(VLOOKUP(A448,'Empreendimentos PDE 2031'!A:AY,COLUMN('Empreendimentos PDE 2031'!AY448),FALSE),"excluídas/em operação",VLOOKUP(A448,'Empreendimentos PDE 2031'!A:AZ,COLUMN('Empreendimentos PDE 2031'!AZ448),FALSE)),"excluídas/em operação")</f>
        <v>1</v>
      </c>
    </row>
    <row r="449" spans="1:13" x14ac:dyDescent="0.25">
      <c r="A449" s="85">
        <v>18607</v>
      </c>
      <c r="B449" s="86" t="s">
        <v>23</v>
      </c>
      <c r="C449" s="86" t="s">
        <v>1252</v>
      </c>
      <c r="D449" s="86" t="s">
        <v>2157</v>
      </c>
      <c r="E449" s="86">
        <v>1</v>
      </c>
      <c r="F449" s="86">
        <v>6216230.0921485899</v>
      </c>
      <c r="G449" s="86">
        <v>1</v>
      </c>
      <c r="H449" s="86">
        <v>6216.2300921485903</v>
      </c>
      <c r="I449" s="87">
        <v>42736</v>
      </c>
      <c r="J449" s="87">
        <v>45292</v>
      </c>
      <c r="K449" s="86" t="s">
        <v>611</v>
      </c>
      <c r="L449" s="88" t="s">
        <v>25</v>
      </c>
      <c r="M449" s="97" t="b">
        <f>IF(ISNUMBER(VLOOKUP(A449,'Empreendimentos PDE 2031'!A:AZ,1,FALSE)),IF(VLOOKUP(A449,'Empreendimentos PDE 2031'!A:AY,COLUMN('Empreendimentos PDE 2031'!AY449),FALSE),"excluídas/em operação",VLOOKUP(A449,'Empreendimentos PDE 2031'!A:AZ,COLUMN('Empreendimentos PDE 2031'!AZ449),FALSE)),"excluídas/em operação")</f>
        <v>1</v>
      </c>
    </row>
    <row r="450" spans="1:13" x14ac:dyDescent="0.25">
      <c r="A450" s="81">
        <v>18607</v>
      </c>
      <c r="B450" s="82" t="s">
        <v>23</v>
      </c>
      <c r="C450" s="82" t="s">
        <v>1252</v>
      </c>
      <c r="D450" s="82" t="s">
        <v>2160</v>
      </c>
      <c r="E450" s="82">
        <v>1</v>
      </c>
      <c r="F450" s="82">
        <v>845320.33249894006</v>
      </c>
      <c r="G450" s="82">
        <v>1</v>
      </c>
      <c r="H450" s="82">
        <v>845.32033249894005</v>
      </c>
      <c r="I450" s="83">
        <v>42736</v>
      </c>
      <c r="J450" s="83">
        <v>45292</v>
      </c>
      <c r="K450" s="82" t="s">
        <v>611</v>
      </c>
      <c r="L450" s="84" t="s">
        <v>25</v>
      </c>
      <c r="M450" s="97" t="b">
        <f>IF(ISNUMBER(VLOOKUP(A450,'Empreendimentos PDE 2031'!A:AZ,1,FALSE)),IF(VLOOKUP(A450,'Empreendimentos PDE 2031'!A:AY,COLUMN('Empreendimentos PDE 2031'!AY450),FALSE),"excluídas/em operação",VLOOKUP(A450,'Empreendimentos PDE 2031'!A:AZ,COLUMN('Empreendimentos PDE 2031'!AZ450),FALSE)),"excluídas/em operação")</f>
        <v>1</v>
      </c>
    </row>
    <row r="451" spans="1:13" x14ac:dyDescent="0.25">
      <c r="A451" s="85">
        <v>18608</v>
      </c>
      <c r="B451" s="86" t="s">
        <v>23</v>
      </c>
      <c r="C451" s="86" t="s">
        <v>399</v>
      </c>
      <c r="D451" s="86" t="s">
        <v>2443</v>
      </c>
      <c r="E451" s="86">
        <v>1</v>
      </c>
      <c r="F451" s="86">
        <v>10650411.210232399</v>
      </c>
      <c r="G451" s="86">
        <v>1</v>
      </c>
      <c r="H451" s="86">
        <v>10650.4112102324</v>
      </c>
      <c r="I451" s="87">
        <v>42736</v>
      </c>
      <c r="J451" s="87">
        <v>45292</v>
      </c>
      <c r="K451" s="86" t="s">
        <v>611</v>
      </c>
      <c r="L451" s="88" t="s">
        <v>25</v>
      </c>
      <c r="M451" s="97" t="b">
        <f>IF(ISNUMBER(VLOOKUP(A451,'Empreendimentos PDE 2031'!A:AZ,1,FALSE)),IF(VLOOKUP(A451,'Empreendimentos PDE 2031'!A:AY,COLUMN('Empreendimentos PDE 2031'!AY451),FALSE),"excluídas/em operação",VLOOKUP(A451,'Empreendimentos PDE 2031'!A:AZ,COLUMN('Empreendimentos PDE 2031'!AZ451),FALSE)),"excluídas/em operação")</f>
        <v>1</v>
      </c>
    </row>
    <row r="452" spans="1:13" x14ac:dyDescent="0.25">
      <c r="A452" s="81">
        <v>18608</v>
      </c>
      <c r="B452" s="82" t="s">
        <v>23</v>
      </c>
      <c r="C452" s="82" t="s">
        <v>399</v>
      </c>
      <c r="D452" s="82" t="s">
        <v>2157</v>
      </c>
      <c r="E452" s="82">
        <v>1</v>
      </c>
      <c r="F452" s="82">
        <v>6216230.0921485899</v>
      </c>
      <c r="G452" s="82">
        <v>1</v>
      </c>
      <c r="H452" s="82">
        <v>6216.2300921485903</v>
      </c>
      <c r="I452" s="83">
        <v>42736</v>
      </c>
      <c r="J452" s="83">
        <v>45292</v>
      </c>
      <c r="K452" s="82" t="s">
        <v>611</v>
      </c>
      <c r="L452" s="84" t="s">
        <v>25</v>
      </c>
      <c r="M452" s="97" t="b">
        <f>IF(ISNUMBER(VLOOKUP(A452,'Empreendimentos PDE 2031'!A:AZ,1,FALSE)),IF(VLOOKUP(A452,'Empreendimentos PDE 2031'!A:AY,COLUMN('Empreendimentos PDE 2031'!AY452),FALSE),"excluídas/em operação",VLOOKUP(A452,'Empreendimentos PDE 2031'!A:AZ,COLUMN('Empreendimentos PDE 2031'!AZ452),FALSE)),"excluídas/em operação")</f>
        <v>1</v>
      </c>
    </row>
    <row r="453" spans="1:13" x14ac:dyDescent="0.25">
      <c r="A453" s="85">
        <v>18608</v>
      </c>
      <c r="B453" s="86" t="s">
        <v>23</v>
      </c>
      <c r="C453" s="86" t="s">
        <v>399</v>
      </c>
      <c r="D453" s="86" t="s">
        <v>2160</v>
      </c>
      <c r="E453" s="86">
        <v>1</v>
      </c>
      <c r="F453" s="86">
        <v>845320.33249894006</v>
      </c>
      <c r="G453" s="86">
        <v>1</v>
      </c>
      <c r="H453" s="86">
        <v>845.32033249894005</v>
      </c>
      <c r="I453" s="87">
        <v>42736</v>
      </c>
      <c r="J453" s="87">
        <v>45292</v>
      </c>
      <c r="K453" s="86" t="s">
        <v>611</v>
      </c>
      <c r="L453" s="88" t="s">
        <v>25</v>
      </c>
      <c r="M453" s="97" t="b">
        <f>IF(ISNUMBER(VLOOKUP(A453,'Empreendimentos PDE 2031'!A:AZ,1,FALSE)),IF(VLOOKUP(A453,'Empreendimentos PDE 2031'!A:AY,COLUMN('Empreendimentos PDE 2031'!AY453),FALSE),"excluídas/em operação",VLOOKUP(A453,'Empreendimentos PDE 2031'!A:AZ,COLUMN('Empreendimentos PDE 2031'!AZ453),FALSE)),"excluídas/em operação")</f>
        <v>1</v>
      </c>
    </row>
    <row r="454" spans="1:13" x14ac:dyDescent="0.25">
      <c r="A454" s="81">
        <v>18609</v>
      </c>
      <c r="B454" s="82" t="s">
        <v>16</v>
      </c>
      <c r="C454" s="82" t="s">
        <v>399</v>
      </c>
      <c r="D454" s="82" t="s">
        <v>2415</v>
      </c>
      <c r="E454" s="82">
        <v>6</v>
      </c>
      <c r="F454" s="82">
        <v>11798393.001193199</v>
      </c>
      <c r="G454" s="82">
        <v>1</v>
      </c>
      <c r="H454" s="82">
        <v>82588.751008352396</v>
      </c>
      <c r="I454" s="83">
        <v>42736</v>
      </c>
      <c r="J454" s="83">
        <v>44593</v>
      </c>
      <c r="K454" s="82" t="s">
        <v>19</v>
      </c>
      <c r="L454" s="84" t="s">
        <v>21</v>
      </c>
      <c r="M454" s="97" t="b">
        <f>IF(ISNUMBER(VLOOKUP(A454,'Empreendimentos PDE 2031'!A:AZ,1,FALSE)),IF(VLOOKUP(A454,'Empreendimentos PDE 2031'!A:AY,COLUMN('Empreendimentos PDE 2031'!AY454),FALSE),"excluídas/em operação",VLOOKUP(A454,'Empreendimentos PDE 2031'!A:AZ,COLUMN('Empreendimentos PDE 2031'!AZ454),FALSE)),"excluídas/em operação")</f>
        <v>1</v>
      </c>
    </row>
    <row r="455" spans="1:13" x14ac:dyDescent="0.25">
      <c r="A455" s="85">
        <v>18609</v>
      </c>
      <c r="B455" s="86" t="s">
        <v>16</v>
      </c>
      <c r="C455" s="86" t="s">
        <v>399</v>
      </c>
      <c r="D455" s="86" t="s">
        <v>2444</v>
      </c>
      <c r="E455" s="86">
        <v>7</v>
      </c>
      <c r="F455" s="86">
        <v>4206634.5130167203</v>
      </c>
      <c r="G455" s="86">
        <v>1</v>
      </c>
      <c r="H455" s="86">
        <v>29446.441591117</v>
      </c>
      <c r="I455" s="87">
        <v>42736</v>
      </c>
      <c r="J455" s="87">
        <v>44593</v>
      </c>
      <c r="K455" s="86" t="s">
        <v>19</v>
      </c>
      <c r="L455" s="88" t="s">
        <v>21</v>
      </c>
      <c r="M455" s="97" t="b">
        <f>IF(ISNUMBER(VLOOKUP(A455,'Empreendimentos PDE 2031'!A:AZ,1,FALSE)),IF(VLOOKUP(A455,'Empreendimentos PDE 2031'!A:AY,COLUMN('Empreendimentos PDE 2031'!AY455),FALSE),"excluídas/em operação",VLOOKUP(A455,'Empreendimentos PDE 2031'!A:AZ,COLUMN('Empreendimentos PDE 2031'!AZ455),FALSE)),"excluídas/em operação")</f>
        <v>1</v>
      </c>
    </row>
    <row r="456" spans="1:13" x14ac:dyDescent="0.25">
      <c r="A456" s="81">
        <v>18609</v>
      </c>
      <c r="B456" s="82" t="s">
        <v>16</v>
      </c>
      <c r="C456" s="82" t="s">
        <v>399</v>
      </c>
      <c r="D456" s="82" t="s">
        <v>2416</v>
      </c>
      <c r="E456" s="82">
        <v>2</v>
      </c>
      <c r="F456" s="82">
        <v>9605677.5338329896</v>
      </c>
      <c r="G456" s="82">
        <v>1</v>
      </c>
      <c r="H456" s="82">
        <v>19211.3550676659</v>
      </c>
      <c r="I456" s="83">
        <v>42736</v>
      </c>
      <c r="J456" s="83">
        <v>44593</v>
      </c>
      <c r="K456" s="82" t="s">
        <v>19</v>
      </c>
      <c r="L456" s="84" t="s">
        <v>21</v>
      </c>
      <c r="M456" s="97" t="b">
        <f>IF(ISNUMBER(VLOOKUP(A456,'Empreendimentos PDE 2031'!A:AZ,1,FALSE)),IF(VLOOKUP(A456,'Empreendimentos PDE 2031'!A:AY,COLUMN('Empreendimentos PDE 2031'!AY456),FALSE),"excluídas/em operação",VLOOKUP(A456,'Empreendimentos PDE 2031'!A:AZ,COLUMN('Empreendimentos PDE 2031'!AZ456),FALSE)),"excluídas/em operação")</f>
        <v>1</v>
      </c>
    </row>
    <row r="457" spans="1:13" x14ac:dyDescent="0.25">
      <c r="A457" s="85">
        <v>18609</v>
      </c>
      <c r="B457" s="86" t="s">
        <v>16</v>
      </c>
      <c r="C457" s="86" t="s">
        <v>399</v>
      </c>
      <c r="D457" s="86" t="s">
        <v>2417</v>
      </c>
      <c r="E457" s="86">
        <v>4</v>
      </c>
      <c r="F457" s="86">
        <v>8843880.1979036592</v>
      </c>
      <c r="G457" s="86">
        <v>1</v>
      </c>
      <c r="H457" s="86">
        <v>35375.520791614603</v>
      </c>
      <c r="I457" s="87">
        <v>42736</v>
      </c>
      <c r="J457" s="87">
        <v>44593</v>
      </c>
      <c r="K457" s="86" t="s">
        <v>19</v>
      </c>
      <c r="L457" s="88" t="s">
        <v>21</v>
      </c>
      <c r="M457" s="97" t="b">
        <f>IF(ISNUMBER(VLOOKUP(A457,'Empreendimentos PDE 2031'!A:AZ,1,FALSE)),IF(VLOOKUP(A457,'Empreendimentos PDE 2031'!A:AY,COLUMN('Empreendimentos PDE 2031'!AY457),FALSE),"excluídas/em operação",VLOOKUP(A457,'Empreendimentos PDE 2031'!A:AZ,COLUMN('Empreendimentos PDE 2031'!AZ457),FALSE)),"excluídas/em operação")</f>
        <v>1</v>
      </c>
    </row>
    <row r="458" spans="1:13" x14ac:dyDescent="0.25">
      <c r="A458" s="81">
        <v>18609</v>
      </c>
      <c r="B458" s="82" t="s">
        <v>16</v>
      </c>
      <c r="C458" s="82" t="s">
        <v>399</v>
      </c>
      <c r="D458" s="82" t="s">
        <v>2419</v>
      </c>
      <c r="E458" s="82">
        <v>2</v>
      </c>
      <c r="F458" s="82">
        <v>0</v>
      </c>
      <c r="G458" s="82">
        <v>1</v>
      </c>
      <c r="H458" s="82">
        <v>0</v>
      </c>
      <c r="I458" s="83">
        <v>42736</v>
      </c>
      <c r="J458" s="83">
        <v>44593</v>
      </c>
      <c r="K458" s="82" t="s">
        <v>19</v>
      </c>
      <c r="L458" s="84" t="s">
        <v>21</v>
      </c>
      <c r="M458" s="97" t="b">
        <f>IF(ISNUMBER(VLOOKUP(A458,'Empreendimentos PDE 2031'!A:AZ,1,FALSE)),IF(VLOOKUP(A458,'Empreendimentos PDE 2031'!A:AY,COLUMN('Empreendimentos PDE 2031'!AY458),FALSE),"excluídas/em operação",VLOOKUP(A458,'Empreendimentos PDE 2031'!A:AZ,COLUMN('Empreendimentos PDE 2031'!AZ458),FALSE)),"excluídas/em operação")</f>
        <v>1</v>
      </c>
    </row>
    <row r="459" spans="1:13" x14ac:dyDescent="0.25">
      <c r="A459" s="85">
        <v>18609</v>
      </c>
      <c r="B459" s="86" t="s">
        <v>16</v>
      </c>
      <c r="C459" s="86" t="s">
        <v>399</v>
      </c>
      <c r="D459" s="86" t="s">
        <v>2417</v>
      </c>
      <c r="E459" s="86">
        <v>3</v>
      </c>
      <c r="F459" s="86">
        <v>0</v>
      </c>
      <c r="G459" s="86">
        <v>1</v>
      </c>
      <c r="H459" s="86">
        <v>0</v>
      </c>
      <c r="I459" s="87">
        <v>42736</v>
      </c>
      <c r="J459" s="87">
        <v>44593</v>
      </c>
      <c r="K459" s="86" t="s">
        <v>19</v>
      </c>
      <c r="L459" s="88" t="s">
        <v>21</v>
      </c>
      <c r="M459" s="97" t="b">
        <f>IF(ISNUMBER(VLOOKUP(A459,'Empreendimentos PDE 2031'!A:AZ,1,FALSE)),IF(VLOOKUP(A459,'Empreendimentos PDE 2031'!A:AY,COLUMN('Empreendimentos PDE 2031'!AY459),FALSE),"excluídas/em operação",VLOOKUP(A459,'Empreendimentos PDE 2031'!A:AZ,COLUMN('Empreendimentos PDE 2031'!AZ459),FALSE)),"excluídas/em operação")</f>
        <v>1</v>
      </c>
    </row>
    <row r="460" spans="1:13" x14ac:dyDescent="0.25">
      <c r="A460" s="81">
        <v>18609</v>
      </c>
      <c r="B460" s="82" t="s">
        <v>16</v>
      </c>
      <c r="C460" s="82" t="s">
        <v>399</v>
      </c>
      <c r="D460" s="82" t="s">
        <v>2157</v>
      </c>
      <c r="E460" s="82">
        <v>2</v>
      </c>
      <c r="F460" s="82">
        <v>0</v>
      </c>
      <c r="G460" s="82">
        <v>1</v>
      </c>
      <c r="H460" s="82">
        <v>0</v>
      </c>
      <c r="I460" s="83">
        <v>42736</v>
      </c>
      <c r="J460" s="83">
        <v>44593</v>
      </c>
      <c r="K460" s="82" t="s">
        <v>19</v>
      </c>
      <c r="L460" s="84" t="s">
        <v>21</v>
      </c>
      <c r="M460" s="97" t="b">
        <f>IF(ISNUMBER(VLOOKUP(A460,'Empreendimentos PDE 2031'!A:AZ,1,FALSE)),IF(VLOOKUP(A460,'Empreendimentos PDE 2031'!A:AY,COLUMN('Empreendimentos PDE 2031'!AY460),FALSE),"excluídas/em operação",VLOOKUP(A460,'Empreendimentos PDE 2031'!A:AZ,COLUMN('Empreendimentos PDE 2031'!AZ460),FALSE)),"excluídas/em operação")</f>
        <v>1</v>
      </c>
    </row>
    <row r="461" spans="1:13" x14ac:dyDescent="0.25">
      <c r="A461" s="85">
        <v>18609</v>
      </c>
      <c r="B461" s="86" t="s">
        <v>16</v>
      </c>
      <c r="C461" s="86" t="s">
        <v>399</v>
      </c>
      <c r="D461" s="86" t="s">
        <v>2420</v>
      </c>
      <c r="E461" s="86">
        <v>2</v>
      </c>
      <c r="F461" s="86">
        <v>7644785.4980514003</v>
      </c>
      <c r="G461" s="86">
        <v>1</v>
      </c>
      <c r="H461" s="86">
        <v>15289.570996102801</v>
      </c>
      <c r="I461" s="87">
        <v>42736</v>
      </c>
      <c r="J461" s="87">
        <v>44593</v>
      </c>
      <c r="K461" s="86" t="s">
        <v>19</v>
      </c>
      <c r="L461" s="88" t="s">
        <v>21</v>
      </c>
      <c r="M461" s="97" t="b">
        <f>IF(ISNUMBER(VLOOKUP(A461,'Empreendimentos PDE 2031'!A:AZ,1,FALSE)),IF(VLOOKUP(A461,'Empreendimentos PDE 2031'!A:AY,COLUMN('Empreendimentos PDE 2031'!AY461),FALSE),"excluídas/em operação",VLOOKUP(A461,'Empreendimentos PDE 2031'!A:AZ,COLUMN('Empreendimentos PDE 2031'!AZ461),FALSE)),"excluídas/em operação")</f>
        <v>1</v>
      </c>
    </row>
    <row r="462" spans="1:13" x14ac:dyDescent="0.25">
      <c r="A462" s="81">
        <v>18609</v>
      </c>
      <c r="B462" s="82" t="s">
        <v>16</v>
      </c>
      <c r="C462" s="82" t="s">
        <v>399</v>
      </c>
      <c r="D462" s="82" t="s">
        <v>2159</v>
      </c>
      <c r="E462" s="82">
        <v>1</v>
      </c>
      <c r="F462" s="82">
        <v>18088467.643542498</v>
      </c>
      <c r="G462" s="82">
        <v>1</v>
      </c>
      <c r="H462" s="82">
        <v>18088.467643542499</v>
      </c>
      <c r="I462" s="83">
        <v>42736</v>
      </c>
      <c r="J462" s="83">
        <v>44593</v>
      </c>
      <c r="K462" s="82" t="s">
        <v>19</v>
      </c>
      <c r="L462" s="84" t="s">
        <v>21</v>
      </c>
      <c r="M462" s="97" t="b">
        <f>IF(ISNUMBER(VLOOKUP(A462,'Empreendimentos PDE 2031'!A:AZ,1,FALSE)),IF(VLOOKUP(A462,'Empreendimentos PDE 2031'!A:AY,COLUMN('Empreendimentos PDE 2031'!AY462),FALSE),"excluídas/em operação",VLOOKUP(A462,'Empreendimentos PDE 2031'!A:AZ,COLUMN('Empreendimentos PDE 2031'!AZ462),FALSE)),"excluídas/em operação")</f>
        <v>1</v>
      </c>
    </row>
    <row r="463" spans="1:13" x14ac:dyDescent="0.25">
      <c r="A463" s="85">
        <v>18609</v>
      </c>
      <c r="B463" s="86" t="s">
        <v>16</v>
      </c>
      <c r="C463" s="86" t="s">
        <v>399</v>
      </c>
      <c r="D463" s="86" t="s">
        <v>2421</v>
      </c>
      <c r="E463" s="86">
        <v>1</v>
      </c>
      <c r="F463" s="86">
        <v>11907088.6539059</v>
      </c>
      <c r="G463" s="86">
        <v>1</v>
      </c>
      <c r="H463" s="86">
        <v>11907.088653905901</v>
      </c>
      <c r="I463" s="87">
        <v>42736</v>
      </c>
      <c r="J463" s="87">
        <v>44593</v>
      </c>
      <c r="K463" s="86" t="s">
        <v>19</v>
      </c>
      <c r="L463" s="88" t="s">
        <v>21</v>
      </c>
      <c r="M463" s="97" t="b">
        <f>IF(ISNUMBER(VLOOKUP(A463,'Empreendimentos PDE 2031'!A:AZ,1,FALSE)),IF(VLOOKUP(A463,'Empreendimentos PDE 2031'!A:AY,COLUMN('Empreendimentos PDE 2031'!AY463),FALSE),"excluídas/em operação",VLOOKUP(A463,'Empreendimentos PDE 2031'!A:AZ,COLUMN('Empreendimentos PDE 2031'!AZ463),FALSE)),"excluídas/em operação")</f>
        <v>1</v>
      </c>
    </row>
    <row r="464" spans="1:13" x14ac:dyDescent="0.25">
      <c r="A464" s="81">
        <v>18611</v>
      </c>
      <c r="B464" s="82" t="s">
        <v>16</v>
      </c>
      <c r="C464" s="82" t="s">
        <v>2445</v>
      </c>
      <c r="D464" s="82" t="s">
        <v>2446</v>
      </c>
      <c r="E464" s="82">
        <v>3</v>
      </c>
      <c r="F464" s="82">
        <v>6671380.1642477904</v>
      </c>
      <c r="G464" s="82">
        <v>1</v>
      </c>
      <c r="H464" s="82">
        <v>26685.520656991102</v>
      </c>
      <c r="I464" s="83">
        <v>42736</v>
      </c>
      <c r="J464" s="83">
        <v>44409</v>
      </c>
      <c r="K464" s="82" t="s">
        <v>19</v>
      </c>
      <c r="L464" s="84" t="s">
        <v>21</v>
      </c>
      <c r="M464" s="97" t="str">
        <f>IF(ISNUMBER(VLOOKUP(A464,'Empreendimentos PDE 2031'!A:AZ,1,FALSE)),IF(VLOOKUP(A464,'Empreendimentos PDE 2031'!A:AY,COLUMN('Empreendimentos PDE 2031'!AY464),FALSE),"excluídas/em operação",VLOOKUP(A464,'Empreendimentos PDE 2031'!A:AZ,COLUMN('Empreendimentos PDE 2031'!AZ464),FALSE)),"excluídas/em operação")</f>
        <v>excluídas/em operação</v>
      </c>
    </row>
    <row r="465" spans="1:13" x14ac:dyDescent="0.25">
      <c r="A465" s="85">
        <v>18611</v>
      </c>
      <c r="B465" s="86" t="s">
        <v>16</v>
      </c>
      <c r="C465" s="86" t="s">
        <v>2445</v>
      </c>
      <c r="D465" s="86" t="s">
        <v>2157</v>
      </c>
      <c r="E465" s="86">
        <v>1</v>
      </c>
      <c r="F465" s="86">
        <v>6098073.4118900597</v>
      </c>
      <c r="G465" s="86">
        <v>1</v>
      </c>
      <c r="H465" s="86">
        <v>6098.07341189006</v>
      </c>
      <c r="I465" s="87">
        <v>42736</v>
      </c>
      <c r="J465" s="87">
        <v>44409</v>
      </c>
      <c r="K465" s="86" t="s">
        <v>19</v>
      </c>
      <c r="L465" s="88" t="s">
        <v>21</v>
      </c>
      <c r="M465" s="97" t="str">
        <f>IF(ISNUMBER(VLOOKUP(A465,'Empreendimentos PDE 2031'!A:AZ,1,FALSE)),IF(VLOOKUP(A465,'Empreendimentos PDE 2031'!A:AY,COLUMN('Empreendimentos PDE 2031'!AY465),FALSE),"excluídas/em operação",VLOOKUP(A465,'Empreendimentos PDE 2031'!A:AZ,COLUMN('Empreendimentos PDE 2031'!AZ465),FALSE)),"excluídas/em operação")</f>
        <v>excluídas/em operação</v>
      </c>
    </row>
    <row r="466" spans="1:13" x14ac:dyDescent="0.25">
      <c r="A466" s="81">
        <v>18611</v>
      </c>
      <c r="B466" s="82" t="s">
        <v>16</v>
      </c>
      <c r="C466" s="82" t="s">
        <v>2445</v>
      </c>
      <c r="D466" s="82" t="s">
        <v>2158</v>
      </c>
      <c r="E466" s="82">
        <v>1</v>
      </c>
      <c r="F466" s="82">
        <v>4754890.1009567603</v>
      </c>
      <c r="G466" s="82">
        <v>1</v>
      </c>
      <c r="H466" s="82">
        <v>4754.8901009567608</v>
      </c>
      <c r="I466" s="83">
        <v>42736</v>
      </c>
      <c r="J466" s="83">
        <v>44409</v>
      </c>
      <c r="K466" s="82" t="s">
        <v>19</v>
      </c>
      <c r="L466" s="84" t="s">
        <v>21</v>
      </c>
      <c r="M466" s="97" t="str">
        <f>IF(ISNUMBER(VLOOKUP(A466,'Empreendimentos PDE 2031'!A:AZ,1,FALSE)),IF(VLOOKUP(A466,'Empreendimentos PDE 2031'!A:AY,COLUMN('Empreendimentos PDE 2031'!AY466),FALSE),"excluídas/em operação",VLOOKUP(A466,'Empreendimentos PDE 2031'!A:AZ,COLUMN('Empreendimentos PDE 2031'!AZ466),FALSE)),"excluídas/em operação")</f>
        <v>excluídas/em operação</v>
      </c>
    </row>
    <row r="467" spans="1:13" x14ac:dyDescent="0.25">
      <c r="A467" s="85">
        <v>18611</v>
      </c>
      <c r="B467" s="86" t="s">
        <v>16</v>
      </c>
      <c r="C467" s="86" t="s">
        <v>2445</v>
      </c>
      <c r="D467" s="86" t="s">
        <v>2292</v>
      </c>
      <c r="E467" s="86">
        <v>2</v>
      </c>
      <c r="F467" s="86">
        <v>0</v>
      </c>
      <c r="G467" s="86">
        <v>1</v>
      </c>
      <c r="H467" s="86">
        <v>0</v>
      </c>
      <c r="I467" s="87">
        <v>42736</v>
      </c>
      <c r="J467" s="87">
        <v>44409</v>
      </c>
      <c r="K467" s="86" t="s">
        <v>19</v>
      </c>
      <c r="L467" s="88" t="s">
        <v>21</v>
      </c>
      <c r="M467" s="97" t="str">
        <f>IF(ISNUMBER(VLOOKUP(A467,'Empreendimentos PDE 2031'!A:AZ,1,FALSE)),IF(VLOOKUP(A467,'Empreendimentos PDE 2031'!A:AY,COLUMN('Empreendimentos PDE 2031'!AY467),FALSE),"excluídas/em operação",VLOOKUP(A467,'Empreendimentos PDE 2031'!A:AZ,COLUMN('Empreendimentos PDE 2031'!AZ467),FALSE)),"excluídas/em operação")</f>
        <v>excluídas/em operação</v>
      </c>
    </row>
    <row r="468" spans="1:13" x14ac:dyDescent="0.25">
      <c r="A468" s="81">
        <v>18611</v>
      </c>
      <c r="B468" s="82" t="s">
        <v>16</v>
      </c>
      <c r="C468" s="82" t="s">
        <v>2445</v>
      </c>
      <c r="D468" s="82" t="s">
        <v>2159</v>
      </c>
      <c r="E468" s="82">
        <v>1</v>
      </c>
      <c r="F468" s="82">
        <v>11072521.240083599</v>
      </c>
      <c r="G468" s="82">
        <v>1</v>
      </c>
      <c r="H468" s="82">
        <v>11072.521240083599</v>
      </c>
      <c r="I468" s="83">
        <v>42736</v>
      </c>
      <c r="J468" s="83">
        <v>44409</v>
      </c>
      <c r="K468" s="82" t="s">
        <v>19</v>
      </c>
      <c r="L468" s="84" t="s">
        <v>21</v>
      </c>
      <c r="M468" s="97" t="str">
        <f>IF(ISNUMBER(VLOOKUP(A468,'Empreendimentos PDE 2031'!A:AZ,1,FALSE)),IF(VLOOKUP(A468,'Empreendimentos PDE 2031'!A:AY,COLUMN('Empreendimentos PDE 2031'!AY468),FALSE),"excluídas/em operação",VLOOKUP(A468,'Empreendimentos PDE 2031'!A:AZ,COLUMN('Empreendimentos PDE 2031'!AZ468),FALSE)),"excluídas/em operação")</f>
        <v>excluídas/em operação</v>
      </c>
    </row>
    <row r="469" spans="1:13" x14ac:dyDescent="0.25">
      <c r="A469" s="85">
        <v>18611</v>
      </c>
      <c r="B469" s="86" t="s">
        <v>16</v>
      </c>
      <c r="C469" s="86" t="s">
        <v>2445</v>
      </c>
      <c r="D469" s="86" t="s">
        <v>2160</v>
      </c>
      <c r="E469" s="86">
        <v>1</v>
      </c>
      <c r="F469" s="86">
        <v>1603871.0748199599</v>
      </c>
      <c r="G469" s="86">
        <v>1</v>
      </c>
      <c r="H469" s="86">
        <v>1603.8710748199599</v>
      </c>
      <c r="I469" s="87">
        <v>42736</v>
      </c>
      <c r="J469" s="87">
        <v>44409</v>
      </c>
      <c r="K469" s="86" t="s">
        <v>19</v>
      </c>
      <c r="L469" s="88" t="s">
        <v>21</v>
      </c>
      <c r="M469" s="97" t="str">
        <f>IF(ISNUMBER(VLOOKUP(A469,'Empreendimentos PDE 2031'!A:AZ,1,FALSE)),IF(VLOOKUP(A469,'Empreendimentos PDE 2031'!A:AY,COLUMN('Empreendimentos PDE 2031'!AY469),FALSE),"excluídas/em operação",VLOOKUP(A469,'Empreendimentos PDE 2031'!A:AZ,COLUMN('Empreendimentos PDE 2031'!AZ469),FALSE)),"excluídas/em operação")</f>
        <v>excluídas/em operação</v>
      </c>
    </row>
    <row r="470" spans="1:13" x14ac:dyDescent="0.25">
      <c r="A470" s="81">
        <v>18612</v>
      </c>
      <c r="B470" s="82" t="s">
        <v>16</v>
      </c>
      <c r="C470" s="82" t="s">
        <v>465</v>
      </c>
      <c r="D470" s="82" t="s">
        <v>2447</v>
      </c>
      <c r="E470" s="82">
        <v>86</v>
      </c>
      <c r="F470" s="82">
        <v>1132377.2309300101</v>
      </c>
      <c r="G470" s="82">
        <v>1</v>
      </c>
      <c r="H470" s="82">
        <v>97384.441859980812</v>
      </c>
      <c r="I470" s="83">
        <v>42736</v>
      </c>
      <c r="J470" s="83">
        <v>44593</v>
      </c>
      <c r="K470" s="82" t="s">
        <v>19</v>
      </c>
      <c r="L470" s="84" t="s">
        <v>21</v>
      </c>
      <c r="M470" s="97" t="b">
        <f>IF(ISNUMBER(VLOOKUP(A470,'Empreendimentos PDE 2031'!A:AZ,1,FALSE)),IF(VLOOKUP(A470,'Empreendimentos PDE 2031'!A:AY,COLUMN('Empreendimentos PDE 2031'!AY470),FALSE),"excluídas/em operação",VLOOKUP(A470,'Empreendimentos PDE 2031'!A:AZ,COLUMN('Empreendimentos PDE 2031'!AZ470),FALSE)),"excluídas/em operação")</f>
        <v>1</v>
      </c>
    </row>
    <row r="471" spans="1:13" x14ac:dyDescent="0.25">
      <c r="A471" s="85">
        <v>18612</v>
      </c>
      <c r="B471" s="86" t="s">
        <v>16</v>
      </c>
      <c r="C471" s="86" t="s">
        <v>465</v>
      </c>
      <c r="D471" s="86" t="s">
        <v>2448</v>
      </c>
      <c r="E471" s="86">
        <v>1</v>
      </c>
      <c r="F471" s="86">
        <v>6735144.9831582103</v>
      </c>
      <c r="G471" s="86">
        <v>1</v>
      </c>
      <c r="H471" s="86">
        <v>6735.1449831582104</v>
      </c>
      <c r="I471" s="87">
        <v>42736</v>
      </c>
      <c r="J471" s="87">
        <v>44593</v>
      </c>
      <c r="K471" s="86" t="s">
        <v>19</v>
      </c>
      <c r="L471" s="88" t="s">
        <v>21</v>
      </c>
      <c r="M471" s="97" t="b">
        <f>IF(ISNUMBER(VLOOKUP(A471,'Empreendimentos PDE 2031'!A:AZ,1,FALSE)),IF(VLOOKUP(A471,'Empreendimentos PDE 2031'!A:AY,COLUMN('Empreendimentos PDE 2031'!AY471),FALSE),"excluídas/em operação",VLOOKUP(A471,'Empreendimentos PDE 2031'!A:AZ,COLUMN('Empreendimentos PDE 2031'!AZ471),FALSE)),"excluídas/em operação")</f>
        <v>1</v>
      </c>
    </row>
    <row r="472" spans="1:13" x14ac:dyDescent="0.25">
      <c r="A472" s="81">
        <v>18612</v>
      </c>
      <c r="B472" s="82" t="s">
        <v>16</v>
      </c>
      <c r="C472" s="82" t="s">
        <v>465</v>
      </c>
      <c r="D472" s="82" t="s">
        <v>2449</v>
      </c>
      <c r="E472" s="82">
        <v>1</v>
      </c>
      <c r="F472" s="82">
        <v>6735144.9831582103</v>
      </c>
      <c r="G472" s="82">
        <v>1</v>
      </c>
      <c r="H472" s="82">
        <v>6735.1449831582104</v>
      </c>
      <c r="I472" s="83">
        <v>42736</v>
      </c>
      <c r="J472" s="83">
        <v>44593</v>
      </c>
      <c r="K472" s="82" t="s">
        <v>19</v>
      </c>
      <c r="L472" s="84" t="s">
        <v>21</v>
      </c>
      <c r="M472" s="97" t="b">
        <f>IF(ISNUMBER(VLOOKUP(A472,'Empreendimentos PDE 2031'!A:AZ,1,FALSE)),IF(VLOOKUP(A472,'Empreendimentos PDE 2031'!A:AY,COLUMN('Empreendimentos PDE 2031'!AY472),FALSE),"excluídas/em operação",VLOOKUP(A472,'Empreendimentos PDE 2031'!A:AZ,COLUMN('Empreendimentos PDE 2031'!AZ472),FALSE)),"excluídas/em operação")</f>
        <v>1</v>
      </c>
    </row>
    <row r="473" spans="1:13" x14ac:dyDescent="0.25">
      <c r="A473" s="85">
        <v>18612</v>
      </c>
      <c r="B473" s="86" t="s">
        <v>16</v>
      </c>
      <c r="C473" s="86" t="s">
        <v>465</v>
      </c>
      <c r="D473" s="86" t="s">
        <v>2450</v>
      </c>
      <c r="E473" s="86">
        <v>1</v>
      </c>
      <c r="F473" s="86">
        <v>801935.53740998101</v>
      </c>
      <c r="G473" s="86">
        <v>1</v>
      </c>
      <c r="H473" s="86">
        <v>801.93553740998107</v>
      </c>
      <c r="I473" s="87">
        <v>42736</v>
      </c>
      <c r="J473" s="87">
        <v>44593</v>
      </c>
      <c r="K473" s="86" t="s">
        <v>19</v>
      </c>
      <c r="L473" s="88" t="s">
        <v>21</v>
      </c>
      <c r="M473" s="97" t="b">
        <f>IF(ISNUMBER(VLOOKUP(A473,'Empreendimentos PDE 2031'!A:AZ,1,FALSE)),IF(VLOOKUP(A473,'Empreendimentos PDE 2031'!A:AY,COLUMN('Empreendimentos PDE 2031'!AY473),FALSE),"excluídas/em operação",VLOOKUP(A473,'Empreendimentos PDE 2031'!A:AZ,COLUMN('Empreendimentos PDE 2031'!AZ473),FALSE)),"excluídas/em operação")</f>
        <v>1</v>
      </c>
    </row>
    <row r="474" spans="1:13" x14ac:dyDescent="0.25">
      <c r="A474" s="81">
        <v>18612</v>
      </c>
      <c r="B474" s="82" t="s">
        <v>16</v>
      </c>
      <c r="C474" s="82" t="s">
        <v>465</v>
      </c>
      <c r="D474" s="82" t="s">
        <v>2451</v>
      </c>
      <c r="E474" s="82">
        <v>1</v>
      </c>
      <c r="F474" s="82">
        <v>801935.53740998101</v>
      </c>
      <c r="G474" s="82">
        <v>1</v>
      </c>
      <c r="H474" s="82">
        <v>801.93553740998107</v>
      </c>
      <c r="I474" s="83">
        <v>42736</v>
      </c>
      <c r="J474" s="83">
        <v>44593</v>
      </c>
      <c r="K474" s="82" t="s">
        <v>19</v>
      </c>
      <c r="L474" s="84" t="s">
        <v>21</v>
      </c>
      <c r="M474" s="97" t="b">
        <f>IF(ISNUMBER(VLOOKUP(A474,'Empreendimentos PDE 2031'!A:AZ,1,FALSE)),IF(VLOOKUP(A474,'Empreendimentos PDE 2031'!A:AY,COLUMN('Empreendimentos PDE 2031'!AY474),FALSE),"excluídas/em operação",VLOOKUP(A474,'Empreendimentos PDE 2031'!A:AZ,COLUMN('Empreendimentos PDE 2031'!AZ474),FALSE)),"excluídas/em operação")</f>
        <v>1</v>
      </c>
    </row>
    <row r="475" spans="1:13" x14ac:dyDescent="0.25">
      <c r="A475" s="85">
        <v>18613</v>
      </c>
      <c r="B475" s="86" t="s">
        <v>16</v>
      </c>
      <c r="C475" s="86" t="s">
        <v>462</v>
      </c>
      <c r="D475" s="86" t="s">
        <v>2452</v>
      </c>
      <c r="E475" s="86">
        <v>74</v>
      </c>
      <c r="F475" s="86">
        <v>2912145.59157083</v>
      </c>
      <c r="G475" s="86">
        <v>1</v>
      </c>
      <c r="H475" s="86">
        <v>215498.773776241</v>
      </c>
      <c r="I475" s="87">
        <v>42736</v>
      </c>
      <c r="J475" s="87">
        <v>44593</v>
      </c>
      <c r="K475" s="86" t="s">
        <v>19</v>
      </c>
      <c r="L475" s="88" t="s">
        <v>21</v>
      </c>
      <c r="M475" s="97" t="b">
        <f>IF(ISNUMBER(VLOOKUP(A475,'Empreendimentos PDE 2031'!A:AZ,1,FALSE)),IF(VLOOKUP(A475,'Empreendimentos PDE 2031'!A:AY,COLUMN('Empreendimentos PDE 2031'!AY475),FALSE),"excluídas/em operação",VLOOKUP(A475,'Empreendimentos PDE 2031'!A:AZ,COLUMN('Empreendimentos PDE 2031'!AZ475),FALSE)),"excluídas/em operação")</f>
        <v>1</v>
      </c>
    </row>
    <row r="476" spans="1:13" x14ac:dyDescent="0.25">
      <c r="A476" s="81">
        <v>18613</v>
      </c>
      <c r="B476" s="82" t="s">
        <v>16</v>
      </c>
      <c r="C476" s="82" t="s">
        <v>462</v>
      </c>
      <c r="D476" s="82" t="s">
        <v>2453</v>
      </c>
      <c r="E476" s="82">
        <v>2</v>
      </c>
      <c r="F476" s="82">
        <v>8421294.8455804307</v>
      </c>
      <c r="G476" s="82">
        <v>1</v>
      </c>
      <c r="H476" s="82">
        <v>16842.589691160803</v>
      </c>
      <c r="I476" s="83">
        <v>42736</v>
      </c>
      <c r="J476" s="83">
        <v>44593</v>
      </c>
      <c r="K476" s="82" t="s">
        <v>19</v>
      </c>
      <c r="L476" s="84" t="s">
        <v>21</v>
      </c>
      <c r="M476" s="97" t="b">
        <f>IF(ISNUMBER(VLOOKUP(A476,'Empreendimentos PDE 2031'!A:AZ,1,FALSE)),IF(VLOOKUP(A476,'Empreendimentos PDE 2031'!A:AY,COLUMN('Empreendimentos PDE 2031'!AY476),FALSE),"excluídas/em operação",VLOOKUP(A476,'Empreendimentos PDE 2031'!A:AZ,COLUMN('Empreendimentos PDE 2031'!AZ476),FALSE)),"excluídas/em operação")</f>
        <v>1</v>
      </c>
    </row>
    <row r="477" spans="1:13" x14ac:dyDescent="0.25">
      <c r="A477" s="85">
        <v>18613</v>
      </c>
      <c r="B477" s="86" t="s">
        <v>16</v>
      </c>
      <c r="C477" s="86" t="s">
        <v>462</v>
      </c>
      <c r="D477" s="86" t="s">
        <v>2454</v>
      </c>
      <c r="E477" s="86">
        <v>1</v>
      </c>
      <c r="F477" s="86">
        <v>8843880.1979036592</v>
      </c>
      <c r="G477" s="86">
        <v>1</v>
      </c>
      <c r="H477" s="86">
        <v>8843.8801979036598</v>
      </c>
      <c r="I477" s="87">
        <v>42736</v>
      </c>
      <c r="J477" s="87">
        <v>44593</v>
      </c>
      <c r="K477" s="86" t="s">
        <v>19</v>
      </c>
      <c r="L477" s="88" t="s">
        <v>21</v>
      </c>
      <c r="M477" s="97" t="b">
        <f>IF(ISNUMBER(VLOOKUP(A477,'Empreendimentos PDE 2031'!A:AZ,1,FALSE)),IF(VLOOKUP(A477,'Empreendimentos PDE 2031'!A:AY,COLUMN('Empreendimentos PDE 2031'!AY477),FALSE),"excluídas/em operação",VLOOKUP(A477,'Empreendimentos PDE 2031'!A:AZ,COLUMN('Empreendimentos PDE 2031'!AZ477),FALSE)),"excluídas/em operação")</f>
        <v>1</v>
      </c>
    </row>
    <row r="478" spans="1:13" x14ac:dyDescent="0.25">
      <c r="A478" s="81">
        <v>18613</v>
      </c>
      <c r="B478" s="82" t="s">
        <v>16</v>
      </c>
      <c r="C478" s="82" t="s">
        <v>462</v>
      </c>
      <c r="D478" s="82" t="s">
        <v>2455</v>
      </c>
      <c r="E478" s="82">
        <v>2</v>
      </c>
      <c r="F478" s="82">
        <v>8421294.8455804307</v>
      </c>
      <c r="G478" s="82">
        <v>1</v>
      </c>
      <c r="H478" s="82">
        <v>16842.589691160803</v>
      </c>
      <c r="I478" s="83">
        <v>42736</v>
      </c>
      <c r="J478" s="83">
        <v>44593</v>
      </c>
      <c r="K478" s="82" t="s">
        <v>19</v>
      </c>
      <c r="L478" s="84" t="s">
        <v>21</v>
      </c>
      <c r="M478" s="97" t="b">
        <f>IF(ISNUMBER(VLOOKUP(A478,'Empreendimentos PDE 2031'!A:AZ,1,FALSE)),IF(VLOOKUP(A478,'Empreendimentos PDE 2031'!A:AY,COLUMN('Empreendimentos PDE 2031'!AY478),FALSE),"excluídas/em operação",VLOOKUP(A478,'Empreendimentos PDE 2031'!A:AZ,COLUMN('Empreendimentos PDE 2031'!AZ478),FALSE)),"excluídas/em operação")</f>
        <v>1</v>
      </c>
    </row>
    <row r="479" spans="1:13" x14ac:dyDescent="0.25">
      <c r="A479" s="85">
        <v>18613</v>
      </c>
      <c r="B479" s="86" t="s">
        <v>16</v>
      </c>
      <c r="C479" s="86" t="s">
        <v>462</v>
      </c>
      <c r="D479" s="86" t="s">
        <v>2456</v>
      </c>
      <c r="E479" s="86">
        <v>1</v>
      </c>
      <c r="F479" s="86">
        <v>2976772.1634764699</v>
      </c>
      <c r="G479" s="86">
        <v>1</v>
      </c>
      <c r="H479" s="86">
        <v>2976.7721634764698</v>
      </c>
      <c r="I479" s="87">
        <v>42736</v>
      </c>
      <c r="J479" s="87">
        <v>44593</v>
      </c>
      <c r="K479" s="86" t="s">
        <v>19</v>
      </c>
      <c r="L479" s="88" t="s">
        <v>21</v>
      </c>
      <c r="M479" s="97" t="b">
        <f>IF(ISNUMBER(VLOOKUP(A479,'Empreendimentos PDE 2031'!A:AZ,1,FALSE)),IF(VLOOKUP(A479,'Empreendimentos PDE 2031'!A:AY,COLUMN('Empreendimentos PDE 2031'!AY479),FALSE),"excluídas/em operação",VLOOKUP(A479,'Empreendimentos PDE 2031'!A:AZ,COLUMN('Empreendimentos PDE 2031'!AZ479),FALSE)),"excluídas/em operação")</f>
        <v>1</v>
      </c>
    </row>
    <row r="480" spans="1:13" x14ac:dyDescent="0.25">
      <c r="A480" s="81">
        <v>18613</v>
      </c>
      <c r="B480" s="82" t="s">
        <v>16</v>
      </c>
      <c r="C480" s="82" t="s">
        <v>462</v>
      </c>
      <c r="D480" s="82" t="s">
        <v>2457</v>
      </c>
      <c r="E480" s="82">
        <v>1</v>
      </c>
      <c r="F480" s="82">
        <v>2449212.3316828101</v>
      </c>
      <c r="G480" s="82">
        <v>1</v>
      </c>
      <c r="H480" s="82">
        <v>2449.2123316828101</v>
      </c>
      <c r="I480" s="83">
        <v>42736</v>
      </c>
      <c r="J480" s="83">
        <v>44593</v>
      </c>
      <c r="K480" s="82" t="s">
        <v>19</v>
      </c>
      <c r="L480" s="84" t="s">
        <v>21</v>
      </c>
      <c r="M480" s="97" t="b">
        <f>IF(ISNUMBER(VLOOKUP(A480,'Empreendimentos PDE 2031'!A:AZ,1,FALSE)),IF(VLOOKUP(A480,'Empreendimentos PDE 2031'!A:AY,COLUMN('Empreendimentos PDE 2031'!AY480),FALSE),"excluídas/em operação",VLOOKUP(A480,'Empreendimentos PDE 2031'!A:AZ,COLUMN('Empreendimentos PDE 2031'!AZ480),FALSE)),"excluídas/em operação")</f>
        <v>1</v>
      </c>
    </row>
    <row r="481" spans="1:13" x14ac:dyDescent="0.25">
      <c r="A481" s="85">
        <v>18615</v>
      </c>
      <c r="B481" s="86" t="s">
        <v>16</v>
      </c>
      <c r="C481" s="86" t="s">
        <v>2458</v>
      </c>
      <c r="D481" s="86" t="s">
        <v>2459</v>
      </c>
      <c r="E481" s="86">
        <v>4</v>
      </c>
      <c r="F481" s="86">
        <v>718223.72925933299</v>
      </c>
      <c r="G481" s="86">
        <v>1.3</v>
      </c>
      <c r="H481" s="86">
        <v>3734.7633921485303</v>
      </c>
      <c r="I481" s="87">
        <v>42736</v>
      </c>
      <c r="J481" s="87">
        <v>44409</v>
      </c>
      <c r="K481" s="86" t="s">
        <v>19</v>
      </c>
      <c r="L481" s="88" t="s">
        <v>21</v>
      </c>
      <c r="M481" s="97" t="str">
        <f>IF(ISNUMBER(VLOOKUP(A481,'Empreendimentos PDE 2031'!A:AZ,1,FALSE)),IF(VLOOKUP(A481,'Empreendimentos PDE 2031'!A:AY,COLUMN('Empreendimentos PDE 2031'!AY481),FALSE),"excluídas/em operação",VLOOKUP(A481,'Empreendimentos PDE 2031'!A:AZ,COLUMN('Empreendimentos PDE 2031'!AZ481),FALSE)),"excluídas/em operação")</f>
        <v>excluídas/em operação</v>
      </c>
    </row>
    <row r="482" spans="1:13" x14ac:dyDescent="0.25">
      <c r="A482" s="81">
        <v>18615</v>
      </c>
      <c r="B482" s="82" t="s">
        <v>16</v>
      </c>
      <c r="C482" s="82" t="s">
        <v>2458</v>
      </c>
      <c r="D482" s="82" t="s">
        <v>2459</v>
      </c>
      <c r="E482" s="82">
        <v>4</v>
      </c>
      <c r="F482" s="82">
        <v>718223.72925933299</v>
      </c>
      <c r="G482" s="82">
        <v>1.3</v>
      </c>
      <c r="H482" s="82">
        <v>3734.7633921485303</v>
      </c>
      <c r="I482" s="83">
        <v>42736</v>
      </c>
      <c r="J482" s="83">
        <v>44409</v>
      </c>
      <c r="K482" s="82" t="s">
        <v>19</v>
      </c>
      <c r="L482" s="84" t="s">
        <v>21</v>
      </c>
      <c r="M482" s="97" t="str">
        <f>IF(ISNUMBER(VLOOKUP(A482,'Empreendimentos PDE 2031'!A:AZ,1,FALSE)),IF(VLOOKUP(A482,'Empreendimentos PDE 2031'!A:AY,COLUMN('Empreendimentos PDE 2031'!AY482),FALSE),"excluídas/em operação",VLOOKUP(A482,'Empreendimentos PDE 2031'!A:AZ,COLUMN('Empreendimentos PDE 2031'!AZ482),FALSE)),"excluídas/em operação")</f>
        <v>excluídas/em operação</v>
      </c>
    </row>
    <row r="483" spans="1:13" x14ac:dyDescent="0.25">
      <c r="A483" s="85">
        <v>18615</v>
      </c>
      <c r="B483" s="86" t="s">
        <v>16</v>
      </c>
      <c r="C483" s="86" t="s">
        <v>2458</v>
      </c>
      <c r="D483" s="86" t="s">
        <v>2292</v>
      </c>
      <c r="E483" s="86">
        <v>2</v>
      </c>
      <c r="F483" s="86">
        <v>6735144.9831582103</v>
      </c>
      <c r="G483" s="86">
        <v>1</v>
      </c>
      <c r="H483" s="86">
        <v>13470.289966316401</v>
      </c>
      <c r="I483" s="87">
        <v>42736</v>
      </c>
      <c r="J483" s="87">
        <v>44409</v>
      </c>
      <c r="K483" s="86" t="s">
        <v>19</v>
      </c>
      <c r="L483" s="88" t="s">
        <v>21</v>
      </c>
      <c r="M483" s="97" t="str">
        <f>IF(ISNUMBER(VLOOKUP(A483,'Empreendimentos PDE 2031'!A:AZ,1,FALSE)),IF(VLOOKUP(A483,'Empreendimentos PDE 2031'!A:AY,COLUMN('Empreendimentos PDE 2031'!AY483),FALSE),"excluídas/em operação",VLOOKUP(A483,'Empreendimentos PDE 2031'!A:AZ,COLUMN('Empreendimentos PDE 2031'!AZ483),FALSE)),"excluídas/em operação")</f>
        <v>excluídas/em operação</v>
      </c>
    </row>
    <row r="484" spans="1:13" x14ac:dyDescent="0.25">
      <c r="A484" s="81">
        <v>18615</v>
      </c>
      <c r="B484" s="82" t="s">
        <v>16</v>
      </c>
      <c r="C484" s="82" t="s">
        <v>2458</v>
      </c>
      <c r="D484" s="82" t="s">
        <v>2160</v>
      </c>
      <c r="E484" s="82">
        <v>1</v>
      </c>
      <c r="F484" s="82">
        <v>1603871.0748199599</v>
      </c>
      <c r="G484" s="82">
        <v>1</v>
      </c>
      <c r="H484" s="82">
        <v>1603.8710748199599</v>
      </c>
      <c r="I484" s="83">
        <v>42736</v>
      </c>
      <c r="J484" s="83">
        <v>44409</v>
      </c>
      <c r="K484" s="82" t="s">
        <v>19</v>
      </c>
      <c r="L484" s="84" t="s">
        <v>21</v>
      </c>
      <c r="M484" s="97" t="str">
        <f>IF(ISNUMBER(VLOOKUP(A484,'Empreendimentos PDE 2031'!A:AZ,1,FALSE)),IF(VLOOKUP(A484,'Empreendimentos PDE 2031'!A:AY,COLUMN('Empreendimentos PDE 2031'!AY484),FALSE),"excluídas/em operação",VLOOKUP(A484,'Empreendimentos PDE 2031'!A:AZ,COLUMN('Empreendimentos PDE 2031'!AZ484),FALSE)),"excluídas/em operação")</f>
        <v>excluídas/em operação</v>
      </c>
    </row>
    <row r="485" spans="1:13" x14ac:dyDescent="0.25">
      <c r="A485" s="85">
        <v>18627</v>
      </c>
      <c r="B485" s="86" t="s">
        <v>16</v>
      </c>
      <c r="C485" s="86" t="s">
        <v>196</v>
      </c>
      <c r="D485" s="86" t="s">
        <v>2460</v>
      </c>
      <c r="E485" s="86">
        <v>13</v>
      </c>
      <c r="F485" s="86">
        <v>718223.72925933299</v>
      </c>
      <c r="G485" s="86">
        <v>27</v>
      </c>
      <c r="H485" s="86">
        <v>252096.52897002501</v>
      </c>
      <c r="I485" s="87">
        <v>42736</v>
      </c>
      <c r="J485" s="87">
        <v>44470</v>
      </c>
      <c r="K485" s="86" t="s">
        <v>19</v>
      </c>
      <c r="L485" s="88" t="s">
        <v>21</v>
      </c>
      <c r="M485" s="97" t="b">
        <f>IF(ISNUMBER(VLOOKUP(A485,'Empreendimentos PDE 2031'!A:AZ,1,FALSE)),IF(VLOOKUP(A485,'Empreendimentos PDE 2031'!A:AY,COLUMN('Empreendimentos PDE 2031'!AY485),FALSE),"excluídas/em operação",VLOOKUP(A485,'Empreendimentos PDE 2031'!A:AZ,COLUMN('Empreendimentos PDE 2031'!AZ485),FALSE)),"excluídas/em operação")</f>
        <v>1</v>
      </c>
    </row>
    <row r="486" spans="1:13" x14ac:dyDescent="0.25">
      <c r="A486" s="81">
        <v>18627</v>
      </c>
      <c r="B486" s="82" t="s">
        <v>16</v>
      </c>
      <c r="C486" s="82" t="s">
        <v>196</v>
      </c>
      <c r="D486" s="82" t="s">
        <v>2461</v>
      </c>
      <c r="E486" s="82">
        <v>4.5</v>
      </c>
      <c r="F486" s="82">
        <v>718223.72925933299</v>
      </c>
      <c r="G486" s="82">
        <v>18.600000000000001</v>
      </c>
      <c r="H486" s="82">
        <v>60115.326139006102</v>
      </c>
      <c r="I486" s="83">
        <v>42736</v>
      </c>
      <c r="J486" s="83">
        <v>44470</v>
      </c>
      <c r="K486" s="82" t="s">
        <v>19</v>
      </c>
      <c r="L486" s="84" t="s">
        <v>21</v>
      </c>
      <c r="M486" s="97" t="b">
        <f>IF(ISNUMBER(VLOOKUP(A486,'Empreendimentos PDE 2031'!A:AZ,1,FALSE)),IF(VLOOKUP(A486,'Empreendimentos PDE 2031'!A:AY,COLUMN('Empreendimentos PDE 2031'!AY486),FALSE),"excluídas/em operação",VLOOKUP(A486,'Empreendimentos PDE 2031'!A:AZ,COLUMN('Empreendimentos PDE 2031'!AZ486),FALSE)),"excluídas/em operação")</f>
        <v>1</v>
      </c>
    </row>
    <row r="487" spans="1:13" x14ac:dyDescent="0.25">
      <c r="A487" s="85">
        <v>18627</v>
      </c>
      <c r="B487" s="86" t="s">
        <v>16</v>
      </c>
      <c r="C487" s="86" t="s">
        <v>196</v>
      </c>
      <c r="D487" s="86" t="s">
        <v>2462</v>
      </c>
      <c r="E487" s="86">
        <v>10</v>
      </c>
      <c r="F487" s="86">
        <v>705460.72940175701</v>
      </c>
      <c r="G487" s="86">
        <v>1.2</v>
      </c>
      <c r="H487" s="86">
        <v>8465.5287528210811</v>
      </c>
      <c r="I487" s="87">
        <v>42736</v>
      </c>
      <c r="J487" s="87">
        <v>44470</v>
      </c>
      <c r="K487" s="86" t="s">
        <v>19</v>
      </c>
      <c r="L487" s="88" t="s">
        <v>21</v>
      </c>
      <c r="M487" s="97" t="b">
        <f>IF(ISNUMBER(VLOOKUP(A487,'Empreendimentos PDE 2031'!A:AZ,1,FALSE)),IF(VLOOKUP(A487,'Empreendimentos PDE 2031'!A:AY,COLUMN('Empreendimentos PDE 2031'!AY487),FALSE),"excluídas/em operação",VLOOKUP(A487,'Empreendimentos PDE 2031'!A:AZ,COLUMN('Empreendimentos PDE 2031'!AZ487),FALSE)),"excluídas/em operação")</f>
        <v>1</v>
      </c>
    </row>
    <row r="488" spans="1:13" x14ac:dyDescent="0.25">
      <c r="A488" s="81">
        <v>18627</v>
      </c>
      <c r="B488" s="82" t="s">
        <v>16</v>
      </c>
      <c r="C488" s="82" t="s">
        <v>196</v>
      </c>
      <c r="D488" s="82" t="s">
        <v>2463</v>
      </c>
      <c r="E488" s="82">
        <v>10</v>
      </c>
      <c r="F488" s="82">
        <v>705460.72940175701</v>
      </c>
      <c r="G488" s="82">
        <v>1.2</v>
      </c>
      <c r="H488" s="82">
        <v>8465.5287528210811</v>
      </c>
      <c r="I488" s="83">
        <v>42736</v>
      </c>
      <c r="J488" s="83">
        <v>44470</v>
      </c>
      <c r="K488" s="82" t="s">
        <v>19</v>
      </c>
      <c r="L488" s="84" t="s">
        <v>21</v>
      </c>
      <c r="M488" s="97" t="b">
        <f>IF(ISNUMBER(VLOOKUP(A488,'Empreendimentos PDE 2031'!A:AZ,1,FALSE)),IF(VLOOKUP(A488,'Empreendimentos PDE 2031'!A:AY,COLUMN('Empreendimentos PDE 2031'!AY488),FALSE),"excluídas/em operação",VLOOKUP(A488,'Empreendimentos PDE 2031'!A:AZ,COLUMN('Empreendimentos PDE 2031'!AZ488),FALSE)),"excluídas/em operação")</f>
        <v>1</v>
      </c>
    </row>
    <row r="489" spans="1:13" x14ac:dyDescent="0.25">
      <c r="A489" s="85">
        <v>18627</v>
      </c>
      <c r="B489" s="86" t="s">
        <v>16</v>
      </c>
      <c r="C489" s="86" t="s">
        <v>196</v>
      </c>
      <c r="D489" s="86" t="s">
        <v>2464</v>
      </c>
      <c r="E489" s="86">
        <v>1</v>
      </c>
      <c r="F489" s="86">
        <v>21088631.914689064</v>
      </c>
      <c r="G489" s="86">
        <v>1</v>
      </c>
      <c r="H489" s="86">
        <v>21088.631914689002</v>
      </c>
      <c r="I489" s="87">
        <v>42736</v>
      </c>
      <c r="J489" s="87">
        <v>44470</v>
      </c>
      <c r="K489" s="86" t="s">
        <v>19</v>
      </c>
      <c r="L489" s="88" t="s">
        <v>21</v>
      </c>
      <c r="M489" s="97" t="b">
        <f>IF(ISNUMBER(VLOOKUP(A489,'Empreendimentos PDE 2031'!A:AZ,1,FALSE)),IF(VLOOKUP(A489,'Empreendimentos PDE 2031'!A:AY,COLUMN('Empreendimentos PDE 2031'!AY489),FALSE),"excluídas/em operação",VLOOKUP(A489,'Empreendimentos PDE 2031'!A:AZ,COLUMN('Empreendimentos PDE 2031'!AZ489),FALSE)),"excluídas/em operação")</f>
        <v>1</v>
      </c>
    </row>
    <row r="490" spans="1:13" x14ac:dyDescent="0.25">
      <c r="A490" s="81">
        <v>18627</v>
      </c>
      <c r="B490" s="82" t="s">
        <v>16</v>
      </c>
      <c r="C490" s="82" t="s">
        <v>196</v>
      </c>
      <c r="D490" s="82" t="s">
        <v>2465</v>
      </c>
      <c r="E490" s="82">
        <v>2</v>
      </c>
      <c r="F490" s="82">
        <v>6735144.9831582103</v>
      </c>
      <c r="G490" s="82">
        <v>1</v>
      </c>
      <c r="H490" s="82">
        <v>13470.289966316401</v>
      </c>
      <c r="I490" s="83">
        <v>42736</v>
      </c>
      <c r="J490" s="83">
        <v>44470</v>
      </c>
      <c r="K490" s="82" t="s">
        <v>19</v>
      </c>
      <c r="L490" s="84" t="s">
        <v>21</v>
      </c>
      <c r="M490" s="97" t="b">
        <f>IF(ISNUMBER(VLOOKUP(A490,'Empreendimentos PDE 2031'!A:AZ,1,FALSE)),IF(VLOOKUP(A490,'Empreendimentos PDE 2031'!A:AY,COLUMN('Empreendimentos PDE 2031'!AY490),FALSE),"excluídas/em operação",VLOOKUP(A490,'Empreendimentos PDE 2031'!A:AZ,COLUMN('Empreendimentos PDE 2031'!AZ490),FALSE)),"excluídas/em operação")</f>
        <v>1</v>
      </c>
    </row>
    <row r="491" spans="1:13" x14ac:dyDescent="0.25">
      <c r="A491" s="85">
        <v>18627</v>
      </c>
      <c r="B491" s="86" t="s">
        <v>16</v>
      </c>
      <c r="C491" s="86" t="s">
        <v>196</v>
      </c>
      <c r="D491" s="86" t="s">
        <v>2466</v>
      </c>
      <c r="E491" s="86">
        <v>2</v>
      </c>
      <c r="F491" s="86">
        <v>6735144.9831582103</v>
      </c>
      <c r="G491" s="86">
        <v>1</v>
      </c>
      <c r="H491" s="86">
        <v>13470.289966316401</v>
      </c>
      <c r="I491" s="87">
        <v>42736</v>
      </c>
      <c r="J491" s="87">
        <v>44470</v>
      </c>
      <c r="K491" s="86" t="s">
        <v>19</v>
      </c>
      <c r="L491" s="88" t="s">
        <v>21</v>
      </c>
      <c r="M491" s="97" t="b">
        <f>IF(ISNUMBER(VLOOKUP(A491,'Empreendimentos PDE 2031'!A:AZ,1,FALSE)),IF(VLOOKUP(A491,'Empreendimentos PDE 2031'!A:AY,COLUMN('Empreendimentos PDE 2031'!AY491),FALSE),"excluídas/em operação",VLOOKUP(A491,'Empreendimentos PDE 2031'!A:AZ,COLUMN('Empreendimentos PDE 2031'!AZ491),FALSE)),"excluídas/em operação")</f>
        <v>1</v>
      </c>
    </row>
    <row r="492" spans="1:13" x14ac:dyDescent="0.25">
      <c r="A492" s="81">
        <v>18627</v>
      </c>
      <c r="B492" s="82" t="s">
        <v>16</v>
      </c>
      <c r="C492" s="82" t="s">
        <v>196</v>
      </c>
      <c r="D492" s="82" t="s">
        <v>2467</v>
      </c>
      <c r="E492" s="82">
        <v>1</v>
      </c>
      <c r="F492" s="82">
        <v>1603871.0748199599</v>
      </c>
      <c r="G492" s="82">
        <v>1</v>
      </c>
      <c r="H492" s="82">
        <v>1603.8710748199599</v>
      </c>
      <c r="I492" s="83">
        <v>42736</v>
      </c>
      <c r="J492" s="83">
        <v>44470</v>
      </c>
      <c r="K492" s="82" t="s">
        <v>19</v>
      </c>
      <c r="L492" s="84" t="s">
        <v>21</v>
      </c>
      <c r="M492" s="97" t="b">
        <f>IF(ISNUMBER(VLOOKUP(A492,'Empreendimentos PDE 2031'!A:AZ,1,FALSE)),IF(VLOOKUP(A492,'Empreendimentos PDE 2031'!A:AY,COLUMN('Empreendimentos PDE 2031'!AY492),FALSE),"excluídas/em operação",VLOOKUP(A492,'Empreendimentos PDE 2031'!A:AZ,COLUMN('Empreendimentos PDE 2031'!AZ492),FALSE)),"excluídas/em operação")</f>
        <v>1</v>
      </c>
    </row>
    <row r="493" spans="1:13" x14ac:dyDescent="0.25">
      <c r="A493" s="85">
        <v>18627</v>
      </c>
      <c r="B493" s="86" t="s">
        <v>16</v>
      </c>
      <c r="C493" s="86" t="s">
        <v>196</v>
      </c>
      <c r="D493" s="86" t="s">
        <v>2468</v>
      </c>
      <c r="E493" s="86">
        <v>1</v>
      </c>
      <c r="F493" s="86">
        <v>1603871.0748199599</v>
      </c>
      <c r="G493" s="86">
        <v>1</v>
      </c>
      <c r="H493" s="86">
        <v>1603.8710748199599</v>
      </c>
      <c r="I493" s="87">
        <v>42736</v>
      </c>
      <c r="J493" s="87">
        <v>44470</v>
      </c>
      <c r="K493" s="86" t="s">
        <v>19</v>
      </c>
      <c r="L493" s="88" t="s">
        <v>21</v>
      </c>
      <c r="M493" s="97" t="b">
        <f>IF(ISNUMBER(VLOOKUP(A493,'Empreendimentos PDE 2031'!A:AZ,1,FALSE)),IF(VLOOKUP(A493,'Empreendimentos PDE 2031'!A:AY,COLUMN('Empreendimentos PDE 2031'!AY493),FALSE),"excluídas/em operação",VLOOKUP(A493,'Empreendimentos PDE 2031'!A:AZ,COLUMN('Empreendimentos PDE 2031'!AZ493),FALSE)),"excluídas/em operação")</f>
        <v>1</v>
      </c>
    </row>
    <row r="494" spans="1:13" x14ac:dyDescent="0.25">
      <c r="A494" s="81">
        <v>18627</v>
      </c>
      <c r="B494" s="82" t="s">
        <v>16</v>
      </c>
      <c r="C494" s="82" t="s">
        <v>196</v>
      </c>
      <c r="D494" s="82" t="s">
        <v>2469</v>
      </c>
      <c r="E494" s="82">
        <v>1</v>
      </c>
      <c r="F494" s="82">
        <v>2332044.2328606299</v>
      </c>
      <c r="G494" s="82">
        <v>1</v>
      </c>
      <c r="H494" s="82">
        <v>2332.04423286063</v>
      </c>
      <c r="I494" s="83">
        <v>42736</v>
      </c>
      <c r="J494" s="83">
        <v>44470</v>
      </c>
      <c r="K494" s="82" t="s">
        <v>19</v>
      </c>
      <c r="L494" s="84" t="s">
        <v>21</v>
      </c>
      <c r="M494" s="97" t="b">
        <f>IF(ISNUMBER(VLOOKUP(A494,'Empreendimentos PDE 2031'!A:AZ,1,FALSE)),IF(VLOOKUP(A494,'Empreendimentos PDE 2031'!A:AY,COLUMN('Empreendimentos PDE 2031'!AY494),FALSE),"excluídas/em operação",VLOOKUP(A494,'Empreendimentos PDE 2031'!A:AZ,COLUMN('Empreendimentos PDE 2031'!AZ494),FALSE)),"excluídas/em operação")</f>
        <v>1</v>
      </c>
    </row>
    <row r="495" spans="1:13" x14ac:dyDescent="0.25">
      <c r="A495" s="85">
        <v>18630</v>
      </c>
      <c r="B495" s="86" t="s">
        <v>16</v>
      </c>
      <c r="C495" s="86" t="s">
        <v>198</v>
      </c>
      <c r="D495" s="86" t="s">
        <v>2314</v>
      </c>
      <c r="E495" s="86">
        <v>2</v>
      </c>
      <c r="F495" s="86">
        <v>12475771.832490601</v>
      </c>
      <c r="G495" s="86">
        <v>1</v>
      </c>
      <c r="H495" s="86">
        <v>24951.5436649812</v>
      </c>
      <c r="I495" s="87">
        <v>42736</v>
      </c>
      <c r="J495" s="87">
        <v>44470</v>
      </c>
      <c r="K495" s="86" t="s">
        <v>19</v>
      </c>
      <c r="L495" s="88" t="s">
        <v>21</v>
      </c>
      <c r="M495" s="97" t="b">
        <f>IF(ISNUMBER(VLOOKUP(A495,'Empreendimentos PDE 2031'!A:AZ,1,FALSE)),IF(VLOOKUP(A495,'Empreendimentos PDE 2031'!A:AY,COLUMN('Empreendimentos PDE 2031'!AY495),FALSE),"excluídas/em operação",VLOOKUP(A495,'Empreendimentos PDE 2031'!A:AZ,COLUMN('Empreendimentos PDE 2031'!AZ495),FALSE)),"excluídas/em operação")</f>
        <v>1</v>
      </c>
    </row>
    <row r="496" spans="1:13" x14ac:dyDescent="0.25">
      <c r="A496" s="81">
        <v>18630</v>
      </c>
      <c r="B496" s="82" t="s">
        <v>16</v>
      </c>
      <c r="C496" s="82" t="s">
        <v>198</v>
      </c>
      <c r="D496" s="82" t="s">
        <v>2470</v>
      </c>
      <c r="E496" s="82">
        <v>2</v>
      </c>
      <c r="F496" s="82">
        <v>6351102.6574118799</v>
      </c>
      <c r="G496" s="82">
        <v>1</v>
      </c>
      <c r="H496" s="82">
        <v>12702.205314823701</v>
      </c>
      <c r="I496" s="83">
        <v>42736</v>
      </c>
      <c r="J496" s="83">
        <v>44470</v>
      </c>
      <c r="K496" s="82" t="s">
        <v>19</v>
      </c>
      <c r="L496" s="84" t="s">
        <v>21</v>
      </c>
      <c r="M496" s="97" t="b">
        <f>IF(ISNUMBER(VLOOKUP(A496,'Empreendimentos PDE 2031'!A:AZ,1,FALSE)),IF(VLOOKUP(A496,'Empreendimentos PDE 2031'!A:AY,COLUMN('Empreendimentos PDE 2031'!AY496),FALSE),"excluídas/em operação",VLOOKUP(A496,'Empreendimentos PDE 2031'!A:AZ,COLUMN('Empreendimentos PDE 2031'!AZ496),FALSE)),"excluídas/em operação")</f>
        <v>1</v>
      </c>
    </row>
    <row r="497" spans="1:13" x14ac:dyDescent="0.25">
      <c r="A497" s="85">
        <v>18630</v>
      </c>
      <c r="B497" s="86" t="s">
        <v>16</v>
      </c>
      <c r="C497" s="86" t="s">
        <v>198</v>
      </c>
      <c r="D497" s="86" t="s">
        <v>2157</v>
      </c>
      <c r="E497" s="86">
        <v>2</v>
      </c>
      <c r="F497" s="86">
        <v>6098073.4118900597</v>
      </c>
      <c r="G497" s="86">
        <v>1</v>
      </c>
      <c r="H497" s="86">
        <v>12196.1468237801</v>
      </c>
      <c r="I497" s="87">
        <v>42736</v>
      </c>
      <c r="J497" s="87">
        <v>44470</v>
      </c>
      <c r="K497" s="86" t="s">
        <v>19</v>
      </c>
      <c r="L497" s="88" t="s">
        <v>21</v>
      </c>
      <c r="M497" s="97" t="b">
        <f>IF(ISNUMBER(VLOOKUP(A497,'Empreendimentos PDE 2031'!A:AZ,1,FALSE)),IF(VLOOKUP(A497,'Empreendimentos PDE 2031'!A:AY,COLUMN('Empreendimentos PDE 2031'!AY497),FALSE),"excluídas/em operação",VLOOKUP(A497,'Empreendimentos PDE 2031'!A:AZ,COLUMN('Empreendimentos PDE 2031'!AZ497),FALSE)),"excluídas/em operação")</f>
        <v>1</v>
      </c>
    </row>
    <row r="498" spans="1:13" x14ac:dyDescent="0.25">
      <c r="A498" s="81">
        <v>18630</v>
      </c>
      <c r="B498" s="82" t="s">
        <v>16</v>
      </c>
      <c r="C498" s="82" t="s">
        <v>198</v>
      </c>
      <c r="D498" s="82" t="s">
        <v>2339</v>
      </c>
      <c r="E498" s="82">
        <v>2</v>
      </c>
      <c r="F498" s="82">
        <v>5815755.8528948203</v>
      </c>
      <c r="G498" s="82">
        <v>1</v>
      </c>
      <c r="H498" s="82">
        <v>11631.5117057896</v>
      </c>
      <c r="I498" s="83">
        <v>42736</v>
      </c>
      <c r="J498" s="83">
        <v>44470</v>
      </c>
      <c r="K498" s="82" t="s">
        <v>19</v>
      </c>
      <c r="L498" s="84" t="s">
        <v>21</v>
      </c>
      <c r="M498" s="97" t="b">
        <f>IF(ISNUMBER(VLOOKUP(A498,'Empreendimentos PDE 2031'!A:AZ,1,FALSE)),IF(VLOOKUP(A498,'Empreendimentos PDE 2031'!A:AY,COLUMN('Empreendimentos PDE 2031'!AY498),FALSE),"excluídas/em operação",VLOOKUP(A498,'Empreendimentos PDE 2031'!A:AZ,COLUMN('Empreendimentos PDE 2031'!AZ498),FALSE)),"excluídas/em operação")</f>
        <v>1</v>
      </c>
    </row>
    <row r="499" spans="1:13" x14ac:dyDescent="0.25">
      <c r="A499" s="85">
        <v>18630</v>
      </c>
      <c r="B499" s="86" t="s">
        <v>16</v>
      </c>
      <c r="C499" s="86" t="s">
        <v>198</v>
      </c>
      <c r="D499" s="86" t="s">
        <v>2158</v>
      </c>
      <c r="E499" s="86">
        <v>1</v>
      </c>
      <c r="F499" s="86">
        <v>4754890.1009567603</v>
      </c>
      <c r="G499" s="86">
        <v>1</v>
      </c>
      <c r="H499" s="86">
        <v>4754.8901009567608</v>
      </c>
      <c r="I499" s="87">
        <v>42736</v>
      </c>
      <c r="J499" s="87">
        <v>44470</v>
      </c>
      <c r="K499" s="86" t="s">
        <v>19</v>
      </c>
      <c r="L499" s="88" t="s">
        <v>21</v>
      </c>
      <c r="M499" s="97" t="b">
        <f>IF(ISNUMBER(VLOOKUP(A499,'Empreendimentos PDE 2031'!A:AZ,1,FALSE)),IF(VLOOKUP(A499,'Empreendimentos PDE 2031'!A:AY,COLUMN('Empreendimentos PDE 2031'!AY499),FALSE),"excluídas/em operação",VLOOKUP(A499,'Empreendimentos PDE 2031'!A:AZ,COLUMN('Empreendimentos PDE 2031'!AZ499),FALSE)),"excluídas/em operação")</f>
        <v>1</v>
      </c>
    </row>
    <row r="500" spans="1:13" x14ac:dyDescent="0.25">
      <c r="A500" s="81">
        <v>18630</v>
      </c>
      <c r="B500" s="82" t="s">
        <v>16</v>
      </c>
      <c r="C500" s="82" t="s">
        <v>198</v>
      </c>
      <c r="D500" s="82" t="s">
        <v>2157</v>
      </c>
      <c r="E500" s="82">
        <v>1</v>
      </c>
      <c r="F500" s="82">
        <v>0</v>
      </c>
      <c r="G500" s="82">
        <v>1</v>
      </c>
      <c r="H500" s="82">
        <v>0</v>
      </c>
      <c r="I500" s="83">
        <v>42736</v>
      </c>
      <c r="J500" s="83">
        <v>44470</v>
      </c>
      <c r="K500" s="82" t="s">
        <v>19</v>
      </c>
      <c r="L500" s="84" t="s">
        <v>21</v>
      </c>
      <c r="M500" s="97" t="b">
        <f>IF(ISNUMBER(VLOOKUP(A500,'Empreendimentos PDE 2031'!A:AZ,1,FALSE)),IF(VLOOKUP(A500,'Empreendimentos PDE 2031'!A:AY,COLUMN('Empreendimentos PDE 2031'!AY500),FALSE),"excluídas/em operação",VLOOKUP(A500,'Empreendimentos PDE 2031'!A:AZ,COLUMN('Empreendimentos PDE 2031'!AZ500),FALSE)),"excluídas/em operação")</f>
        <v>1</v>
      </c>
    </row>
    <row r="501" spans="1:13" x14ac:dyDescent="0.25">
      <c r="A501" s="85">
        <v>18630</v>
      </c>
      <c r="B501" s="86" t="s">
        <v>16</v>
      </c>
      <c r="C501" s="86" t="s">
        <v>198</v>
      </c>
      <c r="D501" s="86" t="s">
        <v>2292</v>
      </c>
      <c r="E501" s="86">
        <v>2</v>
      </c>
      <c r="F501" s="86">
        <v>0</v>
      </c>
      <c r="G501" s="86">
        <v>1</v>
      </c>
      <c r="H501" s="86">
        <v>0</v>
      </c>
      <c r="I501" s="87">
        <v>42736</v>
      </c>
      <c r="J501" s="87">
        <v>44470</v>
      </c>
      <c r="K501" s="86" t="s">
        <v>19</v>
      </c>
      <c r="L501" s="88" t="s">
        <v>21</v>
      </c>
      <c r="M501" s="97" t="b">
        <f>IF(ISNUMBER(VLOOKUP(A501,'Empreendimentos PDE 2031'!A:AZ,1,FALSE)),IF(VLOOKUP(A501,'Empreendimentos PDE 2031'!A:AY,COLUMN('Empreendimentos PDE 2031'!AY501),FALSE),"excluídas/em operação",VLOOKUP(A501,'Empreendimentos PDE 2031'!A:AZ,COLUMN('Empreendimentos PDE 2031'!AZ501),FALSE)),"excluídas/em operação")</f>
        <v>1</v>
      </c>
    </row>
    <row r="502" spans="1:13" x14ac:dyDescent="0.25">
      <c r="A502" s="81">
        <v>18630</v>
      </c>
      <c r="B502" s="82" t="s">
        <v>16</v>
      </c>
      <c r="C502" s="82" t="s">
        <v>198</v>
      </c>
      <c r="D502" s="82" t="s">
        <v>2226</v>
      </c>
      <c r="E502" s="82">
        <v>1</v>
      </c>
      <c r="F502" s="82">
        <v>28560329.493769001</v>
      </c>
      <c r="G502" s="82">
        <v>1</v>
      </c>
      <c r="H502" s="82">
        <v>28560.329493769001</v>
      </c>
      <c r="I502" s="83">
        <v>42736</v>
      </c>
      <c r="J502" s="83">
        <v>44470</v>
      </c>
      <c r="K502" s="82" t="s">
        <v>19</v>
      </c>
      <c r="L502" s="84" t="s">
        <v>21</v>
      </c>
      <c r="M502" s="97" t="b">
        <f>IF(ISNUMBER(VLOOKUP(A502,'Empreendimentos PDE 2031'!A:AZ,1,FALSE)),IF(VLOOKUP(A502,'Empreendimentos PDE 2031'!A:AY,COLUMN('Empreendimentos PDE 2031'!AY502),FALSE),"excluídas/em operação",VLOOKUP(A502,'Empreendimentos PDE 2031'!A:AZ,COLUMN('Empreendimentos PDE 2031'!AZ502),FALSE)),"excluídas/em operação")</f>
        <v>1</v>
      </c>
    </row>
    <row r="503" spans="1:13" x14ac:dyDescent="0.25">
      <c r="A503" s="85">
        <v>18630</v>
      </c>
      <c r="B503" s="86" t="s">
        <v>16</v>
      </c>
      <c r="C503" s="86" t="s">
        <v>198</v>
      </c>
      <c r="D503" s="86" t="s">
        <v>2160</v>
      </c>
      <c r="E503" s="86">
        <v>1</v>
      </c>
      <c r="F503" s="86">
        <v>4009677.68704991</v>
      </c>
      <c r="G503" s="86">
        <v>1</v>
      </c>
      <c r="H503" s="86">
        <v>4009.6776870499098</v>
      </c>
      <c r="I503" s="87">
        <v>42736</v>
      </c>
      <c r="J503" s="87">
        <v>44470</v>
      </c>
      <c r="K503" s="86" t="s">
        <v>19</v>
      </c>
      <c r="L503" s="88" t="s">
        <v>21</v>
      </c>
      <c r="M503" s="97" t="b">
        <f>IF(ISNUMBER(VLOOKUP(A503,'Empreendimentos PDE 2031'!A:AZ,1,FALSE)),IF(VLOOKUP(A503,'Empreendimentos PDE 2031'!A:AY,COLUMN('Empreendimentos PDE 2031'!AY503),FALSE),"excluídas/em operação",VLOOKUP(A503,'Empreendimentos PDE 2031'!A:AZ,COLUMN('Empreendimentos PDE 2031'!AZ503),FALSE)),"excluídas/em operação")</f>
        <v>1</v>
      </c>
    </row>
    <row r="504" spans="1:13" x14ac:dyDescent="0.25">
      <c r="A504" s="81">
        <v>18632</v>
      </c>
      <c r="B504" s="82" t="s">
        <v>23</v>
      </c>
      <c r="C504" s="82" t="s">
        <v>2471</v>
      </c>
      <c r="D504" s="82" t="s">
        <v>2472</v>
      </c>
      <c r="E504" s="82">
        <v>3</v>
      </c>
      <c r="F504" s="82">
        <v>11345169.766596001</v>
      </c>
      <c r="G504" s="82">
        <v>1</v>
      </c>
      <c r="H504" s="82">
        <v>34035.509299787998</v>
      </c>
      <c r="I504" s="83">
        <v>44562</v>
      </c>
      <c r="J504" s="83">
        <v>44470</v>
      </c>
      <c r="K504" s="82" t="s">
        <v>19</v>
      </c>
      <c r="L504" s="84" t="s">
        <v>115</v>
      </c>
      <c r="M504" s="97" t="str">
        <f>IF(ISNUMBER(VLOOKUP(A504,'Empreendimentos PDE 2031'!A:AZ,1,FALSE)),IF(VLOOKUP(A504,'Empreendimentos PDE 2031'!A:AY,COLUMN('Empreendimentos PDE 2031'!AY504),FALSE),"excluídas/em operação",VLOOKUP(A504,'Empreendimentos PDE 2031'!A:AZ,COLUMN('Empreendimentos PDE 2031'!AZ504),FALSE)),"excluídas/em operação")</f>
        <v>excluídas/em operação</v>
      </c>
    </row>
    <row r="505" spans="1:13" x14ac:dyDescent="0.25">
      <c r="A505" s="85">
        <v>18632</v>
      </c>
      <c r="B505" s="86" t="s">
        <v>23</v>
      </c>
      <c r="C505" s="86" t="s">
        <v>2471</v>
      </c>
      <c r="D505" s="86" t="s">
        <v>2157</v>
      </c>
      <c r="E505" s="86">
        <v>3</v>
      </c>
      <c r="F505" s="86">
        <v>5768804.0178942299</v>
      </c>
      <c r="G505" s="86">
        <v>1</v>
      </c>
      <c r="H505" s="86">
        <v>17306.412053682598</v>
      </c>
      <c r="I505" s="87">
        <v>44562</v>
      </c>
      <c r="J505" s="87">
        <v>44470</v>
      </c>
      <c r="K505" s="86" t="s">
        <v>19</v>
      </c>
      <c r="L505" s="88" t="s">
        <v>115</v>
      </c>
      <c r="M505" s="97" t="str">
        <f>IF(ISNUMBER(VLOOKUP(A505,'Empreendimentos PDE 2031'!A:AZ,1,FALSE)),IF(VLOOKUP(A505,'Empreendimentos PDE 2031'!A:AY,COLUMN('Empreendimentos PDE 2031'!AY505),FALSE),"excluídas/em operação",VLOOKUP(A505,'Empreendimentos PDE 2031'!A:AZ,COLUMN('Empreendimentos PDE 2031'!AZ505),FALSE)),"excluídas/em operação")</f>
        <v>excluídas/em operação</v>
      </c>
    </row>
    <row r="506" spans="1:13" x14ac:dyDescent="0.25">
      <c r="A506" s="81">
        <v>18632</v>
      </c>
      <c r="B506" s="82" t="s">
        <v>23</v>
      </c>
      <c r="C506" s="82" t="s">
        <v>2471</v>
      </c>
      <c r="D506" s="82" t="s">
        <v>2160</v>
      </c>
      <c r="E506" s="82">
        <v>1</v>
      </c>
      <c r="F506" s="82">
        <v>2353429.93658817</v>
      </c>
      <c r="G506" s="82">
        <v>1</v>
      </c>
      <c r="H506" s="82">
        <v>2353.4299365881702</v>
      </c>
      <c r="I506" s="83">
        <v>44562</v>
      </c>
      <c r="J506" s="83">
        <v>44470</v>
      </c>
      <c r="K506" s="82" t="s">
        <v>19</v>
      </c>
      <c r="L506" s="84" t="s">
        <v>115</v>
      </c>
      <c r="M506" s="97" t="str">
        <f>IF(ISNUMBER(VLOOKUP(A506,'Empreendimentos PDE 2031'!A:AZ,1,FALSE)),IF(VLOOKUP(A506,'Empreendimentos PDE 2031'!A:AY,COLUMN('Empreendimentos PDE 2031'!AY506),FALSE),"excluídas/em operação",VLOOKUP(A506,'Empreendimentos PDE 2031'!A:AZ,COLUMN('Empreendimentos PDE 2031'!AZ506),FALSE)),"excluídas/em operação")</f>
        <v>excluídas/em operação</v>
      </c>
    </row>
    <row r="507" spans="1:13" x14ac:dyDescent="0.25">
      <c r="A507" s="85">
        <v>18636</v>
      </c>
      <c r="B507" s="86" t="s">
        <v>16</v>
      </c>
      <c r="C507" s="86" t="s">
        <v>1018</v>
      </c>
      <c r="D507" s="86" t="s">
        <v>2314</v>
      </c>
      <c r="E507" s="86">
        <v>2</v>
      </c>
      <c r="F507" s="86">
        <v>12628245.2907233</v>
      </c>
      <c r="G507" s="86">
        <v>1</v>
      </c>
      <c r="H507" s="86">
        <v>25256.4905814466</v>
      </c>
      <c r="I507" s="87">
        <v>43101</v>
      </c>
      <c r="J507" s="87">
        <v>44348</v>
      </c>
      <c r="K507" s="86" t="s">
        <v>19</v>
      </c>
      <c r="L507" s="88" t="s">
        <v>21</v>
      </c>
      <c r="M507" s="97" t="str">
        <f>IF(ISNUMBER(VLOOKUP(A507,'Empreendimentos PDE 2031'!A:AZ,1,FALSE)),IF(VLOOKUP(A507,'Empreendimentos PDE 2031'!A:AY,COLUMN('Empreendimentos PDE 2031'!AY507),FALSE),"excluídas/em operação",VLOOKUP(A507,'Empreendimentos PDE 2031'!A:AZ,COLUMN('Empreendimentos PDE 2031'!AZ507),FALSE)),"excluídas/em operação")</f>
        <v>excluídas/em operação</v>
      </c>
    </row>
    <row r="508" spans="1:13" x14ac:dyDescent="0.25">
      <c r="A508" s="81">
        <v>18636</v>
      </c>
      <c r="B508" s="82" t="s">
        <v>16</v>
      </c>
      <c r="C508" s="82" t="s">
        <v>1018</v>
      </c>
      <c r="D508" s="82" t="s">
        <v>2158</v>
      </c>
      <c r="E508" s="82">
        <v>1</v>
      </c>
      <c r="F508" s="82">
        <v>4813002.30010112</v>
      </c>
      <c r="G508" s="82">
        <v>1</v>
      </c>
      <c r="H508" s="82">
        <v>4813.0023001011205</v>
      </c>
      <c r="I508" s="83">
        <v>43101</v>
      </c>
      <c r="J508" s="83">
        <v>44348</v>
      </c>
      <c r="K508" s="82" t="s">
        <v>19</v>
      </c>
      <c r="L508" s="84" t="s">
        <v>21</v>
      </c>
      <c r="M508" s="97" t="str">
        <f>IF(ISNUMBER(VLOOKUP(A508,'Empreendimentos PDE 2031'!A:AZ,1,FALSE)),IF(VLOOKUP(A508,'Empreendimentos PDE 2031'!A:AY,COLUMN('Empreendimentos PDE 2031'!AY508),FALSE),"excluídas/em operação",VLOOKUP(A508,'Empreendimentos PDE 2031'!A:AZ,COLUMN('Empreendimentos PDE 2031'!AZ508),FALSE)),"excluídas/em operação")</f>
        <v>excluídas/em operação</v>
      </c>
    </row>
    <row r="509" spans="1:13" x14ac:dyDescent="0.25">
      <c r="A509" s="85">
        <v>18636</v>
      </c>
      <c r="B509" s="86" t="s">
        <v>16</v>
      </c>
      <c r="C509" s="86" t="s">
        <v>1018</v>
      </c>
      <c r="D509" s="86" t="s">
        <v>2157</v>
      </c>
      <c r="E509" s="86">
        <v>2</v>
      </c>
      <c r="F509" s="86">
        <v>6172601.4133758098</v>
      </c>
      <c r="G509" s="86">
        <v>1</v>
      </c>
      <c r="H509" s="86">
        <v>12345.2028267516</v>
      </c>
      <c r="I509" s="87">
        <v>43101</v>
      </c>
      <c r="J509" s="87">
        <v>44348</v>
      </c>
      <c r="K509" s="86" t="s">
        <v>19</v>
      </c>
      <c r="L509" s="88" t="s">
        <v>21</v>
      </c>
      <c r="M509" s="97" t="str">
        <f>IF(ISNUMBER(VLOOKUP(A509,'Empreendimentos PDE 2031'!A:AZ,1,FALSE)),IF(VLOOKUP(A509,'Empreendimentos PDE 2031'!A:AY,COLUMN('Empreendimentos PDE 2031'!AY509),FALSE),"excluídas/em operação",VLOOKUP(A509,'Empreendimentos PDE 2031'!A:AZ,COLUMN('Empreendimentos PDE 2031'!AZ509),FALSE)),"excluídas/em operação")</f>
        <v>excluídas/em operação</v>
      </c>
    </row>
    <row r="510" spans="1:13" x14ac:dyDescent="0.25">
      <c r="A510" s="81">
        <v>18636</v>
      </c>
      <c r="B510" s="82" t="s">
        <v>16</v>
      </c>
      <c r="C510" s="82" t="s">
        <v>1018</v>
      </c>
      <c r="D510" s="82" t="s">
        <v>2292</v>
      </c>
      <c r="E510" s="82">
        <v>4</v>
      </c>
      <c r="F510" s="82">
        <v>0</v>
      </c>
      <c r="G510" s="82">
        <v>1</v>
      </c>
      <c r="H510" s="82">
        <v>0</v>
      </c>
      <c r="I510" s="83">
        <v>43101</v>
      </c>
      <c r="J510" s="83">
        <v>44348</v>
      </c>
      <c r="K510" s="82" t="s">
        <v>19</v>
      </c>
      <c r="L510" s="84" t="s">
        <v>21</v>
      </c>
      <c r="M510" s="97" t="str">
        <f>IF(ISNUMBER(VLOOKUP(A510,'Empreendimentos PDE 2031'!A:AZ,1,FALSE)),IF(VLOOKUP(A510,'Empreendimentos PDE 2031'!A:AY,COLUMN('Empreendimentos PDE 2031'!AY510),FALSE),"excluídas/em operação",VLOOKUP(A510,'Empreendimentos PDE 2031'!A:AZ,COLUMN('Empreendimentos PDE 2031'!AZ510),FALSE)),"excluídas/em operação")</f>
        <v>excluídas/em operação</v>
      </c>
    </row>
    <row r="511" spans="1:13" x14ac:dyDescent="0.25">
      <c r="A511" s="85">
        <v>18636</v>
      </c>
      <c r="B511" s="86" t="s">
        <v>16</v>
      </c>
      <c r="C511" s="86" t="s">
        <v>1018</v>
      </c>
      <c r="D511" s="86" t="s">
        <v>2157</v>
      </c>
      <c r="E511" s="86">
        <v>1</v>
      </c>
      <c r="F511" s="86">
        <v>0</v>
      </c>
      <c r="G511" s="86">
        <v>1</v>
      </c>
      <c r="H511" s="86">
        <v>0</v>
      </c>
      <c r="I511" s="87">
        <v>43101</v>
      </c>
      <c r="J511" s="87">
        <v>44348</v>
      </c>
      <c r="K511" s="86" t="s">
        <v>19</v>
      </c>
      <c r="L511" s="88" t="s">
        <v>21</v>
      </c>
      <c r="M511" s="97" t="str">
        <f>IF(ISNUMBER(VLOOKUP(A511,'Empreendimentos PDE 2031'!A:AZ,1,FALSE)),IF(VLOOKUP(A511,'Empreendimentos PDE 2031'!A:AY,COLUMN('Empreendimentos PDE 2031'!AY511),FALSE),"excluídas/em operação",VLOOKUP(A511,'Empreendimentos PDE 2031'!A:AZ,COLUMN('Empreendimentos PDE 2031'!AZ511),FALSE)),"excluídas/em operação")</f>
        <v>excluídas/em operação</v>
      </c>
    </row>
    <row r="512" spans="1:13" x14ac:dyDescent="0.25">
      <c r="A512" s="81">
        <v>18636</v>
      </c>
      <c r="B512" s="82" t="s">
        <v>16</v>
      </c>
      <c r="C512" s="82" t="s">
        <v>1018</v>
      </c>
      <c r="D512" s="82" t="s">
        <v>2159</v>
      </c>
      <c r="E512" s="82">
        <v>1</v>
      </c>
      <c r="F512" s="82">
        <v>11127643.8177287</v>
      </c>
      <c r="G512" s="82">
        <v>1</v>
      </c>
      <c r="H512" s="82">
        <v>11127.6438177287</v>
      </c>
      <c r="I512" s="83">
        <v>43101</v>
      </c>
      <c r="J512" s="83">
        <v>44348</v>
      </c>
      <c r="K512" s="82" t="s">
        <v>19</v>
      </c>
      <c r="L512" s="84" t="s">
        <v>21</v>
      </c>
      <c r="M512" s="97" t="str">
        <f>IF(ISNUMBER(VLOOKUP(A512,'Empreendimentos PDE 2031'!A:AZ,1,FALSE)),IF(VLOOKUP(A512,'Empreendimentos PDE 2031'!A:AY,COLUMN('Empreendimentos PDE 2031'!AY512),FALSE),"excluídas/em operação",VLOOKUP(A512,'Empreendimentos PDE 2031'!A:AZ,COLUMN('Empreendimentos PDE 2031'!AZ512),FALSE)),"excluídas/em operação")</f>
        <v>excluídas/em operação</v>
      </c>
    </row>
    <row r="513" spans="1:13" x14ac:dyDescent="0.25">
      <c r="A513" s="85">
        <v>18636</v>
      </c>
      <c r="B513" s="86" t="s">
        <v>16</v>
      </c>
      <c r="C513" s="86" t="s">
        <v>1018</v>
      </c>
      <c r="D513" s="86" t="s">
        <v>2201</v>
      </c>
      <c r="E513" s="86">
        <v>1</v>
      </c>
      <c r="F513" s="86">
        <v>2435209.3344767899</v>
      </c>
      <c r="G513" s="86">
        <v>1</v>
      </c>
      <c r="H513" s="86">
        <v>2435.20933447679</v>
      </c>
      <c r="I513" s="87">
        <v>43101</v>
      </c>
      <c r="J513" s="87">
        <v>44348</v>
      </c>
      <c r="K513" s="86" t="s">
        <v>19</v>
      </c>
      <c r="L513" s="88" t="s">
        <v>21</v>
      </c>
      <c r="M513" s="97" t="str">
        <f>IF(ISNUMBER(VLOOKUP(A513,'Empreendimentos PDE 2031'!A:AZ,1,FALSE)),IF(VLOOKUP(A513,'Empreendimentos PDE 2031'!A:AY,COLUMN('Empreendimentos PDE 2031'!AY513),FALSE),"excluídas/em operação",VLOOKUP(A513,'Empreendimentos PDE 2031'!A:AZ,COLUMN('Empreendimentos PDE 2031'!AZ513),FALSE)),"excluídas/em operação")</f>
        <v>excluídas/em operação</v>
      </c>
    </row>
    <row r="514" spans="1:13" x14ac:dyDescent="0.25">
      <c r="A514" s="81">
        <v>18638</v>
      </c>
      <c r="B514" s="82" t="s">
        <v>23</v>
      </c>
      <c r="C514" s="82" t="s">
        <v>423</v>
      </c>
      <c r="D514" s="82" t="s">
        <v>2473</v>
      </c>
      <c r="E514" s="82">
        <v>2</v>
      </c>
      <c r="F514" s="82">
        <v>13521524.946464499</v>
      </c>
      <c r="G514" s="82">
        <v>1</v>
      </c>
      <c r="H514" s="82">
        <v>27043.049892929001</v>
      </c>
      <c r="I514" s="83">
        <v>43101</v>
      </c>
      <c r="J514" s="83">
        <v>45292</v>
      </c>
      <c r="K514" s="82" t="s">
        <v>611</v>
      </c>
      <c r="L514" s="84" t="s">
        <v>115</v>
      </c>
      <c r="M514" s="97" t="b">
        <f>IF(ISNUMBER(VLOOKUP(A514,'Empreendimentos PDE 2031'!A:AZ,1,FALSE)),IF(VLOOKUP(A514,'Empreendimentos PDE 2031'!A:AY,COLUMN('Empreendimentos PDE 2031'!AY514),FALSE),"excluídas/em operação",VLOOKUP(A514,'Empreendimentos PDE 2031'!A:AZ,COLUMN('Empreendimentos PDE 2031'!AZ514),FALSE)),"excluídas/em operação")</f>
        <v>1</v>
      </c>
    </row>
    <row r="515" spans="1:13" x14ac:dyDescent="0.25">
      <c r="A515" s="85">
        <v>18638</v>
      </c>
      <c r="B515" s="86" t="s">
        <v>23</v>
      </c>
      <c r="C515" s="86" t="s">
        <v>423</v>
      </c>
      <c r="D515" s="86" t="s">
        <v>2474</v>
      </c>
      <c r="E515" s="86">
        <v>1</v>
      </c>
      <c r="F515" s="86">
        <v>13521524.946464499</v>
      </c>
      <c r="G515" s="86">
        <v>1</v>
      </c>
      <c r="H515" s="86">
        <v>13521.5249464645</v>
      </c>
      <c r="I515" s="87">
        <v>43101</v>
      </c>
      <c r="J515" s="87">
        <v>45292</v>
      </c>
      <c r="K515" s="86" t="s">
        <v>611</v>
      </c>
      <c r="L515" s="88" t="s">
        <v>115</v>
      </c>
      <c r="M515" s="97" t="b">
        <f>IF(ISNUMBER(VLOOKUP(A515,'Empreendimentos PDE 2031'!A:AZ,1,FALSE)),IF(VLOOKUP(A515,'Empreendimentos PDE 2031'!A:AY,COLUMN('Empreendimentos PDE 2031'!AY515),FALSE),"excluídas/em operação",VLOOKUP(A515,'Empreendimentos PDE 2031'!A:AZ,COLUMN('Empreendimentos PDE 2031'!AZ515),FALSE)),"excluídas/em operação")</f>
        <v>1</v>
      </c>
    </row>
    <row r="516" spans="1:13" x14ac:dyDescent="0.25">
      <c r="A516" s="81">
        <v>18638</v>
      </c>
      <c r="B516" s="82" t="s">
        <v>23</v>
      </c>
      <c r="C516" s="82" t="s">
        <v>423</v>
      </c>
      <c r="D516" s="82" t="s">
        <v>2475</v>
      </c>
      <c r="E516" s="82">
        <v>3</v>
      </c>
      <c r="F516" s="82">
        <v>5514464.2156090504</v>
      </c>
      <c r="G516" s="82">
        <v>1</v>
      </c>
      <c r="H516" s="82">
        <v>16543.392646827098</v>
      </c>
      <c r="I516" s="83">
        <v>43101</v>
      </c>
      <c r="J516" s="83">
        <v>45292</v>
      </c>
      <c r="K516" s="82" t="s">
        <v>611</v>
      </c>
      <c r="L516" s="84" t="s">
        <v>115</v>
      </c>
      <c r="M516" s="97" t="b">
        <f>IF(ISNUMBER(VLOOKUP(A516,'Empreendimentos PDE 2031'!A:AZ,1,FALSE)),IF(VLOOKUP(A516,'Empreendimentos PDE 2031'!A:AY,COLUMN('Empreendimentos PDE 2031'!AY516),FALSE),"excluídas/em operação",VLOOKUP(A516,'Empreendimentos PDE 2031'!A:AZ,COLUMN('Empreendimentos PDE 2031'!AZ516),FALSE)),"excluídas/em operação")</f>
        <v>1</v>
      </c>
    </row>
    <row r="517" spans="1:13" x14ac:dyDescent="0.25">
      <c r="A517" s="85">
        <v>18638</v>
      </c>
      <c r="B517" s="86" t="s">
        <v>23</v>
      </c>
      <c r="C517" s="86" t="s">
        <v>423</v>
      </c>
      <c r="D517" s="86" t="s">
        <v>2160</v>
      </c>
      <c r="E517" s="86">
        <v>1</v>
      </c>
      <c r="F517" s="86">
        <v>2353429.93658817</v>
      </c>
      <c r="G517" s="86">
        <v>1</v>
      </c>
      <c r="H517" s="86">
        <v>2353.4299365881702</v>
      </c>
      <c r="I517" s="87">
        <v>43101</v>
      </c>
      <c r="J517" s="87">
        <v>45292</v>
      </c>
      <c r="K517" s="86" t="s">
        <v>611</v>
      </c>
      <c r="L517" s="88" t="s">
        <v>115</v>
      </c>
      <c r="M517" s="97" t="b">
        <f>IF(ISNUMBER(VLOOKUP(A517,'Empreendimentos PDE 2031'!A:AZ,1,FALSE)),IF(VLOOKUP(A517,'Empreendimentos PDE 2031'!A:AY,COLUMN('Empreendimentos PDE 2031'!AY517),FALSE),"excluídas/em operação",VLOOKUP(A517,'Empreendimentos PDE 2031'!A:AZ,COLUMN('Empreendimentos PDE 2031'!AZ517),FALSE)),"excluídas/em operação")</f>
        <v>1</v>
      </c>
    </row>
    <row r="518" spans="1:13" x14ac:dyDescent="0.25">
      <c r="A518" s="81">
        <v>18639</v>
      </c>
      <c r="B518" s="82" t="s">
        <v>16</v>
      </c>
      <c r="C518" s="82" t="s">
        <v>458</v>
      </c>
      <c r="D518" s="82" t="s">
        <v>2476</v>
      </c>
      <c r="E518" s="82">
        <v>4</v>
      </c>
      <c r="F518" s="82">
        <v>4206634.5130167203</v>
      </c>
      <c r="G518" s="82">
        <v>1</v>
      </c>
      <c r="H518" s="82">
        <v>16826.5380520668</v>
      </c>
      <c r="I518" s="83">
        <v>43101</v>
      </c>
      <c r="J518" s="83">
        <v>44593</v>
      </c>
      <c r="K518" s="82" t="s">
        <v>19</v>
      </c>
      <c r="L518" s="84" t="s">
        <v>21</v>
      </c>
      <c r="M518" s="97" t="b">
        <f>IF(ISNUMBER(VLOOKUP(A518,'Empreendimentos PDE 2031'!A:AZ,1,FALSE)),IF(VLOOKUP(A518,'Empreendimentos PDE 2031'!A:AY,COLUMN('Empreendimentos PDE 2031'!AY518),FALSE),"excluídas/em operação",VLOOKUP(A518,'Empreendimentos PDE 2031'!A:AZ,COLUMN('Empreendimentos PDE 2031'!AZ518),FALSE)),"excluídas/em operação")</f>
        <v>1</v>
      </c>
    </row>
    <row r="519" spans="1:13" x14ac:dyDescent="0.25">
      <c r="A519" s="85">
        <v>18639</v>
      </c>
      <c r="B519" s="86" t="s">
        <v>16</v>
      </c>
      <c r="C519" s="86" t="s">
        <v>458</v>
      </c>
      <c r="D519" s="86" t="s">
        <v>2415</v>
      </c>
      <c r="E519" s="86">
        <v>6</v>
      </c>
      <c r="F519" s="86">
        <v>11798393.001193199</v>
      </c>
      <c r="G519" s="86">
        <v>1</v>
      </c>
      <c r="H519" s="86">
        <v>82588.751008352396</v>
      </c>
      <c r="I519" s="87">
        <v>43101</v>
      </c>
      <c r="J519" s="87">
        <v>44593</v>
      </c>
      <c r="K519" s="86" t="s">
        <v>19</v>
      </c>
      <c r="L519" s="88" t="s">
        <v>21</v>
      </c>
      <c r="M519" s="97" t="b">
        <f>IF(ISNUMBER(VLOOKUP(A519,'Empreendimentos PDE 2031'!A:AZ,1,FALSE)),IF(VLOOKUP(A519,'Empreendimentos PDE 2031'!A:AY,COLUMN('Empreendimentos PDE 2031'!AY519),FALSE),"excluídas/em operação",VLOOKUP(A519,'Empreendimentos PDE 2031'!A:AZ,COLUMN('Empreendimentos PDE 2031'!AZ519),FALSE)),"excluídas/em operação")</f>
        <v>1</v>
      </c>
    </row>
    <row r="520" spans="1:13" x14ac:dyDescent="0.25">
      <c r="A520" s="81">
        <v>18639</v>
      </c>
      <c r="B520" s="82" t="s">
        <v>16</v>
      </c>
      <c r="C520" s="82" t="s">
        <v>458</v>
      </c>
      <c r="D520" s="82" t="s">
        <v>2416</v>
      </c>
      <c r="E520" s="82">
        <v>2</v>
      </c>
      <c r="F520" s="82">
        <v>9605677.5338329896</v>
      </c>
      <c r="G520" s="82">
        <v>1</v>
      </c>
      <c r="H520" s="82">
        <v>19211.3550676659</v>
      </c>
      <c r="I520" s="83">
        <v>43101</v>
      </c>
      <c r="J520" s="83">
        <v>44593</v>
      </c>
      <c r="K520" s="82" t="s">
        <v>19</v>
      </c>
      <c r="L520" s="84" t="s">
        <v>21</v>
      </c>
      <c r="M520" s="97" t="b">
        <f>IF(ISNUMBER(VLOOKUP(A520,'Empreendimentos PDE 2031'!A:AZ,1,FALSE)),IF(VLOOKUP(A520,'Empreendimentos PDE 2031'!A:AY,COLUMN('Empreendimentos PDE 2031'!AY520),FALSE),"excluídas/em operação",VLOOKUP(A520,'Empreendimentos PDE 2031'!A:AZ,COLUMN('Empreendimentos PDE 2031'!AZ520),FALSE)),"excluídas/em operação")</f>
        <v>1</v>
      </c>
    </row>
    <row r="521" spans="1:13" x14ac:dyDescent="0.25">
      <c r="A521" s="85">
        <v>18639</v>
      </c>
      <c r="B521" s="86" t="s">
        <v>16</v>
      </c>
      <c r="C521" s="86" t="s">
        <v>458</v>
      </c>
      <c r="D521" s="86" t="s">
        <v>2475</v>
      </c>
      <c r="E521" s="86">
        <v>2</v>
      </c>
      <c r="F521" s="86">
        <v>5829253.4936283696</v>
      </c>
      <c r="G521" s="86">
        <v>1</v>
      </c>
      <c r="H521" s="86">
        <v>11658.5069872567</v>
      </c>
      <c r="I521" s="87">
        <v>43101</v>
      </c>
      <c r="J521" s="87">
        <v>44593</v>
      </c>
      <c r="K521" s="86" t="s">
        <v>19</v>
      </c>
      <c r="L521" s="88" t="s">
        <v>21</v>
      </c>
      <c r="M521" s="97" t="b">
        <f>IF(ISNUMBER(VLOOKUP(A521,'Empreendimentos PDE 2031'!A:AZ,1,FALSE)),IF(VLOOKUP(A521,'Empreendimentos PDE 2031'!A:AY,COLUMN('Empreendimentos PDE 2031'!AY521),FALSE),"excluídas/em operação",VLOOKUP(A521,'Empreendimentos PDE 2031'!A:AZ,COLUMN('Empreendimentos PDE 2031'!AZ521),FALSE)),"excluídas/em operação")</f>
        <v>1</v>
      </c>
    </row>
    <row r="522" spans="1:13" x14ac:dyDescent="0.25">
      <c r="A522" s="81">
        <v>18639</v>
      </c>
      <c r="B522" s="82" t="s">
        <v>16</v>
      </c>
      <c r="C522" s="82" t="s">
        <v>458</v>
      </c>
      <c r="D522" s="82" t="s">
        <v>2417</v>
      </c>
      <c r="E522" s="82">
        <v>3</v>
      </c>
      <c r="F522" s="82">
        <v>8843880.1979036592</v>
      </c>
      <c r="G522" s="82">
        <v>1</v>
      </c>
      <c r="H522" s="82">
        <v>26531.640593710901</v>
      </c>
      <c r="I522" s="83">
        <v>43101</v>
      </c>
      <c r="J522" s="83">
        <v>44593</v>
      </c>
      <c r="K522" s="82" t="s">
        <v>19</v>
      </c>
      <c r="L522" s="84" t="s">
        <v>21</v>
      </c>
      <c r="M522" s="97" t="b">
        <f>IF(ISNUMBER(VLOOKUP(A522,'Empreendimentos PDE 2031'!A:AZ,1,FALSE)),IF(VLOOKUP(A522,'Empreendimentos PDE 2031'!A:AY,COLUMN('Empreendimentos PDE 2031'!AY522),FALSE),"excluídas/em operação",VLOOKUP(A522,'Empreendimentos PDE 2031'!A:AZ,COLUMN('Empreendimentos PDE 2031'!AZ522),FALSE)),"excluídas/em operação")</f>
        <v>1</v>
      </c>
    </row>
    <row r="523" spans="1:13" x14ac:dyDescent="0.25">
      <c r="A523" s="85">
        <v>18639</v>
      </c>
      <c r="B523" s="86" t="s">
        <v>16</v>
      </c>
      <c r="C523" s="86" t="s">
        <v>458</v>
      </c>
      <c r="D523" s="86" t="s">
        <v>2420</v>
      </c>
      <c r="E523" s="86">
        <v>1</v>
      </c>
      <c r="F523" s="86">
        <v>7644785.4980514003</v>
      </c>
      <c r="G523" s="86">
        <v>1</v>
      </c>
      <c r="H523" s="86">
        <v>7644.7854980514003</v>
      </c>
      <c r="I523" s="87">
        <v>43101</v>
      </c>
      <c r="J523" s="87">
        <v>44593</v>
      </c>
      <c r="K523" s="86" t="s">
        <v>19</v>
      </c>
      <c r="L523" s="88" t="s">
        <v>21</v>
      </c>
      <c r="M523" s="97" t="b">
        <f>IF(ISNUMBER(VLOOKUP(A523,'Empreendimentos PDE 2031'!A:AZ,1,FALSE)),IF(VLOOKUP(A523,'Empreendimentos PDE 2031'!A:AY,COLUMN('Empreendimentos PDE 2031'!AY523),FALSE),"excluídas/em operação",VLOOKUP(A523,'Empreendimentos PDE 2031'!A:AZ,COLUMN('Empreendimentos PDE 2031'!AZ523),FALSE)),"excluídas/em operação")</f>
        <v>1</v>
      </c>
    </row>
    <row r="524" spans="1:13" x14ac:dyDescent="0.25">
      <c r="A524" s="81">
        <v>18639</v>
      </c>
      <c r="B524" s="82" t="s">
        <v>16</v>
      </c>
      <c r="C524" s="82" t="s">
        <v>458</v>
      </c>
      <c r="D524" s="82" t="s">
        <v>2419</v>
      </c>
      <c r="E524" s="82">
        <v>5</v>
      </c>
      <c r="F524" s="82">
        <v>0</v>
      </c>
      <c r="G524" s="82">
        <v>1</v>
      </c>
      <c r="H524" s="82">
        <v>0</v>
      </c>
      <c r="I524" s="83">
        <v>43101</v>
      </c>
      <c r="J524" s="83">
        <v>44593</v>
      </c>
      <c r="K524" s="82" t="s">
        <v>19</v>
      </c>
      <c r="L524" s="84" t="s">
        <v>21</v>
      </c>
      <c r="M524" s="97" t="b">
        <f>IF(ISNUMBER(VLOOKUP(A524,'Empreendimentos PDE 2031'!A:AZ,1,FALSE)),IF(VLOOKUP(A524,'Empreendimentos PDE 2031'!A:AY,COLUMN('Empreendimentos PDE 2031'!AY524),FALSE),"excluídas/em operação",VLOOKUP(A524,'Empreendimentos PDE 2031'!A:AZ,COLUMN('Empreendimentos PDE 2031'!AZ524),FALSE)),"excluídas/em operação")</f>
        <v>1</v>
      </c>
    </row>
    <row r="525" spans="1:13" x14ac:dyDescent="0.25">
      <c r="A525" s="85">
        <v>18639</v>
      </c>
      <c r="B525" s="86" t="s">
        <v>16</v>
      </c>
      <c r="C525" s="86" t="s">
        <v>458</v>
      </c>
      <c r="D525" s="86" t="s">
        <v>2417</v>
      </c>
      <c r="E525" s="86">
        <v>2</v>
      </c>
      <c r="F525" s="86">
        <v>0</v>
      </c>
      <c r="G525" s="86">
        <v>1</v>
      </c>
      <c r="H525" s="86">
        <v>0</v>
      </c>
      <c r="I525" s="87">
        <v>43101</v>
      </c>
      <c r="J525" s="87">
        <v>44593</v>
      </c>
      <c r="K525" s="86" t="s">
        <v>19</v>
      </c>
      <c r="L525" s="88" t="s">
        <v>21</v>
      </c>
      <c r="M525" s="97" t="b">
        <f>IF(ISNUMBER(VLOOKUP(A525,'Empreendimentos PDE 2031'!A:AZ,1,FALSE)),IF(VLOOKUP(A525,'Empreendimentos PDE 2031'!A:AY,COLUMN('Empreendimentos PDE 2031'!AY525),FALSE),"excluídas/em operação",VLOOKUP(A525,'Empreendimentos PDE 2031'!A:AZ,COLUMN('Empreendimentos PDE 2031'!AZ525),FALSE)),"excluídas/em operação")</f>
        <v>1</v>
      </c>
    </row>
    <row r="526" spans="1:13" x14ac:dyDescent="0.25">
      <c r="A526" s="81">
        <v>18639</v>
      </c>
      <c r="B526" s="82" t="s">
        <v>16</v>
      </c>
      <c r="C526" s="82" t="s">
        <v>458</v>
      </c>
      <c r="D526" s="82" t="s">
        <v>2226</v>
      </c>
      <c r="E526" s="82">
        <v>1</v>
      </c>
      <c r="F526" s="82">
        <v>60304271.837654702</v>
      </c>
      <c r="G526" s="82">
        <v>1</v>
      </c>
      <c r="H526" s="82">
        <v>60304.271837654705</v>
      </c>
      <c r="I526" s="83">
        <v>43101</v>
      </c>
      <c r="J526" s="83">
        <v>44593</v>
      </c>
      <c r="K526" s="82" t="s">
        <v>19</v>
      </c>
      <c r="L526" s="84" t="s">
        <v>21</v>
      </c>
      <c r="M526" s="97" t="b">
        <f>IF(ISNUMBER(VLOOKUP(A526,'Empreendimentos PDE 2031'!A:AZ,1,FALSE)),IF(VLOOKUP(A526,'Empreendimentos PDE 2031'!A:AY,COLUMN('Empreendimentos PDE 2031'!AY526),FALSE),"excluídas/em operação",VLOOKUP(A526,'Empreendimentos PDE 2031'!A:AZ,COLUMN('Empreendimentos PDE 2031'!AZ526),FALSE)),"excluídas/em operação")</f>
        <v>1</v>
      </c>
    </row>
    <row r="527" spans="1:13" x14ac:dyDescent="0.25">
      <c r="A527" s="85">
        <v>18639</v>
      </c>
      <c r="B527" s="86" t="s">
        <v>16</v>
      </c>
      <c r="C527" s="86" t="s">
        <v>458</v>
      </c>
      <c r="D527" s="86" t="s">
        <v>2477</v>
      </c>
      <c r="E527" s="86">
        <v>1</v>
      </c>
      <c r="F527" s="86">
        <v>8930316.4904294107</v>
      </c>
      <c r="G527" s="86">
        <v>1</v>
      </c>
      <c r="H527" s="86">
        <v>8930.3164904294099</v>
      </c>
      <c r="I527" s="87">
        <v>43101</v>
      </c>
      <c r="J527" s="87">
        <v>44593</v>
      </c>
      <c r="K527" s="86" t="s">
        <v>19</v>
      </c>
      <c r="L527" s="88" t="s">
        <v>21</v>
      </c>
      <c r="M527" s="97" t="b">
        <f>IF(ISNUMBER(VLOOKUP(A527,'Empreendimentos PDE 2031'!A:AZ,1,FALSE)),IF(VLOOKUP(A527,'Empreendimentos PDE 2031'!A:AY,COLUMN('Empreendimentos PDE 2031'!AY527),FALSE),"excluídas/em operação",VLOOKUP(A527,'Empreendimentos PDE 2031'!A:AZ,COLUMN('Empreendimentos PDE 2031'!AZ527),FALSE)),"excluídas/em operação")</f>
        <v>1</v>
      </c>
    </row>
    <row r="528" spans="1:13" x14ac:dyDescent="0.25">
      <c r="A528" s="81">
        <v>18639</v>
      </c>
      <c r="B528" s="82" t="s">
        <v>16</v>
      </c>
      <c r="C528" s="82" t="s">
        <v>458</v>
      </c>
      <c r="D528" s="82" t="s">
        <v>2160</v>
      </c>
      <c r="E528" s="82">
        <v>1</v>
      </c>
      <c r="F528" s="82">
        <v>1603871.0748199599</v>
      </c>
      <c r="G528" s="82">
        <v>1</v>
      </c>
      <c r="H528" s="82">
        <v>1603.8710748199599</v>
      </c>
      <c r="I528" s="83">
        <v>43101</v>
      </c>
      <c r="J528" s="83">
        <v>44593</v>
      </c>
      <c r="K528" s="82" t="s">
        <v>19</v>
      </c>
      <c r="L528" s="84" t="s">
        <v>21</v>
      </c>
      <c r="M528" s="97" t="b">
        <f>IF(ISNUMBER(VLOOKUP(A528,'Empreendimentos PDE 2031'!A:AZ,1,FALSE)),IF(VLOOKUP(A528,'Empreendimentos PDE 2031'!A:AY,COLUMN('Empreendimentos PDE 2031'!AY528),FALSE),"excluídas/em operação",VLOOKUP(A528,'Empreendimentos PDE 2031'!A:AZ,COLUMN('Empreendimentos PDE 2031'!AZ528),FALSE)),"excluídas/em operação")</f>
        <v>1</v>
      </c>
    </row>
    <row r="529" spans="1:13" x14ac:dyDescent="0.25">
      <c r="A529" s="85">
        <v>18641</v>
      </c>
      <c r="B529" s="86" t="s">
        <v>23</v>
      </c>
      <c r="C529" s="86" t="s">
        <v>1020</v>
      </c>
      <c r="D529" s="86" t="s">
        <v>2478</v>
      </c>
      <c r="E529" s="86">
        <v>1</v>
      </c>
      <c r="F529" s="86">
        <v>2185033.5776239899</v>
      </c>
      <c r="G529" s="86">
        <v>1</v>
      </c>
      <c r="H529" s="86">
        <v>2185.0335776239899</v>
      </c>
      <c r="I529" s="87">
        <v>44562</v>
      </c>
      <c r="J529" s="87" t="s">
        <v>2264</v>
      </c>
      <c r="K529" s="86" t="s">
        <v>611</v>
      </c>
      <c r="L529" s="88" t="s">
        <v>25</v>
      </c>
      <c r="M529" s="97" t="b">
        <f>IF(ISNUMBER(VLOOKUP(A529,'Empreendimentos PDE 2031'!A:AZ,1,FALSE)),IF(VLOOKUP(A529,'Empreendimentos PDE 2031'!A:AY,COLUMN('Empreendimentos PDE 2031'!AY529),FALSE),"excluídas/em operação",VLOOKUP(A529,'Empreendimentos PDE 2031'!A:AZ,COLUMN('Empreendimentos PDE 2031'!AZ529),FALSE)),"excluídas/em operação")</f>
        <v>1</v>
      </c>
    </row>
    <row r="530" spans="1:13" x14ac:dyDescent="0.25">
      <c r="A530" s="81">
        <v>18641</v>
      </c>
      <c r="B530" s="82" t="s">
        <v>23</v>
      </c>
      <c r="C530" s="82" t="s">
        <v>1020</v>
      </c>
      <c r="D530" s="82" t="s">
        <v>2233</v>
      </c>
      <c r="E530" s="82">
        <v>1</v>
      </c>
      <c r="F530" s="82">
        <v>6620427.1981700696</v>
      </c>
      <c r="G530" s="82">
        <v>1</v>
      </c>
      <c r="H530" s="82">
        <v>6620.4271981700695</v>
      </c>
      <c r="I530" s="83">
        <v>44562</v>
      </c>
      <c r="J530" s="83" t="s">
        <v>2264</v>
      </c>
      <c r="K530" s="82" t="s">
        <v>611</v>
      </c>
      <c r="L530" s="84" t="s">
        <v>25</v>
      </c>
      <c r="M530" s="97" t="b">
        <f>IF(ISNUMBER(VLOOKUP(A530,'Empreendimentos PDE 2031'!A:AZ,1,FALSE)),IF(VLOOKUP(A530,'Empreendimentos PDE 2031'!A:AY,COLUMN('Empreendimentos PDE 2031'!AY530),FALSE),"excluídas/em operação",VLOOKUP(A530,'Empreendimentos PDE 2031'!A:AZ,COLUMN('Empreendimentos PDE 2031'!AZ530),FALSE)),"excluídas/em operação")</f>
        <v>1</v>
      </c>
    </row>
    <row r="531" spans="1:13" x14ac:dyDescent="0.25">
      <c r="A531" s="85">
        <v>18641</v>
      </c>
      <c r="B531" s="86" t="s">
        <v>23</v>
      </c>
      <c r="C531" s="86" t="s">
        <v>1020</v>
      </c>
      <c r="D531" s="86" t="s">
        <v>2160</v>
      </c>
      <c r="E531" s="86">
        <v>1</v>
      </c>
      <c r="F531" s="86">
        <v>855651.47001420404</v>
      </c>
      <c r="G531" s="86">
        <v>1</v>
      </c>
      <c r="H531" s="86">
        <v>855.65147001420405</v>
      </c>
      <c r="I531" s="87">
        <v>44562</v>
      </c>
      <c r="J531" s="87" t="s">
        <v>2264</v>
      </c>
      <c r="K531" s="86" t="s">
        <v>611</v>
      </c>
      <c r="L531" s="88" t="s">
        <v>25</v>
      </c>
      <c r="M531" s="97" t="b">
        <f>IF(ISNUMBER(VLOOKUP(A531,'Empreendimentos PDE 2031'!A:AZ,1,FALSE)),IF(VLOOKUP(A531,'Empreendimentos PDE 2031'!A:AY,COLUMN('Empreendimentos PDE 2031'!AY531),FALSE),"excluídas/em operação",VLOOKUP(A531,'Empreendimentos PDE 2031'!A:AZ,COLUMN('Empreendimentos PDE 2031'!AZ531),FALSE)),"excluídas/em operação")</f>
        <v>1</v>
      </c>
    </row>
    <row r="532" spans="1:13" x14ac:dyDescent="0.25">
      <c r="A532" s="81">
        <v>18644</v>
      </c>
      <c r="B532" s="82" t="s">
        <v>23</v>
      </c>
      <c r="C532" s="82" t="s">
        <v>1023</v>
      </c>
      <c r="D532" s="82" t="s">
        <v>2479</v>
      </c>
      <c r="E532" s="82">
        <v>1</v>
      </c>
      <c r="F532" s="82">
        <v>10780575.9047</v>
      </c>
      <c r="G532" s="82">
        <v>1</v>
      </c>
      <c r="H532" s="82">
        <v>10780.575904699999</v>
      </c>
      <c r="I532" s="83">
        <v>44562</v>
      </c>
      <c r="J532" s="83" t="s">
        <v>2264</v>
      </c>
      <c r="K532" s="82" t="s">
        <v>611</v>
      </c>
      <c r="L532" s="84" t="s">
        <v>25</v>
      </c>
      <c r="M532" s="97" t="b">
        <f>IF(ISNUMBER(VLOOKUP(A532,'Empreendimentos PDE 2031'!A:AZ,1,FALSE)),IF(VLOOKUP(A532,'Empreendimentos PDE 2031'!A:AY,COLUMN('Empreendimentos PDE 2031'!AY532),FALSE),"excluídas/em operação",VLOOKUP(A532,'Empreendimentos PDE 2031'!A:AZ,COLUMN('Empreendimentos PDE 2031'!AZ532),FALSE)),"excluídas/em operação")</f>
        <v>1</v>
      </c>
    </row>
    <row r="533" spans="1:13" x14ac:dyDescent="0.25">
      <c r="A533" s="85">
        <v>18644</v>
      </c>
      <c r="B533" s="86" t="s">
        <v>23</v>
      </c>
      <c r="C533" s="86" t="s">
        <v>1023</v>
      </c>
      <c r="D533" s="86" t="s">
        <v>2157</v>
      </c>
      <c r="E533" s="86">
        <v>1</v>
      </c>
      <c r="F533" s="86">
        <v>6292202.1531998897</v>
      </c>
      <c r="G533" s="86">
        <v>1</v>
      </c>
      <c r="H533" s="86">
        <v>6292.2021531998898</v>
      </c>
      <c r="I533" s="87">
        <v>44562</v>
      </c>
      <c r="J533" s="87" t="s">
        <v>2264</v>
      </c>
      <c r="K533" s="86" t="s">
        <v>611</v>
      </c>
      <c r="L533" s="88" t="s">
        <v>25</v>
      </c>
      <c r="M533" s="97" t="b">
        <f>IF(ISNUMBER(VLOOKUP(A533,'Empreendimentos PDE 2031'!A:AZ,1,FALSE)),IF(VLOOKUP(A533,'Empreendimentos PDE 2031'!A:AY,COLUMN('Empreendimentos PDE 2031'!AY533),FALSE),"excluídas/em operação",VLOOKUP(A533,'Empreendimentos PDE 2031'!A:AZ,COLUMN('Empreendimentos PDE 2031'!AZ533),FALSE)),"excluídas/em operação")</f>
        <v>1</v>
      </c>
    </row>
    <row r="534" spans="1:13" x14ac:dyDescent="0.25">
      <c r="A534" s="81">
        <v>18644</v>
      </c>
      <c r="B534" s="82" t="s">
        <v>23</v>
      </c>
      <c r="C534" s="82" t="s">
        <v>1023</v>
      </c>
      <c r="D534" s="82" t="s">
        <v>2160</v>
      </c>
      <c r="E534" s="82">
        <v>1</v>
      </c>
      <c r="F534" s="82">
        <v>855651.47001420404</v>
      </c>
      <c r="G534" s="82">
        <v>1</v>
      </c>
      <c r="H534" s="82">
        <v>855.65147001420405</v>
      </c>
      <c r="I534" s="83">
        <v>44562</v>
      </c>
      <c r="J534" s="83" t="s">
        <v>2264</v>
      </c>
      <c r="K534" s="82" t="s">
        <v>611</v>
      </c>
      <c r="L534" s="84" t="s">
        <v>25</v>
      </c>
      <c r="M534" s="97" t="b">
        <f>IF(ISNUMBER(VLOOKUP(A534,'Empreendimentos PDE 2031'!A:AZ,1,FALSE)),IF(VLOOKUP(A534,'Empreendimentos PDE 2031'!A:AY,COLUMN('Empreendimentos PDE 2031'!AY534),FALSE),"excluídas/em operação",VLOOKUP(A534,'Empreendimentos PDE 2031'!A:AZ,COLUMN('Empreendimentos PDE 2031'!AZ534),FALSE)),"excluídas/em operação")</f>
        <v>1</v>
      </c>
    </row>
    <row r="535" spans="1:13" x14ac:dyDescent="0.25">
      <c r="A535" s="85">
        <v>18648</v>
      </c>
      <c r="B535" s="86" t="s">
        <v>23</v>
      </c>
      <c r="C535" s="86" t="s">
        <v>399</v>
      </c>
      <c r="D535" s="86" t="s">
        <v>2422</v>
      </c>
      <c r="E535" s="86">
        <v>3</v>
      </c>
      <c r="F535" s="86">
        <v>10094598.6319107</v>
      </c>
      <c r="G535" s="86">
        <v>1</v>
      </c>
      <c r="H535" s="86">
        <v>30283.795895732103</v>
      </c>
      <c r="I535" s="87">
        <v>44562</v>
      </c>
      <c r="J535" s="87" t="s">
        <v>2480</v>
      </c>
      <c r="K535" s="86" t="s">
        <v>611</v>
      </c>
      <c r="L535" s="88" t="s">
        <v>25</v>
      </c>
      <c r="M535" s="97" t="str">
        <f>IF(ISNUMBER(VLOOKUP(A535,'Empreendimentos PDE 2031'!A:AZ,1,FALSE)),IF(VLOOKUP(A535,'Empreendimentos PDE 2031'!A:AY,COLUMN('Empreendimentos PDE 2031'!AY535),FALSE),"excluídas/em operação",VLOOKUP(A535,'Empreendimentos PDE 2031'!A:AZ,COLUMN('Empreendimentos PDE 2031'!AZ535),FALSE)),"excluídas/em operação")</f>
        <v>excluídas/em operação</v>
      </c>
    </row>
    <row r="536" spans="1:13" x14ac:dyDescent="0.25">
      <c r="A536" s="81">
        <v>18648</v>
      </c>
      <c r="B536" s="82" t="s">
        <v>23</v>
      </c>
      <c r="C536" s="82" t="s">
        <v>399</v>
      </c>
      <c r="D536" s="82" t="s">
        <v>2481</v>
      </c>
      <c r="E536" s="82">
        <v>1</v>
      </c>
      <c r="F536" s="82">
        <v>10650411.210232399</v>
      </c>
      <c r="G536" s="82">
        <v>1</v>
      </c>
      <c r="H536" s="82">
        <v>10650.4112102324</v>
      </c>
      <c r="I536" s="83">
        <v>44562</v>
      </c>
      <c r="J536" s="83" t="s">
        <v>2480</v>
      </c>
      <c r="K536" s="82" t="s">
        <v>611</v>
      </c>
      <c r="L536" s="84" t="s">
        <v>25</v>
      </c>
      <c r="M536" s="97" t="str">
        <f>IF(ISNUMBER(VLOOKUP(A536,'Empreendimentos PDE 2031'!A:AZ,1,FALSE)),IF(VLOOKUP(A536,'Empreendimentos PDE 2031'!A:AY,COLUMN('Empreendimentos PDE 2031'!AY536),FALSE),"excluídas/em operação",VLOOKUP(A536,'Empreendimentos PDE 2031'!A:AZ,COLUMN('Empreendimentos PDE 2031'!AZ536),FALSE)),"excluídas/em operação")</f>
        <v>excluídas/em operação</v>
      </c>
    </row>
    <row r="537" spans="1:13" x14ac:dyDescent="0.25">
      <c r="A537" s="85">
        <v>18648</v>
      </c>
      <c r="B537" s="86" t="s">
        <v>23</v>
      </c>
      <c r="C537" s="86" t="s">
        <v>399</v>
      </c>
      <c r="D537" s="86" t="s">
        <v>2416</v>
      </c>
      <c r="E537" s="86">
        <v>1</v>
      </c>
      <c r="F537" s="86">
        <v>9794000.2856391408</v>
      </c>
      <c r="G537" s="86">
        <v>1</v>
      </c>
      <c r="H537" s="86">
        <v>9794.0002856391402</v>
      </c>
      <c r="I537" s="87">
        <v>44562</v>
      </c>
      <c r="J537" s="87" t="s">
        <v>2480</v>
      </c>
      <c r="K537" s="86" t="s">
        <v>611</v>
      </c>
      <c r="L537" s="88" t="s">
        <v>25</v>
      </c>
      <c r="M537" s="97" t="str">
        <f>IF(ISNUMBER(VLOOKUP(A537,'Empreendimentos PDE 2031'!A:AZ,1,FALSE)),IF(VLOOKUP(A537,'Empreendimentos PDE 2031'!A:AY,COLUMN('Empreendimentos PDE 2031'!AY537),FALSE),"excluídas/em operação",VLOOKUP(A537,'Empreendimentos PDE 2031'!A:AZ,COLUMN('Empreendimentos PDE 2031'!AZ537),FALSE)),"excluídas/em operação")</f>
        <v>excluídas/em operação</v>
      </c>
    </row>
    <row r="538" spans="1:13" x14ac:dyDescent="0.25">
      <c r="A538" s="81">
        <v>18648</v>
      </c>
      <c r="B538" s="82" t="s">
        <v>23</v>
      </c>
      <c r="C538" s="82" t="s">
        <v>399</v>
      </c>
      <c r="D538" s="82" t="s">
        <v>2157</v>
      </c>
      <c r="E538" s="82">
        <v>1</v>
      </c>
      <c r="F538" s="82">
        <v>6216230.0921485899</v>
      </c>
      <c r="G538" s="82">
        <v>1</v>
      </c>
      <c r="H538" s="82">
        <v>6216.2300921485903</v>
      </c>
      <c r="I538" s="83">
        <v>44562</v>
      </c>
      <c r="J538" s="83" t="s">
        <v>2480</v>
      </c>
      <c r="K538" s="82" t="s">
        <v>611</v>
      </c>
      <c r="L538" s="84" t="s">
        <v>25</v>
      </c>
      <c r="M538" s="97" t="str">
        <f>IF(ISNUMBER(VLOOKUP(A538,'Empreendimentos PDE 2031'!A:AZ,1,FALSE)),IF(VLOOKUP(A538,'Empreendimentos PDE 2031'!A:AY,COLUMN('Empreendimentos PDE 2031'!AY538),FALSE),"excluídas/em operação",VLOOKUP(A538,'Empreendimentos PDE 2031'!A:AZ,COLUMN('Empreendimentos PDE 2031'!AZ538),FALSE)),"excluídas/em operação")</f>
        <v>excluídas/em operação</v>
      </c>
    </row>
    <row r="539" spans="1:13" x14ac:dyDescent="0.25">
      <c r="A539" s="85">
        <v>18648</v>
      </c>
      <c r="B539" s="86" t="s">
        <v>23</v>
      </c>
      <c r="C539" s="86" t="s">
        <v>399</v>
      </c>
      <c r="D539" s="86" t="s">
        <v>2417</v>
      </c>
      <c r="E539" s="86">
        <v>1</v>
      </c>
      <c r="F539" s="86">
        <v>9033360.9945384394</v>
      </c>
      <c r="G539" s="86">
        <v>1</v>
      </c>
      <c r="H539" s="86">
        <v>9033.3609945384396</v>
      </c>
      <c r="I539" s="87">
        <v>44562</v>
      </c>
      <c r="J539" s="87" t="s">
        <v>2480</v>
      </c>
      <c r="K539" s="86" t="s">
        <v>611</v>
      </c>
      <c r="L539" s="88" t="s">
        <v>25</v>
      </c>
      <c r="M539" s="97" t="str">
        <f>IF(ISNUMBER(VLOOKUP(A539,'Empreendimentos PDE 2031'!A:AZ,1,FALSE)),IF(VLOOKUP(A539,'Empreendimentos PDE 2031'!A:AY,COLUMN('Empreendimentos PDE 2031'!AY539),FALSE),"excluídas/em operação",VLOOKUP(A539,'Empreendimentos PDE 2031'!A:AZ,COLUMN('Empreendimentos PDE 2031'!AZ539),FALSE)),"excluídas/em operação")</f>
        <v>excluídas/em operação</v>
      </c>
    </row>
    <row r="540" spans="1:13" x14ac:dyDescent="0.25">
      <c r="A540" s="81">
        <v>18648</v>
      </c>
      <c r="B540" s="82" t="s">
        <v>23</v>
      </c>
      <c r="C540" s="82" t="s">
        <v>399</v>
      </c>
      <c r="D540" s="82" t="s">
        <v>2157</v>
      </c>
      <c r="E540" s="82">
        <v>1</v>
      </c>
      <c r="F540" s="82">
        <v>6216230.0921485899</v>
      </c>
      <c r="G540" s="82">
        <v>1</v>
      </c>
      <c r="H540" s="82">
        <v>6216.2300921485903</v>
      </c>
      <c r="I540" s="83">
        <v>44562</v>
      </c>
      <c r="J540" s="83" t="s">
        <v>2480</v>
      </c>
      <c r="K540" s="82" t="s">
        <v>611</v>
      </c>
      <c r="L540" s="84" t="s">
        <v>25</v>
      </c>
      <c r="M540" s="97" t="str">
        <f>IF(ISNUMBER(VLOOKUP(A540,'Empreendimentos PDE 2031'!A:AZ,1,FALSE)),IF(VLOOKUP(A540,'Empreendimentos PDE 2031'!A:AY,COLUMN('Empreendimentos PDE 2031'!AY540),FALSE),"excluídas/em operação",VLOOKUP(A540,'Empreendimentos PDE 2031'!A:AZ,COLUMN('Empreendimentos PDE 2031'!AZ540),FALSE)),"excluídas/em operação")</f>
        <v>excluídas/em operação</v>
      </c>
    </row>
    <row r="541" spans="1:13" x14ac:dyDescent="0.25">
      <c r="A541" s="85">
        <v>18648</v>
      </c>
      <c r="B541" s="86" t="s">
        <v>23</v>
      </c>
      <c r="C541" s="86" t="s">
        <v>399</v>
      </c>
      <c r="D541" s="86" t="s">
        <v>2477</v>
      </c>
      <c r="E541" s="86">
        <v>1</v>
      </c>
      <c r="F541" s="86">
        <v>3164094.5619477401</v>
      </c>
      <c r="G541" s="86">
        <v>1</v>
      </c>
      <c r="H541" s="86">
        <v>3164.0945619477402</v>
      </c>
      <c r="I541" s="87">
        <v>44562</v>
      </c>
      <c r="J541" s="87" t="s">
        <v>2480</v>
      </c>
      <c r="K541" s="86" t="s">
        <v>611</v>
      </c>
      <c r="L541" s="88" t="s">
        <v>25</v>
      </c>
      <c r="M541" s="97" t="str">
        <f>IF(ISNUMBER(VLOOKUP(A541,'Empreendimentos PDE 2031'!A:AZ,1,FALSE)),IF(VLOOKUP(A541,'Empreendimentos PDE 2031'!A:AY,COLUMN('Empreendimentos PDE 2031'!AY541),FALSE),"excluídas/em operação",VLOOKUP(A541,'Empreendimentos PDE 2031'!A:AZ,COLUMN('Empreendimentos PDE 2031'!AZ541),FALSE)),"excluídas/em operação")</f>
        <v>excluídas/em operação</v>
      </c>
    </row>
    <row r="542" spans="1:13" x14ac:dyDescent="0.25">
      <c r="A542" s="81">
        <v>18648</v>
      </c>
      <c r="B542" s="82" t="s">
        <v>23</v>
      </c>
      <c r="C542" s="82" t="s">
        <v>399</v>
      </c>
      <c r="D542" s="82" t="s">
        <v>2160</v>
      </c>
      <c r="E542" s="82">
        <v>1</v>
      </c>
      <c r="F542" s="82">
        <v>1690640.6649978801</v>
      </c>
      <c r="G542" s="82">
        <v>1</v>
      </c>
      <c r="H542" s="82">
        <v>1690.6406649978801</v>
      </c>
      <c r="I542" s="83">
        <v>44562</v>
      </c>
      <c r="J542" s="83" t="s">
        <v>2480</v>
      </c>
      <c r="K542" s="82" t="s">
        <v>611</v>
      </c>
      <c r="L542" s="84" t="s">
        <v>25</v>
      </c>
      <c r="M542" s="97" t="str">
        <f>IF(ISNUMBER(VLOOKUP(A542,'Empreendimentos PDE 2031'!A:AZ,1,FALSE)),IF(VLOOKUP(A542,'Empreendimentos PDE 2031'!A:AY,COLUMN('Empreendimentos PDE 2031'!AY542),FALSE),"excluídas/em operação",VLOOKUP(A542,'Empreendimentos PDE 2031'!A:AZ,COLUMN('Empreendimentos PDE 2031'!AZ542),FALSE)),"excluídas/em operação")</f>
        <v>excluídas/em operação</v>
      </c>
    </row>
    <row r="543" spans="1:13" x14ac:dyDescent="0.25">
      <c r="A543" s="85">
        <v>18652</v>
      </c>
      <c r="B543" s="86" t="s">
        <v>16</v>
      </c>
      <c r="C543" s="86" t="s">
        <v>2482</v>
      </c>
      <c r="D543" s="86" t="s">
        <v>2483</v>
      </c>
      <c r="E543" s="86">
        <v>65</v>
      </c>
      <c r="F543" s="86">
        <v>871926.76514128898</v>
      </c>
      <c r="G543" s="86">
        <v>1</v>
      </c>
      <c r="H543" s="86">
        <v>56675.239734183699</v>
      </c>
      <c r="I543" s="87">
        <v>43101</v>
      </c>
      <c r="J543" s="87">
        <v>44317</v>
      </c>
      <c r="K543" s="86" t="s">
        <v>19</v>
      </c>
      <c r="L543" s="88" t="s">
        <v>21</v>
      </c>
      <c r="M543" s="97" t="str">
        <f>IF(ISNUMBER(VLOOKUP(A543,'Empreendimentos PDE 2031'!A:AZ,1,FALSE)),IF(VLOOKUP(A543,'Empreendimentos PDE 2031'!A:AY,COLUMN('Empreendimentos PDE 2031'!AY543),FALSE),"excluídas/em operação",VLOOKUP(A543,'Empreendimentos PDE 2031'!A:AZ,COLUMN('Empreendimentos PDE 2031'!AZ543),FALSE)),"excluídas/em operação")</f>
        <v>excluídas/em operação</v>
      </c>
    </row>
    <row r="544" spans="1:13" x14ac:dyDescent="0.25">
      <c r="A544" s="81">
        <v>18652</v>
      </c>
      <c r="B544" s="82" t="s">
        <v>16</v>
      </c>
      <c r="C544" s="82" t="s">
        <v>2482</v>
      </c>
      <c r="D544" s="82" t="s">
        <v>2484</v>
      </c>
      <c r="E544" s="82">
        <v>1</v>
      </c>
      <c r="F544" s="82">
        <v>6817458.9963566698</v>
      </c>
      <c r="G544" s="82">
        <v>1</v>
      </c>
      <c r="H544" s="82">
        <v>6817.4589963566696</v>
      </c>
      <c r="I544" s="83">
        <v>43101</v>
      </c>
      <c r="J544" s="83">
        <v>44317</v>
      </c>
      <c r="K544" s="82" t="s">
        <v>19</v>
      </c>
      <c r="L544" s="84" t="s">
        <v>21</v>
      </c>
      <c r="M544" s="97" t="str">
        <f>IF(ISNUMBER(VLOOKUP(A544,'Empreendimentos PDE 2031'!A:AZ,1,FALSE)),IF(VLOOKUP(A544,'Empreendimentos PDE 2031'!A:AY,COLUMN('Empreendimentos PDE 2031'!AY544),FALSE),"excluídas/em operação",VLOOKUP(A544,'Empreendimentos PDE 2031'!A:AZ,COLUMN('Empreendimentos PDE 2031'!AZ544),FALSE)),"excluídas/em operação")</f>
        <v>excluídas/em operação</v>
      </c>
    </row>
    <row r="545" spans="1:13" x14ac:dyDescent="0.25">
      <c r="A545" s="85">
        <v>18652</v>
      </c>
      <c r="B545" s="86" t="s">
        <v>16</v>
      </c>
      <c r="C545" s="86" t="s">
        <v>2482</v>
      </c>
      <c r="D545" s="86" t="s">
        <v>2485</v>
      </c>
      <c r="E545" s="86">
        <v>1</v>
      </c>
      <c r="F545" s="86">
        <v>6545353.6779506402</v>
      </c>
      <c r="G545" s="86">
        <v>1</v>
      </c>
      <c r="H545" s="86">
        <v>6545.3536779506403</v>
      </c>
      <c r="I545" s="87">
        <v>43101</v>
      </c>
      <c r="J545" s="87">
        <v>44317</v>
      </c>
      <c r="K545" s="86" t="s">
        <v>19</v>
      </c>
      <c r="L545" s="88" t="s">
        <v>21</v>
      </c>
      <c r="M545" s="97" t="str">
        <f>IF(ISNUMBER(VLOOKUP(A545,'Empreendimentos PDE 2031'!A:AZ,1,FALSE)),IF(VLOOKUP(A545,'Empreendimentos PDE 2031'!A:AY,COLUMN('Empreendimentos PDE 2031'!AY545),FALSE),"excluídas/em operação",VLOOKUP(A545,'Empreendimentos PDE 2031'!A:AZ,COLUMN('Empreendimentos PDE 2031'!AZ545),FALSE)),"excluídas/em operação")</f>
        <v>excluídas/em operação</v>
      </c>
    </row>
    <row r="546" spans="1:13" x14ac:dyDescent="0.25">
      <c r="A546" s="81">
        <v>18652</v>
      </c>
      <c r="B546" s="82" t="s">
        <v>16</v>
      </c>
      <c r="C546" s="82" t="s">
        <v>2482</v>
      </c>
      <c r="D546" s="82" t="s">
        <v>2486</v>
      </c>
      <c r="E546" s="82">
        <v>1</v>
      </c>
      <c r="F546" s="82">
        <v>811736.44482559699</v>
      </c>
      <c r="G546" s="82">
        <v>1</v>
      </c>
      <c r="H546" s="82">
        <v>811.736444825597</v>
      </c>
      <c r="I546" s="83">
        <v>43101</v>
      </c>
      <c r="J546" s="83">
        <v>44317</v>
      </c>
      <c r="K546" s="82" t="s">
        <v>19</v>
      </c>
      <c r="L546" s="84" t="s">
        <v>21</v>
      </c>
      <c r="M546" s="97" t="str">
        <f>IF(ISNUMBER(VLOOKUP(A546,'Empreendimentos PDE 2031'!A:AZ,1,FALSE)),IF(VLOOKUP(A546,'Empreendimentos PDE 2031'!A:AY,COLUMN('Empreendimentos PDE 2031'!AY546),FALSE),"excluídas/em operação",VLOOKUP(A546,'Empreendimentos PDE 2031'!A:AZ,COLUMN('Empreendimentos PDE 2031'!AZ546),FALSE)),"excluídas/em operação")</f>
        <v>excluídas/em operação</v>
      </c>
    </row>
    <row r="547" spans="1:13" x14ac:dyDescent="0.25">
      <c r="A547" s="85">
        <v>18652</v>
      </c>
      <c r="B547" s="86" t="s">
        <v>16</v>
      </c>
      <c r="C547" s="86" t="s">
        <v>2482</v>
      </c>
      <c r="D547" s="86" t="s">
        <v>2487</v>
      </c>
      <c r="E547" s="86">
        <v>1</v>
      </c>
      <c r="F547" s="86">
        <v>811736.44482559699</v>
      </c>
      <c r="G547" s="86">
        <v>1</v>
      </c>
      <c r="H547" s="86">
        <v>811.736444825597</v>
      </c>
      <c r="I547" s="87">
        <v>43101</v>
      </c>
      <c r="J547" s="87">
        <v>44317</v>
      </c>
      <c r="K547" s="86" t="s">
        <v>19</v>
      </c>
      <c r="L547" s="88" t="s">
        <v>21</v>
      </c>
      <c r="M547" s="97" t="str">
        <f>IF(ISNUMBER(VLOOKUP(A547,'Empreendimentos PDE 2031'!A:AZ,1,FALSE)),IF(VLOOKUP(A547,'Empreendimentos PDE 2031'!A:AY,COLUMN('Empreendimentos PDE 2031'!AY547),FALSE),"excluídas/em operação",VLOOKUP(A547,'Empreendimentos PDE 2031'!A:AZ,COLUMN('Empreendimentos PDE 2031'!AZ547),FALSE)),"excluídas/em operação")</f>
        <v>excluídas/em operação</v>
      </c>
    </row>
    <row r="548" spans="1:13" x14ac:dyDescent="0.25">
      <c r="A548" s="81">
        <v>18652</v>
      </c>
      <c r="B548" s="82" t="s">
        <v>16</v>
      </c>
      <c r="C548" s="82" t="s">
        <v>2482</v>
      </c>
      <c r="D548" s="82" t="s">
        <v>2488</v>
      </c>
      <c r="E548" s="82">
        <v>1</v>
      </c>
      <c r="F548" s="82">
        <v>2360545.4633824802</v>
      </c>
      <c r="G548" s="82">
        <v>1</v>
      </c>
      <c r="H548" s="82">
        <v>2360.5454633824802</v>
      </c>
      <c r="I548" s="83">
        <v>43101</v>
      </c>
      <c r="J548" s="83">
        <v>44317</v>
      </c>
      <c r="K548" s="82" t="s">
        <v>19</v>
      </c>
      <c r="L548" s="84" t="s">
        <v>21</v>
      </c>
      <c r="M548" s="97" t="str">
        <f>IF(ISNUMBER(VLOOKUP(A548,'Empreendimentos PDE 2031'!A:AZ,1,FALSE)),IF(VLOOKUP(A548,'Empreendimentos PDE 2031'!A:AY,COLUMN('Empreendimentos PDE 2031'!AY548),FALSE),"excluídas/em operação",VLOOKUP(A548,'Empreendimentos PDE 2031'!A:AZ,COLUMN('Empreendimentos PDE 2031'!AZ548),FALSE)),"excluídas/em operação")</f>
        <v>excluídas/em operação</v>
      </c>
    </row>
    <row r="549" spans="1:13" x14ac:dyDescent="0.25">
      <c r="A549" s="85">
        <v>18652</v>
      </c>
      <c r="B549" s="86" t="s">
        <v>16</v>
      </c>
      <c r="C549" s="86" t="s">
        <v>2482</v>
      </c>
      <c r="D549" s="86" t="s">
        <v>2489</v>
      </c>
      <c r="E549" s="86">
        <v>1</v>
      </c>
      <c r="F549" s="86">
        <v>2360545.4633824802</v>
      </c>
      <c r="G549" s="86">
        <v>1</v>
      </c>
      <c r="H549" s="86">
        <v>2360.5454633824802</v>
      </c>
      <c r="I549" s="87">
        <v>43101</v>
      </c>
      <c r="J549" s="87">
        <v>44317</v>
      </c>
      <c r="K549" s="86" t="s">
        <v>19</v>
      </c>
      <c r="L549" s="88" t="s">
        <v>21</v>
      </c>
      <c r="M549" s="97" t="str">
        <f>IF(ISNUMBER(VLOOKUP(A549,'Empreendimentos PDE 2031'!A:AZ,1,FALSE)),IF(VLOOKUP(A549,'Empreendimentos PDE 2031'!A:AY,COLUMN('Empreendimentos PDE 2031'!AY549),FALSE),"excluídas/em operação",VLOOKUP(A549,'Empreendimentos PDE 2031'!A:AZ,COLUMN('Empreendimentos PDE 2031'!AZ549),FALSE)),"excluídas/em operação")</f>
        <v>excluídas/em operação</v>
      </c>
    </row>
    <row r="550" spans="1:13" x14ac:dyDescent="0.25">
      <c r="A550" s="81">
        <v>18654</v>
      </c>
      <c r="B550" s="82" t="s">
        <v>16</v>
      </c>
      <c r="C550" s="82" t="s">
        <v>2490</v>
      </c>
      <c r="D550" s="82" t="s">
        <v>2491</v>
      </c>
      <c r="E550" s="82">
        <v>117</v>
      </c>
      <c r="F550" s="82">
        <v>871926.76514128898</v>
      </c>
      <c r="G550" s="82">
        <v>1</v>
      </c>
      <c r="H550" s="82">
        <v>102015.43152153</v>
      </c>
      <c r="I550" s="83">
        <v>43101</v>
      </c>
      <c r="J550" s="83">
        <v>44348</v>
      </c>
      <c r="K550" s="82" t="s">
        <v>19</v>
      </c>
      <c r="L550" s="84" t="s">
        <v>21</v>
      </c>
      <c r="M550" s="97" t="str">
        <f>IF(ISNUMBER(VLOOKUP(A550,'Empreendimentos PDE 2031'!A:AZ,1,FALSE)),IF(VLOOKUP(A550,'Empreendimentos PDE 2031'!A:AY,COLUMN('Empreendimentos PDE 2031'!AY550),FALSE),"excluídas/em operação",VLOOKUP(A550,'Empreendimentos PDE 2031'!A:AZ,COLUMN('Empreendimentos PDE 2031'!AZ550),FALSE)),"excluídas/em operação")</f>
        <v>excluídas/em operação</v>
      </c>
    </row>
    <row r="551" spans="1:13" x14ac:dyDescent="0.25">
      <c r="A551" s="85">
        <v>18654</v>
      </c>
      <c r="B551" s="86" t="s">
        <v>16</v>
      </c>
      <c r="C551" s="86" t="s">
        <v>2490</v>
      </c>
      <c r="D551" s="86" t="s">
        <v>2492</v>
      </c>
      <c r="E551" s="86">
        <v>1</v>
      </c>
      <c r="F551" s="86">
        <v>6817458.9963566698</v>
      </c>
      <c r="G551" s="86">
        <v>1</v>
      </c>
      <c r="H551" s="86">
        <v>6817.4589963566696</v>
      </c>
      <c r="I551" s="87">
        <v>43101</v>
      </c>
      <c r="J551" s="87">
        <v>44348</v>
      </c>
      <c r="K551" s="86" t="s">
        <v>19</v>
      </c>
      <c r="L551" s="88" t="s">
        <v>21</v>
      </c>
      <c r="M551" s="97" t="str">
        <f>IF(ISNUMBER(VLOOKUP(A551,'Empreendimentos PDE 2031'!A:AZ,1,FALSE)),IF(VLOOKUP(A551,'Empreendimentos PDE 2031'!A:AY,COLUMN('Empreendimentos PDE 2031'!AY551),FALSE),"excluídas/em operação",VLOOKUP(A551,'Empreendimentos PDE 2031'!A:AZ,COLUMN('Empreendimentos PDE 2031'!AZ551),FALSE)),"excluídas/em operação")</f>
        <v>excluídas/em operação</v>
      </c>
    </row>
    <row r="552" spans="1:13" x14ac:dyDescent="0.25">
      <c r="A552" s="81">
        <v>18654</v>
      </c>
      <c r="B552" s="82" t="s">
        <v>16</v>
      </c>
      <c r="C552" s="82" t="s">
        <v>2490</v>
      </c>
      <c r="D552" s="82" t="s">
        <v>2493</v>
      </c>
      <c r="E552" s="82">
        <v>1</v>
      </c>
      <c r="F552" s="82">
        <v>6817458.9963566698</v>
      </c>
      <c r="G552" s="82">
        <v>1</v>
      </c>
      <c r="H552" s="82">
        <v>6817.4589963566696</v>
      </c>
      <c r="I552" s="83">
        <v>43101</v>
      </c>
      <c r="J552" s="83">
        <v>44348</v>
      </c>
      <c r="K552" s="82" t="s">
        <v>19</v>
      </c>
      <c r="L552" s="84" t="s">
        <v>21</v>
      </c>
      <c r="M552" s="97" t="str">
        <f>IF(ISNUMBER(VLOOKUP(A552,'Empreendimentos PDE 2031'!A:AZ,1,FALSE)),IF(VLOOKUP(A552,'Empreendimentos PDE 2031'!A:AY,COLUMN('Empreendimentos PDE 2031'!AY552),FALSE),"excluídas/em operação",VLOOKUP(A552,'Empreendimentos PDE 2031'!A:AZ,COLUMN('Empreendimentos PDE 2031'!AZ552),FALSE)),"excluídas/em operação")</f>
        <v>excluídas/em operação</v>
      </c>
    </row>
    <row r="553" spans="1:13" x14ac:dyDescent="0.25">
      <c r="A553" s="85">
        <v>18654</v>
      </c>
      <c r="B553" s="86" t="s">
        <v>16</v>
      </c>
      <c r="C553" s="86" t="s">
        <v>2490</v>
      </c>
      <c r="D553" s="86" t="s">
        <v>2494</v>
      </c>
      <c r="E553" s="86">
        <v>1</v>
      </c>
      <c r="F553" s="86">
        <v>811736.44482559699</v>
      </c>
      <c r="G553" s="86">
        <v>1</v>
      </c>
      <c r="H553" s="86">
        <v>811.736444825597</v>
      </c>
      <c r="I553" s="87">
        <v>43101</v>
      </c>
      <c r="J553" s="87">
        <v>44348</v>
      </c>
      <c r="K553" s="86" t="s">
        <v>19</v>
      </c>
      <c r="L553" s="88" t="s">
        <v>21</v>
      </c>
      <c r="M553" s="97" t="str">
        <f>IF(ISNUMBER(VLOOKUP(A553,'Empreendimentos PDE 2031'!A:AZ,1,FALSE)),IF(VLOOKUP(A553,'Empreendimentos PDE 2031'!A:AY,COLUMN('Empreendimentos PDE 2031'!AY553),FALSE),"excluídas/em operação",VLOOKUP(A553,'Empreendimentos PDE 2031'!A:AZ,COLUMN('Empreendimentos PDE 2031'!AZ553),FALSE)),"excluídas/em operação")</f>
        <v>excluídas/em operação</v>
      </c>
    </row>
    <row r="554" spans="1:13" x14ac:dyDescent="0.25">
      <c r="A554" s="81">
        <v>18654</v>
      </c>
      <c r="B554" s="82" t="s">
        <v>16</v>
      </c>
      <c r="C554" s="82" t="s">
        <v>2490</v>
      </c>
      <c r="D554" s="82" t="s">
        <v>2495</v>
      </c>
      <c r="E554" s="82">
        <v>1</v>
      </c>
      <c r="F554" s="82">
        <v>811736.44482559699</v>
      </c>
      <c r="G554" s="82">
        <v>1</v>
      </c>
      <c r="H554" s="82">
        <v>811.736444825597</v>
      </c>
      <c r="I554" s="83">
        <v>43101</v>
      </c>
      <c r="J554" s="83">
        <v>44348</v>
      </c>
      <c r="K554" s="82" t="s">
        <v>19</v>
      </c>
      <c r="L554" s="84" t="s">
        <v>21</v>
      </c>
      <c r="M554" s="97" t="str">
        <f>IF(ISNUMBER(VLOOKUP(A554,'Empreendimentos PDE 2031'!A:AZ,1,FALSE)),IF(VLOOKUP(A554,'Empreendimentos PDE 2031'!A:AY,COLUMN('Empreendimentos PDE 2031'!AY554),FALSE),"excluídas/em operação",VLOOKUP(A554,'Empreendimentos PDE 2031'!A:AZ,COLUMN('Empreendimentos PDE 2031'!AZ554),FALSE)),"excluídas/em operação")</f>
        <v>excluídas/em operação</v>
      </c>
    </row>
    <row r="555" spans="1:13" x14ac:dyDescent="0.25">
      <c r="A555" s="85">
        <v>18654</v>
      </c>
      <c r="B555" s="86" t="s">
        <v>16</v>
      </c>
      <c r="C555" s="86" t="s">
        <v>2490</v>
      </c>
      <c r="D555" s="86" t="s">
        <v>2496</v>
      </c>
      <c r="E555" s="86">
        <v>1</v>
      </c>
      <c r="F555" s="86">
        <v>2360545.4633824802</v>
      </c>
      <c r="G555" s="86">
        <v>1</v>
      </c>
      <c r="H555" s="86">
        <v>2360.5454633824802</v>
      </c>
      <c r="I555" s="87">
        <v>43101</v>
      </c>
      <c r="J555" s="87">
        <v>44348</v>
      </c>
      <c r="K555" s="86" t="s">
        <v>19</v>
      </c>
      <c r="L555" s="88" t="s">
        <v>21</v>
      </c>
      <c r="M555" s="97" t="str">
        <f>IF(ISNUMBER(VLOOKUP(A555,'Empreendimentos PDE 2031'!A:AZ,1,FALSE)),IF(VLOOKUP(A555,'Empreendimentos PDE 2031'!A:AY,COLUMN('Empreendimentos PDE 2031'!AY555),FALSE),"excluídas/em operação",VLOOKUP(A555,'Empreendimentos PDE 2031'!A:AZ,COLUMN('Empreendimentos PDE 2031'!AZ555),FALSE)),"excluídas/em operação")</f>
        <v>excluídas/em operação</v>
      </c>
    </row>
    <row r="556" spans="1:13" x14ac:dyDescent="0.25">
      <c r="A556" s="81">
        <v>18655</v>
      </c>
      <c r="B556" s="82" t="s">
        <v>16</v>
      </c>
      <c r="C556" s="82" t="s">
        <v>2497</v>
      </c>
      <c r="D556" s="82" t="s">
        <v>2498</v>
      </c>
      <c r="E556" s="82">
        <v>43</v>
      </c>
      <c r="F556" s="82">
        <v>871926.76514128898</v>
      </c>
      <c r="G556" s="82">
        <v>1</v>
      </c>
      <c r="H556" s="82">
        <v>37492.850901075399</v>
      </c>
      <c r="I556" s="83">
        <v>43101</v>
      </c>
      <c r="J556" s="83">
        <v>44348</v>
      </c>
      <c r="K556" s="82" t="s">
        <v>19</v>
      </c>
      <c r="L556" s="84" t="s">
        <v>21</v>
      </c>
      <c r="M556" s="97" t="str">
        <f>IF(ISNUMBER(VLOOKUP(A556,'Empreendimentos PDE 2031'!A:AZ,1,FALSE)),IF(VLOOKUP(A556,'Empreendimentos PDE 2031'!A:AY,COLUMN('Empreendimentos PDE 2031'!AY556),FALSE),"excluídas/em operação",VLOOKUP(A556,'Empreendimentos PDE 2031'!A:AZ,COLUMN('Empreendimentos PDE 2031'!AZ556),FALSE)),"excluídas/em operação")</f>
        <v>excluídas/em operação</v>
      </c>
    </row>
    <row r="557" spans="1:13" x14ac:dyDescent="0.25">
      <c r="A557" s="85">
        <v>18655</v>
      </c>
      <c r="B557" s="86" t="s">
        <v>16</v>
      </c>
      <c r="C557" s="86" t="s">
        <v>2497</v>
      </c>
      <c r="D557" s="86" t="s">
        <v>2493</v>
      </c>
      <c r="E557" s="86">
        <v>1</v>
      </c>
      <c r="F557" s="86">
        <v>6817458.9963566698</v>
      </c>
      <c r="G557" s="86">
        <v>1</v>
      </c>
      <c r="H557" s="86">
        <v>6817.4589963566696</v>
      </c>
      <c r="I557" s="87">
        <v>43101</v>
      </c>
      <c r="J557" s="87">
        <v>44348</v>
      </c>
      <c r="K557" s="86" t="s">
        <v>19</v>
      </c>
      <c r="L557" s="88" t="s">
        <v>21</v>
      </c>
      <c r="M557" s="97" t="str">
        <f>IF(ISNUMBER(VLOOKUP(A557,'Empreendimentos PDE 2031'!A:AZ,1,FALSE)),IF(VLOOKUP(A557,'Empreendimentos PDE 2031'!A:AY,COLUMN('Empreendimentos PDE 2031'!AY557),FALSE),"excluídas/em operação",VLOOKUP(A557,'Empreendimentos PDE 2031'!A:AZ,COLUMN('Empreendimentos PDE 2031'!AZ557),FALSE)),"excluídas/em operação")</f>
        <v>excluídas/em operação</v>
      </c>
    </row>
    <row r="558" spans="1:13" x14ac:dyDescent="0.25">
      <c r="A558" s="81">
        <v>18655</v>
      </c>
      <c r="B558" s="82" t="s">
        <v>16</v>
      </c>
      <c r="C558" s="82" t="s">
        <v>2497</v>
      </c>
      <c r="D558" s="82" t="s">
        <v>2499</v>
      </c>
      <c r="E558" s="82">
        <v>1</v>
      </c>
      <c r="F558" s="82">
        <v>6817458.9963566698</v>
      </c>
      <c r="G558" s="82">
        <v>1</v>
      </c>
      <c r="H558" s="82">
        <v>6817.4589963566696</v>
      </c>
      <c r="I558" s="83">
        <v>43101</v>
      </c>
      <c r="J558" s="83">
        <v>44348</v>
      </c>
      <c r="K558" s="82" t="s">
        <v>19</v>
      </c>
      <c r="L558" s="84" t="s">
        <v>21</v>
      </c>
      <c r="M558" s="97" t="str">
        <f>IF(ISNUMBER(VLOOKUP(A558,'Empreendimentos PDE 2031'!A:AZ,1,FALSE)),IF(VLOOKUP(A558,'Empreendimentos PDE 2031'!A:AY,COLUMN('Empreendimentos PDE 2031'!AY558),FALSE),"excluídas/em operação",VLOOKUP(A558,'Empreendimentos PDE 2031'!A:AZ,COLUMN('Empreendimentos PDE 2031'!AZ558),FALSE)),"excluídas/em operação")</f>
        <v>excluídas/em operação</v>
      </c>
    </row>
    <row r="559" spans="1:13" x14ac:dyDescent="0.25">
      <c r="A559" s="85">
        <v>18655</v>
      </c>
      <c r="B559" s="86" t="s">
        <v>16</v>
      </c>
      <c r="C559" s="86" t="s">
        <v>2497</v>
      </c>
      <c r="D559" s="86" t="s">
        <v>2495</v>
      </c>
      <c r="E559" s="86">
        <v>1</v>
      </c>
      <c r="F559" s="86">
        <v>811736.44482559699</v>
      </c>
      <c r="G559" s="86">
        <v>1</v>
      </c>
      <c r="H559" s="86">
        <v>811.736444825597</v>
      </c>
      <c r="I559" s="87">
        <v>43101</v>
      </c>
      <c r="J559" s="87">
        <v>44348</v>
      </c>
      <c r="K559" s="86" t="s">
        <v>19</v>
      </c>
      <c r="L559" s="88" t="s">
        <v>21</v>
      </c>
      <c r="M559" s="97" t="str">
        <f>IF(ISNUMBER(VLOOKUP(A559,'Empreendimentos PDE 2031'!A:AZ,1,FALSE)),IF(VLOOKUP(A559,'Empreendimentos PDE 2031'!A:AY,COLUMN('Empreendimentos PDE 2031'!AY559),FALSE),"excluídas/em operação",VLOOKUP(A559,'Empreendimentos PDE 2031'!A:AZ,COLUMN('Empreendimentos PDE 2031'!AZ559),FALSE)),"excluídas/em operação")</f>
        <v>excluídas/em operação</v>
      </c>
    </row>
    <row r="560" spans="1:13" x14ac:dyDescent="0.25">
      <c r="A560" s="81">
        <v>18655</v>
      </c>
      <c r="B560" s="82" t="s">
        <v>16</v>
      </c>
      <c r="C560" s="82" t="s">
        <v>2497</v>
      </c>
      <c r="D560" s="82" t="s">
        <v>2500</v>
      </c>
      <c r="E560" s="82">
        <v>1</v>
      </c>
      <c r="F560" s="82">
        <v>811736.44482559699</v>
      </c>
      <c r="G560" s="82">
        <v>1</v>
      </c>
      <c r="H560" s="82">
        <v>811.736444825597</v>
      </c>
      <c r="I560" s="83">
        <v>43101</v>
      </c>
      <c r="J560" s="83">
        <v>44348</v>
      </c>
      <c r="K560" s="82" t="s">
        <v>19</v>
      </c>
      <c r="L560" s="84" t="s">
        <v>21</v>
      </c>
      <c r="M560" s="97" t="str">
        <f>IF(ISNUMBER(VLOOKUP(A560,'Empreendimentos PDE 2031'!A:AZ,1,FALSE)),IF(VLOOKUP(A560,'Empreendimentos PDE 2031'!A:AY,COLUMN('Empreendimentos PDE 2031'!AY560),FALSE),"excluídas/em operação",VLOOKUP(A560,'Empreendimentos PDE 2031'!A:AZ,COLUMN('Empreendimentos PDE 2031'!AZ560),FALSE)),"excluídas/em operação")</f>
        <v>excluídas/em operação</v>
      </c>
    </row>
    <row r="561" spans="1:13" x14ac:dyDescent="0.25">
      <c r="A561" s="85">
        <v>18655</v>
      </c>
      <c r="B561" s="86" t="s">
        <v>16</v>
      </c>
      <c r="C561" s="86" t="s">
        <v>2497</v>
      </c>
      <c r="D561" s="86" t="s">
        <v>2501</v>
      </c>
      <c r="E561" s="86">
        <v>1</v>
      </c>
      <c r="F561" s="86">
        <v>2360545.4633824802</v>
      </c>
      <c r="G561" s="86">
        <v>1</v>
      </c>
      <c r="H561" s="86">
        <v>2360.5454633824802</v>
      </c>
      <c r="I561" s="87">
        <v>43101</v>
      </c>
      <c r="J561" s="87">
        <v>44348</v>
      </c>
      <c r="K561" s="86" t="s">
        <v>19</v>
      </c>
      <c r="L561" s="88" t="s">
        <v>21</v>
      </c>
      <c r="M561" s="97" t="str">
        <f>IF(ISNUMBER(VLOOKUP(A561,'Empreendimentos PDE 2031'!A:AZ,1,FALSE)),IF(VLOOKUP(A561,'Empreendimentos PDE 2031'!A:AY,COLUMN('Empreendimentos PDE 2031'!AY561),FALSE),"excluídas/em operação",VLOOKUP(A561,'Empreendimentos PDE 2031'!A:AZ,COLUMN('Empreendimentos PDE 2031'!AZ561),FALSE)),"excluídas/em operação")</f>
        <v>excluídas/em operação</v>
      </c>
    </row>
    <row r="562" spans="1:13" x14ac:dyDescent="0.25">
      <c r="A562" s="81">
        <v>18656</v>
      </c>
      <c r="B562" s="82" t="s">
        <v>16</v>
      </c>
      <c r="C562" s="82" t="s">
        <v>2502</v>
      </c>
      <c r="D562" s="82" t="s">
        <v>2503</v>
      </c>
      <c r="E562" s="82">
        <v>50</v>
      </c>
      <c r="F562" s="82">
        <v>871926.76514128898</v>
      </c>
      <c r="G562" s="82">
        <v>1</v>
      </c>
      <c r="H562" s="82">
        <v>43596.338257064403</v>
      </c>
      <c r="I562" s="83">
        <v>43101</v>
      </c>
      <c r="J562" s="83">
        <v>44317</v>
      </c>
      <c r="K562" s="82" t="s">
        <v>19</v>
      </c>
      <c r="L562" s="84" t="s">
        <v>21</v>
      </c>
      <c r="M562" s="97" t="str">
        <f>IF(ISNUMBER(VLOOKUP(A562,'Empreendimentos PDE 2031'!A:AZ,1,FALSE)),IF(VLOOKUP(A562,'Empreendimentos PDE 2031'!A:AY,COLUMN('Empreendimentos PDE 2031'!AY562),FALSE),"excluídas/em operação",VLOOKUP(A562,'Empreendimentos PDE 2031'!A:AZ,COLUMN('Empreendimentos PDE 2031'!AZ562),FALSE)),"excluídas/em operação")</f>
        <v>excluídas/em operação</v>
      </c>
    </row>
    <row r="563" spans="1:13" x14ac:dyDescent="0.25">
      <c r="A563" s="85">
        <v>18656</v>
      </c>
      <c r="B563" s="86" t="s">
        <v>16</v>
      </c>
      <c r="C563" s="86" t="s">
        <v>2502</v>
      </c>
      <c r="D563" s="86" t="s">
        <v>2504</v>
      </c>
      <c r="E563" s="86">
        <v>1</v>
      </c>
      <c r="F563" s="86">
        <v>6817458.9963566698</v>
      </c>
      <c r="G563" s="86">
        <v>1</v>
      </c>
      <c r="H563" s="86">
        <v>6817.4589963566696</v>
      </c>
      <c r="I563" s="87">
        <v>43101</v>
      </c>
      <c r="J563" s="87">
        <v>44317</v>
      </c>
      <c r="K563" s="86" t="s">
        <v>19</v>
      </c>
      <c r="L563" s="88" t="s">
        <v>21</v>
      </c>
      <c r="M563" s="97" t="str">
        <f>IF(ISNUMBER(VLOOKUP(A563,'Empreendimentos PDE 2031'!A:AZ,1,FALSE)),IF(VLOOKUP(A563,'Empreendimentos PDE 2031'!A:AY,COLUMN('Empreendimentos PDE 2031'!AY563),FALSE),"excluídas/em operação",VLOOKUP(A563,'Empreendimentos PDE 2031'!A:AZ,COLUMN('Empreendimentos PDE 2031'!AZ563),FALSE)),"excluídas/em operação")</f>
        <v>excluídas/em operação</v>
      </c>
    </row>
    <row r="564" spans="1:13" x14ac:dyDescent="0.25">
      <c r="A564" s="81">
        <v>18656</v>
      </c>
      <c r="B564" s="82" t="s">
        <v>16</v>
      </c>
      <c r="C564" s="82" t="s">
        <v>2502</v>
      </c>
      <c r="D564" s="82" t="s">
        <v>2371</v>
      </c>
      <c r="E564" s="82">
        <v>1</v>
      </c>
      <c r="F564" s="82">
        <v>6817458.9963566698</v>
      </c>
      <c r="G564" s="82">
        <v>1</v>
      </c>
      <c r="H564" s="82">
        <v>6817.4589963566696</v>
      </c>
      <c r="I564" s="83">
        <v>43101</v>
      </c>
      <c r="J564" s="83">
        <v>44317</v>
      </c>
      <c r="K564" s="82" t="s">
        <v>19</v>
      </c>
      <c r="L564" s="84" t="s">
        <v>21</v>
      </c>
      <c r="M564" s="97" t="str">
        <f>IF(ISNUMBER(VLOOKUP(A564,'Empreendimentos PDE 2031'!A:AZ,1,FALSE)),IF(VLOOKUP(A564,'Empreendimentos PDE 2031'!A:AY,COLUMN('Empreendimentos PDE 2031'!AY564),FALSE),"excluídas/em operação",VLOOKUP(A564,'Empreendimentos PDE 2031'!A:AZ,COLUMN('Empreendimentos PDE 2031'!AZ564),FALSE)),"excluídas/em operação")</f>
        <v>excluídas/em operação</v>
      </c>
    </row>
    <row r="565" spans="1:13" x14ac:dyDescent="0.25">
      <c r="A565" s="85">
        <v>18656</v>
      </c>
      <c r="B565" s="86" t="s">
        <v>16</v>
      </c>
      <c r="C565" s="86" t="s">
        <v>2502</v>
      </c>
      <c r="D565" s="86" t="s">
        <v>2505</v>
      </c>
      <c r="E565" s="86">
        <v>1</v>
      </c>
      <c r="F565" s="86">
        <v>811736.44482559699</v>
      </c>
      <c r="G565" s="86">
        <v>1</v>
      </c>
      <c r="H565" s="86">
        <v>811.736444825597</v>
      </c>
      <c r="I565" s="87">
        <v>43101</v>
      </c>
      <c r="J565" s="87">
        <v>44317</v>
      </c>
      <c r="K565" s="86" t="s">
        <v>19</v>
      </c>
      <c r="L565" s="88" t="s">
        <v>21</v>
      </c>
      <c r="M565" s="97" t="str">
        <f>IF(ISNUMBER(VLOOKUP(A565,'Empreendimentos PDE 2031'!A:AZ,1,FALSE)),IF(VLOOKUP(A565,'Empreendimentos PDE 2031'!A:AY,COLUMN('Empreendimentos PDE 2031'!AY565),FALSE),"excluídas/em operação",VLOOKUP(A565,'Empreendimentos PDE 2031'!A:AZ,COLUMN('Empreendimentos PDE 2031'!AZ565),FALSE)),"excluídas/em operação")</f>
        <v>excluídas/em operação</v>
      </c>
    </row>
    <row r="566" spans="1:13" x14ac:dyDescent="0.25">
      <c r="A566" s="81">
        <v>18656</v>
      </c>
      <c r="B566" s="82" t="s">
        <v>16</v>
      </c>
      <c r="C566" s="82" t="s">
        <v>2502</v>
      </c>
      <c r="D566" s="82" t="s">
        <v>2374</v>
      </c>
      <c r="E566" s="82">
        <v>1</v>
      </c>
      <c r="F566" s="82">
        <v>811736.44482559699</v>
      </c>
      <c r="G566" s="82">
        <v>1</v>
      </c>
      <c r="H566" s="82">
        <v>811.736444825597</v>
      </c>
      <c r="I566" s="83">
        <v>43101</v>
      </c>
      <c r="J566" s="83">
        <v>44317</v>
      </c>
      <c r="K566" s="82" t="s">
        <v>19</v>
      </c>
      <c r="L566" s="84" t="s">
        <v>21</v>
      </c>
      <c r="M566" s="97" t="str">
        <f>IF(ISNUMBER(VLOOKUP(A566,'Empreendimentos PDE 2031'!A:AZ,1,FALSE)),IF(VLOOKUP(A566,'Empreendimentos PDE 2031'!A:AY,COLUMN('Empreendimentos PDE 2031'!AY566),FALSE),"excluídas/em operação",VLOOKUP(A566,'Empreendimentos PDE 2031'!A:AZ,COLUMN('Empreendimentos PDE 2031'!AZ566),FALSE)),"excluídas/em operação")</f>
        <v>excluídas/em operação</v>
      </c>
    </row>
    <row r="567" spans="1:13" x14ac:dyDescent="0.25">
      <c r="A567" s="85">
        <v>18656</v>
      </c>
      <c r="B567" s="86" t="s">
        <v>16</v>
      </c>
      <c r="C567" s="86" t="s">
        <v>2502</v>
      </c>
      <c r="D567" s="86" t="s">
        <v>2506</v>
      </c>
      <c r="E567" s="86">
        <v>1</v>
      </c>
      <c r="F567" s="86">
        <v>2360545.4633824802</v>
      </c>
      <c r="G567" s="86">
        <v>1</v>
      </c>
      <c r="H567" s="86">
        <v>2360.5454633824802</v>
      </c>
      <c r="I567" s="87">
        <v>43101</v>
      </c>
      <c r="J567" s="87">
        <v>44317</v>
      </c>
      <c r="K567" s="86" t="s">
        <v>19</v>
      </c>
      <c r="L567" s="88" t="s">
        <v>21</v>
      </c>
      <c r="M567" s="97" t="str">
        <f>IF(ISNUMBER(VLOOKUP(A567,'Empreendimentos PDE 2031'!A:AZ,1,FALSE)),IF(VLOOKUP(A567,'Empreendimentos PDE 2031'!A:AY,COLUMN('Empreendimentos PDE 2031'!AY567),FALSE),"excluídas/em operação",VLOOKUP(A567,'Empreendimentos PDE 2031'!A:AZ,COLUMN('Empreendimentos PDE 2031'!AZ567),FALSE)),"excluídas/em operação")</f>
        <v>excluídas/em operação</v>
      </c>
    </row>
    <row r="568" spans="1:13" x14ac:dyDescent="0.25">
      <c r="A568" s="81">
        <v>18656</v>
      </c>
      <c r="B568" s="82" t="s">
        <v>16</v>
      </c>
      <c r="C568" s="82" t="s">
        <v>2502</v>
      </c>
      <c r="D568" s="82" t="s">
        <v>2507</v>
      </c>
      <c r="E568" s="82">
        <v>1</v>
      </c>
      <c r="F568" s="82">
        <v>2360545.4633824802</v>
      </c>
      <c r="G568" s="82">
        <v>1</v>
      </c>
      <c r="H568" s="82">
        <v>2360.5454633824802</v>
      </c>
      <c r="I568" s="83">
        <v>43101</v>
      </c>
      <c r="J568" s="83">
        <v>44317</v>
      </c>
      <c r="K568" s="82" t="s">
        <v>19</v>
      </c>
      <c r="L568" s="84" t="s">
        <v>21</v>
      </c>
      <c r="M568" s="97" t="str">
        <f>IF(ISNUMBER(VLOOKUP(A568,'Empreendimentos PDE 2031'!A:AZ,1,FALSE)),IF(VLOOKUP(A568,'Empreendimentos PDE 2031'!A:AY,COLUMN('Empreendimentos PDE 2031'!AY568),FALSE),"excluídas/em operação",VLOOKUP(A568,'Empreendimentos PDE 2031'!A:AZ,COLUMN('Empreendimentos PDE 2031'!AZ568),FALSE)),"excluídas/em operação")</f>
        <v>excluídas/em operação</v>
      </c>
    </row>
    <row r="569" spans="1:13" x14ac:dyDescent="0.25">
      <c r="A569" s="85">
        <v>18659</v>
      </c>
      <c r="B569" s="86" t="s">
        <v>16</v>
      </c>
      <c r="C569" s="86" t="s">
        <v>2508</v>
      </c>
      <c r="D569" s="86" t="s">
        <v>2509</v>
      </c>
      <c r="E569" s="86">
        <v>105</v>
      </c>
      <c r="F569" s="86">
        <v>718223.72925933299</v>
      </c>
      <c r="G569" s="86">
        <v>1</v>
      </c>
      <c r="H569" s="86">
        <v>75413.491572229905</v>
      </c>
      <c r="I569" s="87">
        <v>43101</v>
      </c>
      <c r="J569" s="87">
        <v>44409</v>
      </c>
      <c r="K569" s="86" t="s">
        <v>19</v>
      </c>
      <c r="L569" s="88" t="s">
        <v>21</v>
      </c>
      <c r="M569" s="97" t="str">
        <f>IF(ISNUMBER(VLOOKUP(A569,'Empreendimentos PDE 2031'!A:AZ,1,FALSE)),IF(VLOOKUP(A569,'Empreendimentos PDE 2031'!A:AY,COLUMN('Empreendimentos PDE 2031'!AY569),FALSE),"excluídas/em operação",VLOOKUP(A569,'Empreendimentos PDE 2031'!A:AZ,COLUMN('Empreendimentos PDE 2031'!AZ569),FALSE)),"excluídas/em operação")</f>
        <v>excluídas/em operação</v>
      </c>
    </row>
    <row r="570" spans="1:13" x14ac:dyDescent="0.25">
      <c r="A570" s="81">
        <v>18659</v>
      </c>
      <c r="B570" s="82" t="s">
        <v>16</v>
      </c>
      <c r="C570" s="82" t="s">
        <v>2508</v>
      </c>
      <c r="D570" s="82" t="s">
        <v>2510</v>
      </c>
      <c r="E570" s="82">
        <v>1</v>
      </c>
      <c r="F570" s="82">
        <v>6466325.0648965202</v>
      </c>
      <c r="G570" s="82">
        <v>1</v>
      </c>
      <c r="H570" s="82">
        <v>6466.3250648965204</v>
      </c>
      <c r="I570" s="83">
        <v>43101</v>
      </c>
      <c r="J570" s="83">
        <v>44409</v>
      </c>
      <c r="K570" s="82" t="s">
        <v>19</v>
      </c>
      <c r="L570" s="84" t="s">
        <v>21</v>
      </c>
      <c r="M570" s="97" t="str">
        <f>IF(ISNUMBER(VLOOKUP(A570,'Empreendimentos PDE 2031'!A:AZ,1,FALSE)),IF(VLOOKUP(A570,'Empreendimentos PDE 2031'!A:AY,COLUMN('Empreendimentos PDE 2031'!AY570),FALSE),"excluídas/em operação",VLOOKUP(A570,'Empreendimentos PDE 2031'!A:AZ,COLUMN('Empreendimentos PDE 2031'!AZ570),FALSE)),"excluídas/em operação")</f>
        <v>excluídas/em operação</v>
      </c>
    </row>
    <row r="571" spans="1:13" x14ac:dyDescent="0.25">
      <c r="A571" s="85">
        <v>18659</v>
      </c>
      <c r="B571" s="86" t="s">
        <v>16</v>
      </c>
      <c r="C571" s="86" t="s">
        <v>2508</v>
      </c>
      <c r="D571" s="86" t="s">
        <v>2511</v>
      </c>
      <c r="E571" s="86">
        <v>1</v>
      </c>
      <c r="F571" s="86">
        <v>6735144.9831582103</v>
      </c>
      <c r="G571" s="86">
        <v>1</v>
      </c>
      <c r="H571" s="86">
        <v>6735.1449831582104</v>
      </c>
      <c r="I571" s="87">
        <v>43101</v>
      </c>
      <c r="J571" s="87">
        <v>44409</v>
      </c>
      <c r="K571" s="86" t="s">
        <v>19</v>
      </c>
      <c r="L571" s="88" t="s">
        <v>21</v>
      </c>
      <c r="M571" s="97" t="str">
        <f>IF(ISNUMBER(VLOOKUP(A571,'Empreendimentos PDE 2031'!A:AZ,1,FALSE)),IF(VLOOKUP(A571,'Empreendimentos PDE 2031'!A:AY,COLUMN('Empreendimentos PDE 2031'!AY571),FALSE),"excluídas/em operação",VLOOKUP(A571,'Empreendimentos PDE 2031'!A:AZ,COLUMN('Empreendimentos PDE 2031'!AZ571),FALSE)),"excluídas/em operação")</f>
        <v>excluídas/em operação</v>
      </c>
    </row>
    <row r="572" spans="1:13" x14ac:dyDescent="0.25">
      <c r="A572" s="81">
        <v>18659</v>
      </c>
      <c r="B572" s="82" t="s">
        <v>16</v>
      </c>
      <c r="C572" s="82" t="s">
        <v>2508</v>
      </c>
      <c r="D572" s="82" t="s">
        <v>2512</v>
      </c>
      <c r="E572" s="82">
        <v>1</v>
      </c>
      <c r="F572" s="82">
        <v>801935.53740998101</v>
      </c>
      <c r="G572" s="82">
        <v>1</v>
      </c>
      <c r="H572" s="82">
        <v>801.93553740998107</v>
      </c>
      <c r="I572" s="83">
        <v>43101</v>
      </c>
      <c r="J572" s="83">
        <v>44409</v>
      </c>
      <c r="K572" s="82" t="s">
        <v>19</v>
      </c>
      <c r="L572" s="84" t="s">
        <v>21</v>
      </c>
      <c r="M572" s="97" t="str">
        <f>IF(ISNUMBER(VLOOKUP(A572,'Empreendimentos PDE 2031'!A:AZ,1,FALSE)),IF(VLOOKUP(A572,'Empreendimentos PDE 2031'!A:AY,COLUMN('Empreendimentos PDE 2031'!AY572),FALSE),"excluídas/em operação",VLOOKUP(A572,'Empreendimentos PDE 2031'!A:AZ,COLUMN('Empreendimentos PDE 2031'!AZ572),FALSE)),"excluídas/em operação")</f>
        <v>excluídas/em operação</v>
      </c>
    </row>
    <row r="573" spans="1:13" x14ac:dyDescent="0.25">
      <c r="A573" s="85">
        <v>18659</v>
      </c>
      <c r="B573" s="86" t="s">
        <v>16</v>
      </c>
      <c r="C573" s="86" t="s">
        <v>2508</v>
      </c>
      <c r="D573" s="86" t="s">
        <v>2513</v>
      </c>
      <c r="E573" s="86">
        <v>1</v>
      </c>
      <c r="F573" s="86">
        <v>801935.53740998101</v>
      </c>
      <c r="G573" s="86">
        <v>1</v>
      </c>
      <c r="H573" s="86">
        <v>801.93553740998107</v>
      </c>
      <c r="I573" s="87">
        <v>43101</v>
      </c>
      <c r="J573" s="87">
        <v>44409</v>
      </c>
      <c r="K573" s="86" t="s">
        <v>19</v>
      </c>
      <c r="L573" s="88" t="s">
        <v>21</v>
      </c>
      <c r="M573" s="97" t="str">
        <f>IF(ISNUMBER(VLOOKUP(A573,'Empreendimentos PDE 2031'!A:AZ,1,FALSE)),IF(VLOOKUP(A573,'Empreendimentos PDE 2031'!A:AY,COLUMN('Empreendimentos PDE 2031'!AY573),FALSE),"excluídas/em operação",VLOOKUP(A573,'Empreendimentos PDE 2031'!A:AZ,COLUMN('Empreendimentos PDE 2031'!AZ573),FALSE)),"excluídas/em operação")</f>
        <v>excluídas/em operação</v>
      </c>
    </row>
    <row r="574" spans="1:13" x14ac:dyDescent="0.25">
      <c r="A574" s="81">
        <v>18659</v>
      </c>
      <c r="B574" s="82" t="s">
        <v>16</v>
      </c>
      <c r="C574" s="82" t="s">
        <v>2508</v>
      </c>
      <c r="D574" s="82" t="s">
        <v>2514</v>
      </c>
      <c r="E574" s="82">
        <v>1</v>
      </c>
      <c r="F574" s="82">
        <v>2332044.2328606299</v>
      </c>
      <c r="G574" s="82">
        <v>1</v>
      </c>
      <c r="H574" s="82">
        <v>2332.04423286063</v>
      </c>
      <c r="I574" s="83">
        <v>43101</v>
      </c>
      <c r="J574" s="83">
        <v>44409</v>
      </c>
      <c r="K574" s="82" t="s">
        <v>19</v>
      </c>
      <c r="L574" s="84" t="s">
        <v>21</v>
      </c>
      <c r="M574" s="97" t="str">
        <f>IF(ISNUMBER(VLOOKUP(A574,'Empreendimentos PDE 2031'!A:AZ,1,FALSE)),IF(VLOOKUP(A574,'Empreendimentos PDE 2031'!A:AY,COLUMN('Empreendimentos PDE 2031'!AY574),FALSE),"excluídas/em operação",VLOOKUP(A574,'Empreendimentos PDE 2031'!A:AZ,COLUMN('Empreendimentos PDE 2031'!AZ574),FALSE)),"excluídas/em operação")</f>
        <v>excluídas/em operação</v>
      </c>
    </row>
    <row r="575" spans="1:13" x14ac:dyDescent="0.25">
      <c r="A575" s="85">
        <v>18659</v>
      </c>
      <c r="B575" s="86" t="s">
        <v>16</v>
      </c>
      <c r="C575" s="86" t="s">
        <v>2508</v>
      </c>
      <c r="D575" s="86" t="s">
        <v>2515</v>
      </c>
      <c r="E575" s="86">
        <v>1</v>
      </c>
      <c r="F575" s="86">
        <v>2332044.2328606299</v>
      </c>
      <c r="G575" s="86">
        <v>1</v>
      </c>
      <c r="H575" s="86">
        <v>2332.04423286063</v>
      </c>
      <c r="I575" s="87">
        <v>43101</v>
      </c>
      <c r="J575" s="87">
        <v>44409</v>
      </c>
      <c r="K575" s="86" t="s">
        <v>19</v>
      </c>
      <c r="L575" s="88" t="s">
        <v>21</v>
      </c>
      <c r="M575" s="97" t="str">
        <f>IF(ISNUMBER(VLOOKUP(A575,'Empreendimentos PDE 2031'!A:AZ,1,FALSE)),IF(VLOOKUP(A575,'Empreendimentos PDE 2031'!A:AY,COLUMN('Empreendimentos PDE 2031'!AY575),FALSE),"excluídas/em operação",VLOOKUP(A575,'Empreendimentos PDE 2031'!A:AZ,COLUMN('Empreendimentos PDE 2031'!AZ575),FALSE)),"excluídas/em operação")</f>
        <v>excluídas/em operação</v>
      </c>
    </row>
    <row r="576" spans="1:13" x14ac:dyDescent="0.25">
      <c r="A576" s="81">
        <v>18660</v>
      </c>
      <c r="B576" s="82" t="s">
        <v>16</v>
      </c>
      <c r="C576" s="82" t="s">
        <v>456</v>
      </c>
      <c r="D576" s="82" t="s">
        <v>2516</v>
      </c>
      <c r="E576" s="82">
        <v>170</v>
      </c>
      <c r="F576" s="82">
        <v>2912145.59157083</v>
      </c>
      <c r="G576" s="82">
        <v>1</v>
      </c>
      <c r="H576" s="82">
        <v>495064.75056704099</v>
      </c>
      <c r="I576" s="83">
        <v>43101</v>
      </c>
      <c r="J576" s="83">
        <v>44593</v>
      </c>
      <c r="K576" s="82" t="s">
        <v>19</v>
      </c>
      <c r="L576" s="84" t="s">
        <v>21</v>
      </c>
      <c r="M576" s="97" t="b">
        <f>IF(ISNUMBER(VLOOKUP(A576,'Empreendimentos PDE 2031'!A:AZ,1,FALSE)),IF(VLOOKUP(A576,'Empreendimentos PDE 2031'!A:AY,COLUMN('Empreendimentos PDE 2031'!AY576),FALSE),"excluídas/em operação",VLOOKUP(A576,'Empreendimentos PDE 2031'!A:AZ,COLUMN('Empreendimentos PDE 2031'!AZ576),FALSE)),"excluídas/em operação")</f>
        <v>1</v>
      </c>
    </row>
    <row r="577" spans="1:13" x14ac:dyDescent="0.25">
      <c r="A577" s="85">
        <v>18660</v>
      </c>
      <c r="B577" s="86" t="s">
        <v>16</v>
      </c>
      <c r="C577" s="86" t="s">
        <v>456</v>
      </c>
      <c r="D577" s="86" t="s">
        <v>2517</v>
      </c>
      <c r="E577" s="86">
        <v>2</v>
      </c>
      <c r="F577" s="86">
        <v>8421294.8455804307</v>
      </c>
      <c r="G577" s="86">
        <v>1</v>
      </c>
      <c r="H577" s="86">
        <v>16842.589691160803</v>
      </c>
      <c r="I577" s="87">
        <v>43101</v>
      </c>
      <c r="J577" s="87">
        <v>44593</v>
      </c>
      <c r="K577" s="86" t="s">
        <v>19</v>
      </c>
      <c r="L577" s="88" t="s">
        <v>21</v>
      </c>
      <c r="M577" s="97" t="b">
        <f>IF(ISNUMBER(VLOOKUP(A577,'Empreendimentos PDE 2031'!A:AZ,1,FALSE)),IF(VLOOKUP(A577,'Empreendimentos PDE 2031'!A:AY,COLUMN('Empreendimentos PDE 2031'!AY577),FALSE),"excluídas/em operação",VLOOKUP(A577,'Empreendimentos PDE 2031'!A:AZ,COLUMN('Empreendimentos PDE 2031'!AZ577),FALSE)),"excluídas/em operação")</f>
        <v>1</v>
      </c>
    </row>
    <row r="578" spans="1:13" x14ac:dyDescent="0.25">
      <c r="A578" s="81">
        <v>18660</v>
      </c>
      <c r="B578" s="82" t="s">
        <v>16</v>
      </c>
      <c r="C578" s="82" t="s">
        <v>456</v>
      </c>
      <c r="D578" s="82" t="s">
        <v>2518</v>
      </c>
      <c r="E578" s="82">
        <v>2</v>
      </c>
      <c r="F578" s="82">
        <v>8421294.8455804307</v>
      </c>
      <c r="G578" s="82">
        <v>1</v>
      </c>
      <c r="H578" s="82">
        <v>16842.589691160803</v>
      </c>
      <c r="I578" s="83">
        <v>43101</v>
      </c>
      <c r="J578" s="83">
        <v>44593</v>
      </c>
      <c r="K578" s="82" t="s">
        <v>19</v>
      </c>
      <c r="L578" s="84" t="s">
        <v>21</v>
      </c>
      <c r="M578" s="97" t="b">
        <f>IF(ISNUMBER(VLOOKUP(A578,'Empreendimentos PDE 2031'!A:AZ,1,FALSE)),IF(VLOOKUP(A578,'Empreendimentos PDE 2031'!A:AY,COLUMN('Empreendimentos PDE 2031'!AY578),FALSE),"excluídas/em operação",VLOOKUP(A578,'Empreendimentos PDE 2031'!A:AZ,COLUMN('Empreendimentos PDE 2031'!AZ578),FALSE)),"excluídas/em operação")</f>
        <v>1</v>
      </c>
    </row>
    <row r="579" spans="1:13" x14ac:dyDescent="0.25">
      <c r="A579" s="85">
        <v>18660</v>
      </c>
      <c r="B579" s="86" t="s">
        <v>16</v>
      </c>
      <c r="C579" s="86" t="s">
        <v>456</v>
      </c>
      <c r="D579" s="86" t="s">
        <v>2519</v>
      </c>
      <c r="E579" s="86">
        <v>2</v>
      </c>
      <c r="F579" s="86">
        <v>8843880.1979036592</v>
      </c>
      <c r="G579" s="86">
        <v>1</v>
      </c>
      <c r="H579" s="86">
        <v>17687.760395807301</v>
      </c>
      <c r="I579" s="87">
        <v>43101</v>
      </c>
      <c r="J579" s="87">
        <v>44593</v>
      </c>
      <c r="K579" s="86" t="s">
        <v>19</v>
      </c>
      <c r="L579" s="88" t="s">
        <v>21</v>
      </c>
      <c r="M579" s="97" t="b">
        <f>IF(ISNUMBER(VLOOKUP(A579,'Empreendimentos PDE 2031'!A:AZ,1,FALSE)),IF(VLOOKUP(A579,'Empreendimentos PDE 2031'!A:AY,COLUMN('Empreendimentos PDE 2031'!AY579),FALSE),"excluídas/em operação",VLOOKUP(A579,'Empreendimentos PDE 2031'!A:AZ,COLUMN('Empreendimentos PDE 2031'!AZ579),FALSE)),"excluídas/em operação")</f>
        <v>1</v>
      </c>
    </row>
    <row r="580" spans="1:13" x14ac:dyDescent="0.25">
      <c r="A580" s="81">
        <v>18660</v>
      </c>
      <c r="B580" s="82" t="s">
        <v>16</v>
      </c>
      <c r="C580" s="82" t="s">
        <v>456</v>
      </c>
      <c r="D580" s="82" t="s">
        <v>2520</v>
      </c>
      <c r="E580" s="82">
        <v>1</v>
      </c>
      <c r="F580" s="82">
        <v>5953544.3269529399</v>
      </c>
      <c r="G580" s="82">
        <v>1</v>
      </c>
      <c r="H580" s="82">
        <v>5953.5443269529396</v>
      </c>
      <c r="I580" s="83">
        <v>43101</v>
      </c>
      <c r="J580" s="83">
        <v>44593</v>
      </c>
      <c r="K580" s="82" t="s">
        <v>19</v>
      </c>
      <c r="L580" s="84" t="s">
        <v>21</v>
      </c>
      <c r="M580" s="97" t="b">
        <f>IF(ISNUMBER(VLOOKUP(A580,'Empreendimentos PDE 2031'!A:AZ,1,FALSE)),IF(VLOOKUP(A580,'Empreendimentos PDE 2031'!A:AY,COLUMN('Empreendimentos PDE 2031'!AY580),FALSE),"excluídas/em operação",VLOOKUP(A580,'Empreendimentos PDE 2031'!A:AZ,COLUMN('Empreendimentos PDE 2031'!AZ580),FALSE)),"excluídas/em operação")</f>
        <v>1</v>
      </c>
    </row>
    <row r="581" spans="1:13" x14ac:dyDescent="0.25">
      <c r="A581" s="85">
        <v>18660</v>
      </c>
      <c r="B581" s="86" t="s">
        <v>16</v>
      </c>
      <c r="C581" s="86" t="s">
        <v>456</v>
      </c>
      <c r="D581" s="86" t="s">
        <v>2521</v>
      </c>
      <c r="E581" s="86">
        <v>1</v>
      </c>
      <c r="F581" s="86">
        <v>2449212.3316828101</v>
      </c>
      <c r="G581" s="86">
        <v>1</v>
      </c>
      <c r="H581" s="86">
        <v>2449.2123316828101</v>
      </c>
      <c r="I581" s="87">
        <v>43101</v>
      </c>
      <c r="J581" s="87">
        <v>44593</v>
      </c>
      <c r="K581" s="86" t="s">
        <v>19</v>
      </c>
      <c r="L581" s="88" t="s">
        <v>21</v>
      </c>
      <c r="M581" s="97" t="b">
        <f>IF(ISNUMBER(VLOOKUP(A581,'Empreendimentos PDE 2031'!A:AZ,1,FALSE)),IF(VLOOKUP(A581,'Empreendimentos PDE 2031'!A:AY,COLUMN('Empreendimentos PDE 2031'!AY581),FALSE),"excluídas/em operação",VLOOKUP(A581,'Empreendimentos PDE 2031'!A:AZ,COLUMN('Empreendimentos PDE 2031'!AZ581),FALSE)),"excluídas/em operação")</f>
        <v>1</v>
      </c>
    </row>
    <row r="582" spans="1:13" x14ac:dyDescent="0.25">
      <c r="A582" s="81">
        <v>18661</v>
      </c>
      <c r="B582" s="82" t="s">
        <v>16</v>
      </c>
      <c r="C582" s="82" t="s">
        <v>460</v>
      </c>
      <c r="D582" s="82" t="s">
        <v>2522</v>
      </c>
      <c r="E582" s="82">
        <v>258</v>
      </c>
      <c r="F582" s="82">
        <v>2912145.59157083</v>
      </c>
      <c r="G582" s="82">
        <v>1</v>
      </c>
      <c r="H582" s="82">
        <v>751333.56262527395</v>
      </c>
      <c r="I582" s="83">
        <v>43101</v>
      </c>
      <c r="J582" s="83">
        <v>44593</v>
      </c>
      <c r="K582" s="82" t="s">
        <v>19</v>
      </c>
      <c r="L582" s="84" t="s">
        <v>21</v>
      </c>
      <c r="M582" s="97" t="b">
        <f>IF(ISNUMBER(VLOOKUP(A582,'Empreendimentos PDE 2031'!A:AZ,1,FALSE)),IF(VLOOKUP(A582,'Empreendimentos PDE 2031'!A:AY,COLUMN('Empreendimentos PDE 2031'!AY582),FALSE),"excluídas/em operação",VLOOKUP(A582,'Empreendimentos PDE 2031'!A:AZ,COLUMN('Empreendimentos PDE 2031'!AZ582),FALSE)),"excluídas/em operação")</f>
        <v>1</v>
      </c>
    </row>
    <row r="583" spans="1:13" x14ac:dyDescent="0.25">
      <c r="A583" s="85">
        <v>18661</v>
      </c>
      <c r="B583" s="86" t="s">
        <v>16</v>
      </c>
      <c r="C583" s="86" t="s">
        <v>460</v>
      </c>
      <c r="D583" s="86" t="s">
        <v>2523</v>
      </c>
      <c r="E583" s="86">
        <v>7</v>
      </c>
      <c r="F583" s="86">
        <v>3982216.6142583</v>
      </c>
      <c r="G583" s="86">
        <v>1</v>
      </c>
      <c r="H583" s="86">
        <v>27875.5162998081</v>
      </c>
      <c r="I583" s="87">
        <v>43101</v>
      </c>
      <c r="J583" s="87">
        <v>44593</v>
      </c>
      <c r="K583" s="86" t="s">
        <v>19</v>
      </c>
      <c r="L583" s="88" t="s">
        <v>21</v>
      </c>
      <c r="M583" s="97" t="b">
        <f>IF(ISNUMBER(VLOOKUP(A583,'Empreendimentos PDE 2031'!A:AZ,1,FALSE)),IF(VLOOKUP(A583,'Empreendimentos PDE 2031'!A:AY,COLUMN('Empreendimentos PDE 2031'!AY583),FALSE),"excluídas/em operação",VLOOKUP(A583,'Empreendimentos PDE 2031'!A:AZ,COLUMN('Empreendimentos PDE 2031'!AZ583),FALSE)),"excluídas/em operação")</f>
        <v>1</v>
      </c>
    </row>
    <row r="584" spans="1:13" x14ac:dyDescent="0.25">
      <c r="A584" s="81">
        <v>18661</v>
      </c>
      <c r="B584" s="82" t="s">
        <v>16</v>
      </c>
      <c r="C584" s="82" t="s">
        <v>460</v>
      </c>
      <c r="D584" s="82" t="s">
        <v>2524</v>
      </c>
      <c r="E584" s="82">
        <v>7</v>
      </c>
      <c r="F584" s="82">
        <v>3982216.6142583</v>
      </c>
      <c r="G584" s="82">
        <v>1</v>
      </c>
      <c r="H584" s="82">
        <v>27875.5162998081</v>
      </c>
      <c r="I584" s="83">
        <v>43101</v>
      </c>
      <c r="J584" s="83">
        <v>44593</v>
      </c>
      <c r="K584" s="82" t="s">
        <v>19</v>
      </c>
      <c r="L584" s="84" t="s">
        <v>21</v>
      </c>
      <c r="M584" s="97" t="b">
        <f>IF(ISNUMBER(VLOOKUP(A584,'Empreendimentos PDE 2031'!A:AZ,1,FALSE)),IF(VLOOKUP(A584,'Empreendimentos PDE 2031'!A:AY,COLUMN('Empreendimentos PDE 2031'!AY584),FALSE),"excluídas/em operação",VLOOKUP(A584,'Empreendimentos PDE 2031'!A:AZ,COLUMN('Empreendimentos PDE 2031'!AZ584),FALSE)),"excluídas/em operação")</f>
        <v>1</v>
      </c>
    </row>
    <row r="585" spans="1:13" x14ac:dyDescent="0.25">
      <c r="A585" s="85">
        <v>18661</v>
      </c>
      <c r="B585" s="86" t="s">
        <v>16</v>
      </c>
      <c r="C585" s="86" t="s">
        <v>460</v>
      </c>
      <c r="D585" s="86" t="s">
        <v>2517</v>
      </c>
      <c r="E585" s="86">
        <v>2</v>
      </c>
      <c r="F585" s="86">
        <v>8421294.8455804307</v>
      </c>
      <c r="G585" s="86">
        <v>1</v>
      </c>
      <c r="H585" s="86">
        <v>16842.589691160803</v>
      </c>
      <c r="I585" s="87">
        <v>43101</v>
      </c>
      <c r="J585" s="87">
        <v>44593</v>
      </c>
      <c r="K585" s="86" t="s">
        <v>19</v>
      </c>
      <c r="L585" s="88" t="s">
        <v>21</v>
      </c>
      <c r="M585" s="97" t="b">
        <f>IF(ISNUMBER(VLOOKUP(A585,'Empreendimentos PDE 2031'!A:AZ,1,FALSE)),IF(VLOOKUP(A585,'Empreendimentos PDE 2031'!A:AY,COLUMN('Empreendimentos PDE 2031'!AY585),FALSE),"excluídas/em operação",VLOOKUP(A585,'Empreendimentos PDE 2031'!A:AZ,COLUMN('Empreendimentos PDE 2031'!AZ585),FALSE)),"excluídas/em operação")</f>
        <v>1</v>
      </c>
    </row>
    <row r="586" spans="1:13" x14ac:dyDescent="0.25">
      <c r="A586" s="81">
        <v>18661</v>
      </c>
      <c r="B586" s="82" t="s">
        <v>16</v>
      </c>
      <c r="C586" s="82" t="s">
        <v>460</v>
      </c>
      <c r="D586" s="82" t="s">
        <v>2455</v>
      </c>
      <c r="E586" s="82">
        <v>2</v>
      </c>
      <c r="F586" s="82">
        <v>8421294.8455804307</v>
      </c>
      <c r="G586" s="82">
        <v>1</v>
      </c>
      <c r="H586" s="82">
        <v>16842.589691160803</v>
      </c>
      <c r="I586" s="83">
        <v>43101</v>
      </c>
      <c r="J586" s="83">
        <v>44593</v>
      </c>
      <c r="K586" s="82" t="s">
        <v>19</v>
      </c>
      <c r="L586" s="84" t="s">
        <v>21</v>
      </c>
      <c r="M586" s="97" t="b">
        <f>IF(ISNUMBER(VLOOKUP(A586,'Empreendimentos PDE 2031'!A:AZ,1,FALSE)),IF(VLOOKUP(A586,'Empreendimentos PDE 2031'!A:AY,COLUMN('Empreendimentos PDE 2031'!AY586),FALSE),"excluídas/em operação",VLOOKUP(A586,'Empreendimentos PDE 2031'!A:AZ,COLUMN('Empreendimentos PDE 2031'!AZ586),FALSE)),"excluídas/em operação")</f>
        <v>1</v>
      </c>
    </row>
    <row r="587" spans="1:13" x14ac:dyDescent="0.25">
      <c r="A587" s="85">
        <v>18661</v>
      </c>
      <c r="B587" s="86" t="s">
        <v>16</v>
      </c>
      <c r="C587" s="86" t="s">
        <v>460</v>
      </c>
      <c r="D587" s="86" t="s">
        <v>2525</v>
      </c>
      <c r="E587" s="86">
        <v>2</v>
      </c>
      <c r="F587" s="86">
        <v>2069650.5887456965</v>
      </c>
      <c r="G587" s="86">
        <v>1</v>
      </c>
      <c r="H587" s="86">
        <v>4139.3011774913903</v>
      </c>
      <c r="I587" s="87">
        <v>43101</v>
      </c>
      <c r="J587" s="87">
        <v>44593</v>
      </c>
      <c r="K587" s="86" t="s">
        <v>19</v>
      </c>
      <c r="L587" s="88" t="s">
        <v>21</v>
      </c>
      <c r="M587" s="97" t="b">
        <f>IF(ISNUMBER(VLOOKUP(A587,'Empreendimentos PDE 2031'!A:AZ,1,FALSE)),IF(VLOOKUP(A587,'Empreendimentos PDE 2031'!A:AY,COLUMN('Empreendimentos PDE 2031'!AY587),FALSE),"excluídas/em operação",VLOOKUP(A587,'Empreendimentos PDE 2031'!A:AZ,COLUMN('Empreendimentos PDE 2031'!AZ587),FALSE)),"excluídas/em operação")</f>
        <v>1</v>
      </c>
    </row>
    <row r="588" spans="1:13" x14ac:dyDescent="0.25">
      <c r="A588" s="81">
        <v>18661</v>
      </c>
      <c r="B588" s="82" t="s">
        <v>16</v>
      </c>
      <c r="C588" s="82" t="s">
        <v>460</v>
      </c>
      <c r="D588" s="82" t="s">
        <v>2526</v>
      </c>
      <c r="E588" s="82">
        <v>2</v>
      </c>
      <c r="F588" s="82">
        <v>3946769.85063759</v>
      </c>
      <c r="G588" s="82">
        <v>1</v>
      </c>
      <c r="H588" s="82">
        <v>7893.5397012751801</v>
      </c>
      <c r="I588" s="83">
        <v>43101</v>
      </c>
      <c r="J588" s="83">
        <v>44593</v>
      </c>
      <c r="K588" s="82" t="s">
        <v>19</v>
      </c>
      <c r="L588" s="84" t="s">
        <v>21</v>
      </c>
      <c r="M588" s="97" t="b">
        <f>IF(ISNUMBER(VLOOKUP(A588,'Empreendimentos PDE 2031'!A:AZ,1,FALSE)),IF(VLOOKUP(A588,'Empreendimentos PDE 2031'!A:AY,COLUMN('Empreendimentos PDE 2031'!AY588),FALSE),"excluídas/em operação",VLOOKUP(A588,'Empreendimentos PDE 2031'!A:AZ,COLUMN('Empreendimentos PDE 2031'!AZ588),FALSE)),"excluídas/em operação")</f>
        <v>1</v>
      </c>
    </row>
    <row r="589" spans="1:13" x14ac:dyDescent="0.25">
      <c r="A589" s="85">
        <v>18661</v>
      </c>
      <c r="B589" s="86" t="s">
        <v>16</v>
      </c>
      <c r="C589" s="86" t="s">
        <v>460</v>
      </c>
      <c r="D589" s="86" t="s">
        <v>2527</v>
      </c>
      <c r="E589" s="86">
        <v>2</v>
      </c>
      <c r="F589" s="86">
        <v>8843880.1979036592</v>
      </c>
      <c r="G589" s="86">
        <v>1</v>
      </c>
      <c r="H589" s="86">
        <v>17687.760395807301</v>
      </c>
      <c r="I589" s="87">
        <v>43101</v>
      </c>
      <c r="J589" s="87">
        <v>44593</v>
      </c>
      <c r="K589" s="86" t="s">
        <v>19</v>
      </c>
      <c r="L589" s="88" t="s">
        <v>21</v>
      </c>
      <c r="M589" s="97" t="b">
        <f>IF(ISNUMBER(VLOOKUP(A589,'Empreendimentos PDE 2031'!A:AZ,1,FALSE)),IF(VLOOKUP(A589,'Empreendimentos PDE 2031'!A:AY,COLUMN('Empreendimentos PDE 2031'!AY589),FALSE),"excluídas/em operação",VLOOKUP(A589,'Empreendimentos PDE 2031'!A:AZ,COLUMN('Empreendimentos PDE 2031'!AZ589),FALSE)),"excluídas/em operação")</f>
        <v>1</v>
      </c>
    </row>
    <row r="590" spans="1:13" x14ac:dyDescent="0.25">
      <c r="A590" s="81">
        <v>18661</v>
      </c>
      <c r="B590" s="82" t="s">
        <v>16</v>
      </c>
      <c r="C590" s="82" t="s">
        <v>460</v>
      </c>
      <c r="D590" s="82" t="s">
        <v>2528</v>
      </c>
      <c r="E590" s="82">
        <v>2</v>
      </c>
      <c r="F590" s="82">
        <v>8843880.1979036592</v>
      </c>
      <c r="G590" s="82">
        <v>1</v>
      </c>
      <c r="H590" s="82">
        <v>17687.760395807301</v>
      </c>
      <c r="I590" s="83">
        <v>43101</v>
      </c>
      <c r="J590" s="83">
        <v>44593</v>
      </c>
      <c r="K590" s="82" t="s">
        <v>19</v>
      </c>
      <c r="L590" s="84" t="s">
        <v>21</v>
      </c>
      <c r="M590" s="97" t="b">
        <f>IF(ISNUMBER(VLOOKUP(A590,'Empreendimentos PDE 2031'!A:AZ,1,FALSE)),IF(VLOOKUP(A590,'Empreendimentos PDE 2031'!A:AY,COLUMN('Empreendimentos PDE 2031'!AY590),FALSE),"excluídas/em operação",VLOOKUP(A590,'Empreendimentos PDE 2031'!A:AZ,COLUMN('Empreendimentos PDE 2031'!AZ590),FALSE)),"excluídas/em operação")</f>
        <v>1</v>
      </c>
    </row>
    <row r="591" spans="1:13" x14ac:dyDescent="0.25">
      <c r="A591" s="85">
        <v>18661</v>
      </c>
      <c r="B591" s="86" t="s">
        <v>16</v>
      </c>
      <c r="C591" s="86" t="s">
        <v>460</v>
      </c>
      <c r="D591" s="86" t="s">
        <v>2529</v>
      </c>
      <c r="E591" s="86">
        <v>1</v>
      </c>
      <c r="F591" s="86">
        <v>5953544.3269529399</v>
      </c>
      <c r="G591" s="86">
        <v>1</v>
      </c>
      <c r="H591" s="86">
        <v>5953.5443269529396</v>
      </c>
      <c r="I591" s="87">
        <v>43101</v>
      </c>
      <c r="J591" s="87">
        <v>44593</v>
      </c>
      <c r="K591" s="86" t="s">
        <v>19</v>
      </c>
      <c r="L591" s="88" t="s">
        <v>21</v>
      </c>
      <c r="M591" s="97" t="b">
        <f>IF(ISNUMBER(VLOOKUP(A591,'Empreendimentos PDE 2031'!A:AZ,1,FALSE)),IF(VLOOKUP(A591,'Empreendimentos PDE 2031'!A:AY,COLUMN('Empreendimentos PDE 2031'!AY591),FALSE),"excluídas/em operação",VLOOKUP(A591,'Empreendimentos PDE 2031'!A:AZ,COLUMN('Empreendimentos PDE 2031'!AZ591),FALSE)),"excluídas/em operação")</f>
        <v>1</v>
      </c>
    </row>
    <row r="592" spans="1:13" x14ac:dyDescent="0.25">
      <c r="A592" s="81">
        <v>18661</v>
      </c>
      <c r="B592" s="82" t="s">
        <v>16</v>
      </c>
      <c r="C592" s="82" t="s">
        <v>460</v>
      </c>
      <c r="D592" s="82" t="s">
        <v>2530</v>
      </c>
      <c r="E592" s="82">
        <v>1</v>
      </c>
      <c r="F592" s="82">
        <v>5953544.3269529399</v>
      </c>
      <c r="G592" s="82">
        <v>1</v>
      </c>
      <c r="H592" s="82">
        <v>5953.5443269529396</v>
      </c>
      <c r="I592" s="83">
        <v>43101</v>
      </c>
      <c r="J592" s="83">
        <v>44593</v>
      </c>
      <c r="K592" s="82" t="s">
        <v>19</v>
      </c>
      <c r="L592" s="84" t="s">
        <v>21</v>
      </c>
      <c r="M592" s="97" t="b">
        <f>IF(ISNUMBER(VLOOKUP(A592,'Empreendimentos PDE 2031'!A:AZ,1,FALSE)),IF(VLOOKUP(A592,'Empreendimentos PDE 2031'!A:AY,COLUMN('Empreendimentos PDE 2031'!AY592),FALSE),"excluídas/em operação",VLOOKUP(A592,'Empreendimentos PDE 2031'!A:AZ,COLUMN('Empreendimentos PDE 2031'!AZ592),FALSE)),"excluídas/em operação")</f>
        <v>1</v>
      </c>
    </row>
    <row r="593" spans="1:13" x14ac:dyDescent="0.25">
      <c r="A593" s="85">
        <v>18661</v>
      </c>
      <c r="B593" s="86" t="s">
        <v>16</v>
      </c>
      <c r="C593" s="86" t="s">
        <v>460</v>
      </c>
      <c r="D593" s="86" t="s">
        <v>2457</v>
      </c>
      <c r="E593" s="86">
        <v>1</v>
      </c>
      <c r="F593" s="86">
        <v>2449212.3316828101</v>
      </c>
      <c r="G593" s="86">
        <v>1</v>
      </c>
      <c r="H593" s="86">
        <v>2449.2123316828101</v>
      </c>
      <c r="I593" s="87">
        <v>43101</v>
      </c>
      <c r="J593" s="87">
        <v>44593</v>
      </c>
      <c r="K593" s="86" t="s">
        <v>19</v>
      </c>
      <c r="L593" s="88" t="s">
        <v>21</v>
      </c>
      <c r="M593" s="97" t="b">
        <f>IF(ISNUMBER(VLOOKUP(A593,'Empreendimentos PDE 2031'!A:AZ,1,FALSE)),IF(VLOOKUP(A593,'Empreendimentos PDE 2031'!A:AY,COLUMN('Empreendimentos PDE 2031'!AY593),FALSE),"excluídas/em operação",VLOOKUP(A593,'Empreendimentos PDE 2031'!A:AZ,COLUMN('Empreendimentos PDE 2031'!AZ593),FALSE)),"excluídas/em operação")</f>
        <v>1</v>
      </c>
    </row>
    <row r="594" spans="1:13" x14ac:dyDescent="0.25">
      <c r="A594" s="81">
        <v>18665</v>
      </c>
      <c r="B594" s="82" t="s">
        <v>16</v>
      </c>
      <c r="C594" s="82" t="s">
        <v>2531</v>
      </c>
      <c r="D594" s="82" t="s">
        <v>2532</v>
      </c>
      <c r="E594" s="82">
        <v>14.5</v>
      </c>
      <c r="F594" s="82">
        <v>871926.76514128898</v>
      </c>
      <c r="G594" s="82">
        <v>1.2</v>
      </c>
      <c r="H594" s="82">
        <v>15171.525713458401</v>
      </c>
      <c r="I594" s="83">
        <v>43101</v>
      </c>
      <c r="J594" s="83">
        <v>44348</v>
      </c>
      <c r="K594" s="82" t="s">
        <v>19</v>
      </c>
      <c r="L594" s="84" t="s">
        <v>21</v>
      </c>
      <c r="M594" s="97" t="str">
        <f>IF(ISNUMBER(VLOOKUP(A594,'Empreendimentos PDE 2031'!A:AZ,1,FALSE)),IF(VLOOKUP(A594,'Empreendimentos PDE 2031'!A:AY,COLUMN('Empreendimentos PDE 2031'!AY594),FALSE),"excluídas/em operação",VLOOKUP(A594,'Empreendimentos PDE 2031'!A:AZ,COLUMN('Empreendimentos PDE 2031'!AZ594),FALSE)),"excluídas/em operação")</f>
        <v>excluídas/em operação</v>
      </c>
    </row>
    <row r="595" spans="1:13" x14ac:dyDescent="0.25">
      <c r="A595" s="85">
        <v>18665</v>
      </c>
      <c r="B595" s="86" t="s">
        <v>16</v>
      </c>
      <c r="C595" s="86" t="s">
        <v>2531</v>
      </c>
      <c r="D595" s="86" t="s">
        <v>2532</v>
      </c>
      <c r="E595" s="86">
        <v>14.5</v>
      </c>
      <c r="F595" s="86">
        <v>871926.76514128898</v>
      </c>
      <c r="G595" s="86">
        <v>1.2</v>
      </c>
      <c r="H595" s="86">
        <v>15171.525713458401</v>
      </c>
      <c r="I595" s="87">
        <v>43101</v>
      </c>
      <c r="J595" s="87">
        <v>44348</v>
      </c>
      <c r="K595" s="86" t="s">
        <v>19</v>
      </c>
      <c r="L595" s="88" t="s">
        <v>21</v>
      </c>
      <c r="M595" s="97" t="str">
        <f>IF(ISNUMBER(VLOOKUP(A595,'Empreendimentos PDE 2031'!A:AZ,1,FALSE)),IF(VLOOKUP(A595,'Empreendimentos PDE 2031'!A:AY,COLUMN('Empreendimentos PDE 2031'!AY595),FALSE),"excluídas/em operação",VLOOKUP(A595,'Empreendimentos PDE 2031'!A:AZ,COLUMN('Empreendimentos PDE 2031'!AZ595),FALSE)),"excluídas/em operação")</f>
        <v>excluídas/em operação</v>
      </c>
    </row>
    <row r="596" spans="1:13" x14ac:dyDescent="0.25">
      <c r="A596" s="81">
        <v>18665</v>
      </c>
      <c r="B596" s="82" t="s">
        <v>16</v>
      </c>
      <c r="C596" s="82" t="s">
        <v>2531</v>
      </c>
      <c r="D596" s="82" t="s">
        <v>2292</v>
      </c>
      <c r="E596" s="82">
        <v>2</v>
      </c>
      <c r="F596" s="82">
        <v>6817458.9963566698</v>
      </c>
      <c r="G596" s="82">
        <v>1</v>
      </c>
      <c r="H596" s="82">
        <v>13634.917992713301</v>
      </c>
      <c r="I596" s="83">
        <v>43101</v>
      </c>
      <c r="J596" s="83">
        <v>44348</v>
      </c>
      <c r="K596" s="82" t="s">
        <v>19</v>
      </c>
      <c r="L596" s="84" t="s">
        <v>21</v>
      </c>
      <c r="M596" s="97" t="str">
        <f>IF(ISNUMBER(VLOOKUP(A596,'Empreendimentos PDE 2031'!A:AZ,1,FALSE)),IF(VLOOKUP(A596,'Empreendimentos PDE 2031'!A:AY,COLUMN('Empreendimentos PDE 2031'!AY596),FALSE),"excluídas/em operação",VLOOKUP(A596,'Empreendimentos PDE 2031'!A:AZ,COLUMN('Empreendimentos PDE 2031'!AZ596),FALSE)),"excluídas/em operação")</f>
        <v>excluídas/em operação</v>
      </c>
    </row>
    <row r="597" spans="1:13" x14ac:dyDescent="0.25">
      <c r="A597" s="85">
        <v>18665</v>
      </c>
      <c r="B597" s="86" t="s">
        <v>16</v>
      </c>
      <c r="C597" s="86" t="s">
        <v>2531</v>
      </c>
      <c r="D597" s="86" t="s">
        <v>2160</v>
      </c>
      <c r="E597" s="86">
        <v>1</v>
      </c>
      <c r="F597" s="86">
        <v>1623472.88965119</v>
      </c>
      <c r="G597" s="86">
        <v>1</v>
      </c>
      <c r="H597" s="86">
        <v>1623.4728896511899</v>
      </c>
      <c r="I597" s="87">
        <v>43101</v>
      </c>
      <c r="J597" s="87">
        <v>44348</v>
      </c>
      <c r="K597" s="86" t="s">
        <v>19</v>
      </c>
      <c r="L597" s="88" t="s">
        <v>21</v>
      </c>
      <c r="M597" s="97" t="str">
        <f>IF(ISNUMBER(VLOOKUP(A597,'Empreendimentos PDE 2031'!A:AZ,1,FALSE)),IF(VLOOKUP(A597,'Empreendimentos PDE 2031'!A:AY,COLUMN('Empreendimentos PDE 2031'!AY597),FALSE),"excluídas/em operação",VLOOKUP(A597,'Empreendimentos PDE 2031'!A:AZ,COLUMN('Empreendimentos PDE 2031'!AZ597),FALSE)),"excluídas/em operação")</f>
        <v>excluídas/em operação</v>
      </c>
    </row>
    <row r="598" spans="1:13" x14ac:dyDescent="0.25">
      <c r="A598" s="81">
        <v>18670</v>
      </c>
      <c r="B598" s="82" t="s">
        <v>23</v>
      </c>
      <c r="C598" s="82" t="s">
        <v>593</v>
      </c>
      <c r="D598" s="82" t="s">
        <v>2517</v>
      </c>
      <c r="E598" s="82">
        <v>1</v>
      </c>
      <c r="F598" s="82">
        <v>8568128.4604196604</v>
      </c>
      <c r="G598" s="82">
        <v>1</v>
      </c>
      <c r="H598" s="82">
        <v>8568.1284604196608</v>
      </c>
      <c r="I598" s="83">
        <v>43101</v>
      </c>
      <c r="J598" s="83">
        <v>44835</v>
      </c>
      <c r="K598" s="82" t="s">
        <v>19</v>
      </c>
      <c r="L598" s="84" t="s">
        <v>25</v>
      </c>
      <c r="M598" s="97" t="b">
        <f>IF(ISNUMBER(VLOOKUP(A598,'Empreendimentos PDE 2031'!A:AZ,1,FALSE)),IF(VLOOKUP(A598,'Empreendimentos PDE 2031'!A:AY,COLUMN('Empreendimentos PDE 2031'!AY598),FALSE),"excluídas/em operação",VLOOKUP(A598,'Empreendimentos PDE 2031'!A:AZ,COLUMN('Empreendimentos PDE 2031'!AZ598),FALSE)),"excluídas/em operação")</f>
        <v>1</v>
      </c>
    </row>
    <row r="599" spans="1:13" x14ac:dyDescent="0.25">
      <c r="A599" s="85">
        <v>18670</v>
      </c>
      <c r="B599" s="86" t="s">
        <v>23</v>
      </c>
      <c r="C599" s="86" t="s">
        <v>593</v>
      </c>
      <c r="D599" s="86" t="s">
        <v>2533</v>
      </c>
      <c r="E599" s="86">
        <v>1</v>
      </c>
      <c r="F599" s="86">
        <v>8568128.4604196604</v>
      </c>
      <c r="G599" s="86">
        <v>1</v>
      </c>
      <c r="H599" s="86">
        <v>8568.1284604196608</v>
      </c>
      <c r="I599" s="87">
        <v>43101</v>
      </c>
      <c r="J599" s="87">
        <v>44835</v>
      </c>
      <c r="K599" s="86" t="s">
        <v>19</v>
      </c>
      <c r="L599" s="88" t="s">
        <v>25</v>
      </c>
      <c r="M599" s="97" t="b">
        <f>IF(ISNUMBER(VLOOKUP(A599,'Empreendimentos PDE 2031'!A:AZ,1,FALSE)),IF(VLOOKUP(A599,'Empreendimentos PDE 2031'!A:AY,COLUMN('Empreendimentos PDE 2031'!AY599),FALSE),"excluídas/em operação",VLOOKUP(A599,'Empreendimentos PDE 2031'!A:AZ,COLUMN('Empreendimentos PDE 2031'!AZ599),FALSE)),"excluídas/em operação")</f>
        <v>1</v>
      </c>
    </row>
    <row r="600" spans="1:13" x14ac:dyDescent="0.25">
      <c r="A600" s="81">
        <v>18670</v>
      </c>
      <c r="B600" s="82" t="s">
        <v>23</v>
      </c>
      <c r="C600" s="82" t="s">
        <v>593</v>
      </c>
      <c r="D600" s="82" t="s">
        <v>2534</v>
      </c>
      <c r="E600" s="82">
        <v>1</v>
      </c>
      <c r="F600" s="82">
        <v>9033360.9945384394</v>
      </c>
      <c r="G600" s="82">
        <v>1</v>
      </c>
      <c r="H600" s="82">
        <v>9033.3609945384396</v>
      </c>
      <c r="I600" s="83">
        <v>43101</v>
      </c>
      <c r="J600" s="83">
        <v>44835</v>
      </c>
      <c r="K600" s="82" t="s">
        <v>19</v>
      </c>
      <c r="L600" s="84" t="s">
        <v>25</v>
      </c>
      <c r="M600" s="97" t="b">
        <f>IF(ISNUMBER(VLOOKUP(A600,'Empreendimentos PDE 2031'!A:AZ,1,FALSE)),IF(VLOOKUP(A600,'Empreendimentos PDE 2031'!A:AY,COLUMN('Empreendimentos PDE 2031'!AY600),FALSE),"excluídas/em operação",VLOOKUP(A600,'Empreendimentos PDE 2031'!A:AZ,COLUMN('Empreendimentos PDE 2031'!AZ600),FALSE)),"excluídas/em operação")</f>
        <v>1</v>
      </c>
    </row>
    <row r="601" spans="1:13" x14ac:dyDescent="0.25">
      <c r="A601" s="85">
        <v>18670</v>
      </c>
      <c r="B601" s="86" t="s">
        <v>23</v>
      </c>
      <c r="C601" s="86" t="s">
        <v>593</v>
      </c>
      <c r="D601" s="86" t="s">
        <v>2535</v>
      </c>
      <c r="E601" s="86">
        <v>1</v>
      </c>
      <c r="F601" s="86">
        <v>3164094.5619477401</v>
      </c>
      <c r="G601" s="86">
        <v>1</v>
      </c>
      <c r="H601" s="86">
        <v>3164.0945619477402</v>
      </c>
      <c r="I601" s="87">
        <v>43101</v>
      </c>
      <c r="J601" s="87">
        <v>44835</v>
      </c>
      <c r="K601" s="86" t="s">
        <v>19</v>
      </c>
      <c r="L601" s="88" t="s">
        <v>25</v>
      </c>
      <c r="M601" s="97" t="b">
        <f>IF(ISNUMBER(VLOOKUP(A601,'Empreendimentos PDE 2031'!A:AZ,1,FALSE)),IF(VLOOKUP(A601,'Empreendimentos PDE 2031'!A:AY,COLUMN('Empreendimentos PDE 2031'!AY601),FALSE),"excluídas/em operação",VLOOKUP(A601,'Empreendimentos PDE 2031'!A:AZ,COLUMN('Empreendimentos PDE 2031'!AZ601),FALSE)),"excluídas/em operação")</f>
        <v>1</v>
      </c>
    </row>
    <row r="602" spans="1:13" x14ac:dyDescent="0.25">
      <c r="A602" s="81">
        <v>18670</v>
      </c>
      <c r="B602" s="82" t="s">
        <v>23</v>
      </c>
      <c r="C602" s="82" t="s">
        <v>593</v>
      </c>
      <c r="D602" s="82" t="s">
        <v>2536</v>
      </c>
      <c r="E602" s="82">
        <v>1</v>
      </c>
      <c r="F602" s="82">
        <v>2481024.6803143001</v>
      </c>
      <c r="G602" s="82">
        <v>1</v>
      </c>
      <c r="H602" s="82">
        <v>2481.0246803143</v>
      </c>
      <c r="I602" s="83">
        <v>43101</v>
      </c>
      <c r="J602" s="83">
        <v>44835</v>
      </c>
      <c r="K602" s="82" t="s">
        <v>19</v>
      </c>
      <c r="L602" s="84" t="s">
        <v>25</v>
      </c>
      <c r="M602" s="97" t="b">
        <f>IF(ISNUMBER(VLOOKUP(A602,'Empreendimentos PDE 2031'!A:AZ,1,FALSE)),IF(VLOOKUP(A602,'Empreendimentos PDE 2031'!A:AY,COLUMN('Empreendimentos PDE 2031'!AY602),FALSE),"excluídas/em operação",VLOOKUP(A602,'Empreendimentos PDE 2031'!A:AZ,COLUMN('Empreendimentos PDE 2031'!AZ602),FALSE)),"excluídas/em operação")</f>
        <v>1</v>
      </c>
    </row>
    <row r="603" spans="1:13" x14ac:dyDescent="0.25">
      <c r="A603" s="85">
        <v>18687</v>
      </c>
      <c r="B603" s="86" t="s">
        <v>23</v>
      </c>
      <c r="C603" s="86" t="s">
        <v>413</v>
      </c>
      <c r="D603" s="86" t="s">
        <v>2441</v>
      </c>
      <c r="E603" s="86">
        <v>1</v>
      </c>
      <c r="F603" s="86">
        <v>10650411.210232399</v>
      </c>
      <c r="G603" s="86">
        <v>1</v>
      </c>
      <c r="H603" s="86">
        <v>10650.4112102324</v>
      </c>
      <c r="I603" s="87">
        <v>43831</v>
      </c>
      <c r="J603" s="87">
        <v>44593</v>
      </c>
      <c r="K603" s="86" t="s">
        <v>19</v>
      </c>
      <c r="L603" s="88" t="s">
        <v>25</v>
      </c>
      <c r="M603" s="97" t="str">
        <f>IF(ISNUMBER(VLOOKUP(A603,'Empreendimentos PDE 2031'!A:AZ,1,FALSE)),IF(VLOOKUP(A603,'Empreendimentos PDE 2031'!A:AY,COLUMN('Empreendimentos PDE 2031'!AY603),FALSE),"excluídas/em operação",VLOOKUP(A603,'Empreendimentos PDE 2031'!A:AZ,COLUMN('Empreendimentos PDE 2031'!AZ603),FALSE)),"excluídas/em operação")</f>
        <v>excluídas/em operação</v>
      </c>
    </row>
    <row r="604" spans="1:13" x14ac:dyDescent="0.25">
      <c r="A604" s="81">
        <v>18687</v>
      </c>
      <c r="B604" s="82" t="s">
        <v>23</v>
      </c>
      <c r="C604" s="82" t="s">
        <v>413</v>
      </c>
      <c r="D604" s="82" t="s">
        <v>2157</v>
      </c>
      <c r="E604" s="82">
        <v>1</v>
      </c>
      <c r="F604" s="82">
        <v>6216230.0921485899</v>
      </c>
      <c r="G604" s="82">
        <v>1</v>
      </c>
      <c r="H604" s="82">
        <v>6216.2300921485903</v>
      </c>
      <c r="I604" s="83">
        <v>43831</v>
      </c>
      <c r="J604" s="83">
        <v>44593</v>
      </c>
      <c r="K604" s="82" t="s">
        <v>19</v>
      </c>
      <c r="L604" s="84" t="s">
        <v>25</v>
      </c>
      <c r="M604" s="97" t="str">
        <f>IF(ISNUMBER(VLOOKUP(A604,'Empreendimentos PDE 2031'!A:AZ,1,FALSE)),IF(VLOOKUP(A604,'Empreendimentos PDE 2031'!A:AY,COLUMN('Empreendimentos PDE 2031'!AY604),FALSE),"excluídas/em operação",VLOOKUP(A604,'Empreendimentos PDE 2031'!A:AZ,COLUMN('Empreendimentos PDE 2031'!AZ604),FALSE)),"excluídas/em operação")</f>
        <v>excluídas/em operação</v>
      </c>
    </row>
    <row r="605" spans="1:13" x14ac:dyDescent="0.25">
      <c r="A605" s="85">
        <v>18687</v>
      </c>
      <c r="B605" s="86" t="s">
        <v>23</v>
      </c>
      <c r="C605" s="86" t="s">
        <v>413</v>
      </c>
      <c r="D605" s="86" t="s">
        <v>2160</v>
      </c>
      <c r="E605" s="86">
        <v>1</v>
      </c>
      <c r="F605" s="86">
        <v>845320.33249894006</v>
      </c>
      <c r="G605" s="86">
        <v>1</v>
      </c>
      <c r="H605" s="86">
        <v>845.32033249894005</v>
      </c>
      <c r="I605" s="87">
        <v>43831</v>
      </c>
      <c r="J605" s="87">
        <v>44593</v>
      </c>
      <c r="K605" s="86" t="s">
        <v>19</v>
      </c>
      <c r="L605" s="88" t="s">
        <v>25</v>
      </c>
      <c r="M605" s="97" t="str">
        <f>IF(ISNUMBER(VLOOKUP(A605,'Empreendimentos PDE 2031'!A:AZ,1,FALSE)),IF(VLOOKUP(A605,'Empreendimentos PDE 2031'!A:AY,COLUMN('Empreendimentos PDE 2031'!AY605),FALSE),"excluídas/em operação",VLOOKUP(A605,'Empreendimentos PDE 2031'!A:AZ,COLUMN('Empreendimentos PDE 2031'!AZ605),FALSE)),"excluídas/em operação")</f>
        <v>excluídas/em operação</v>
      </c>
    </row>
    <row r="606" spans="1:13" x14ac:dyDescent="0.25">
      <c r="A606" s="81">
        <v>18704</v>
      </c>
      <c r="B606" s="82" t="s">
        <v>16</v>
      </c>
      <c r="C606" s="82" t="s">
        <v>204</v>
      </c>
      <c r="D606" s="82" t="s">
        <v>2537</v>
      </c>
      <c r="E606" s="82">
        <v>29</v>
      </c>
      <c r="F606" s="82">
        <v>698907.69666399795</v>
      </c>
      <c r="G606" s="82">
        <v>1.1000000000000001</v>
      </c>
      <c r="H606" s="82">
        <v>22295.155523581499</v>
      </c>
      <c r="I606" s="83">
        <v>42370</v>
      </c>
      <c r="J606" s="83">
        <v>44317</v>
      </c>
      <c r="K606" s="82" t="s">
        <v>19</v>
      </c>
      <c r="L606" s="84" t="s">
        <v>21</v>
      </c>
      <c r="M606" s="97" t="str">
        <f>IF(ISNUMBER(VLOOKUP(A606,'Empreendimentos PDE 2031'!A:AZ,1,FALSE)),IF(VLOOKUP(A606,'Empreendimentos PDE 2031'!A:AY,COLUMN('Empreendimentos PDE 2031'!AY606),FALSE),"excluídas/em operação",VLOOKUP(A606,'Empreendimentos PDE 2031'!A:AZ,COLUMN('Empreendimentos PDE 2031'!AZ606),FALSE)),"excluídas/em operação")</f>
        <v>excluídas/em operação</v>
      </c>
    </row>
    <row r="607" spans="1:13" x14ac:dyDescent="0.25">
      <c r="A607" s="85">
        <v>18704</v>
      </c>
      <c r="B607" s="86" t="s">
        <v>16</v>
      </c>
      <c r="C607" s="86" t="s">
        <v>204</v>
      </c>
      <c r="D607" s="86" t="s">
        <v>2538</v>
      </c>
      <c r="E607" s="86">
        <v>1</v>
      </c>
      <c r="F607" s="86">
        <v>6735144.9831582103</v>
      </c>
      <c r="G607" s="86">
        <v>1</v>
      </c>
      <c r="H607" s="86">
        <v>6735.1449831582104</v>
      </c>
      <c r="I607" s="87">
        <v>42370</v>
      </c>
      <c r="J607" s="87">
        <v>44317</v>
      </c>
      <c r="K607" s="86" t="s">
        <v>19</v>
      </c>
      <c r="L607" s="88" t="s">
        <v>21</v>
      </c>
      <c r="M607" s="97" t="str">
        <f>IF(ISNUMBER(VLOOKUP(A607,'Empreendimentos PDE 2031'!A:AZ,1,FALSE)),IF(VLOOKUP(A607,'Empreendimentos PDE 2031'!A:AY,COLUMN('Empreendimentos PDE 2031'!AY607),FALSE),"excluídas/em operação",VLOOKUP(A607,'Empreendimentos PDE 2031'!A:AZ,COLUMN('Empreendimentos PDE 2031'!AZ607),FALSE)),"excluídas/em operação")</f>
        <v>excluídas/em operação</v>
      </c>
    </row>
    <row r="608" spans="1:13" x14ac:dyDescent="0.25">
      <c r="A608" s="81">
        <v>18704</v>
      </c>
      <c r="B608" s="82" t="s">
        <v>16</v>
      </c>
      <c r="C608" s="82" t="s">
        <v>204</v>
      </c>
      <c r="D608" s="82" t="s">
        <v>2539</v>
      </c>
      <c r="E608" s="82">
        <v>1</v>
      </c>
      <c r="F608" s="82">
        <v>6735144.9831582103</v>
      </c>
      <c r="G608" s="82">
        <v>1</v>
      </c>
      <c r="H608" s="82">
        <v>6735.1449831582104</v>
      </c>
      <c r="I608" s="83">
        <v>42370</v>
      </c>
      <c r="J608" s="83">
        <v>44317</v>
      </c>
      <c r="K608" s="82" t="s">
        <v>19</v>
      </c>
      <c r="L608" s="84" t="s">
        <v>21</v>
      </c>
      <c r="M608" s="97" t="str">
        <f>IF(ISNUMBER(VLOOKUP(A608,'Empreendimentos PDE 2031'!A:AZ,1,FALSE)),IF(VLOOKUP(A608,'Empreendimentos PDE 2031'!A:AY,COLUMN('Empreendimentos PDE 2031'!AY608),FALSE),"excluídas/em operação",VLOOKUP(A608,'Empreendimentos PDE 2031'!A:AZ,COLUMN('Empreendimentos PDE 2031'!AZ608),FALSE)),"excluídas/em operação")</f>
        <v>excluídas/em operação</v>
      </c>
    </row>
    <row r="609" spans="1:13" x14ac:dyDescent="0.25">
      <c r="A609" s="85">
        <v>18704</v>
      </c>
      <c r="B609" s="86" t="s">
        <v>16</v>
      </c>
      <c r="C609" s="86" t="s">
        <v>204</v>
      </c>
      <c r="D609" s="86" t="s">
        <v>2540</v>
      </c>
      <c r="E609" s="86">
        <v>1</v>
      </c>
      <c r="F609" s="86">
        <v>801935.53740998101</v>
      </c>
      <c r="G609" s="86">
        <v>1</v>
      </c>
      <c r="H609" s="86">
        <v>801.93553740998107</v>
      </c>
      <c r="I609" s="87">
        <v>42370</v>
      </c>
      <c r="J609" s="87">
        <v>44317</v>
      </c>
      <c r="K609" s="86" t="s">
        <v>19</v>
      </c>
      <c r="L609" s="88" t="s">
        <v>21</v>
      </c>
      <c r="M609" s="97" t="str">
        <f>IF(ISNUMBER(VLOOKUP(A609,'Empreendimentos PDE 2031'!A:AZ,1,FALSE)),IF(VLOOKUP(A609,'Empreendimentos PDE 2031'!A:AY,COLUMN('Empreendimentos PDE 2031'!AY609),FALSE),"excluídas/em operação",VLOOKUP(A609,'Empreendimentos PDE 2031'!A:AZ,COLUMN('Empreendimentos PDE 2031'!AZ609),FALSE)),"excluídas/em operação")</f>
        <v>excluídas/em operação</v>
      </c>
    </row>
    <row r="610" spans="1:13" x14ac:dyDescent="0.25">
      <c r="A610" s="81">
        <v>18704</v>
      </c>
      <c r="B610" s="82" t="s">
        <v>16</v>
      </c>
      <c r="C610" s="82" t="s">
        <v>204</v>
      </c>
      <c r="D610" s="82" t="s">
        <v>2541</v>
      </c>
      <c r="E610" s="82">
        <v>1</v>
      </c>
      <c r="F610" s="82">
        <v>801935.53740998101</v>
      </c>
      <c r="G610" s="82">
        <v>1</v>
      </c>
      <c r="H610" s="82">
        <v>801.93553740998107</v>
      </c>
      <c r="I610" s="83">
        <v>42370</v>
      </c>
      <c r="J610" s="83">
        <v>44317</v>
      </c>
      <c r="K610" s="82" t="s">
        <v>19</v>
      </c>
      <c r="L610" s="84" t="s">
        <v>21</v>
      </c>
      <c r="M610" s="97" t="str">
        <f>IF(ISNUMBER(VLOOKUP(A610,'Empreendimentos PDE 2031'!A:AZ,1,FALSE)),IF(VLOOKUP(A610,'Empreendimentos PDE 2031'!A:AY,COLUMN('Empreendimentos PDE 2031'!AY610),FALSE),"excluídas/em operação",VLOOKUP(A610,'Empreendimentos PDE 2031'!A:AZ,COLUMN('Empreendimentos PDE 2031'!AZ610),FALSE)),"excluídas/em operação")</f>
        <v>excluídas/em operação</v>
      </c>
    </row>
    <row r="611" spans="1:13" x14ac:dyDescent="0.25">
      <c r="A611" s="85">
        <v>18704</v>
      </c>
      <c r="B611" s="86" t="s">
        <v>16</v>
      </c>
      <c r="C611" s="86" t="s">
        <v>204</v>
      </c>
      <c r="D611" s="86" t="s">
        <v>2542</v>
      </c>
      <c r="E611" s="86">
        <v>1</v>
      </c>
      <c r="F611" s="86">
        <v>2332044.2328606299</v>
      </c>
      <c r="G611" s="86">
        <v>1</v>
      </c>
      <c r="H611" s="86">
        <v>2332.04423286063</v>
      </c>
      <c r="I611" s="87">
        <v>42370</v>
      </c>
      <c r="J611" s="87">
        <v>44317</v>
      </c>
      <c r="K611" s="86" t="s">
        <v>19</v>
      </c>
      <c r="L611" s="88" t="s">
        <v>21</v>
      </c>
      <c r="M611" s="97" t="str">
        <f>IF(ISNUMBER(VLOOKUP(A611,'Empreendimentos PDE 2031'!A:AZ,1,FALSE)),IF(VLOOKUP(A611,'Empreendimentos PDE 2031'!A:AY,COLUMN('Empreendimentos PDE 2031'!AY611),FALSE),"excluídas/em operação",VLOOKUP(A611,'Empreendimentos PDE 2031'!A:AZ,COLUMN('Empreendimentos PDE 2031'!AZ611),FALSE)),"excluídas/em operação")</f>
        <v>excluídas/em operação</v>
      </c>
    </row>
    <row r="612" spans="1:13" x14ac:dyDescent="0.25">
      <c r="A612" s="81">
        <v>18704</v>
      </c>
      <c r="B612" s="82" t="s">
        <v>16</v>
      </c>
      <c r="C612" s="82" t="s">
        <v>204</v>
      </c>
      <c r="D612" s="82" t="s">
        <v>2543</v>
      </c>
      <c r="E612" s="82">
        <v>1</v>
      </c>
      <c r="F612" s="82">
        <v>2332044.2328606299</v>
      </c>
      <c r="G612" s="82">
        <v>1</v>
      </c>
      <c r="H612" s="82">
        <v>2332.04423286063</v>
      </c>
      <c r="I612" s="83">
        <v>42370</v>
      </c>
      <c r="J612" s="83">
        <v>44317</v>
      </c>
      <c r="K612" s="82" t="s">
        <v>19</v>
      </c>
      <c r="L612" s="84" t="s">
        <v>21</v>
      </c>
      <c r="M612" s="97" t="str">
        <f>IF(ISNUMBER(VLOOKUP(A612,'Empreendimentos PDE 2031'!A:AZ,1,FALSE)),IF(VLOOKUP(A612,'Empreendimentos PDE 2031'!A:AY,COLUMN('Empreendimentos PDE 2031'!AY612),FALSE),"excluídas/em operação",VLOOKUP(A612,'Empreendimentos PDE 2031'!A:AZ,COLUMN('Empreendimentos PDE 2031'!AZ612),FALSE)),"excluídas/em operação")</f>
        <v>excluídas/em operação</v>
      </c>
    </row>
    <row r="613" spans="1:13" x14ac:dyDescent="0.25">
      <c r="A613" s="85">
        <v>18708</v>
      </c>
      <c r="B613" s="86" t="s">
        <v>16</v>
      </c>
      <c r="C613" s="86" t="s">
        <v>207</v>
      </c>
      <c r="D613" s="86" t="s">
        <v>2544</v>
      </c>
      <c r="E613" s="86">
        <v>12</v>
      </c>
      <c r="F613" s="86">
        <v>885213.64427634305</v>
      </c>
      <c r="G613" s="86">
        <v>1.2</v>
      </c>
      <c r="H613" s="86">
        <v>12747.0764775793</v>
      </c>
      <c r="I613" s="87">
        <v>42370</v>
      </c>
      <c r="J613" s="87">
        <v>44409</v>
      </c>
      <c r="K613" s="86" t="s">
        <v>19</v>
      </c>
      <c r="L613" s="88" t="s">
        <v>21</v>
      </c>
      <c r="M613" s="97" t="str">
        <f>IF(ISNUMBER(VLOOKUP(A613,'Empreendimentos PDE 2031'!A:AZ,1,FALSE)),IF(VLOOKUP(A613,'Empreendimentos PDE 2031'!A:AY,COLUMN('Empreendimentos PDE 2031'!AY613),FALSE),"excluídas/em operação",VLOOKUP(A613,'Empreendimentos PDE 2031'!A:AZ,COLUMN('Empreendimentos PDE 2031'!AZ613),FALSE)),"excluídas/em operação")</f>
        <v>excluídas/em operação</v>
      </c>
    </row>
    <row r="614" spans="1:13" x14ac:dyDescent="0.25">
      <c r="A614" s="81">
        <v>18708</v>
      </c>
      <c r="B614" s="82" t="s">
        <v>16</v>
      </c>
      <c r="C614" s="82" t="s">
        <v>207</v>
      </c>
      <c r="D614" s="82" t="s">
        <v>2545</v>
      </c>
      <c r="E614" s="82">
        <v>1</v>
      </c>
      <c r="F614" s="82">
        <v>6735144.9831582103</v>
      </c>
      <c r="G614" s="82">
        <v>1</v>
      </c>
      <c r="H614" s="82">
        <v>6735.1449831582104</v>
      </c>
      <c r="I614" s="83">
        <v>42370</v>
      </c>
      <c r="J614" s="83">
        <v>44409</v>
      </c>
      <c r="K614" s="82" t="s">
        <v>19</v>
      </c>
      <c r="L614" s="84" t="s">
        <v>21</v>
      </c>
      <c r="M614" s="97" t="str">
        <f>IF(ISNUMBER(VLOOKUP(A614,'Empreendimentos PDE 2031'!A:AZ,1,FALSE)),IF(VLOOKUP(A614,'Empreendimentos PDE 2031'!A:AY,COLUMN('Empreendimentos PDE 2031'!AY614),FALSE),"excluídas/em operação",VLOOKUP(A614,'Empreendimentos PDE 2031'!A:AZ,COLUMN('Empreendimentos PDE 2031'!AZ614),FALSE)),"excluídas/em operação")</f>
        <v>excluídas/em operação</v>
      </c>
    </row>
    <row r="615" spans="1:13" x14ac:dyDescent="0.25">
      <c r="A615" s="85">
        <v>18708</v>
      </c>
      <c r="B615" s="86" t="s">
        <v>16</v>
      </c>
      <c r="C615" s="86" t="s">
        <v>207</v>
      </c>
      <c r="D615" s="86" t="s">
        <v>2546</v>
      </c>
      <c r="E615" s="86">
        <v>1</v>
      </c>
      <c r="F615" s="86">
        <v>6735144.9831582103</v>
      </c>
      <c r="G615" s="86">
        <v>1</v>
      </c>
      <c r="H615" s="86">
        <v>6735.1449831582104</v>
      </c>
      <c r="I615" s="87">
        <v>42370</v>
      </c>
      <c r="J615" s="87">
        <v>44409</v>
      </c>
      <c r="K615" s="86" t="s">
        <v>19</v>
      </c>
      <c r="L615" s="88" t="s">
        <v>21</v>
      </c>
      <c r="M615" s="97" t="str">
        <f>IF(ISNUMBER(VLOOKUP(A615,'Empreendimentos PDE 2031'!A:AZ,1,FALSE)),IF(VLOOKUP(A615,'Empreendimentos PDE 2031'!A:AY,COLUMN('Empreendimentos PDE 2031'!AY615),FALSE),"excluídas/em operação",VLOOKUP(A615,'Empreendimentos PDE 2031'!A:AZ,COLUMN('Empreendimentos PDE 2031'!AZ615),FALSE)),"excluídas/em operação")</f>
        <v>excluídas/em operação</v>
      </c>
    </row>
    <row r="616" spans="1:13" x14ac:dyDescent="0.25">
      <c r="A616" s="81">
        <v>18708</v>
      </c>
      <c r="B616" s="82" t="s">
        <v>16</v>
      </c>
      <c r="C616" s="82" t="s">
        <v>207</v>
      </c>
      <c r="D616" s="82" t="s">
        <v>2547</v>
      </c>
      <c r="E616" s="82">
        <v>1</v>
      </c>
      <c r="F616" s="82">
        <v>801935.53740998101</v>
      </c>
      <c r="G616" s="82">
        <v>1</v>
      </c>
      <c r="H616" s="82">
        <v>801.93553740998107</v>
      </c>
      <c r="I616" s="83">
        <v>42370</v>
      </c>
      <c r="J616" s="83">
        <v>44409</v>
      </c>
      <c r="K616" s="82" t="s">
        <v>19</v>
      </c>
      <c r="L616" s="84" t="s">
        <v>21</v>
      </c>
      <c r="M616" s="97" t="str">
        <f>IF(ISNUMBER(VLOOKUP(A616,'Empreendimentos PDE 2031'!A:AZ,1,FALSE)),IF(VLOOKUP(A616,'Empreendimentos PDE 2031'!A:AY,COLUMN('Empreendimentos PDE 2031'!AY616),FALSE),"excluídas/em operação",VLOOKUP(A616,'Empreendimentos PDE 2031'!A:AZ,COLUMN('Empreendimentos PDE 2031'!AZ616),FALSE)),"excluídas/em operação")</f>
        <v>excluídas/em operação</v>
      </c>
    </row>
    <row r="617" spans="1:13" x14ac:dyDescent="0.25">
      <c r="A617" s="85">
        <v>18708</v>
      </c>
      <c r="B617" s="86" t="s">
        <v>16</v>
      </c>
      <c r="C617" s="86" t="s">
        <v>207</v>
      </c>
      <c r="D617" s="86" t="s">
        <v>2548</v>
      </c>
      <c r="E617" s="86">
        <v>1</v>
      </c>
      <c r="F617" s="86">
        <v>801935.53740998101</v>
      </c>
      <c r="G617" s="86">
        <v>1</v>
      </c>
      <c r="H617" s="86">
        <v>801.93553740998107</v>
      </c>
      <c r="I617" s="87">
        <v>42370</v>
      </c>
      <c r="J617" s="87">
        <v>44409</v>
      </c>
      <c r="K617" s="86" t="s">
        <v>19</v>
      </c>
      <c r="L617" s="88" t="s">
        <v>21</v>
      </c>
      <c r="M617" s="97" t="str">
        <f>IF(ISNUMBER(VLOOKUP(A617,'Empreendimentos PDE 2031'!A:AZ,1,FALSE)),IF(VLOOKUP(A617,'Empreendimentos PDE 2031'!A:AY,COLUMN('Empreendimentos PDE 2031'!AY617),FALSE),"excluídas/em operação",VLOOKUP(A617,'Empreendimentos PDE 2031'!A:AZ,COLUMN('Empreendimentos PDE 2031'!AZ617),FALSE)),"excluídas/em operação")</f>
        <v>excluídas/em operação</v>
      </c>
    </row>
    <row r="618" spans="1:13" x14ac:dyDescent="0.25">
      <c r="A618" s="81">
        <v>18708</v>
      </c>
      <c r="B618" s="82" t="s">
        <v>16</v>
      </c>
      <c r="C618" s="82" t="s">
        <v>207</v>
      </c>
      <c r="D618" s="82" t="s">
        <v>2549</v>
      </c>
      <c r="E618" s="82">
        <v>1</v>
      </c>
      <c r="F618" s="82">
        <v>2332044.2328606299</v>
      </c>
      <c r="G618" s="82">
        <v>1</v>
      </c>
      <c r="H618" s="82">
        <v>2332.04423286063</v>
      </c>
      <c r="I618" s="83">
        <v>42370</v>
      </c>
      <c r="J618" s="83">
        <v>44409</v>
      </c>
      <c r="K618" s="82" t="s">
        <v>19</v>
      </c>
      <c r="L618" s="84" t="s">
        <v>21</v>
      </c>
      <c r="M618" s="97" t="str">
        <f>IF(ISNUMBER(VLOOKUP(A618,'Empreendimentos PDE 2031'!A:AZ,1,FALSE)),IF(VLOOKUP(A618,'Empreendimentos PDE 2031'!A:AY,COLUMN('Empreendimentos PDE 2031'!AY618),FALSE),"excluídas/em operação",VLOOKUP(A618,'Empreendimentos PDE 2031'!A:AZ,COLUMN('Empreendimentos PDE 2031'!AZ618),FALSE)),"excluídas/em operação")</f>
        <v>excluídas/em operação</v>
      </c>
    </row>
    <row r="619" spans="1:13" x14ac:dyDescent="0.25">
      <c r="A619" s="85">
        <v>18710</v>
      </c>
      <c r="B619" s="86" t="s">
        <v>16</v>
      </c>
      <c r="C619" s="86" t="s">
        <v>508</v>
      </c>
      <c r="D619" s="86" t="s">
        <v>2550</v>
      </c>
      <c r="E619" s="86">
        <v>7</v>
      </c>
      <c r="F619" s="86">
        <v>3982216.6142583</v>
      </c>
      <c r="G619" s="86">
        <v>1</v>
      </c>
      <c r="H619" s="86">
        <v>27875.5162998081</v>
      </c>
      <c r="I619" s="87">
        <v>43101</v>
      </c>
      <c r="J619" s="87">
        <v>44348</v>
      </c>
      <c r="K619" s="86" t="s">
        <v>19</v>
      </c>
      <c r="L619" s="88" t="s">
        <v>21</v>
      </c>
      <c r="M619" s="97" t="str">
        <f>IF(ISNUMBER(VLOOKUP(A619,'Empreendimentos PDE 2031'!A:AZ,1,FALSE)),IF(VLOOKUP(A619,'Empreendimentos PDE 2031'!A:AY,COLUMN('Empreendimentos PDE 2031'!AY619),FALSE),"excluídas/em operação",VLOOKUP(A619,'Empreendimentos PDE 2031'!A:AZ,COLUMN('Empreendimentos PDE 2031'!AZ619),FALSE)),"excluídas/em operação")</f>
        <v>excluídas/em operação</v>
      </c>
    </row>
    <row r="620" spans="1:13" x14ac:dyDescent="0.25">
      <c r="A620" s="81">
        <v>18710</v>
      </c>
      <c r="B620" s="82" t="s">
        <v>16</v>
      </c>
      <c r="C620" s="82" t="s">
        <v>508</v>
      </c>
      <c r="D620" s="82" t="s">
        <v>2415</v>
      </c>
      <c r="E620" s="82">
        <v>6</v>
      </c>
      <c r="F620" s="82">
        <v>11798393.001193199</v>
      </c>
      <c r="G620" s="82">
        <v>1</v>
      </c>
      <c r="H620" s="82">
        <v>82588.751008352396</v>
      </c>
      <c r="I620" s="83">
        <v>43101</v>
      </c>
      <c r="J620" s="83">
        <v>44348</v>
      </c>
      <c r="K620" s="82" t="s">
        <v>19</v>
      </c>
      <c r="L620" s="84" t="s">
        <v>21</v>
      </c>
      <c r="M620" s="97" t="str">
        <f>IF(ISNUMBER(VLOOKUP(A620,'Empreendimentos PDE 2031'!A:AZ,1,FALSE)),IF(VLOOKUP(A620,'Empreendimentos PDE 2031'!A:AY,COLUMN('Empreendimentos PDE 2031'!AY620),FALSE),"excluídas/em operação",VLOOKUP(A620,'Empreendimentos PDE 2031'!A:AZ,COLUMN('Empreendimentos PDE 2031'!AZ620),FALSE)),"excluídas/em operação")</f>
        <v>excluídas/em operação</v>
      </c>
    </row>
    <row r="621" spans="1:13" x14ac:dyDescent="0.25">
      <c r="A621" s="85">
        <v>18710</v>
      </c>
      <c r="B621" s="86" t="s">
        <v>16</v>
      </c>
      <c r="C621" s="86" t="s">
        <v>508</v>
      </c>
      <c r="D621" s="86" t="s">
        <v>2416</v>
      </c>
      <c r="E621" s="86">
        <v>2</v>
      </c>
      <c r="F621" s="86">
        <v>9605677.5338329896</v>
      </c>
      <c r="G621" s="86">
        <v>1</v>
      </c>
      <c r="H621" s="86">
        <v>19211.3550676659</v>
      </c>
      <c r="I621" s="87">
        <v>43101</v>
      </c>
      <c r="J621" s="87">
        <v>44348</v>
      </c>
      <c r="K621" s="86" t="s">
        <v>19</v>
      </c>
      <c r="L621" s="88" t="s">
        <v>21</v>
      </c>
      <c r="M621" s="97" t="str">
        <f>IF(ISNUMBER(VLOOKUP(A621,'Empreendimentos PDE 2031'!A:AZ,1,FALSE)),IF(VLOOKUP(A621,'Empreendimentos PDE 2031'!A:AY,COLUMN('Empreendimentos PDE 2031'!AY621),FALSE),"excluídas/em operação",VLOOKUP(A621,'Empreendimentos PDE 2031'!A:AZ,COLUMN('Empreendimentos PDE 2031'!AZ621),FALSE)),"excluídas/em operação")</f>
        <v>excluídas/em operação</v>
      </c>
    </row>
    <row r="622" spans="1:13" x14ac:dyDescent="0.25">
      <c r="A622" s="81">
        <v>18710</v>
      </c>
      <c r="B622" s="82" t="s">
        <v>16</v>
      </c>
      <c r="C622" s="82" t="s">
        <v>508</v>
      </c>
      <c r="D622" s="82" t="s">
        <v>2157</v>
      </c>
      <c r="E622" s="82">
        <v>2</v>
      </c>
      <c r="F622" s="82">
        <v>6098073.4118900597</v>
      </c>
      <c r="G622" s="82">
        <v>1</v>
      </c>
      <c r="H622" s="82">
        <v>12196.1468237801</v>
      </c>
      <c r="I622" s="83">
        <v>43101</v>
      </c>
      <c r="J622" s="83">
        <v>44348</v>
      </c>
      <c r="K622" s="82" t="s">
        <v>19</v>
      </c>
      <c r="L622" s="84" t="s">
        <v>21</v>
      </c>
      <c r="M622" s="97" t="str">
        <f>IF(ISNUMBER(VLOOKUP(A622,'Empreendimentos PDE 2031'!A:AZ,1,FALSE)),IF(VLOOKUP(A622,'Empreendimentos PDE 2031'!A:AY,COLUMN('Empreendimentos PDE 2031'!AY622),FALSE),"excluídas/em operação",VLOOKUP(A622,'Empreendimentos PDE 2031'!A:AZ,COLUMN('Empreendimentos PDE 2031'!AZ622),FALSE)),"excluídas/em operação")</f>
        <v>excluídas/em operação</v>
      </c>
    </row>
    <row r="623" spans="1:13" x14ac:dyDescent="0.25">
      <c r="A623" s="85">
        <v>18710</v>
      </c>
      <c r="B623" s="86" t="s">
        <v>16</v>
      </c>
      <c r="C623" s="86" t="s">
        <v>508</v>
      </c>
      <c r="D623" s="86" t="s">
        <v>2420</v>
      </c>
      <c r="E623" s="86">
        <v>2</v>
      </c>
      <c r="F623" s="86">
        <v>7644785.4980514003</v>
      </c>
      <c r="G623" s="86">
        <v>1</v>
      </c>
      <c r="H623" s="86">
        <v>15289.570996102801</v>
      </c>
      <c r="I623" s="87">
        <v>43101</v>
      </c>
      <c r="J623" s="87">
        <v>44348</v>
      </c>
      <c r="K623" s="86" t="s">
        <v>19</v>
      </c>
      <c r="L623" s="88" t="s">
        <v>21</v>
      </c>
      <c r="M623" s="97" t="str">
        <f>IF(ISNUMBER(VLOOKUP(A623,'Empreendimentos PDE 2031'!A:AZ,1,FALSE)),IF(VLOOKUP(A623,'Empreendimentos PDE 2031'!A:AY,COLUMN('Empreendimentos PDE 2031'!AY623),FALSE),"excluídas/em operação",VLOOKUP(A623,'Empreendimentos PDE 2031'!A:AZ,COLUMN('Empreendimentos PDE 2031'!AZ623),FALSE)),"excluídas/em operação")</f>
        <v>excluídas/em operação</v>
      </c>
    </row>
    <row r="624" spans="1:13" x14ac:dyDescent="0.25">
      <c r="A624" s="81">
        <v>18710</v>
      </c>
      <c r="B624" s="82" t="s">
        <v>16</v>
      </c>
      <c r="C624" s="82" t="s">
        <v>508</v>
      </c>
      <c r="D624" s="82" t="s">
        <v>2417</v>
      </c>
      <c r="E624" s="82">
        <v>8</v>
      </c>
      <c r="F624" s="82">
        <v>8843880.1979036592</v>
      </c>
      <c r="G624" s="82">
        <v>1</v>
      </c>
      <c r="H624" s="82">
        <v>70751.041583229206</v>
      </c>
      <c r="I624" s="83">
        <v>43101</v>
      </c>
      <c r="J624" s="83">
        <v>44348</v>
      </c>
      <c r="K624" s="82" t="s">
        <v>19</v>
      </c>
      <c r="L624" s="84" t="s">
        <v>21</v>
      </c>
      <c r="M624" s="97" t="str">
        <f>IF(ISNUMBER(VLOOKUP(A624,'Empreendimentos PDE 2031'!A:AZ,1,FALSE)),IF(VLOOKUP(A624,'Empreendimentos PDE 2031'!A:AY,COLUMN('Empreendimentos PDE 2031'!AY624),FALSE),"excluídas/em operação",VLOOKUP(A624,'Empreendimentos PDE 2031'!A:AZ,COLUMN('Empreendimentos PDE 2031'!AZ624),FALSE)),"excluídas/em operação")</f>
        <v>excluídas/em operação</v>
      </c>
    </row>
    <row r="625" spans="1:13" x14ac:dyDescent="0.25">
      <c r="A625" s="85">
        <v>18710</v>
      </c>
      <c r="B625" s="86" t="s">
        <v>16</v>
      </c>
      <c r="C625" s="86" t="s">
        <v>508</v>
      </c>
      <c r="D625" s="86" t="s">
        <v>2158</v>
      </c>
      <c r="E625" s="86">
        <v>1</v>
      </c>
      <c r="F625" s="86">
        <v>4754890.1009567603</v>
      </c>
      <c r="G625" s="86">
        <v>1</v>
      </c>
      <c r="H625" s="86">
        <v>4754.8901009567608</v>
      </c>
      <c r="I625" s="87">
        <v>43101</v>
      </c>
      <c r="J625" s="87">
        <v>44348</v>
      </c>
      <c r="K625" s="86" t="s">
        <v>19</v>
      </c>
      <c r="L625" s="88" t="s">
        <v>21</v>
      </c>
      <c r="M625" s="97" t="str">
        <f>IF(ISNUMBER(VLOOKUP(A625,'Empreendimentos PDE 2031'!A:AZ,1,FALSE)),IF(VLOOKUP(A625,'Empreendimentos PDE 2031'!A:AY,COLUMN('Empreendimentos PDE 2031'!AY625),FALSE),"excluídas/em operação",VLOOKUP(A625,'Empreendimentos PDE 2031'!A:AZ,COLUMN('Empreendimentos PDE 2031'!AZ625),FALSE)),"excluídas/em operação")</f>
        <v>excluídas/em operação</v>
      </c>
    </row>
    <row r="626" spans="1:13" x14ac:dyDescent="0.25">
      <c r="A626" s="81">
        <v>18710</v>
      </c>
      <c r="B626" s="82" t="s">
        <v>16</v>
      </c>
      <c r="C626" s="82" t="s">
        <v>508</v>
      </c>
      <c r="D626" s="82" t="s">
        <v>2419</v>
      </c>
      <c r="E626" s="82">
        <v>8</v>
      </c>
      <c r="F626" s="82">
        <v>0</v>
      </c>
      <c r="G626" s="82">
        <v>1</v>
      </c>
      <c r="H626" s="82">
        <v>0</v>
      </c>
      <c r="I626" s="83">
        <v>43101</v>
      </c>
      <c r="J626" s="83">
        <v>44348</v>
      </c>
      <c r="K626" s="82" t="s">
        <v>19</v>
      </c>
      <c r="L626" s="84" t="s">
        <v>21</v>
      </c>
      <c r="M626" s="97" t="str">
        <f>IF(ISNUMBER(VLOOKUP(A626,'Empreendimentos PDE 2031'!A:AZ,1,FALSE)),IF(VLOOKUP(A626,'Empreendimentos PDE 2031'!A:AY,COLUMN('Empreendimentos PDE 2031'!AY626),FALSE),"excluídas/em operação",VLOOKUP(A626,'Empreendimentos PDE 2031'!A:AZ,COLUMN('Empreendimentos PDE 2031'!AZ626),FALSE)),"excluídas/em operação")</f>
        <v>excluídas/em operação</v>
      </c>
    </row>
    <row r="627" spans="1:13" x14ac:dyDescent="0.25">
      <c r="A627" s="85">
        <v>18710</v>
      </c>
      <c r="B627" s="86" t="s">
        <v>16</v>
      </c>
      <c r="C627" s="86" t="s">
        <v>508</v>
      </c>
      <c r="D627" s="86" t="s">
        <v>2292</v>
      </c>
      <c r="E627" s="86">
        <v>2</v>
      </c>
      <c r="F627" s="86">
        <v>0</v>
      </c>
      <c r="G627" s="86">
        <v>1</v>
      </c>
      <c r="H627" s="86">
        <v>0</v>
      </c>
      <c r="I627" s="87">
        <v>43101</v>
      </c>
      <c r="J627" s="87">
        <v>44348</v>
      </c>
      <c r="K627" s="86" t="s">
        <v>19</v>
      </c>
      <c r="L627" s="88" t="s">
        <v>21</v>
      </c>
      <c r="M627" s="97" t="str">
        <f>IF(ISNUMBER(VLOOKUP(A627,'Empreendimentos PDE 2031'!A:AZ,1,FALSE)),IF(VLOOKUP(A627,'Empreendimentos PDE 2031'!A:AY,COLUMN('Empreendimentos PDE 2031'!AY627),FALSE),"excluídas/em operação",VLOOKUP(A627,'Empreendimentos PDE 2031'!A:AZ,COLUMN('Empreendimentos PDE 2031'!AZ627),FALSE)),"excluídas/em operação")</f>
        <v>excluídas/em operação</v>
      </c>
    </row>
    <row r="628" spans="1:13" x14ac:dyDescent="0.25">
      <c r="A628" s="81">
        <v>18710</v>
      </c>
      <c r="B628" s="82" t="s">
        <v>16</v>
      </c>
      <c r="C628" s="82" t="s">
        <v>508</v>
      </c>
      <c r="D628" s="82" t="s">
        <v>2226</v>
      </c>
      <c r="E628" s="82">
        <v>1</v>
      </c>
      <c r="F628" s="82">
        <v>66324922.955037303</v>
      </c>
      <c r="G628" s="82">
        <v>1</v>
      </c>
      <c r="H628" s="82">
        <v>66324.922955037298</v>
      </c>
      <c r="I628" s="83">
        <v>43101</v>
      </c>
      <c r="J628" s="83">
        <v>44348</v>
      </c>
      <c r="K628" s="82" t="s">
        <v>19</v>
      </c>
      <c r="L628" s="84" t="s">
        <v>21</v>
      </c>
      <c r="M628" s="97" t="str">
        <f>IF(ISNUMBER(VLOOKUP(A628,'Empreendimentos PDE 2031'!A:AZ,1,FALSE)),IF(VLOOKUP(A628,'Empreendimentos PDE 2031'!A:AY,COLUMN('Empreendimentos PDE 2031'!AY628),FALSE),"excluídas/em operação",VLOOKUP(A628,'Empreendimentos PDE 2031'!A:AZ,COLUMN('Empreendimentos PDE 2031'!AZ628),FALSE)),"excluídas/em operação")</f>
        <v>excluídas/em operação</v>
      </c>
    </row>
    <row r="629" spans="1:13" x14ac:dyDescent="0.25">
      <c r="A629" s="85">
        <v>18710</v>
      </c>
      <c r="B629" s="86" t="s">
        <v>16</v>
      </c>
      <c r="C629" s="86" t="s">
        <v>508</v>
      </c>
      <c r="D629" s="86" t="s">
        <v>2160</v>
      </c>
      <c r="E629" s="86">
        <v>1</v>
      </c>
      <c r="F629" s="86">
        <v>2405806.61222994</v>
      </c>
      <c r="G629" s="86">
        <v>1</v>
      </c>
      <c r="H629" s="86">
        <v>2405.8066122299401</v>
      </c>
      <c r="I629" s="87">
        <v>43101</v>
      </c>
      <c r="J629" s="87">
        <v>44348</v>
      </c>
      <c r="K629" s="86" t="s">
        <v>19</v>
      </c>
      <c r="L629" s="88" t="s">
        <v>21</v>
      </c>
      <c r="M629" s="97" t="str">
        <f>IF(ISNUMBER(VLOOKUP(A629,'Empreendimentos PDE 2031'!A:AZ,1,FALSE)),IF(VLOOKUP(A629,'Empreendimentos PDE 2031'!A:AY,COLUMN('Empreendimentos PDE 2031'!AY629),FALSE),"excluídas/em operação",VLOOKUP(A629,'Empreendimentos PDE 2031'!A:AZ,COLUMN('Empreendimentos PDE 2031'!AZ629),FALSE)),"excluídas/em operação")</f>
        <v>excluídas/em operação</v>
      </c>
    </row>
    <row r="630" spans="1:13" x14ac:dyDescent="0.25">
      <c r="A630" s="81">
        <v>18710</v>
      </c>
      <c r="B630" s="82" t="s">
        <v>16</v>
      </c>
      <c r="C630" s="82" t="s">
        <v>508</v>
      </c>
      <c r="D630" s="82" t="s">
        <v>2477</v>
      </c>
      <c r="E630" s="82">
        <v>1</v>
      </c>
      <c r="F630" s="82">
        <v>23814177.3078118</v>
      </c>
      <c r="G630" s="82">
        <v>1</v>
      </c>
      <c r="H630" s="82">
        <v>23814.177307811802</v>
      </c>
      <c r="I630" s="83">
        <v>43101</v>
      </c>
      <c r="J630" s="83">
        <v>44348</v>
      </c>
      <c r="K630" s="82" t="s">
        <v>19</v>
      </c>
      <c r="L630" s="84" t="s">
        <v>21</v>
      </c>
      <c r="M630" s="97" t="str">
        <f>IF(ISNUMBER(VLOOKUP(A630,'Empreendimentos PDE 2031'!A:AZ,1,FALSE)),IF(VLOOKUP(A630,'Empreendimentos PDE 2031'!A:AY,COLUMN('Empreendimentos PDE 2031'!AY630),FALSE),"excluídas/em operação",VLOOKUP(A630,'Empreendimentos PDE 2031'!A:AZ,COLUMN('Empreendimentos PDE 2031'!AZ630),FALSE)),"excluídas/em operação")</f>
        <v>excluídas/em operação</v>
      </c>
    </row>
    <row r="631" spans="1:13" x14ac:dyDescent="0.25">
      <c r="A631" s="85">
        <v>18712</v>
      </c>
      <c r="B631" s="86" t="s">
        <v>16</v>
      </c>
      <c r="C631" s="86" t="s">
        <v>212</v>
      </c>
      <c r="D631" s="86" t="s">
        <v>2158</v>
      </c>
      <c r="E631" s="86">
        <v>1</v>
      </c>
      <c r="F631" s="86">
        <v>4754890.1009567603</v>
      </c>
      <c r="G631" s="86">
        <v>1</v>
      </c>
      <c r="H631" s="86">
        <v>4754.8901009567608</v>
      </c>
      <c r="I631" s="87">
        <v>43101</v>
      </c>
      <c r="J631" s="87">
        <v>44348</v>
      </c>
      <c r="K631" s="86" t="s">
        <v>19</v>
      </c>
      <c r="L631" s="88" t="s">
        <v>21</v>
      </c>
      <c r="M631" s="97" t="b">
        <f>IF(ISNUMBER(VLOOKUP(A631,'Empreendimentos PDE 2031'!A:AZ,1,FALSE)),IF(VLOOKUP(A631,'Empreendimentos PDE 2031'!A:AY,COLUMN('Empreendimentos PDE 2031'!AY631),FALSE),"excluídas/em operação",VLOOKUP(A631,'Empreendimentos PDE 2031'!A:AZ,COLUMN('Empreendimentos PDE 2031'!AZ631),FALSE)),"excluídas/em operação")</f>
        <v>1</v>
      </c>
    </row>
    <row r="632" spans="1:13" x14ac:dyDescent="0.25">
      <c r="A632" s="81">
        <v>18712</v>
      </c>
      <c r="B632" s="82" t="s">
        <v>16</v>
      </c>
      <c r="C632" s="82" t="s">
        <v>212</v>
      </c>
      <c r="D632" s="82" t="s">
        <v>2292</v>
      </c>
      <c r="E632" s="82">
        <v>3</v>
      </c>
      <c r="F632" s="82">
        <v>0</v>
      </c>
      <c r="G632" s="82">
        <v>1</v>
      </c>
      <c r="H632" s="82">
        <v>0</v>
      </c>
      <c r="I632" s="83">
        <v>43101</v>
      </c>
      <c r="J632" s="83">
        <v>44348</v>
      </c>
      <c r="K632" s="82" t="s">
        <v>19</v>
      </c>
      <c r="L632" s="84" t="s">
        <v>21</v>
      </c>
      <c r="M632" s="97" t="b">
        <f>IF(ISNUMBER(VLOOKUP(A632,'Empreendimentos PDE 2031'!A:AZ,1,FALSE)),IF(VLOOKUP(A632,'Empreendimentos PDE 2031'!A:AY,COLUMN('Empreendimentos PDE 2031'!AY632),FALSE),"excluídas/em operação",VLOOKUP(A632,'Empreendimentos PDE 2031'!A:AZ,COLUMN('Empreendimentos PDE 2031'!AZ632),FALSE)),"excluídas/em operação")</f>
        <v>1</v>
      </c>
    </row>
    <row r="633" spans="1:13" x14ac:dyDescent="0.25">
      <c r="A633" s="85">
        <v>18712</v>
      </c>
      <c r="B633" s="86" t="s">
        <v>16</v>
      </c>
      <c r="C633" s="86" t="s">
        <v>212</v>
      </c>
      <c r="D633" s="86" t="s">
        <v>2226</v>
      </c>
      <c r="E633" s="86">
        <v>1</v>
      </c>
      <c r="F633" s="86">
        <v>16905371.717957798</v>
      </c>
      <c r="G633" s="86">
        <v>1</v>
      </c>
      <c r="H633" s="86">
        <v>16905.371717957798</v>
      </c>
      <c r="I633" s="87">
        <v>43101</v>
      </c>
      <c r="J633" s="87">
        <v>44348</v>
      </c>
      <c r="K633" s="86" t="s">
        <v>19</v>
      </c>
      <c r="L633" s="88" t="s">
        <v>21</v>
      </c>
      <c r="M633" s="97" t="b">
        <f>IF(ISNUMBER(VLOOKUP(A633,'Empreendimentos PDE 2031'!A:AZ,1,FALSE)),IF(VLOOKUP(A633,'Empreendimentos PDE 2031'!A:AY,COLUMN('Empreendimentos PDE 2031'!AY633),FALSE),"excluídas/em operação",VLOOKUP(A633,'Empreendimentos PDE 2031'!A:AZ,COLUMN('Empreendimentos PDE 2031'!AZ633),FALSE)),"excluídas/em operação")</f>
        <v>1</v>
      </c>
    </row>
    <row r="634" spans="1:13" x14ac:dyDescent="0.25">
      <c r="A634" s="81">
        <v>18712</v>
      </c>
      <c r="B634" s="82" t="s">
        <v>16</v>
      </c>
      <c r="C634" s="82" t="s">
        <v>212</v>
      </c>
      <c r="D634" s="82" t="s">
        <v>2160</v>
      </c>
      <c r="E634" s="82">
        <v>1</v>
      </c>
      <c r="F634" s="82">
        <v>801935.53740998101</v>
      </c>
      <c r="G634" s="82">
        <v>1</v>
      </c>
      <c r="H634" s="82">
        <v>801.93553740998107</v>
      </c>
      <c r="I634" s="83">
        <v>43101</v>
      </c>
      <c r="J634" s="83">
        <v>44348</v>
      </c>
      <c r="K634" s="82" t="s">
        <v>19</v>
      </c>
      <c r="L634" s="84" t="s">
        <v>21</v>
      </c>
      <c r="M634" s="97" t="b">
        <f>IF(ISNUMBER(VLOOKUP(A634,'Empreendimentos PDE 2031'!A:AZ,1,FALSE)),IF(VLOOKUP(A634,'Empreendimentos PDE 2031'!A:AY,COLUMN('Empreendimentos PDE 2031'!AY634),FALSE),"excluídas/em operação",VLOOKUP(A634,'Empreendimentos PDE 2031'!A:AZ,COLUMN('Empreendimentos PDE 2031'!AZ634),FALSE)),"excluídas/em operação")</f>
        <v>1</v>
      </c>
    </row>
    <row r="635" spans="1:13" x14ac:dyDescent="0.25">
      <c r="A635" s="85">
        <v>18716</v>
      </c>
      <c r="B635" s="86" t="s">
        <v>16</v>
      </c>
      <c r="C635" s="86" t="s">
        <v>35</v>
      </c>
      <c r="D635" s="86" t="s">
        <v>2551</v>
      </c>
      <c r="E635" s="86">
        <v>117</v>
      </c>
      <c r="F635" s="86">
        <v>535156.37483994104</v>
      </c>
      <c r="G635" s="86">
        <v>1</v>
      </c>
      <c r="H635" s="86">
        <v>62613.295856273005</v>
      </c>
      <c r="I635" s="87">
        <v>40909</v>
      </c>
      <c r="J635" s="87">
        <v>44409</v>
      </c>
      <c r="K635" s="86" t="s">
        <v>19</v>
      </c>
      <c r="L635" s="88" t="s">
        <v>21</v>
      </c>
      <c r="M635" s="97" t="str">
        <f>IF(ISNUMBER(VLOOKUP(A635,'Empreendimentos PDE 2031'!A:AZ,1,FALSE)),IF(VLOOKUP(A635,'Empreendimentos PDE 2031'!A:AY,COLUMN('Empreendimentos PDE 2031'!AY635),FALSE),"excluídas/em operação",VLOOKUP(A635,'Empreendimentos PDE 2031'!A:AZ,COLUMN('Empreendimentos PDE 2031'!AZ635),FALSE)),"excluídas/em operação")</f>
        <v>excluídas/em operação</v>
      </c>
    </row>
    <row r="636" spans="1:13" x14ac:dyDescent="0.25">
      <c r="A636" s="81">
        <v>18716</v>
      </c>
      <c r="B636" s="82" t="s">
        <v>16</v>
      </c>
      <c r="C636" s="82" t="s">
        <v>35</v>
      </c>
      <c r="D636" s="82" t="s">
        <v>2552</v>
      </c>
      <c r="E636" s="82">
        <v>1</v>
      </c>
      <c r="F636" s="82">
        <v>6459658.5680181896</v>
      </c>
      <c r="G636" s="82">
        <v>1</v>
      </c>
      <c r="H636" s="82">
        <v>6459.6585680181897</v>
      </c>
      <c r="I636" s="83">
        <v>40909</v>
      </c>
      <c r="J636" s="83">
        <v>44409</v>
      </c>
      <c r="K636" s="82" t="s">
        <v>19</v>
      </c>
      <c r="L636" s="84" t="s">
        <v>21</v>
      </c>
      <c r="M636" s="97" t="str">
        <f>IF(ISNUMBER(VLOOKUP(A636,'Empreendimentos PDE 2031'!A:AZ,1,FALSE)),IF(VLOOKUP(A636,'Empreendimentos PDE 2031'!A:AY,COLUMN('Empreendimentos PDE 2031'!AY636),FALSE),"excluídas/em operação",VLOOKUP(A636,'Empreendimentos PDE 2031'!A:AZ,COLUMN('Empreendimentos PDE 2031'!AZ636),FALSE)),"excluídas/em operação")</f>
        <v>excluídas/em operação</v>
      </c>
    </row>
    <row r="637" spans="1:13" x14ac:dyDescent="0.25">
      <c r="A637" s="85">
        <v>18716</v>
      </c>
      <c r="B637" s="86" t="s">
        <v>16</v>
      </c>
      <c r="C637" s="86" t="s">
        <v>35</v>
      </c>
      <c r="D637" s="86" t="s">
        <v>2553</v>
      </c>
      <c r="E637" s="86">
        <v>1</v>
      </c>
      <c r="F637" s="86">
        <v>6459658.5680181896</v>
      </c>
      <c r="G637" s="86">
        <v>1</v>
      </c>
      <c r="H637" s="86">
        <v>6459.6585680181897</v>
      </c>
      <c r="I637" s="87">
        <v>40909</v>
      </c>
      <c r="J637" s="87">
        <v>44409</v>
      </c>
      <c r="K637" s="86" t="s">
        <v>19</v>
      </c>
      <c r="L637" s="88" t="s">
        <v>21</v>
      </c>
      <c r="M637" s="97" t="str">
        <f>IF(ISNUMBER(VLOOKUP(A637,'Empreendimentos PDE 2031'!A:AZ,1,FALSE)),IF(VLOOKUP(A637,'Empreendimentos PDE 2031'!A:AY,COLUMN('Empreendimentos PDE 2031'!AY637),FALSE),"excluídas/em operação",VLOOKUP(A637,'Empreendimentos PDE 2031'!A:AZ,COLUMN('Empreendimentos PDE 2031'!AZ637),FALSE)),"excluídas/em operação")</f>
        <v>excluídas/em operação</v>
      </c>
    </row>
    <row r="638" spans="1:13" x14ac:dyDescent="0.25">
      <c r="A638" s="81">
        <v>18716</v>
      </c>
      <c r="B638" s="82" t="s">
        <v>16</v>
      </c>
      <c r="C638" s="82" t="s">
        <v>35</v>
      </c>
      <c r="D638" s="82" t="s">
        <v>2554</v>
      </c>
      <c r="E638" s="82">
        <v>1</v>
      </c>
      <c r="F638" s="82">
        <v>769134.11339804099</v>
      </c>
      <c r="G638" s="82">
        <v>1</v>
      </c>
      <c r="H638" s="82">
        <v>769.13411339804099</v>
      </c>
      <c r="I638" s="83">
        <v>40909</v>
      </c>
      <c r="J638" s="83">
        <v>44409</v>
      </c>
      <c r="K638" s="82" t="s">
        <v>19</v>
      </c>
      <c r="L638" s="84" t="s">
        <v>21</v>
      </c>
      <c r="M638" s="97" t="str">
        <f>IF(ISNUMBER(VLOOKUP(A638,'Empreendimentos PDE 2031'!A:AZ,1,FALSE)),IF(VLOOKUP(A638,'Empreendimentos PDE 2031'!A:AY,COLUMN('Empreendimentos PDE 2031'!AY638),FALSE),"excluídas/em operação",VLOOKUP(A638,'Empreendimentos PDE 2031'!A:AZ,COLUMN('Empreendimentos PDE 2031'!AZ638),FALSE)),"excluídas/em operação")</f>
        <v>excluídas/em operação</v>
      </c>
    </row>
    <row r="639" spans="1:13" x14ac:dyDescent="0.25">
      <c r="A639" s="85">
        <v>18716</v>
      </c>
      <c r="B639" s="86" t="s">
        <v>16</v>
      </c>
      <c r="C639" s="86" t="s">
        <v>35</v>
      </c>
      <c r="D639" s="86" t="s">
        <v>2555</v>
      </c>
      <c r="E639" s="86">
        <v>1</v>
      </c>
      <c r="F639" s="86">
        <v>769134.11339804099</v>
      </c>
      <c r="G639" s="86">
        <v>1</v>
      </c>
      <c r="H639" s="86">
        <v>769.13411339804099</v>
      </c>
      <c r="I639" s="87">
        <v>40909</v>
      </c>
      <c r="J639" s="87">
        <v>44409</v>
      </c>
      <c r="K639" s="86" t="s">
        <v>19</v>
      </c>
      <c r="L639" s="88" t="s">
        <v>21</v>
      </c>
      <c r="M639" s="97" t="str">
        <f>IF(ISNUMBER(VLOOKUP(A639,'Empreendimentos PDE 2031'!A:AZ,1,FALSE)),IF(VLOOKUP(A639,'Empreendimentos PDE 2031'!A:AY,COLUMN('Empreendimentos PDE 2031'!AY639),FALSE),"excluídas/em operação",VLOOKUP(A639,'Empreendimentos PDE 2031'!A:AZ,COLUMN('Empreendimentos PDE 2031'!AZ639),FALSE)),"excluídas/em operação")</f>
        <v>excluídas/em operação</v>
      </c>
    </row>
    <row r="640" spans="1:13" x14ac:dyDescent="0.25">
      <c r="A640" s="81">
        <v>18716</v>
      </c>
      <c r="B640" s="82" t="s">
        <v>16</v>
      </c>
      <c r="C640" s="82" t="s">
        <v>35</v>
      </c>
      <c r="D640" s="82" t="s">
        <v>2556</v>
      </c>
      <c r="E640" s="82">
        <v>1</v>
      </c>
      <c r="F640" s="82">
        <v>2236657.05006572</v>
      </c>
      <c r="G640" s="82">
        <v>1</v>
      </c>
      <c r="H640" s="82">
        <v>2236.6570500657199</v>
      </c>
      <c r="I640" s="83">
        <v>40909</v>
      </c>
      <c r="J640" s="83">
        <v>44409</v>
      </c>
      <c r="K640" s="82" t="s">
        <v>19</v>
      </c>
      <c r="L640" s="84" t="s">
        <v>21</v>
      </c>
      <c r="M640" s="97" t="str">
        <f>IF(ISNUMBER(VLOOKUP(A640,'Empreendimentos PDE 2031'!A:AZ,1,FALSE)),IF(VLOOKUP(A640,'Empreendimentos PDE 2031'!A:AY,COLUMN('Empreendimentos PDE 2031'!AY640),FALSE),"excluídas/em operação",VLOOKUP(A640,'Empreendimentos PDE 2031'!A:AZ,COLUMN('Empreendimentos PDE 2031'!AZ640),FALSE)),"excluídas/em operação")</f>
        <v>excluídas/em operação</v>
      </c>
    </row>
    <row r="641" spans="1:13" x14ac:dyDescent="0.25">
      <c r="A641" s="85">
        <v>18716</v>
      </c>
      <c r="B641" s="86" t="s">
        <v>16</v>
      </c>
      <c r="C641" s="86" t="s">
        <v>35</v>
      </c>
      <c r="D641" s="86" t="s">
        <v>2557</v>
      </c>
      <c r="E641" s="86">
        <v>1</v>
      </c>
      <c r="F641" s="86">
        <v>2236657.05006572</v>
      </c>
      <c r="G641" s="86">
        <v>1</v>
      </c>
      <c r="H641" s="86">
        <v>2236.6570500657199</v>
      </c>
      <c r="I641" s="87">
        <v>40909</v>
      </c>
      <c r="J641" s="87">
        <v>44409</v>
      </c>
      <c r="K641" s="86" t="s">
        <v>19</v>
      </c>
      <c r="L641" s="88" t="s">
        <v>21</v>
      </c>
      <c r="M641" s="97" t="str">
        <f>IF(ISNUMBER(VLOOKUP(A641,'Empreendimentos PDE 2031'!A:AZ,1,FALSE)),IF(VLOOKUP(A641,'Empreendimentos PDE 2031'!A:AY,COLUMN('Empreendimentos PDE 2031'!AY641),FALSE),"excluídas/em operação",VLOOKUP(A641,'Empreendimentos PDE 2031'!A:AZ,COLUMN('Empreendimentos PDE 2031'!AZ641),FALSE)),"excluídas/em operação")</f>
        <v>excluídas/em operação</v>
      </c>
    </row>
    <row r="642" spans="1:13" x14ac:dyDescent="0.25">
      <c r="A642" s="81">
        <v>18784</v>
      </c>
      <c r="B642" s="82" t="s">
        <v>23</v>
      </c>
      <c r="C642" s="82" t="s">
        <v>890</v>
      </c>
      <c r="D642" s="82" t="s">
        <v>2558</v>
      </c>
      <c r="E642" s="82">
        <v>1</v>
      </c>
      <c r="F642" s="82">
        <v>16944179.8506849</v>
      </c>
      <c r="G642" s="82">
        <v>1</v>
      </c>
      <c r="H642" s="82">
        <v>16944.179850684901</v>
      </c>
      <c r="I642" s="83">
        <v>46753</v>
      </c>
      <c r="J642" s="83">
        <v>46753</v>
      </c>
      <c r="K642" s="82" t="s">
        <v>611</v>
      </c>
      <c r="L642" s="84" t="s">
        <v>25</v>
      </c>
      <c r="M642" s="97" t="b">
        <f>IF(ISNUMBER(VLOOKUP(A642,'Empreendimentos PDE 2031'!A:AZ,1,FALSE)),IF(VLOOKUP(A642,'Empreendimentos PDE 2031'!A:AY,COLUMN('Empreendimentos PDE 2031'!AY642),FALSE),"excluídas/em operação",VLOOKUP(A642,'Empreendimentos PDE 2031'!A:AZ,COLUMN('Empreendimentos PDE 2031'!AZ642),FALSE)),"excluídas/em operação")</f>
        <v>1</v>
      </c>
    </row>
    <row r="643" spans="1:13" x14ac:dyDescent="0.25">
      <c r="A643" s="85">
        <v>18784</v>
      </c>
      <c r="B643" s="86" t="s">
        <v>23</v>
      </c>
      <c r="C643" s="86" t="s">
        <v>890</v>
      </c>
      <c r="D643" s="86" t="s">
        <v>2171</v>
      </c>
      <c r="E643" s="86">
        <v>1</v>
      </c>
      <c r="F643" s="86">
        <v>9393398.0661890898</v>
      </c>
      <c r="G643" s="86">
        <v>1</v>
      </c>
      <c r="H643" s="86">
        <v>9393.3980661890891</v>
      </c>
      <c r="I643" s="87">
        <v>46753</v>
      </c>
      <c r="J643" s="87">
        <v>46753</v>
      </c>
      <c r="K643" s="86" t="s">
        <v>611</v>
      </c>
      <c r="L643" s="88" t="s">
        <v>25</v>
      </c>
      <c r="M643" s="97" t="b">
        <f>IF(ISNUMBER(VLOOKUP(A643,'Empreendimentos PDE 2031'!A:AZ,1,FALSE)),IF(VLOOKUP(A643,'Empreendimentos PDE 2031'!A:AY,COLUMN('Empreendimentos PDE 2031'!AY643),FALSE),"excluídas/em operação",VLOOKUP(A643,'Empreendimentos PDE 2031'!A:AZ,COLUMN('Empreendimentos PDE 2031'!AZ643),FALSE)),"excluídas/em operação")</f>
        <v>1</v>
      </c>
    </row>
    <row r="644" spans="1:13" x14ac:dyDescent="0.25">
      <c r="A644" s="81">
        <v>18784</v>
      </c>
      <c r="B644" s="82" t="s">
        <v>23</v>
      </c>
      <c r="C644" s="82" t="s">
        <v>890</v>
      </c>
      <c r="D644" s="82" t="s">
        <v>2157</v>
      </c>
      <c r="E644" s="82">
        <v>1</v>
      </c>
      <c r="F644" s="82">
        <v>5961968.7587914402</v>
      </c>
      <c r="G644" s="82">
        <v>1</v>
      </c>
      <c r="H644" s="82">
        <v>5961.9687587914405</v>
      </c>
      <c r="I644" s="83">
        <v>46753</v>
      </c>
      <c r="J644" s="83">
        <v>46753</v>
      </c>
      <c r="K644" s="82" t="s">
        <v>611</v>
      </c>
      <c r="L644" s="84" t="s">
        <v>25</v>
      </c>
      <c r="M644" s="97" t="b">
        <f>IF(ISNUMBER(VLOOKUP(A644,'Empreendimentos PDE 2031'!A:AZ,1,FALSE)),IF(VLOOKUP(A644,'Empreendimentos PDE 2031'!A:AY,COLUMN('Empreendimentos PDE 2031'!AY644),FALSE),"excluídas/em operação",VLOOKUP(A644,'Empreendimentos PDE 2031'!A:AZ,COLUMN('Empreendimentos PDE 2031'!AZ644),FALSE)),"excluídas/em operação")</f>
        <v>1</v>
      </c>
    </row>
    <row r="645" spans="1:13" x14ac:dyDescent="0.25">
      <c r="A645" s="85">
        <v>18786</v>
      </c>
      <c r="B645" s="86" t="s">
        <v>23</v>
      </c>
      <c r="C645" s="86" t="s">
        <v>1032</v>
      </c>
      <c r="D645" s="86" t="s">
        <v>2559</v>
      </c>
      <c r="E645" s="86">
        <v>1</v>
      </c>
      <c r="F645" s="86">
        <v>6839170.9559843102</v>
      </c>
      <c r="G645" s="86">
        <v>1</v>
      </c>
      <c r="H645" s="86">
        <v>6839.1709559843102</v>
      </c>
      <c r="I645" s="87">
        <v>46023</v>
      </c>
      <c r="J645" s="87">
        <v>46023</v>
      </c>
      <c r="K645" s="86" t="s">
        <v>611</v>
      </c>
      <c r="L645" s="88" t="s">
        <v>25</v>
      </c>
      <c r="M645" s="97" t="b">
        <f>IF(ISNUMBER(VLOOKUP(A645,'Empreendimentos PDE 2031'!A:AZ,1,FALSE)),IF(VLOOKUP(A645,'Empreendimentos PDE 2031'!A:AY,COLUMN('Empreendimentos PDE 2031'!AY645),FALSE),"excluídas/em operação",VLOOKUP(A645,'Empreendimentos PDE 2031'!A:AZ,COLUMN('Empreendimentos PDE 2031'!AZ645),FALSE)),"excluídas/em operação")</f>
        <v>1</v>
      </c>
    </row>
    <row r="646" spans="1:13" x14ac:dyDescent="0.25">
      <c r="A646" s="81">
        <v>18786</v>
      </c>
      <c r="B646" s="82" t="s">
        <v>23</v>
      </c>
      <c r="C646" s="82" t="s">
        <v>1032</v>
      </c>
      <c r="D646" s="82" t="s">
        <v>2157</v>
      </c>
      <c r="E646" s="82">
        <v>1</v>
      </c>
      <c r="F646" s="82">
        <v>5961968.7587914402</v>
      </c>
      <c r="G646" s="82">
        <v>1</v>
      </c>
      <c r="H646" s="82">
        <v>5961.9687587914405</v>
      </c>
      <c r="I646" s="83">
        <v>46023</v>
      </c>
      <c r="J646" s="83">
        <v>46023</v>
      </c>
      <c r="K646" s="82" t="s">
        <v>611</v>
      </c>
      <c r="L646" s="84" t="s">
        <v>25</v>
      </c>
      <c r="M646" s="97" t="b">
        <f>IF(ISNUMBER(VLOOKUP(A646,'Empreendimentos PDE 2031'!A:AZ,1,FALSE)),IF(VLOOKUP(A646,'Empreendimentos PDE 2031'!A:AY,COLUMN('Empreendimentos PDE 2031'!AY646),FALSE),"excluídas/em operação",VLOOKUP(A646,'Empreendimentos PDE 2031'!A:AZ,COLUMN('Empreendimentos PDE 2031'!AZ646),FALSE)),"excluídas/em operação")</f>
        <v>1</v>
      </c>
    </row>
    <row r="647" spans="1:13" x14ac:dyDescent="0.25">
      <c r="A647" s="85">
        <v>18786</v>
      </c>
      <c r="B647" s="86" t="s">
        <v>23</v>
      </c>
      <c r="C647" s="86" t="s">
        <v>1032</v>
      </c>
      <c r="D647" s="86" t="s">
        <v>2160</v>
      </c>
      <c r="E647" s="86">
        <v>1</v>
      </c>
      <c r="F647" s="86">
        <v>810744.34807285399</v>
      </c>
      <c r="G647" s="86">
        <v>1</v>
      </c>
      <c r="H647" s="86">
        <v>810.744348072854</v>
      </c>
      <c r="I647" s="87">
        <v>46023</v>
      </c>
      <c r="J647" s="87">
        <v>46023</v>
      </c>
      <c r="K647" s="86" t="s">
        <v>611</v>
      </c>
      <c r="L647" s="88" t="s">
        <v>25</v>
      </c>
      <c r="M647" s="97" t="b">
        <f>IF(ISNUMBER(VLOOKUP(A647,'Empreendimentos PDE 2031'!A:AZ,1,FALSE)),IF(VLOOKUP(A647,'Empreendimentos PDE 2031'!A:AY,COLUMN('Empreendimentos PDE 2031'!AY647),FALSE),"excluídas/em operação",VLOOKUP(A647,'Empreendimentos PDE 2031'!A:AZ,COLUMN('Empreendimentos PDE 2031'!AZ647),FALSE)),"excluídas/em operação")</f>
        <v>1</v>
      </c>
    </row>
    <row r="648" spans="1:13" x14ac:dyDescent="0.25">
      <c r="A648" s="81">
        <v>18788</v>
      </c>
      <c r="B648" s="82" t="s">
        <v>23</v>
      </c>
      <c r="C648" s="82" t="s">
        <v>1034</v>
      </c>
      <c r="D648" s="82" t="s">
        <v>2559</v>
      </c>
      <c r="E648" s="82">
        <v>1</v>
      </c>
      <c r="F648" s="82">
        <v>6839170.9559843102</v>
      </c>
      <c r="G648" s="82">
        <v>1</v>
      </c>
      <c r="H648" s="82">
        <v>6839.1709559843102</v>
      </c>
      <c r="I648" s="83">
        <v>46388</v>
      </c>
      <c r="J648" s="83">
        <v>46388</v>
      </c>
      <c r="K648" s="82" t="s">
        <v>611</v>
      </c>
      <c r="L648" s="84" t="s">
        <v>25</v>
      </c>
      <c r="M648" s="97" t="b">
        <f>IF(ISNUMBER(VLOOKUP(A648,'Empreendimentos PDE 2031'!A:AZ,1,FALSE)),IF(VLOOKUP(A648,'Empreendimentos PDE 2031'!A:AY,COLUMN('Empreendimentos PDE 2031'!AY648),FALSE),"excluídas/em operação",VLOOKUP(A648,'Empreendimentos PDE 2031'!A:AZ,COLUMN('Empreendimentos PDE 2031'!AZ648),FALSE)),"excluídas/em operação")</f>
        <v>1</v>
      </c>
    </row>
    <row r="649" spans="1:13" x14ac:dyDescent="0.25">
      <c r="A649" s="85">
        <v>18788</v>
      </c>
      <c r="B649" s="86" t="s">
        <v>23</v>
      </c>
      <c r="C649" s="86" t="s">
        <v>1034</v>
      </c>
      <c r="D649" s="86" t="s">
        <v>2157</v>
      </c>
      <c r="E649" s="86">
        <v>1</v>
      </c>
      <c r="F649" s="86">
        <v>5961968.7587914402</v>
      </c>
      <c r="G649" s="86">
        <v>1</v>
      </c>
      <c r="H649" s="86">
        <v>5961.9687587914405</v>
      </c>
      <c r="I649" s="87">
        <v>46388</v>
      </c>
      <c r="J649" s="87">
        <v>46388</v>
      </c>
      <c r="K649" s="86" t="s">
        <v>611</v>
      </c>
      <c r="L649" s="88" t="s">
        <v>25</v>
      </c>
      <c r="M649" s="97" t="b">
        <f>IF(ISNUMBER(VLOOKUP(A649,'Empreendimentos PDE 2031'!A:AZ,1,FALSE)),IF(VLOOKUP(A649,'Empreendimentos PDE 2031'!A:AY,COLUMN('Empreendimentos PDE 2031'!AY649),FALSE),"excluídas/em operação",VLOOKUP(A649,'Empreendimentos PDE 2031'!A:AZ,COLUMN('Empreendimentos PDE 2031'!AZ649),FALSE)),"excluídas/em operação")</f>
        <v>1</v>
      </c>
    </row>
    <row r="650" spans="1:13" x14ac:dyDescent="0.25">
      <c r="A650" s="81">
        <v>18788</v>
      </c>
      <c r="B650" s="82" t="s">
        <v>23</v>
      </c>
      <c r="C650" s="82" t="s">
        <v>1034</v>
      </c>
      <c r="D650" s="82" t="s">
        <v>2160</v>
      </c>
      <c r="E650" s="82">
        <v>1</v>
      </c>
      <c r="F650" s="82">
        <v>810744.34807285399</v>
      </c>
      <c r="G650" s="82">
        <v>1</v>
      </c>
      <c r="H650" s="82">
        <v>810.744348072854</v>
      </c>
      <c r="I650" s="83">
        <v>46388</v>
      </c>
      <c r="J650" s="83">
        <v>46388</v>
      </c>
      <c r="K650" s="82" t="s">
        <v>611</v>
      </c>
      <c r="L650" s="84" t="s">
        <v>25</v>
      </c>
      <c r="M650" s="97" t="b">
        <f>IF(ISNUMBER(VLOOKUP(A650,'Empreendimentos PDE 2031'!A:AZ,1,FALSE)),IF(VLOOKUP(A650,'Empreendimentos PDE 2031'!A:AY,COLUMN('Empreendimentos PDE 2031'!AY650),FALSE),"excluídas/em operação",VLOOKUP(A650,'Empreendimentos PDE 2031'!A:AZ,COLUMN('Empreendimentos PDE 2031'!AZ650),FALSE)),"excluídas/em operação")</f>
        <v>1</v>
      </c>
    </row>
    <row r="651" spans="1:13" x14ac:dyDescent="0.25">
      <c r="A651" s="85">
        <v>18793</v>
      </c>
      <c r="B651" s="86" t="s">
        <v>23</v>
      </c>
      <c r="C651" s="86" t="s">
        <v>1035</v>
      </c>
      <c r="D651" s="86" t="s">
        <v>2560</v>
      </c>
      <c r="E651" s="86">
        <v>2</v>
      </c>
      <c r="F651" s="86">
        <v>1466358.1680286101</v>
      </c>
      <c r="G651" s="86">
        <v>1</v>
      </c>
      <c r="H651" s="86">
        <v>2932.7163360572199</v>
      </c>
      <c r="I651" s="87">
        <v>46388</v>
      </c>
      <c r="J651" s="87">
        <v>46388</v>
      </c>
      <c r="K651" s="86" t="s">
        <v>611</v>
      </c>
      <c r="L651" s="88" t="s">
        <v>25</v>
      </c>
      <c r="M651" s="97" t="b">
        <f>IF(ISNUMBER(VLOOKUP(A651,'Empreendimentos PDE 2031'!A:AZ,1,FALSE)),IF(VLOOKUP(A651,'Empreendimentos PDE 2031'!A:AY,COLUMN('Empreendimentos PDE 2031'!AY651),FALSE),"excluídas/em operação",VLOOKUP(A651,'Empreendimentos PDE 2031'!A:AZ,COLUMN('Empreendimentos PDE 2031'!AZ651),FALSE)),"excluídas/em operação")</f>
        <v>1</v>
      </c>
    </row>
    <row r="652" spans="1:13" x14ac:dyDescent="0.25">
      <c r="A652" s="81">
        <v>18793</v>
      </c>
      <c r="B652" s="82" t="s">
        <v>23</v>
      </c>
      <c r="C652" s="82" t="s">
        <v>1035</v>
      </c>
      <c r="D652" s="82" t="s">
        <v>2233</v>
      </c>
      <c r="E652" s="82">
        <v>2</v>
      </c>
      <c r="F652" s="82">
        <v>6272967.5818298897</v>
      </c>
      <c r="G652" s="82">
        <v>1</v>
      </c>
      <c r="H652" s="82">
        <v>12545.935163659698</v>
      </c>
      <c r="I652" s="83">
        <v>46388</v>
      </c>
      <c r="J652" s="83">
        <v>46388</v>
      </c>
      <c r="K652" s="82" t="s">
        <v>611</v>
      </c>
      <c r="L652" s="84" t="s">
        <v>25</v>
      </c>
      <c r="M652" s="97" t="b">
        <f>IF(ISNUMBER(VLOOKUP(A652,'Empreendimentos PDE 2031'!A:AZ,1,FALSE)),IF(VLOOKUP(A652,'Empreendimentos PDE 2031'!A:AY,COLUMN('Empreendimentos PDE 2031'!AY652),FALSE),"excluídas/em operação",VLOOKUP(A652,'Empreendimentos PDE 2031'!A:AZ,COLUMN('Empreendimentos PDE 2031'!AZ652),FALSE)),"excluídas/em operação")</f>
        <v>1</v>
      </c>
    </row>
    <row r="653" spans="1:13" x14ac:dyDescent="0.25">
      <c r="A653" s="85">
        <v>18793</v>
      </c>
      <c r="B653" s="86" t="s">
        <v>23</v>
      </c>
      <c r="C653" s="86" t="s">
        <v>1035</v>
      </c>
      <c r="D653" s="86" t="s">
        <v>2160</v>
      </c>
      <c r="E653" s="86">
        <v>1</v>
      </c>
      <c r="F653" s="86">
        <v>1621488.6961457101</v>
      </c>
      <c r="G653" s="86">
        <v>1</v>
      </c>
      <c r="H653" s="86">
        <v>1621.48869614571</v>
      </c>
      <c r="I653" s="87">
        <v>46388</v>
      </c>
      <c r="J653" s="87">
        <v>46388</v>
      </c>
      <c r="K653" s="86" t="s">
        <v>611</v>
      </c>
      <c r="L653" s="88" t="s">
        <v>25</v>
      </c>
      <c r="M653" s="97" t="b">
        <f>IF(ISNUMBER(VLOOKUP(A653,'Empreendimentos PDE 2031'!A:AZ,1,FALSE)),IF(VLOOKUP(A653,'Empreendimentos PDE 2031'!A:AY,COLUMN('Empreendimentos PDE 2031'!AY653),FALSE),"excluídas/em operação",VLOOKUP(A653,'Empreendimentos PDE 2031'!A:AZ,COLUMN('Empreendimentos PDE 2031'!AZ653),FALSE)),"excluídas/em operação")</f>
        <v>1</v>
      </c>
    </row>
    <row r="654" spans="1:13" x14ac:dyDescent="0.25">
      <c r="A654" s="81">
        <v>18795</v>
      </c>
      <c r="B654" s="82" t="s">
        <v>23</v>
      </c>
      <c r="C654" s="82" t="s">
        <v>387</v>
      </c>
      <c r="D654" s="82" t="s">
        <v>2561</v>
      </c>
      <c r="E654" s="82">
        <v>1</v>
      </c>
      <c r="F654" s="82">
        <v>6839170.9559843102</v>
      </c>
      <c r="G654" s="82">
        <v>1</v>
      </c>
      <c r="H654" s="82">
        <v>6839.1709559843102</v>
      </c>
      <c r="I654" s="83">
        <v>45658</v>
      </c>
      <c r="J654" s="83" t="s">
        <v>2197</v>
      </c>
      <c r="K654" s="82" t="s">
        <v>611</v>
      </c>
      <c r="L654" s="84" t="s">
        <v>25</v>
      </c>
      <c r="M654" s="97" t="b">
        <f>IF(ISNUMBER(VLOOKUP(A654,'Empreendimentos PDE 2031'!A:AZ,1,FALSE)),IF(VLOOKUP(A654,'Empreendimentos PDE 2031'!A:AY,COLUMN('Empreendimentos PDE 2031'!AY654),FALSE),"excluídas/em operação",VLOOKUP(A654,'Empreendimentos PDE 2031'!A:AZ,COLUMN('Empreendimentos PDE 2031'!AZ654),FALSE)),"excluídas/em operação")</f>
        <v>1</v>
      </c>
    </row>
    <row r="655" spans="1:13" x14ac:dyDescent="0.25">
      <c r="A655" s="85">
        <v>18795</v>
      </c>
      <c r="B655" s="86" t="s">
        <v>23</v>
      </c>
      <c r="C655" s="86" t="s">
        <v>387</v>
      </c>
      <c r="D655" s="86" t="s">
        <v>2157</v>
      </c>
      <c r="E655" s="86">
        <v>1</v>
      </c>
      <c r="F655" s="86">
        <v>5961968.7587914402</v>
      </c>
      <c r="G655" s="86">
        <v>1</v>
      </c>
      <c r="H655" s="86">
        <v>5961.9687587914405</v>
      </c>
      <c r="I655" s="87">
        <v>45658</v>
      </c>
      <c r="J655" s="87" t="s">
        <v>2197</v>
      </c>
      <c r="K655" s="86" t="s">
        <v>611</v>
      </c>
      <c r="L655" s="88" t="s">
        <v>25</v>
      </c>
      <c r="M655" s="97" t="b">
        <f>IF(ISNUMBER(VLOOKUP(A655,'Empreendimentos PDE 2031'!A:AZ,1,FALSE)),IF(VLOOKUP(A655,'Empreendimentos PDE 2031'!A:AY,COLUMN('Empreendimentos PDE 2031'!AY655),FALSE),"excluídas/em operação",VLOOKUP(A655,'Empreendimentos PDE 2031'!A:AZ,COLUMN('Empreendimentos PDE 2031'!AZ655),FALSE)),"excluídas/em operação")</f>
        <v>1</v>
      </c>
    </row>
    <row r="656" spans="1:13" x14ac:dyDescent="0.25">
      <c r="A656" s="81">
        <v>18795</v>
      </c>
      <c r="B656" s="82" t="s">
        <v>23</v>
      </c>
      <c r="C656" s="82" t="s">
        <v>387</v>
      </c>
      <c r="D656" s="82" t="s">
        <v>2160</v>
      </c>
      <c r="E656" s="82">
        <v>1</v>
      </c>
      <c r="F656" s="82">
        <v>810744.34807285399</v>
      </c>
      <c r="G656" s="82">
        <v>1</v>
      </c>
      <c r="H656" s="82">
        <v>810.744348072854</v>
      </c>
      <c r="I656" s="83">
        <v>45658</v>
      </c>
      <c r="J656" s="83" t="s">
        <v>2197</v>
      </c>
      <c r="K656" s="82" t="s">
        <v>611</v>
      </c>
      <c r="L656" s="84" t="s">
        <v>25</v>
      </c>
      <c r="M656" s="97" t="b">
        <f>IF(ISNUMBER(VLOOKUP(A656,'Empreendimentos PDE 2031'!A:AZ,1,FALSE)),IF(VLOOKUP(A656,'Empreendimentos PDE 2031'!A:AY,COLUMN('Empreendimentos PDE 2031'!AY656),FALSE),"excluídas/em operação",VLOOKUP(A656,'Empreendimentos PDE 2031'!A:AZ,COLUMN('Empreendimentos PDE 2031'!AZ656),FALSE)),"excluídas/em operação")</f>
        <v>1</v>
      </c>
    </row>
    <row r="657" spans="1:13" x14ac:dyDescent="0.25">
      <c r="A657" s="85">
        <v>18796</v>
      </c>
      <c r="B657" s="86" t="s">
        <v>23</v>
      </c>
      <c r="C657" s="86" t="s">
        <v>387</v>
      </c>
      <c r="D657" s="86" t="s">
        <v>2562</v>
      </c>
      <c r="E657" s="86">
        <v>3</v>
      </c>
      <c r="F657" s="86">
        <v>7090454.3344558896</v>
      </c>
      <c r="G657" s="86">
        <v>1</v>
      </c>
      <c r="H657" s="86">
        <v>21271.363003367598</v>
      </c>
      <c r="I657" s="87">
        <v>46753</v>
      </c>
      <c r="J657" s="87">
        <v>44501</v>
      </c>
      <c r="K657" s="86" t="s">
        <v>19</v>
      </c>
      <c r="L657" s="88" t="s">
        <v>25</v>
      </c>
      <c r="M657" s="97" t="b">
        <f>IF(ISNUMBER(VLOOKUP(A657,'Empreendimentos PDE 2031'!A:AZ,1,FALSE)),IF(VLOOKUP(A657,'Empreendimentos PDE 2031'!A:AY,COLUMN('Empreendimentos PDE 2031'!AY657),FALSE),"excluídas/em operação",VLOOKUP(A657,'Empreendimentos PDE 2031'!A:AZ,COLUMN('Empreendimentos PDE 2031'!AZ657),FALSE)),"excluídas/em operação")</f>
        <v>1</v>
      </c>
    </row>
    <row r="658" spans="1:13" x14ac:dyDescent="0.25">
      <c r="A658" s="81">
        <v>18796</v>
      </c>
      <c r="B658" s="82" t="s">
        <v>23</v>
      </c>
      <c r="C658" s="82" t="s">
        <v>387</v>
      </c>
      <c r="D658" s="82" t="s">
        <v>2171</v>
      </c>
      <c r="E658" s="82">
        <v>1</v>
      </c>
      <c r="F658" s="82">
        <v>9393398.0661890898</v>
      </c>
      <c r="G658" s="82">
        <v>1</v>
      </c>
      <c r="H658" s="82">
        <v>9393.3980661890891</v>
      </c>
      <c r="I658" s="83">
        <v>46753</v>
      </c>
      <c r="J658" s="83">
        <v>44501</v>
      </c>
      <c r="K658" s="82" t="s">
        <v>19</v>
      </c>
      <c r="L658" s="84" t="s">
        <v>25</v>
      </c>
      <c r="M658" s="97" t="b">
        <f>IF(ISNUMBER(VLOOKUP(A658,'Empreendimentos PDE 2031'!A:AZ,1,FALSE)),IF(VLOOKUP(A658,'Empreendimentos PDE 2031'!A:AY,COLUMN('Empreendimentos PDE 2031'!AY658),FALSE),"excluídas/em operação",VLOOKUP(A658,'Empreendimentos PDE 2031'!A:AZ,COLUMN('Empreendimentos PDE 2031'!AZ658),FALSE)),"excluídas/em operação")</f>
        <v>1</v>
      </c>
    </row>
    <row r="659" spans="1:13" x14ac:dyDescent="0.25">
      <c r="A659" s="85">
        <v>18796</v>
      </c>
      <c r="B659" s="86" t="s">
        <v>23</v>
      </c>
      <c r="C659" s="86" t="s">
        <v>387</v>
      </c>
      <c r="D659" s="86" t="s">
        <v>2172</v>
      </c>
      <c r="E659" s="86">
        <v>1</v>
      </c>
      <c r="F659" s="86">
        <v>8663871.0662185606</v>
      </c>
      <c r="G659" s="86">
        <v>1</v>
      </c>
      <c r="H659" s="86">
        <v>8663.8710662185604</v>
      </c>
      <c r="I659" s="87">
        <v>46753</v>
      </c>
      <c r="J659" s="87">
        <v>44501</v>
      </c>
      <c r="K659" s="86" t="s">
        <v>19</v>
      </c>
      <c r="L659" s="88" t="s">
        <v>25</v>
      </c>
      <c r="M659" s="97" t="b">
        <f>IF(ISNUMBER(VLOOKUP(A659,'Empreendimentos PDE 2031'!A:AZ,1,FALSE)),IF(VLOOKUP(A659,'Empreendimentos PDE 2031'!A:AY,COLUMN('Empreendimentos PDE 2031'!AY659),FALSE),"excluídas/em operação",VLOOKUP(A659,'Empreendimentos PDE 2031'!A:AZ,COLUMN('Empreendimentos PDE 2031'!AZ659),FALSE)),"excluídas/em operação")</f>
        <v>1</v>
      </c>
    </row>
    <row r="660" spans="1:13" x14ac:dyDescent="0.25">
      <c r="A660" s="81">
        <v>18796</v>
      </c>
      <c r="B660" s="82" t="s">
        <v>23</v>
      </c>
      <c r="C660" s="82" t="s">
        <v>387</v>
      </c>
      <c r="D660" s="82" t="s">
        <v>2157</v>
      </c>
      <c r="E660" s="82">
        <v>1</v>
      </c>
      <c r="F660" s="82">
        <v>5961968.7587914402</v>
      </c>
      <c r="G660" s="82">
        <v>1</v>
      </c>
      <c r="H660" s="82">
        <v>5961.9687587914405</v>
      </c>
      <c r="I660" s="83">
        <v>46753</v>
      </c>
      <c r="J660" s="83">
        <v>44501</v>
      </c>
      <c r="K660" s="82" t="s">
        <v>19</v>
      </c>
      <c r="L660" s="84" t="s">
        <v>25</v>
      </c>
      <c r="M660" s="97" t="b">
        <f>IF(ISNUMBER(VLOOKUP(A660,'Empreendimentos PDE 2031'!A:AZ,1,FALSE)),IF(VLOOKUP(A660,'Empreendimentos PDE 2031'!A:AY,COLUMN('Empreendimentos PDE 2031'!AY660),FALSE),"excluídas/em operação",VLOOKUP(A660,'Empreendimentos PDE 2031'!A:AZ,COLUMN('Empreendimentos PDE 2031'!AZ660),FALSE)),"excluídas/em operação")</f>
        <v>1</v>
      </c>
    </row>
    <row r="661" spans="1:13" x14ac:dyDescent="0.25">
      <c r="A661" s="85">
        <v>18796</v>
      </c>
      <c r="B661" s="86" t="s">
        <v>23</v>
      </c>
      <c r="C661" s="86" t="s">
        <v>387</v>
      </c>
      <c r="D661" s="86" t="s">
        <v>2173</v>
      </c>
      <c r="E661" s="86">
        <v>1</v>
      </c>
      <c r="F661" s="86">
        <v>3034674.1752723702</v>
      </c>
      <c r="G661" s="86">
        <v>1</v>
      </c>
      <c r="H661" s="86">
        <v>3034.6741752723701</v>
      </c>
      <c r="I661" s="87">
        <v>46753</v>
      </c>
      <c r="J661" s="87">
        <v>44501</v>
      </c>
      <c r="K661" s="86" t="s">
        <v>19</v>
      </c>
      <c r="L661" s="88" t="s">
        <v>25</v>
      </c>
      <c r="M661" s="97" t="b">
        <f>IF(ISNUMBER(VLOOKUP(A661,'Empreendimentos PDE 2031'!A:AZ,1,FALSE)),IF(VLOOKUP(A661,'Empreendimentos PDE 2031'!A:AY,COLUMN('Empreendimentos PDE 2031'!AY661),FALSE),"excluídas/em operação",VLOOKUP(A661,'Empreendimentos PDE 2031'!A:AZ,COLUMN('Empreendimentos PDE 2031'!AZ661),FALSE)),"excluídas/em operação")</f>
        <v>1</v>
      </c>
    </row>
    <row r="662" spans="1:13" x14ac:dyDescent="0.25">
      <c r="A662" s="81">
        <v>18796</v>
      </c>
      <c r="B662" s="82" t="s">
        <v>23</v>
      </c>
      <c r="C662" s="82" t="s">
        <v>387</v>
      </c>
      <c r="D662" s="82" t="s">
        <v>2160</v>
      </c>
      <c r="E662" s="82">
        <v>1</v>
      </c>
      <c r="F662" s="82">
        <v>810744.34807285399</v>
      </c>
      <c r="G662" s="82">
        <v>1</v>
      </c>
      <c r="H662" s="82">
        <v>810.744348072854</v>
      </c>
      <c r="I662" s="83">
        <v>46753</v>
      </c>
      <c r="J662" s="83">
        <v>44501</v>
      </c>
      <c r="K662" s="82" t="s">
        <v>19</v>
      </c>
      <c r="L662" s="84" t="s">
        <v>25</v>
      </c>
      <c r="M662" s="97" t="b">
        <f>IF(ISNUMBER(VLOOKUP(A662,'Empreendimentos PDE 2031'!A:AZ,1,FALSE)),IF(VLOOKUP(A662,'Empreendimentos PDE 2031'!A:AY,COLUMN('Empreendimentos PDE 2031'!AY662),FALSE),"excluídas/em operação",VLOOKUP(A662,'Empreendimentos PDE 2031'!A:AZ,COLUMN('Empreendimentos PDE 2031'!AZ662),FALSE)),"excluídas/em operação")</f>
        <v>1</v>
      </c>
    </row>
    <row r="663" spans="1:13" x14ac:dyDescent="0.25">
      <c r="A663" s="85">
        <v>18797</v>
      </c>
      <c r="B663" s="86" t="s">
        <v>23</v>
      </c>
      <c r="C663" s="86" t="s">
        <v>387</v>
      </c>
      <c r="D663" s="86" t="s">
        <v>2563</v>
      </c>
      <c r="E663" s="86">
        <v>3</v>
      </c>
      <c r="F663" s="86">
        <v>7090454.3344558896</v>
      </c>
      <c r="G663" s="86">
        <v>1</v>
      </c>
      <c r="H663" s="86">
        <v>21271.363003367598</v>
      </c>
      <c r="I663" s="87">
        <v>47484</v>
      </c>
      <c r="J663" s="87">
        <v>47484</v>
      </c>
      <c r="K663" s="86" t="s">
        <v>611</v>
      </c>
      <c r="L663" s="88" t="s">
        <v>25</v>
      </c>
      <c r="M663" s="97" t="b">
        <f>IF(ISNUMBER(VLOOKUP(A663,'Empreendimentos PDE 2031'!A:AZ,1,FALSE)),IF(VLOOKUP(A663,'Empreendimentos PDE 2031'!A:AY,COLUMN('Empreendimentos PDE 2031'!AY663),FALSE),"excluídas/em operação",VLOOKUP(A663,'Empreendimentos PDE 2031'!A:AZ,COLUMN('Empreendimentos PDE 2031'!AZ663),FALSE)),"excluídas/em operação")</f>
        <v>1</v>
      </c>
    </row>
    <row r="664" spans="1:13" x14ac:dyDescent="0.25">
      <c r="A664" s="81">
        <v>18797</v>
      </c>
      <c r="B664" s="82" t="s">
        <v>23</v>
      </c>
      <c r="C664" s="82" t="s">
        <v>387</v>
      </c>
      <c r="D664" s="82" t="s">
        <v>2171</v>
      </c>
      <c r="E664" s="82">
        <v>1</v>
      </c>
      <c r="F664" s="82">
        <v>9393398.0661890898</v>
      </c>
      <c r="G664" s="82">
        <v>1</v>
      </c>
      <c r="H664" s="82">
        <v>9393.3980661890891</v>
      </c>
      <c r="I664" s="83">
        <v>47484</v>
      </c>
      <c r="J664" s="83">
        <v>47484</v>
      </c>
      <c r="K664" s="82" t="s">
        <v>611</v>
      </c>
      <c r="L664" s="84" t="s">
        <v>25</v>
      </c>
      <c r="M664" s="97" t="b">
        <f>IF(ISNUMBER(VLOOKUP(A664,'Empreendimentos PDE 2031'!A:AZ,1,FALSE)),IF(VLOOKUP(A664,'Empreendimentos PDE 2031'!A:AY,COLUMN('Empreendimentos PDE 2031'!AY664),FALSE),"excluídas/em operação",VLOOKUP(A664,'Empreendimentos PDE 2031'!A:AZ,COLUMN('Empreendimentos PDE 2031'!AZ664),FALSE)),"excluídas/em operação")</f>
        <v>1</v>
      </c>
    </row>
    <row r="665" spans="1:13" x14ac:dyDescent="0.25">
      <c r="A665" s="85">
        <v>18797</v>
      </c>
      <c r="B665" s="86" t="s">
        <v>23</v>
      </c>
      <c r="C665" s="86" t="s">
        <v>387</v>
      </c>
      <c r="D665" s="86" t="s">
        <v>2157</v>
      </c>
      <c r="E665" s="86">
        <v>1</v>
      </c>
      <c r="F665" s="86">
        <v>5961968.7587914402</v>
      </c>
      <c r="G665" s="86">
        <v>1</v>
      </c>
      <c r="H665" s="86">
        <v>5961.9687587914405</v>
      </c>
      <c r="I665" s="87">
        <v>47484</v>
      </c>
      <c r="J665" s="87">
        <v>47484</v>
      </c>
      <c r="K665" s="86" t="s">
        <v>611</v>
      </c>
      <c r="L665" s="88" t="s">
        <v>25</v>
      </c>
      <c r="M665" s="97" t="b">
        <f>IF(ISNUMBER(VLOOKUP(A665,'Empreendimentos PDE 2031'!A:AZ,1,FALSE)),IF(VLOOKUP(A665,'Empreendimentos PDE 2031'!A:AY,COLUMN('Empreendimentos PDE 2031'!AY665),FALSE),"excluídas/em operação",VLOOKUP(A665,'Empreendimentos PDE 2031'!A:AZ,COLUMN('Empreendimentos PDE 2031'!AZ665),FALSE)),"excluídas/em operação")</f>
        <v>1</v>
      </c>
    </row>
    <row r="666" spans="1:13" x14ac:dyDescent="0.25">
      <c r="A666" s="81">
        <v>18797</v>
      </c>
      <c r="B666" s="82" t="s">
        <v>23</v>
      </c>
      <c r="C666" s="82" t="s">
        <v>387</v>
      </c>
      <c r="D666" s="82" t="s">
        <v>2160</v>
      </c>
      <c r="E666" s="82">
        <v>1</v>
      </c>
      <c r="F666" s="82">
        <v>810744.34807285399</v>
      </c>
      <c r="G666" s="82">
        <v>1</v>
      </c>
      <c r="H666" s="82">
        <v>810.744348072854</v>
      </c>
      <c r="I666" s="83">
        <v>47484</v>
      </c>
      <c r="J666" s="83">
        <v>47484</v>
      </c>
      <c r="K666" s="82" t="s">
        <v>611</v>
      </c>
      <c r="L666" s="84" t="s">
        <v>25</v>
      </c>
      <c r="M666" s="97" t="b">
        <f>IF(ISNUMBER(VLOOKUP(A666,'Empreendimentos PDE 2031'!A:AZ,1,FALSE)),IF(VLOOKUP(A666,'Empreendimentos PDE 2031'!A:AY,COLUMN('Empreendimentos PDE 2031'!AY666),FALSE),"excluídas/em operação",VLOOKUP(A666,'Empreendimentos PDE 2031'!A:AZ,COLUMN('Empreendimentos PDE 2031'!AZ666),FALSE)),"excluídas/em operação")</f>
        <v>1</v>
      </c>
    </row>
    <row r="667" spans="1:13" x14ac:dyDescent="0.25">
      <c r="A667" s="85">
        <v>18821</v>
      </c>
      <c r="B667" s="86" t="s">
        <v>23</v>
      </c>
      <c r="C667" s="86" t="s">
        <v>366</v>
      </c>
      <c r="D667" s="86" t="s">
        <v>2564</v>
      </c>
      <c r="E667" s="86">
        <v>3</v>
      </c>
      <c r="F667" s="86">
        <v>8257354.3117452404</v>
      </c>
      <c r="G667" s="86">
        <v>1</v>
      </c>
      <c r="H667" s="86">
        <v>24772.062935235703</v>
      </c>
      <c r="I667" s="87">
        <v>42370</v>
      </c>
      <c r="J667" s="87">
        <v>44652</v>
      </c>
      <c r="K667" s="86" t="s">
        <v>19</v>
      </c>
      <c r="L667" s="88" t="s">
        <v>25</v>
      </c>
      <c r="M667" s="97" t="b">
        <f>IF(ISNUMBER(VLOOKUP(A667,'Empreendimentos PDE 2031'!A:AZ,1,FALSE)),IF(VLOOKUP(A667,'Empreendimentos PDE 2031'!A:AY,COLUMN('Empreendimentos PDE 2031'!AY667),FALSE),"excluídas/em operação",VLOOKUP(A667,'Empreendimentos PDE 2031'!A:AZ,COLUMN('Empreendimentos PDE 2031'!AZ667),FALSE)),"excluídas/em operação")</f>
        <v>1</v>
      </c>
    </row>
    <row r="668" spans="1:13" x14ac:dyDescent="0.25">
      <c r="A668" s="81">
        <v>18821</v>
      </c>
      <c r="B668" s="82" t="s">
        <v>23</v>
      </c>
      <c r="C668" s="82" t="s">
        <v>366</v>
      </c>
      <c r="D668" s="82" t="s">
        <v>2565</v>
      </c>
      <c r="E668" s="82">
        <v>3</v>
      </c>
      <c r="F668" s="82">
        <v>3470092.7103918102</v>
      </c>
      <c r="G668" s="82">
        <v>1</v>
      </c>
      <c r="H668" s="82">
        <v>10410.278131175401</v>
      </c>
      <c r="I668" s="83">
        <v>42370</v>
      </c>
      <c r="J668" s="83">
        <v>44652</v>
      </c>
      <c r="K668" s="82" t="s">
        <v>19</v>
      </c>
      <c r="L668" s="84" t="s">
        <v>25</v>
      </c>
      <c r="M668" s="97" t="b">
        <f>IF(ISNUMBER(VLOOKUP(A668,'Empreendimentos PDE 2031'!A:AZ,1,FALSE)),IF(VLOOKUP(A668,'Empreendimentos PDE 2031'!A:AY,COLUMN('Empreendimentos PDE 2031'!AY668),FALSE),"excluídas/em operação",VLOOKUP(A668,'Empreendimentos PDE 2031'!A:AZ,COLUMN('Empreendimentos PDE 2031'!AZ668),FALSE)),"excluídas/em operação")</f>
        <v>1</v>
      </c>
    </row>
    <row r="669" spans="1:13" x14ac:dyDescent="0.25">
      <c r="A669" s="85">
        <v>18821</v>
      </c>
      <c r="B669" s="86" t="s">
        <v>23</v>
      </c>
      <c r="C669" s="86" t="s">
        <v>366</v>
      </c>
      <c r="D669" s="86" t="s">
        <v>2171</v>
      </c>
      <c r="E669" s="86">
        <v>1</v>
      </c>
      <c r="F669" s="86">
        <v>9393398.0661890898</v>
      </c>
      <c r="G669" s="86">
        <v>1</v>
      </c>
      <c r="H669" s="86">
        <v>9393.3980661890891</v>
      </c>
      <c r="I669" s="87">
        <v>42370</v>
      </c>
      <c r="J669" s="87">
        <v>44652</v>
      </c>
      <c r="K669" s="86" t="s">
        <v>19</v>
      </c>
      <c r="L669" s="88" t="s">
        <v>25</v>
      </c>
      <c r="M669" s="97" t="b">
        <f>IF(ISNUMBER(VLOOKUP(A669,'Empreendimentos PDE 2031'!A:AZ,1,FALSE)),IF(VLOOKUP(A669,'Empreendimentos PDE 2031'!A:AY,COLUMN('Empreendimentos PDE 2031'!AY669),FALSE),"excluídas/em operação",VLOOKUP(A669,'Empreendimentos PDE 2031'!A:AZ,COLUMN('Empreendimentos PDE 2031'!AZ669),FALSE)),"excluídas/em operação")</f>
        <v>1</v>
      </c>
    </row>
    <row r="670" spans="1:13" x14ac:dyDescent="0.25">
      <c r="A670" s="81">
        <v>18821</v>
      </c>
      <c r="B670" s="82" t="s">
        <v>23</v>
      </c>
      <c r="C670" s="82" t="s">
        <v>366</v>
      </c>
      <c r="D670" s="82" t="s">
        <v>2172</v>
      </c>
      <c r="E670" s="82">
        <v>1</v>
      </c>
      <c r="F670" s="82">
        <v>8663871.0662185606</v>
      </c>
      <c r="G670" s="82">
        <v>1</v>
      </c>
      <c r="H670" s="82">
        <v>8663.8710662185604</v>
      </c>
      <c r="I670" s="83">
        <v>42370</v>
      </c>
      <c r="J670" s="83">
        <v>44652</v>
      </c>
      <c r="K670" s="82" t="s">
        <v>19</v>
      </c>
      <c r="L670" s="84" t="s">
        <v>25</v>
      </c>
      <c r="M670" s="97" t="b">
        <f>IF(ISNUMBER(VLOOKUP(A670,'Empreendimentos PDE 2031'!A:AZ,1,FALSE)),IF(VLOOKUP(A670,'Empreendimentos PDE 2031'!A:AY,COLUMN('Empreendimentos PDE 2031'!AY670),FALSE),"excluídas/em operação",VLOOKUP(A670,'Empreendimentos PDE 2031'!A:AZ,COLUMN('Empreendimentos PDE 2031'!AZ670),FALSE)),"excluídas/em operação")</f>
        <v>1</v>
      </c>
    </row>
    <row r="671" spans="1:13" x14ac:dyDescent="0.25">
      <c r="A671" s="85">
        <v>18821</v>
      </c>
      <c r="B671" s="86" t="s">
        <v>23</v>
      </c>
      <c r="C671" s="86" t="s">
        <v>366</v>
      </c>
      <c r="D671" s="86" t="s">
        <v>2225</v>
      </c>
      <c r="E671" s="86">
        <v>1</v>
      </c>
      <c r="F671" s="86">
        <v>7466763.3837313903</v>
      </c>
      <c r="G671" s="86">
        <v>1</v>
      </c>
      <c r="H671" s="86">
        <v>7466.7633837313906</v>
      </c>
      <c r="I671" s="87">
        <v>42370</v>
      </c>
      <c r="J671" s="87">
        <v>44652</v>
      </c>
      <c r="K671" s="86" t="s">
        <v>19</v>
      </c>
      <c r="L671" s="88" t="s">
        <v>25</v>
      </c>
      <c r="M671" s="97" t="b">
        <f>IF(ISNUMBER(VLOOKUP(A671,'Empreendimentos PDE 2031'!A:AZ,1,FALSE)),IF(VLOOKUP(A671,'Empreendimentos PDE 2031'!A:AY,COLUMN('Empreendimentos PDE 2031'!AY671),FALSE),"excluídas/em operação",VLOOKUP(A671,'Empreendimentos PDE 2031'!A:AZ,COLUMN('Empreendimentos PDE 2031'!AZ671),FALSE)),"excluídas/em operação")</f>
        <v>1</v>
      </c>
    </row>
    <row r="672" spans="1:13" x14ac:dyDescent="0.25">
      <c r="A672" s="81">
        <v>18821</v>
      </c>
      <c r="B672" s="82" t="s">
        <v>23</v>
      </c>
      <c r="C672" s="82" t="s">
        <v>366</v>
      </c>
      <c r="D672" s="82" t="s">
        <v>2173</v>
      </c>
      <c r="E672" s="82">
        <v>1</v>
      </c>
      <c r="F672" s="82">
        <v>3034674.1752723702</v>
      </c>
      <c r="G672" s="82">
        <v>1</v>
      </c>
      <c r="H672" s="82">
        <v>3034.6741752723701</v>
      </c>
      <c r="I672" s="83">
        <v>42370</v>
      </c>
      <c r="J672" s="83">
        <v>44652</v>
      </c>
      <c r="K672" s="82" t="s">
        <v>19</v>
      </c>
      <c r="L672" s="84" t="s">
        <v>25</v>
      </c>
      <c r="M672" s="97" t="b">
        <f>IF(ISNUMBER(VLOOKUP(A672,'Empreendimentos PDE 2031'!A:AZ,1,FALSE)),IF(VLOOKUP(A672,'Empreendimentos PDE 2031'!A:AY,COLUMN('Empreendimentos PDE 2031'!AY672),FALSE),"excluídas/em operação",VLOOKUP(A672,'Empreendimentos PDE 2031'!A:AZ,COLUMN('Empreendimentos PDE 2031'!AZ672),FALSE)),"excluídas/em operação")</f>
        <v>1</v>
      </c>
    </row>
    <row r="673" spans="1:13" x14ac:dyDescent="0.25">
      <c r="A673" s="85">
        <v>18827</v>
      </c>
      <c r="B673" s="86" t="s">
        <v>23</v>
      </c>
      <c r="C673" s="86" t="s">
        <v>1039</v>
      </c>
      <c r="D673" s="86" t="s">
        <v>2170</v>
      </c>
      <c r="E673" s="86">
        <v>3</v>
      </c>
      <c r="F673" s="86">
        <v>8283278.8233936103</v>
      </c>
      <c r="G673" s="86">
        <v>1</v>
      </c>
      <c r="H673" s="86">
        <v>24849.836470180799</v>
      </c>
      <c r="I673" s="87">
        <v>45658</v>
      </c>
      <c r="J673" s="87" t="s">
        <v>2197</v>
      </c>
      <c r="K673" s="86" t="s">
        <v>611</v>
      </c>
      <c r="L673" s="88" t="s">
        <v>25</v>
      </c>
      <c r="M673" s="97" t="b">
        <f>IF(ISNUMBER(VLOOKUP(A673,'Empreendimentos PDE 2031'!A:AZ,1,FALSE)),IF(VLOOKUP(A673,'Empreendimentos PDE 2031'!A:AY,COLUMN('Empreendimentos PDE 2031'!AY673),FALSE),"excluídas/em operação",VLOOKUP(A673,'Empreendimentos PDE 2031'!A:AZ,COLUMN('Empreendimentos PDE 2031'!AZ673),FALSE)),"excluídas/em operação")</f>
        <v>1</v>
      </c>
    </row>
    <row r="674" spans="1:13" x14ac:dyDescent="0.25">
      <c r="A674" s="81">
        <v>18827</v>
      </c>
      <c r="B674" s="82" t="s">
        <v>23</v>
      </c>
      <c r="C674" s="82" t="s">
        <v>1039</v>
      </c>
      <c r="D674" s="82" t="s">
        <v>2566</v>
      </c>
      <c r="E674" s="82">
        <v>2</v>
      </c>
      <c r="F674" s="82">
        <v>1817009.6374905501</v>
      </c>
      <c r="G674" s="82">
        <v>1</v>
      </c>
      <c r="H674" s="82">
        <v>3634.0192749810999</v>
      </c>
      <c r="I674" s="83">
        <v>45658</v>
      </c>
      <c r="J674" s="83" t="s">
        <v>2197</v>
      </c>
      <c r="K674" s="82" t="s">
        <v>611</v>
      </c>
      <c r="L674" s="84" t="s">
        <v>25</v>
      </c>
      <c r="M674" s="97" t="b">
        <f>IF(ISNUMBER(VLOOKUP(A674,'Empreendimentos PDE 2031'!A:AZ,1,FALSE)),IF(VLOOKUP(A674,'Empreendimentos PDE 2031'!A:AY,COLUMN('Empreendimentos PDE 2031'!AY674),FALSE),"excluídas/em operação",VLOOKUP(A674,'Empreendimentos PDE 2031'!A:AZ,COLUMN('Empreendimentos PDE 2031'!AZ674),FALSE)),"excluídas/em operação")</f>
        <v>1</v>
      </c>
    </row>
    <row r="675" spans="1:13" x14ac:dyDescent="0.25">
      <c r="A675" s="85">
        <v>18827</v>
      </c>
      <c r="B675" s="86" t="s">
        <v>23</v>
      </c>
      <c r="C675" s="86" t="s">
        <v>1039</v>
      </c>
      <c r="D675" s="86" t="s">
        <v>2171</v>
      </c>
      <c r="E675" s="86">
        <v>1</v>
      </c>
      <c r="F675" s="86">
        <v>9393398.0661890898</v>
      </c>
      <c r="G675" s="86">
        <v>1</v>
      </c>
      <c r="H675" s="86">
        <v>9393.3980661890891</v>
      </c>
      <c r="I675" s="87">
        <v>45658</v>
      </c>
      <c r="J675" s="87" t="s">
        <v>2197</v>
      </c>
      <c r="K675" s="86" t="s">
        <v>611</v>
      </c>
      <c r="L675" s="88" t="s">
        <v>25</v>
      </c>
      <c r="M675" s="97" t="b">
        <f>IF(ISNUMBER(VLOOKUP(A675,'Empreendimentos PDE 2031'!A:AZ,1,FALSE)),IF(VLOOKUP(A675,'Empreendimentos PDE 2031'!A:AY,COLUMN('Empreendimentos PDE 2031'!AY675),FALSE),"excluídas/em operação",VLOOKUP(A675,'Empreendimentos PDE 2031'!A:AZ,COLUMN('Empreendimentos PDE 2031'!AZ675),FALSE)),"excluídas/em operação")</f>
        <v>1</v>
      </c>
    </row>
    <row r="676" spans="1:13" x14ac:dyDescent="0.25">
      <c r="A676" s="81">
        <v>18827</v>
      </c>
      <c r="B676" s="82" t="s">
        <v>23</v>
      </c>
      <c r="C676" s="82" t="s">
        <v>1039</v>
      </c>
      <c r="D676" s="82" t="s">
        <v>2172</v>
      </c>
      <c r="E676" s="82">
        <v>1</v>
      </c>
      <c r="F676" s="82">
        <v>8663871.0662185606</v>
      </c>
      <c r="G676" s="82">
        <v>1</v>
      </c>
      <c r="H676" s="82">
        <v>8663.8710662185604</v>
      </c>
      <c r="I676" s="83">
        <v>45658</v>
      </c>
      <c r="J676" s="83" t="s">
        <v>2197</v>
      </c>
      <c r="K676" s="82" t="s">
        <v>611</v>
      </c>
      <c r="L676" s="84" t="s">
        <v>25</v>
      </c>
      <c r="M676" s="97" t="b">
        <f>IF(ISNUMBER(VLOOKUP(A676,'Empreendimentos PDE 2031'!A:AZ,1,FALSE)),IF(VLOOKUP(A676,'Empreendimentos PDE 2031'!A:AY,COLUMN('Empreendimentos PDE 2031'!AY676),FALSE),"excluídas/em operação",VLOOKUP(A676,'Empreendimentos PDE 2031'!A:AZ,COLUMN('Empreendimentos PDE 2031'!AZ676),FALSE)),"excluídas/em operação")</f>
        <v>1</v>
      </c>
    </row>
    <row r="677" spans="1:13" x14ac:dyDescent="0.25">
      <c r="A677" s="85">
        <v>18827</v>
      </c>
      <c r="B677" s="86" t="s">
        <v>23</v>
      </c>
      <c r="C677" s="86" t="s">
        <v>1039</v>
      </c>
      <c r="D677" s="86" t="s">
        <v>2157</v>
      </c>
      <c r="E677" s="86">
        <v>1</v>
      </c>
      <c r="F677" s="86">
        <v>5961968.7587914402</v>
      </c>
      <c r="G677" s="86">
        <v>1</v>
      </c>
      <c r="H677" s="86">
        <v>5961.9687587914405</v>
      </c>
      <c r="I677" s="87">
        <v>45658</v>
      </c>
      <c r="J677" s="87" t="s">
        <v>2197</v>
      </c>
      <c r="K677" s="86" t="s">
        <v>611</v>
      </c>
      <c r="L677" s="88" t="s">
        <v>25</v>
      </c>
      <c r="M677" s="97" t="b">
        <f>IF(ISNUMBER(VLOOKUP(A677,'Empreendimentos PDE 2031'!A:AZ,1,FALSE)),IF(VLOOKUP(A677,'Empreendimentos PDE 2031'!A:AY,COLUMN('Empreendimentos PDE 2031'!AY677),FALSE),"excluídas/em operação",VLOOKUP(A677,'Empreendimentos PDE 2031'!A:AZ,COLUMN('Empreendimentos PDE 2031'!AZ677),FALSE)),"excluídas/em operação")</f>
        <v>1</v>
      </c>
    </row>
    <row r="678" spans="1:13" x14ac:dyDescent="0.25">
      <c r="A678" s="81">
        <v>18827</v>
      </c>
      <c r="B678" s="82" t="s">
        <v>23</v>
      </c>
      <c r="C678" s="82" t="s">
        <v>1039</v>
      </c>
      <c r="D678" s="82" t="s">
        <v>2233</v>
      </c>
      <c r="E678" s="82">
        <v>2</v>
      </c>
      <c r="F678" s="82">
        <v>6272967.5818298897</v>
      </c>
      <c r="G678" s="82">
        <v>1</v>
      </c>
      <c r="H678" s="82">
        <v>12545.935163659698</v>
      </c>
      <c r="I678" s="83">
        <v>45658</v>
      </c>
      <c r="J678" s="83" t="s">
        <v>2197</v>
      </c>
      <c r="K678" s="82" t="s">
        <v>611</v>
      </c>
      <c r="L678" s="84" t="s">
        <v>25</v>
      </c>
      <c r="M678" s="97" t="b">
        <f>IF(ISNUMBER(VLOOKUP(A678,'Empreendimentos PDE 2031'!A:AZ,1,FALSE)),IF(VLOOKUP(A678,'Empreendimentos PDE 2031'!A:AY,COLUMN('Empreendimentos PDE 2031'!AY678),FALSE),"excluídas/em operação",VLOOKUP(A678,'Empreendimentos PDE 2031'!A:AZ,COLUMN('Empreendimentos PDE 2031'!AZ678),FALSE)),"excluídas/em operação")</f>
        <v>1</v>
      </c>
    </row>
    <row r="679" spans="1:13" x14ac:dyDescent="0.25">
      <c r="A679" s="85">
        <v>18827</v>
      </c>
      <c r="B679" s="86" t="s">
        <v>23</v>
      </c>
      <c r="C679" s="86" t="s">
        <v>1039</v>
      </c>
      <c r="D679" s="86" t="s">
        <v>2160</v>
      </c>
      <c r="E679" s="86">
        <v>1</v>
      </c>
      <c r="F679" s="86">
        <v>2432233.0442185602</v>
      </c>
      <c r="G679" s="86">
        <v>1</v>
      </c>
      <c r="H679" s="86">
        <v>2432.2330442185603</v>
      </c>
      <c r="I679" s="87">
        <v>45658</v>
      </c>
      <c r="J679" s="87" t="s">
        <v>2197</v>
      </c>
      <c r="K679" s="86" t="s">
        <v>611</v>
      </c>
      <c r="L679" s="88" t="s">
        <v>25</v>
      </c>
      <c r="M679" s="97" t="b">
        <f>IF(ISNUMBER(VLOOKUP(A679,'Empreendimentos PDE 2031'!A:AZ,1,FALSE)),IF(VLOOKUP(A679,'Empreendimentos PDE 2031'!A:AY,COLUMN('Empreendimentos PDE 2031'!AY679),FALSE),"excluídas/em operação",VLOOKUP(A679,'Empreendimentos PDE 2031'!A:AZ,COLUMN('Empreendimentos PDE 2031'!AZ679),FALSE)),"excluídas/em operação")</f>
        <v>1</v>
      </c>
    </row>
    <row r="680" spans="1:13" x14ac:dyDescent="0.25">
      <c r="A680" s="81">
        <v>18827</v>
      </c>
      <c r="B680" s="82" t="s">
        <v>23</v>
      </c>
      <c r="C680" s="82" t="s">
        <v>1039</v>
      </c>
      <c r="D680" s="82" t="s">
        <v>2173</v>
      </c>
      <c r="E680" s="82">
        <v>1</v>
      </c>
      <c r="F680" s="82">
        <v>3034674.1752723702</v>
      </c>
      <c r="G680" s="82">
        <v>1</v>
      </c>
      <c r="H680" s="82">
        <v>3034.6741752723701</v>
      </c>
      <c r="I680" s="83">
        <v>45658</v>
      </c>
      <c r="J680" s="83" t="s">
        <v>2197</v>
      </c>
      <c r="K680" s="82" t="s">
        <v>611</v>
      </c>
      <c r="L680" s="84" t="s">
        <v>25</v>
      </c>
      <c r="M680" s="97" t="b">
        <f>IF(ISNUMBER(VLOOKUP(A680,'Empreendimentos PDE 2031'!A:AZ,1,FALSE)),IF(VLOOKUP(A680,'Empreendimentos PDE 2031'!A:AY,COLUMN('Empreendimentos PDE 2031'!AY680),FALSE),"excluídas/em operação",VLOOKUP(A680,'Empreendimentos PDE 2031'!A:AZ,COLUMN('Empreendimentos PDE 2031'!AZ680),FALSE)),"excluídas/em operação")</f>
        <v>1</v>
      </c>
    </row>
    <row r="681" spans="1:13" x14ac:dyDescent="0.25">
      <c r="A681" s="85">
        <v>18834</v>
      </c>
      <c r="B681" s="86" t="s">
        <v>23</v>
      </c>
      <c r="C681" s="86" t="s">
        <v>1042</v>
      </c>
      <c r="D681" s="86" t="s">
        <v>2252</v>
      </c>
      <c r="E681" s="86">
        <v>1</v>
      </c>
      <c r="F681" s="86">
        <v>9177309.7961367592</v>
      </c>
      <c r="G681" s="86">
        <v>1</v>
      </c>
      <c r="H681" s="86">
        <v>9177.3097961367585</v>
      </c>
      <c r="I681" s="87">
        <v>46388</v>
      </c>
      <c r="J681" s="87" t="s">
        <v>2199</v>
      </c>
      <c r="K681" s="86" t="s">
        <v>611</v>
      </c>
      <c r="L681" s="88" t="s">
        <v>25</v>
      </c>
      <c r="M681" s="97" t="b">
        <f>IF(ISNUMBER(VLOOKUP(A681,'Empreendimentos PDE 2031'!A:AZ,1,FALSE)),IF(VLOOKUP(A681,'Empreendimentos PDE 2031'!A:AY,COLUMN('Empreendimentos PDE 2031'!AY681),FALSE),"excluídas/em operação",VLOOKUP(A681,'Empreendimentos PDE 2031'!A:AZ,COLUMN('Empreendimentos PDE 2031'!AZ681),FALSE)),"excluídas/em operação")</f>
        <v>1</v>
      </c>
    </row>
    <row r="682" spans="1:13" x14ac:dyDescent="0.25">
      <c r="A682" s="81">
        <v>18834</v>
      </c>
      <c r="B682" s="82" t="s">
        <v>23</v>
      </c>
      <c r="C682" s="82" t="s">
        <v>1042</v>
      </c>
      <c r="D682" s="82" t="s">
        <v>2157</v>
      </c>
      <c r="E682" s="82">
        <v>1</v>
      </c>
      <c r="F682" s="82">
        <v>5961968.7587914402</v>
      </c>
      <c r="G682" s="82">
        <v>1</v>
      </c>
      <c r="H682" s="82">
        <v>5961.9687587914405</v>
      </c>
      <c r="I682" s="83">
        <v>46388</v>
      </c>
      <c r="J682" s="83" t="s">
        <v>2199</v>
      </c>
      <c r="K682" s="82" t="s">
        <v>611</v>
      </c>
      <c r="L682" s="84" t="s">
        <v>25</v>
      </c>
      <c r="M682" s="97" t="b">
        <f>IF(ISNUMBER(VLOOKUP(A682,'Empreendimentos PDE 2031'!A:AZ,1,FALSE)),IF(VLOOKUP(A682,'Empreendimentos PDE 2031'!A:AY,COLUMN('Empreendimentos PDE 2031'!AY682),FALSE),"excluídas/em operação",VLOOKUP(A682,'Empreendimentos PDE 2031'!A:AZ,COLUMN('Empreendimentos PDE 2031'!AZ682),FALSE)),"excluídas/em operação")</f>
        <v>1</v>
      </c>
    </row>
    <row r="683" spans="1:13" x14ac:dyDescent="0.25">
      <c r="A683" s="85">
        <v>18834</v>
      </c>
      <c r="B683" s="86" t="s">
        <v>23</v>
      </c>
      <c r="C683" s="86" t="s">
        <v>1042</v>
      </c>
      <c r="D683" s="86" t="s">
        <v>2160</v>
      </c>
      <c r="E683" s="86">
        <v>1</v>
      </c>
      <c r="F683" s="86">
        <v>810744.34807285399</v>
      </c>
      <c r="G683" s="86">
        <v>1</v>
      </c>
      <c r="H683" s="86">
        <v>810.744348072854</v>
      </c>
      <c r="I683" s="87">
        <v>46388</v>
      </c>
      <c r="J683" s="87" t="s">
        <v>2199</v>
      </c>
      <c r="K683" s="86" t="s">
        <v>611</v>
      </c>
      <c r="L683" s="88" t="s">
        <v>25</v>
      </c>
      <c r="M683" s="97" t="b">
        <f>IF(ISNUMBER(VLOOKUP(A683,'Empreendimentos PDE 2031'!A:AZ,1,FALSE)),IF(VLOOKUP(A683,'Empreendimentos PDE 2031'!A:AY,COLUMN('Empreendimentos PDE 2031'!AY683),FALSE),"excluídas/em operação",VLOOKUP(A683,'Empreendimentos PDE 2031'!A:AZ,COLUMN('Empreendimentos PDE 2031'!AZ683),FALSE)),"excluídas/em operação")</f>
        <v>1</v>
      </c>
    </row>
    <row r="684" spans="1:13" x14ac:dyDescent="0.25">
      <c r="A684" s="81">
        <v>18836</v>
      </c>
      <c r="B684" s="82" t="s">
        <v>23</v>
      </c>
      <c r="C684" s="82" t="s">
        <v>1044</v>
      </c>
      <c r="D684" s="82" t="s">
        <v>2252</v>
      </c>
      <c r="E684" s="82">
        <v>1</v>
      </c>
      <c r="F684" s="82">
        <v>9177309.7961367592</v>
      </c>
      <c r="G684" s="82">
        <v>1</v>
      </c>
      <c r="H684" s="82">
        <v>9177.3097961367585</v>
      </c>
      <c r="I684" s="83">
        <v>47119</v>
      </c>
      <c r="J684" s="83">
        <v>47119</v>
      </c>
      <c r="K684" s="82" t="s">
        <v>611</v>
      </c>
      <c r="L684" s="84" t="s">
        <v>25</v>
      </c>
      <c r="M684" s="97" t="b">
        <f>IF(ISNUMBER(VLOOKUP(A684,'Empreendimentos PDE 2031'!A:AZ,1,FALSE)),IF(VLOOKUP(A684,'Empreendimentos PDE 2031'!A:AY,COLUMN('Empreendimentos PDE 2031'!AY684),FALSE),"excluídas/em operação",VLOOKUP(A684,'Empreendimentos PDE 2031'!A:AZ,COLUMN('Empreendimentos PDE 2031'!AZ684),FALSE)),"excluídas/em operação")</f>
        <v>1</v>
      </c>
    </row>
    <row r="685" spans="1:13" x14ac:dyDescent="0.25">
      <c r="A685" s="85">
        <v>18836</v>
      </c>
      <c r="B685" s="86" t="s">
        <v>23</v>
      </c>
      <c r="C685" s="86" t="s">
        <v>1044</v>
      </c>
      <c r="D685" s="86" t="s">
        <v>2157</v>
      </c>
      <c r="E685" s="86">
        <v>1</v>
      </c>
      <c r="F685" s="86">
        <v>5961968.7587914402</v>
      </c>
      <c r="G685" s="86">
        <v>1</v>
      </c>
      <c r="H685" s="86">
        <v>5961.9687587914405</v>
      </c>
      <c r="I685" s="87">
        <v>47119</v>
      </c>
      <c r="J685" s="87">
        <v>47119</v>
      </c>
      <c r="K685" s="86" t="s">
        <v>611</v>
      </c>
      <c r="L685" s="88" t="s">
        <v>25</v>
      </c>
      <c r="M685" s="97" t="b">
        <f>IF(ISNUMBER(VLOOKUP(A685,'Empreendimentos PDE 2031'!A:AZ,1,FALSE)),IF(VLOOKUP(A685,'Empreendimentos PDE 2031'!A:AY,COLUMN('Empreendimentos PDE 2031'!AY685),FALSE),"excluídas/em operação",VLOOKUP(A685,'Empreendimentos PDE 2031'!A:AZ,COLUMN('Empreendimentos PDE 2031'!AZ685),FALSE)),"excluídas/em operação")</f>
        <v>1</v>
      </c>
    </row>
    <row r="686" spans="1:13" x14ac:dyDescent="0.25">
      <c r="A686" s="81">
        <v>18836</v>
      </c>
      <c r="B686" s="82" t="s">
        <v>23</v>
      </c>
      <c r="C686" s="82" t="s">
        <v>1044</v>
      </c>
      <c r="D686" s="82" t="s">
        <v>2160</v>
      </c>
      <c r="E686" s="82">
        <v>1</v>
      </c>
      <c r="F686" s="82">
        <v>810744.34807285399</v>
      </c>
      <c r="G686" s="82">
        <v>1</v>
      </c>
      <c r="H686" s="82">
        <v>810.744348072854</v>
      </c>
      <c r="I686" s="83">
        <v>47119</v>
      </c>
      <c r="J686" s="83">
        <v>47119</v>
      </c>
      <c r="K686" s="82" t="s">
        <v>611</v>
      </c>
      <c r="L686" s="84" t="s">
        <v>25</v>
      </c>
      <c r="M686" s="97" t="b">
        <f>IF(ISNUMBER(VLOOKUP(A686,'Empreendimentos PDE 2031'!A:AZ,1,FALSE)),IF(VLOOKUP(A686,'Empreendimentos PDE 2031'!A:AY,COLUMN('Empreendimentos PDE 2031'!AY686),FALSE),"excluídas/em operação",VLOOKUP(A686,'Empreendimentos PDE 2031'!A:AZ,COLUMN('Empreendimentos PDE 2031'!AZ686),FALSE)),"excluídas/em operação")</f>
        <v>1</v>
      </c>
    </row>
    <row r="687" spans="1:13" x14ac:dyDescent="0.25">
      <c r="A687" s="85">
        <v>18842</v>
      </c>
      <c r="B687" s="86" t="s">
        <v>16</v>
      </c>
      <c r="C687" s="86" t="s">
        <v>442</v>
      </c>
      <c r="D687" s="86" t="s">
        <v>2567</v>
      </c>
      <c r="E687" s="86">
        <v>1</v>
      </c>
      <c r="F687" s="86">
        <v>1472736.4255158601</v>
      </c>
      <c r="G687" s="86">
        <v>1.3</v>
      </c>
      <c r="H687" s="86">
        <v>1914.55735317061</v>
      </c>
      <c r="I687" s="87">
        <v>44927</v>
      </c>
      <c r="J687" s="87">
        <v>44986</v>
      </c>
      <c r="K687" s="86" t="s">
        <v>19</v>
      </c>
      <c r="L687" s="88" t="s">
        <v>21</v>
      </c>
      <c r="M687" s="97" t="b">
        <f>IF(ISNUMBER(VLOOKUP(A687,'Empreendimentos PDE 2031'!A:AZ,1,FALSE)),IF(VLOOKUP(A687,'Empreendimentos PDE 2031'!A:AY,COLUMN('Empreendimentos PDE 2031'!AY687),FALSE),"excluídas/em operação",VLOOKUP(A687,'Empreendimentos PDE 2031'!A:AZ,COLUMN('Empreendimentos PDE 2031'!AZ687),FALSE)),"excluídas/em operação")</f>
        <v>1</v>
      </c>
    </row>
    <row r="688" spans="1:13" x14ac:dyDescent="0.25">
      <c r="A688" s="81">
        <v>18842</v>
      </c>
      <c r="B688" s="82" t="s">
        <v>16</v>
      </c>
      <c r="C688" s="82" t="s">
        <v>442</v>
      </c>
      <c r="D688" s="82" t="s">
        <v>2567</v>
      </c>
      <c r="E688" s="82">
        <v>1</v>
      </c>
      <c r="F688" s="82">
        <v>1472736.4255158601</v>
      </c>
      <c r="G688" s="82">
        <v>1.3</v>
      </c>
      <c r="H688" s="82">
        <v>1914.55735317061</v>
      </c>
      <c r="I688" s="83">
        <v>44927</v>
      </c>
      <c r="J688" s="83">
        <v>44986</v>
      </c>
      <c r="K688" s="82" t="s">
        <v>19</v>
      </c>
      <c r="L688" s="84" t="s">
        <v>21</v>
      </c>
      <c r="M688" s="97" t="b">
        <f>IF(ISNUMBER(VLOOKUP(A688,'Empreendimentos PDE 2031'!A:AZ,1,FALSE)),IF(VLOOKUP(A688,'Empreendimentos PDE 2031'!A:AY,COLUMN('Empreendimentos PDE 2031'!AY688),FALSE),"excluídas/em operação",VLOOKUP(A688,'Empreendimentos PDE 2031'!A:AZ,COLUMN('Empreendimentos PDE 2031'!AZ688),FALSE)),"excluídas/em operação")</f>
        <v>1</v>
      </c>
    </row>
    <row r="689" spans="1:13" x14ac:dyDescent="0.25">
      <c r="A689" s="85">
        <v>18842</v>
      </c>
      <c r="B689" s="86" t="s">
        <v>16</v>
      </c>
      <c r="C689" s="86" t="s">
        <v>442</v>
      </c>
      <c r="D689" s="86" t="s">
        <v>2224</v>
      </c>
      <c r="E689" s="86">
        <v>2</v>
      </c>
      <c r="F689" s="86">
        <v>8076840.1480724597</v>
      </c>
      <c r="G689" s="86">
        <v>1</v>
      </c>
      <c r="H689" s="86">
        <v>16153.680296144901</v>
      </c>
      <c r="I689" s="87">
        <v>44927</v>
      </c>
      <c r="J689" s="87">
        <v>44986</v>
      </c>
      <c r="K689" s="86" t="s">
        <v>19</v>
      </c>
      <c r="L689" s="88" t="s">
        <v>21</v>
      </c>
      <c r="M689" s="97" t="b">
        <f>IF(ISNUMBER(VLOOKUP(A689,'Empreendimentos PDE 2031'!A:AZ,1,FALSE)),IF(VLOOKUP(A689,'Empreendimentos PDE 2031'!A:AY,COLUMN('Empreendimentos PDE 2031'!AY689),FALSE),"excluídas/em operação",VLOOKUP(A689,'Empreendimentos PDE 2031'!A:AZ,COLUMN('Empreendimentos PDE 2031'!AZ689),FALSE)),"excluídas/em operação")</f>
        <v>1</v>
      </c>
    </row>
    <row r="690" spans="1:13" x14ac:dyDescent="0.25">
      <c r="A690" s="81">
        <v>18842</v>
      </c>
      <c r="B690" s="82" t="s">
        <v>16</v>
      </c>
      <c r="C690" s="82" t="s">
        <v>442</v>
      </c>
      <c r="D690" s="82" t="s">
        <v>2172</v>
      </c>
      <c r="E690" s="82">
        <v>1</v>
      </c>
      <c r="F690" s="82">
        <v>8482140.5682831202</v>
      </c>
      <c r="G690" s="82">
        <v>1</v>
      </c>
      <c r="H690" s="82">
        <v>8482.140568283121</v>
      </c>
      <c r="I690" s="83">
        <v>44927</v>
      </c>
      <c r="J690" s="83">
        <v>44986</v>
      </c>
      <c r="K690" s="82" t="s">
        <v>19</v>
      </c>
      <c r="L690" s="84" t="s">
        <v>21</v>
      </c>
      <c r="M690" s="97" t="b">
        <f>IF(ISNUMBER(VLOOKUP(A690,'Empreendimentos PDE 2031'!A:AZ,1,FALSE)),IF(VLOOKUP(A690,'Empreendimentos PDE 2031'!A:AY,COLUMN('Empreendimentos PDE 2031'!AY690),FALSE),"excluídas/em operação",VLOOKUP(A690,'Empreendimentos PDE 2031'!A:AZ,COLUMN('Empreendimentos PDE 2031'!AZ690),FALSE)),"excluídas/em operação")</f>
        <v>1</v>
      </c>
    </row>
    <row r="691" spans="1:13" x14ac:dyDescent="0.25">
      <c r="A691" s="85">
        <v>18842</v>
      </c>
      <c r="B691" s="86" t="s">
        <v>16</v>
      </c>
      <c r="C691" s="86" t="s">
        <v>442</v>
      </c>
      <c r="D691" s="86" t="s">
        <v>2173</v>
      </c>
      <c r="E691" s="86">
        <v>1</v>
      </c>
      <c r="F691" s="86">
        <v>2855013.7909313599</v>
      </c>
      <c r="G691" s="86">
        <v>1</v>
      </c>
      <c r="H691" s="86">
        <v>2855.0137909313598</v>
      </c>
      <c r="I691" s="87">
        <v>44927</v>
      </c>
      <c r="J691" s="87">
        <v>44986</v>
      </c>
      <c r="K691" s="86" t="s">
        <v>19</v>
      </c>
      <c r="L691" s="88" t="s">
        <v>21</v>
      </c>
      <c r="M691" s="97" t="b">
        <f>IF(ISNUMBER(VLOOKUP(A691,'Empreendimentos PDE 2031'!A:AZ,1,FALSE)),IF(VLOOKUP(A691,'Empreendimentos PDE 2031'!A:AY,COLUMN('Empreendimentos PDE 2031'!AY691),FALSE),"excluídas/em operação",VLOOKUP(A691,'Empreendimentos PDE 2031'!A:AZ,COLUMN('Empreendimentos PDE 2031'!AZ691),FALSE)),"excluídas/em operação")</f>
        <v>1</v>
      </c>
    </row>
    <row r="692" spans="1:13" x14ac:dyDescent="0.25">
      <c r="A692" s="81">
        <v>18846</v>
      </c>
      <c r="B692" s="82" t="s">
        <v>23</v>
      </c>
      <c r="C692" s="82" t="s">
        <v>1045</v>
      </c>
      <c r="D692" s="82" t="s">
        <v>2198</v>
      </c>
      <c r="E692" s="82">
        <v>3</v>
      </c>
      <c r="F692" s="82">
        <v>10860162.4754271</v>
      </c>
      <c r="G692" s="82">
        <v>1</v>
      </c>
      <c r="H692" s="82">
        <v>32580.487426281299</v>
      </c>
      <c r="I692" s="83">
        <v>46388</v>
      </c>
      <c r="J692" s="83">
        <v>46388</v>
      </c>
      <c r="K692" s="82" t="s">
        <v>611</v>
      </c>
      <c r="L692" s="84" t="s">
        <v>25</v>
      </c>
      <c r="M692" s="97" t="b">
        <f>IF(ISNUMBER(VLOOKUP(A692,'Empreendimentos PDE 2031'!A:AZ,1,FALSE)),IF(VLOOKUP(A692,'Empreendimentos PDE 2031'!A:AY,COLUMN('Empreendimentos PDE 2031'!AY692),FALSE),"excluídas/em operação",VLOOKUP(A692,'Empreendimentos PDE 2031'!A:AZ,COLUMN('Empreendimentos PDE 2031'!AZ692),FALSE)),"excluídas/em operação")</f>
        <v>1</v>
      </c>
    </row>
    <row r="693" spans="1:13" x14ac:dyDescent="0.25">
      <c r="A693" s="85">
        <v>18846</v>
      </c>
      <c r="B693" s="86" t="s">
        <v>23</v>
      </c>
      <c r="C693" s="86" t="s">
        <v>1045</v>
      </c>
      <c r="D693" s="86" t="s">
        <v>2171</v>
      </c>
      <c r="E693" s="86">
        <v>1</v>
      </c>
      <c r="F693" s="86">
        <v>9393398.0661890898</v>
      </c>
      <c r="G693" s="86">
        <v>1</v>
      </c>
      <c r="H693" s="86">
        <v>9393.3980661890891</v>
      </c>
      <c r="I693" s="87">
        <v>46388</v>
      </c>
      <c r="J693" s="87">
        <v>46388</v>
      </c>
      <c r="K693" s="86" t="s">
        <v>611</v>
      </c>
      <c r="L693" s="88" t="s">
        <v>25</v>
      </c>
      <c r="M693" s="97" t="b">
        <f>IF(ISNUMBER(VLOOKUP(A693,'Empreendimentos PDE 2031'!A:AZ,1,FALSE)),IF(VLOOKUP(A693,'Empreendimentos PDE 2031'!A:AY,COLUMN('Empreendimentos PDE 2031'!AY693),FALSE),"excluídas/em operação",VLOOKUP(A693,'Empreendimentos PDE 2031'!A:AZ,COLUMN('Empreendimentos PDE 2031'!AZ693),FALSE)),"excluídas/em operação")</f>
        <v>1</v>
      </c>
    </row>
    <row r="694" spans="1:13" x14ac:dyDescent="0.25">
      <c r="A694" s="81">
        <v>18846</v>
      </c>
      <c r="B694" s="82" t="s">
        <v>23</v>
      </c>
      <c r="C694" s="82" t="s">
        <v>1045</v>
      </c>
      <c r="D694" s="82" t="s">
        <v>2157</v>
      </c>
      <c r="E694" s="82">
        <v>1</v>
      </c>
      <c r="F694" s="82">
        <v>5961968.7587914402</v>
      </c>
      <c r="G694" s="82">
        <v>1</v>
      </c>
      <c r="H694" s="82">
        <v>5961.9687587914405</v>
      </c>
      <c r="I694" s="83">
        <v>46388</v>
      </c>
      <c r="J694" s="83">
        <v>46388</v>
      </c>
      <c r="K694" s="82" t="s">
        <v>611</v>
      </c>
      <c r="L694" s="84" t="s">
        <v>25</v>
      </c>
      <c r="M694" s="97" t="b">
        <f>IF(ISNUMBER(VLOOKUP(A694,'Empreendimentos PDE 2031'!A:AZ,1,FALSE)),IF(VLOOKUP(A694,'Empreendimentos PDE 2031'!A:AY,COLUMN('Empreendimentos PDE 2031'!AY694),FALSE),"excluídas/em operação",VLOOKUP(A694,'Empreendimentos PDE 2031'!A:AZ,COLUMN('Empreendimentos PDE 2031'!AZ694),FALSE)),"excluídas/em operação")</f>
        <v>1</v>
      </c>
    </row>
    <row r="695" spans="1:13" x14ac:dyDescent="0.25">
      <c r="A695" s="85">
        <v>18846</v>
      </c>
      <c r="B695" s="86" t="s">
        <v>23</v>
      </c>
      <c r="C695" s="86" t="s">
        <v>1045</v>
      </c>
      <c r="D695" s="86" t="s">
        <v>2160</v>
      </c>
      <c r="E695" s="86">
        <v>1</v>
      </c>
      <c r="F695" s="86">
        <v>810744.34807285399</v>
      </c>
      <c r="G695" s="86">
        <v>1</v>
      </c>
      <c r="H695" s="86">
        <v>810.744348072854</v>
      </c>
      <c r="I695" s="87">
        <v>46388</v>
      </c>
      <c r="J695" s="87">
        <v>46388</v>
      </c>
      <c r="K695" s="86" t="s">
        <v>611</v>
      </c>
      <c r="L695" s="88" t="s">
        <v>25</v>
      </c>
      <c r="M695" s="97" t="b">
        <f>IF(ISNUMBER(VLOOKUP(A695,'Empreendimentos PDE 2031'!A:AZ,1,FALSE)),IF(VLOOKUP(A695,'Empreendimentos PDE 2031'!A:AY,COLUMN('Empreendimentos PDE 2031'!AY695),FALSE),"excluídas/em operação",VLOOKUP(A695,'Empreendimentos PDE 2031'!A:AZ,COLUMN('Empreendimentos PDE 2031'!AZ695),FALSE)),"excluídas/em operação")</f>
        <v>1</v>
      </c>
    </row>
    <row r="696" spans="1:13" x14ac:dyDescent="0.25">
      <c r="A696" s="81">
        <v>18849</v>
      </c>
      <c r="B696" s="82" t="s">
        <v>23</v>
      </c>
      <c r="C696" s="82" t="s">
        <v>878</v>
      </c>
      <c r="D696" s="82" t="s">
        <v>2568</v>
      </c>
      <c r="E696" s="82">
        <v>3</v>
      </c>
      <c r="F696" s="82">
        <v>10107745.3755327</v>
      </c>
      <c r="G696" s="82">
        <v>1</v>
      </c>
      <c r="H696" s="82">
        <v>30323.236126598102</v>
      </c>
      <c r="I696" s="83">
        <v>44927</v>
      </c>
      <c r="J696" s="83" t="s">
        <v>2197</v>
      </c>
      <c r="K696" s="82" t="s">
        <v>611</v>
      </c>
      <c r="L696" s="84" t="s">
        <v>25</v>
      </c>
      <c r="M696" s="97" t="b">
        <f>IF(ISNUMBER(VLOOKUP(A696,'Empreendimentos PDE 2031'!A:AZ,1,FALSE)),IF(VLOOKUP(A696,'Empreendimentos PDE 2031'!A:AY,COLUMN('Empreendimentos PDE 2031'!AY696),FALSE),"excluídas/em operação",VLOOKUP(A696,'Empreendimentos PDE 2031'!A:AZ,COLUMN('Empreendimentos PDE 2031'!AZ696),FALSE)),"excluídas/em operação")</f>
        <v>1</v>
      </c>
    </row>
    <row r="697" spans="1:13" x14ac:dyDescent="0.25">
      <c r="A697" s="85">
        <v>18849</v>
      </c>
      <c r="B697" s="86" t="s">
        <v>23</v>
      </c>
      <c r="C697" s="86" t="s">
        <v>878</v>
      </c>
      <c r="D697" s="86" t="s">
        <v>2171</v>
      </c>
      <c r="E697" s="86">
        <v>1</v>
      </c>
      <c r="F697" s="86">
        <v>9393398.0661890898</v>
      </c>
      <c r="G697" s="86">
        <v>1</v>
      </c>
      <c r="H697" s="86">
        <v>9393.3980661890891</v>
      </c>
      <c r="I697" s="87">
        <v>44927</v>
      </c>
      <c r="J697" s="87" t="s">
        <v>2197</v>
      </c>
      <c r="K697" s="86" t="s">
        <v>611</v>
      </c>
      <c r="L697" s="88" t="s">
        <v>25</v>
      </c>
      <c r="M697" s="97" t="b">
        <f>IF(ISNUMBER(VLOOKUP(A697,'Empreendimentos PDE 2031'!A:AZ,1,FALSE)),IF(VLOOKUP(A697,'Empreendimentos PDE 2031'!A:AY,COLUMN('Empreendimentos PDE 2031'!AY697),FALSE),"excluídas/em operação",VLOOKUP(A697,'Empreendimentos PDE 2031'!A:AZ,COLUMN('Empreendimentos PDE 2031'!AZ697),FALSE)),"excluídas/em operação")</f>
        <v>1</v>
      </c>
    </row>
    <row r="698" spans="1:13" x14ac:dyDescent="0.25">
      <c r="A698" s="81">
        <v>18849</v>
      </c>
      <c r="B698" s="82" t="s">
        <v>23</v>
      </c>
      <c r="C698" s="82" t="s">
        <v>878</v>
      </c>
      <c r="D698" s="82" t="s">
        <v>2157</v>
      </c>
      <c r="E698" s="82">
        <v>1</v>
      </c>
      <c r="F698" s="82">
        <v>5961968.7587914402</v>
      </c>
      <c r="G698" s="82">
        <v>1</v>
      </c>
      <c r="H698" s="82">
        <v>5961.9687587914405</v>
      </c>
      <c r="I698" s="83">
        <v>44927</v>
      </c>
      <c r="J698" s="83" t="s">
        <v>2197</v>
      </c>
      <c r="K698" s="82" t="s">
        <v>611</v>
      </c>
      <c r="L698" s="84" t="s">
        <v>25</v>
      </c>
      <c r="M698" s="97" t="b">
        <f>IF(ISNUMBER(VLOOKUP(A698,'Empreendimentos PDE 2031'!A:AZ,1,FALSE)),IF(VLOOKUP(A698,'Empreendimentos PDE 2031'!A:AY,COLUMN('Empreendimentos PDE 2031'!AY698),FALSE),"excluídas/em operação",VLOOKUP(A698,'Empreendimentos PDE 2031'!A:AZ,COLUMN('Empreendimentos PDE 2031'!AZ698),FALSE)),"excluídas/em operação")</f>
        <v>1</v>
      </c>
    </row>
    <row r="699" spans="1:13" x14ac:dyDescent="0.25">
      <c r="A699" s="85">
        <v>18849</v>
      </c>
      <c r="B699" s="86" t="s">
        <v>23</v>
      </c>
      <c r="C699" s="86" t="s">
        <v>878</v>
      </c>
      <c r="D699" s="86" t="s">
        <v>2160</v>
      </c>
      <c r="E699" s="86">
        <v>1</v>
      </c>
      <c r="F699" s="86">
        <v>810744.34807285399</v>
      </c>
      <c r="G699" s="86">
        <v>1</v>
      </c>
      <c r="H699" s="86">
        <v>810.744348072854</v>
      </c>
      <c r="I699" s="87">
        <v>44927</v>
      </c>
      <c r="J699" s="87" t="s">
        <v>2197</v>
      </c>
      <c r="K699" s="86" t="s">
        <v>611</v>
      </c>
      <c r="L699" s="88" t="s">
        <v>25</v>
      </c>
      <c r="M699" s="97" t="b">
        <f>IF(ISNUMBER(VLOOKUP(A699,'Empreendimentos PDE 2031'!A:AZ,1,FALSE)),IF(VLOOKUP(A699,'Empreendimentos PDE 2031'!A:AY,COLUMN('Empreendimentos PDE 2031'!AY699),FALSE),"excluídas/em operação",VLOOKUP(A699,'Empreendimentos PDE 2031'!A:AZ,COLUMN('Empreendimentos PDE 2031'!AZ699),FALSE)),"excluídas/em operação")</f>
        <v>1</v>
      </c>
    </row>
    <row r="700" spans="1:13" x14ac:dyDescent="0.25">
      <c r="A700" s="81">
        <v>18851</v>
      </c>
      <c r="B700" s="82" t="s">
        <v>16</v>
      </c>
      <c r="C700" s="82" t="s">
        <v>2569</v>
      </c>
      <c r="D700" s="82" t="s">
        <v>2570</v>
      </c>
      <c r="E700" s="82">
        <v>110</v>
      </c>
      <c r="F700" s="82">
        <v>535156.37483994104</v>
      </c>
      <c r="G700" s="82">
        <v>1</v>
      </c>
      <c r="H700" s="82">
        <v>58867.201232393505</v>
      </c>
      <c r="I700" s="83">
        <v>42736</v>
      </c>
      <c r="J700" s="83">
        <v>44409</v>
      </c>
      <c r="K700" s="82" t="s">
        <v>19</v>
      </c>
      <c r="L700" s="84" t="s">
        <v>21</v>
      </c>
      <c r="M700" s="97" t="str">
        <f>IF(ISNUMBER(VLOOKUP(A700,'Empreendimentos PDE 2031'!A:AZ,1,FALSE)),IF(VLOOKUP(A700,'Empreendimentos PDE 2031'!A:AY,COLUMN('Empreendimentos PDE 2031'!AY700),FALSE),"excluídas/em operação",VLOOKUP(A700,'Empreendimentos PDE 2031'!A:AZ,COLUMN('Empreendimentos PDE 2031'!AZ700),FALSE)),"excluídas/em operação")</f>
        <v>excluídas/em operação</v>
      </c>
    </row>
    <row r="701" spans="1:13" x14ac:dyDescent="0.25">
      <c r="A701" s="85">
        <v>18851</v>
      </c>
      <c r="B701" s="86" t="s">
        <v>16</v>
      </c>
      <c r="C701" s="86" t="s">
        <v>2569</v>
      </c>
      <c r="D701" s="86" t="s">
        <v>2571</v>
      </c>
      <c r="E701" s="86">
        <v>1</v>
      </c>
      <c r="F701" s="86">
        <v>6459658.5680181896</v>
      </c>
      <c r="G701" s="86">
        <v>1</v>
      </c>
      <c r="H701" s="86">
        <v>6459.6585680181897</v>
      </c>
      <c r="I701" s="87">
        <v>42736</v>
      </c>
      <c r="J701" s="87">
        <v>44409</v>
      </c>
      <c r="K701" s="86" t="s">
        <v>19</v>
      </c>
      <c r="L701" s="88" t="s">
        <v>21</v>
      </c>
      <c r="M701" s="97" t="str">
        <f>IF(ISNUMBER(VLOOKUP(A701,'Empreendimentos PDE 2031'!A:AZ,1,FALSE)),IF(VLOOKUP(A701,'Empreendimentos PDE 2031'!A:AY,COLUMN('Empreendimentos PDE 2031'!AY701),FALSE),"excluídas/em operação",VLOOKUP(A701,'Empreendimentos PDE 2031'!A:AZ,COLUMN('Empreendimentos PDE 2031'!AZ701),FALSE)),"excluídas/em operação")</f>
        <v>excluídas/em operação</v>
      </c>
    </row>
    <row r="702" spans="1:13" x14ac:dyDescent="0.25">
      <c r="A702" s="81">
        <v>18851</v>
      </c>
      <c r="B702" s="82" t="s">
        <v>16</v>
      </c>
      <c r="C702" s="82" t="s">
        <v>2569</v>
      </c>
      <c r="D702" s="82" t="s">
        <v>2572</v>
      </c>
      <c r="E702" s="82">
        <v>1</v>
      </c>
      <c r="F702" s="82">
        <v>6459658.5680181896</v>
      </c>
      <c r="G702" s="82">
        <v>1</v>
      </c>
      <c r="H702" s="82">
        <v>6459.6585680181897</v>
      </c>
      <c r="I702" s="83">
        <v>42736</v>
      </c>
      <c r="J702" s="83">
        <v>44409</v>
      </c>
      <c r="K702" s="82" t="s">
        <v>19</v>
      </c>
      <c r="L702" s="84" t="s">
        <v>21</v>
      </c>
      <c r="M702" s="97" t="str">
        <f>IF(ISNUMBER(VLOOKUP(A702,'Empreendimentos PDE 2031'!A:AZ,1,FALSE)),IF(VLOOKUP(A702,'Empreendimentos PDE 2031'!A:AY,COLUMN('Empreendimentos PDE 2031'!AY702),FALSE),"excluídas/em operação",VLOOKUP(A702,'Empreendimentos PDE 2031'!A:AZ,COLUMN('Empreendimentos PDE 2031'!AZ702),FALSE)),"excluídas/em operação")</f>
        <v>excluídas/em operação</v>
      </c>
    </row>
    <row r="703" spans="1:13" x14ac:dyDescent="0.25">
      <c r="A703" s="85">
        <v>18851</v>
      </c>
      <c r="B703" s="86" t="s">
        <v>16</v>
      </c>
      <c r="C703" s="86" t="s">
        <v>2569</v>
      </c>
      <c r="D703" s="86" t="s">
        <v>2573</v>
      </c>
      <c r="E703" s="86">
        <v>1</v>
      </c>
      <c r="F703" s="86">
        <v>769134.11339804099</v>
      </c>
      <c r="G703" s="86">
        <v>1</v>
      </c>
      <c r="H703" s="86">
        <v>769.13411339804099</v>
      </c>
      <c r="I703" s="87">
        <v>42736</v>
      </c>
      <c r="J703" s="87">
        <v>44409</v>
      </c>
      <c r="K703" s="86" t="s">
        <v>19</v>
      </c>
      <c r="L703" s="88" t="s">
        <v>21</v>
      </c>
      <c r="M703" s="97" t="str">
        <f>IF(ISNUMBER(VLOOKUP(A703,'Empreendimentos PDE 2031'!A:AZ,1,FALSE)),IF(VLOOKUP(A703,'Empreendimentos PDE 2031'!A:AY,COLUMN('Empreendimentos PDE 2031'!AY703),FALSE),"excluídas/em operação",VLOOKUP(A703,'Empreendimentos PDE 2031'!A:AZ,COLUMN('Empreendimentos PDE 2031'!AZ703),FALSE)),"excluídas/em operação")</f>
        <v>excluídas/em operação</v>
      </c>
    </row>
    <row r="704" spans="1:13" x14ac:dyDescent="0.25">
      <c r="A704" s="81">
        <v>18851</v>
      </c>
      <c r="B704" s="82" t="s">
        <v>16</v>
      </c>
      <c r="C704" s="82" t="s">
        <v>2569</v>
      </c>
      <c r="D704" s="82" t="s">
        <v>2574</v>
      </c>
      <c r="E704" s="82">
        <v>1</v>
      </c>
      <c r="F704" s="82">
        <v>769134.11339804099</v>
      </c>
      <c r="G704" s="82">
        <v>1</v>
      </c>
      <c r="H704" s="82">
        <v>769.13411339804099</v>
      </c>
      <c r="I704" s="83">
        <v>42736</v>
      </c>
      <c r="J704" s="83">
        <v>44409</v>
      </c>
      <c r="K704" s="82" t="s">
        <v>19</v>
      </c>
      <c r="L704" s="84" t="s">
        <v>21</v>
      </c>
      <c r="M704" s="97" t="str">
        <f>IF(ISNUMBER(VLOOKUP(A704,'Empreendimentos PDE 2031'!A:AZ,1,FALSE)),IF(VLOOKUP(A704,'Empreendimentos PDE 2031'!A:AY,COLUMN('Empreendimentos PDE 2031'!AY704),FALSE),"excluídas/em operação",VLOOKUP(A704,'Empreendimentos PDE 2031'!A:AZ,COLUMN('Empreendimentos PDE 2031'!AZ704),FALSE)),"excluídas/em operação")</f>
        <v>excluídas/em operação</v>
      </c>
    </row>
    <row r="705" spans="1:13" x14ac:dyDescent="0.25">
      <c r="A705" s="85">
        <v>18851</v>
      </c>
      <c r="B705" s="86" t="s">
        <v>16</v>
      </c>
      <c r="C705" s="86" t="s">
        <v>2569</v>
      </c>
      <c r="D705" s="86" t="s">
        <v>2575</v>
      </c>
      <c r="E705" s="86">
        <v>1</v>
      </c>
      <c r="F705" s="86">
        <v>2236657.05006572</v>
      </c>
      <c r="G705" s="86">
        <v>1</v>
      </c>
      <c r="H705" s="86">
        <v>2236.6570500657199</v>
      </c>
      <c r="I705" s="87">
        <v>42736</v>
      </c>
      <c r="J705" s="87">
        <v>44409</v>
      </c>
      <c r="K705" s="86" t="s">
        <v>19</v>
      </c>
      <c r="L705" s="88" t="s">
        <v>21</v>
      </c>
      <c r="M705" s="97" t="str">
        <f>IF(ISNUMBER(VLOOKUP(A705,'Empreendimentos PDE 2031'!A:AZ,1,FALSE)),IF(VLOOKUP(A705,'Empreendimentos PDE 2031'!A:AY,COLUMN('Empreendimentos PDE 2031'!AY705),FALSE),"excluídas/em operação",VLOOKUP(A705,'Empreendimentos PDE 2031'!A:AZ,COLUMN('Empreendimentos PDE 2031'!AZ705),FALSE)),"excluídas/em operação")</f>
        <v>excluídas/em operação</v>
      </c>
    </row>
    <row r="706" spans="1:13" x14ac:dyDescent="0.25">
      <c r="A706" s="81">
        <v>18851</v>
      </c>
      <c r="B706" s="82" t="s">
        <v>16</v>
      </c>
      <c r="C706" s="82" t="s">
        <v>2569</v>
      </c>
      <c r="D706" s="82" t="s">
        <v>2576</v>
      </c>
      <c r="E706" s="82">
        <v>1</v>
      </c>
      <c r="F706" s="82">
        <v>2236657.05006572</v>
      </c>
      <c r="G706" s="82">
        <v>1</v>
      </c>
      <c r="H706" s="82">
        <v>2236.6570500657199</v>
      </c>
      <c r="I706" s="83">
        <v>42736</v>
      </c>
      <c r="J706" s="83">
        <v>44409</v>
      </c>
      <c r="K706" s="82" t="s">
        <v>19</v>
      </c>
      <c r="L706" s="84" t="s">
        <v>21</v>
      </c>
      <c r="M706" s="97" t="str">
        <f>IF(ISNUMBER(VLOOKUP(A706,'Empreendimentos PDE 2031'!A:AZ,1,FALSE)),IF(VLOOKUP(A706,'Empreendimentos PDE 2031'!A:AY,COLUMN('Empreendimentos PDE 2031'!AY706),FALSE),"excluídas/em operação",VLOOKUP(A706,'Empreendimentos PDE 2031'!A:AZ,COLUMN('Empreendimentos PDE 2031'!AZ706),FALSE)),"excluídas/em operação")</f>
        <v>excluídas/em operação</v>
      </c>
    </row>
    <row r="707" spans="1:13" x14ac:dyDescent="0.25">
      <c r="A707" s="85">
        <v>18856</v>
      </c>
      <c r="B707" s="86" t="s">
        <v>16</v>
      </c>
      <c r="C707" s="86" t="s">
        <v>1048</v>
      </c>
      <c r="D707" s="86" t="s">
        <v>2158</v>
      </c>
      <c r="E707" s="86">
        <v>1</v>
      </c>
      <c r="F707" s="86">
        <v>4754890.1009567603</v>
      </c>
      <c r="G707" s="86">
        <v>1</v>
      </c>
      <c r="H707" s="86">
        <v>4754.8901009567608</v>
      </c>
      <c r="I707" s="87">
        <v>45292</v>
      </c>
      <c r="J707" s="87" t="s">
        <v>2199</v>
      </c>
      <c r="K707" s="86" t="s">
        <v>611</v>
      </c>
      <c r="L707" s="88" t="s">
        <v>21</v>
      </c>
      <c r="M707" s="97" t="b">
        <f>IF(ISNUMBER(VLOOKUP(A707,'Empreendimentos PDE 2031'!A:AZ,1,FALSE)),IF(VLOOKUP(A707,'Empreendimentos PDE 2031'!A:AY,COLUMN('Empreendimentos PDE 2031'!AY707),FALSE),"excluídas/em operação",VLOOKUP(A707,'Empreendimentos PDE 2031'!A:AZ,COLUMN('Empreendimentos PDE 2031'!AZ707),FALSE)),"excluídas/em operação")</f>
        <v>1</v>
      </c>
    </row>
    <row r="708" spans="1:13" x14ac:dyDescent="0.25">
      <c r="A708" s="81">
        <v>18856</v>
      </c>
      <c r="B708" s="82" t="s">
        <v>16</v>
      </c>
      <c r="C708" s="82" t="s">
        <v>1048</v>
      </c>
      <c r="D708" s="82" t="s">
        <v>2292</v>
      </c>
      <c r="E708" s="82">
        <v>3</v>
      </c>
      <c r="F708" s="82">
        <v>0</v>
      </c>
      <c r="G708" s="82">
        <v>1</v>
      </c>
      <c r="H708" s="82">
        <v>0</v>
      </c>
      <c r="I708" s="83">
        <v>45292</v>
      </c>
      <c r="J708" s="83" t="s">
        <v>2199</v>
      </c>
      <c r="K708" s="82" t="s">
        <v>611</v>
      </c>
      <c r="L708" s="84" t="s">
        <v>21</v>
      </c>
      <c r="M708" s="97" t="b">
        <f>IF(ISNUMBER(VLOOKUP(A708,'Empreendimentos PDE 2031'!A:AZ,1,FALSE)),IF(VLOOKUP(A708,'Empreendimentos PDE 2031'!A:AY,COLUMN('Empreendimentos PDE 2031'!AY708),FALSE),"excluídas/em operação",VLOOKUP(A708,'Empreendimentos PDE 2031'!A:AZ,COLUMN('Empreendimentos PDE 2031'!AZ708),FALSE)),"excluídas/em operação")</f>
        <v>1</v>
      </c>
    </row>
    <row r="709" spans="1:13" x14ac:dyDescent="0.25">
      <c r="A709" s="85">
        <v>18856</v>
      </c>
      <c r="B709" s="86" t="s">
        <v>16</v>
      </c>
      <c r="C709" s="86" t="s">
        <v>1048</v>
      </c>
      <c r="D709" s="86" t="s">
        <v>2226</v>
      </c>
      <c r="E709" s="86">
        <v>1</v>
      </c>
      <c r="F709" s="86">
        <v>16905371.717957798</v>
      </c>
      <c r="G709" s="86">
        <v>1</v>
      </c>
      <c r="H709" s="86">
        <v>16905.371717957798</v>
      </c>
      <c r="I709" s="87">
        <v>45292</v>
      </c>
      <c r="J709" s="87" t="s">
        <v>2199</v>
      </c>
      <c r="K709" s="86" t="s">
        <v>611</v>
      </c>
      <c r="L709" s="88" t="s">
        <v>21</v>
      </c>
      <c r="M709" s="97" t="b">
        <f>IF(ISNUMBER(VLOOKUP(A709,'Empreendimentos PDE 2031'!A:AZ,1,FALSE)),IF(VLOOKUP(A709,'Empreendimentos PDE 2031'!A:AY,COLUMN('Empreendimentos PDE 2031'!AY709),FALSE),"excluídas/em operação",VLOOKUP(A709,'Empreendimentos PDE 2031'!A:AZ,COLUMN('Empreendimentos PDE 2031'!AZ709),FALSE)),"excluídas/em operação")</f>
        <v>1</v>
      </c>
    </row>
    <row r="710" spans="1:13" x14ac:dyDescent="0.25">
      <c r="A710" s="81">
        <v>18856</v>
      </c>
      <c r="B710" s="82" t="s">
        <v>16</v>
      </c>
      <c r="C710" s="82" t="s">
        <v>1048</v>
      </c>
      <c r="D710" s="82" t="s">
        <v>2160</v>
      </c>
      <c r="E710" s="82">
        <v>1</v>
      </c>
      <c r="F710" s="82">
        <v>801935.53740998101</v>
      </c>
      <c r="G710" s="82">
        <v>1</v>
      </c>
      <c r="H710" s="82">
        <v>801.93553740998107</v>
      </c>
      <c r="I710" s="83">
        <v>45292</v>
      </c>
      <c r="J710" s="83" t="s">
        <v>2199</v>
      </c>
      <c r="K710" s="82" t="s">
        <v>611</v>
      </c>
      <c r="L710" s="84" t="s">
        <v>21</v>
      </c>
      <c r="M710" s="97" t="b">
        <f>IF(ISNUMBER(VLOOKUP(A710,'Empreendimentos PDE 2031'!A:AZ,1,FALSE)),IF(VLOOKUP(A710,'Empreendimentos PDE 2031'!A:AY,COLUMN('Empreendimentos PDE 2031'!AY710),FALSE),"excluídas/em operação",VLOOKUP(A710,'Empreendimentos PDE 2031'!A:AZ,COLUMN('Empreendimentos PDE 2031'!AZ710),FALSE)),"excluídas/em operação")</f>
        <v>1</v>
      </c>
    </row>
    <row r="711" spans="1:13" x14ac:dyDescent="0.25">
      <c r="A711" s="85">
        <v>18857</v>
      </c>
      <c r="B711" s="86" t="s">
        <v>16</v>
      </c>
      <c r="C711" s="86" t="s">
        <v>502</v>
      </c>
      <c r="D711" s="86" t="s">
        <v>2577</v>
      </c>
      <c r="E711" s="86">
        <v>52</v>
      </c>
      <c r="F711" s="86">
        <v>1716354.9956066001</v>
      </c>
      <c r="G711" s="86">
        <v>1</v>
      </c>
      <c r="H711" s="86">
        <v>89250.459771543203</v>
      </c>
      <c r="I711" s="87">
        <v>43101</v>
      </c>
      <c r="J711" s="87">
        <v>44501</v>
      </c>
      <c r="K711" s="86" t="s">
        <v>19</v>
      </c>
      <c r="L711" s="88" t="s">
        <v>21</v>
      </c>
      <c r="M711" s="97" t="str">
        <f>IF(ISNUMBER(VLOOKUP(A711,'Empreendimentos PDE 2031'!A:AZ,1,FALSE)),IF(VLOOKUP(A711,'Empreendimentos PDE 2031'!A:AY,COLUMN('Empreendimentos PDE 2031'!AY711),FALSE),"excluídas/em operação",VLOOKUP(A711,'Empreendimentos PDE 2031'!A:AZ,COLUMN('Empreendimentos PDE 2031'!AZ711),FALSE)),"excluídas/em operação")</f>
        <v>excluídas/em operação</v>
      </c>
    </row>
    <row r="712" spans="1:13" x14ac:dyDescent="0.25">
      <c r="A712" s="81">
        <v>18857</v>
      </c>
      <c r="B712" s="82" t="s">
        <v>16</v>
      </c>
      <c r="C712" s="82" t="s">
        <v>502</v>
      </c>
      <c r="D712" s="82" t="s">
        <v>2578</v>
      </c>
      <c r="E712" s="82">
        <v>3</v>
      </c>
      <c r="F712" s="82">
        <v>3628716.83134097</v>
      </c>
      <c r="G712" s="82">
        <v>1</v>
      </c>
      <c r="H712" s="82">
        <v>10886.150494022901</v>
      </c>
      <c r="I712" s="83">
        <v>43101</v>
      </c>
      <c r="J712" s="83">
        <v>44501</v>
      </c>
      <c r="K712" s="82" t="s">
        <v>19</v>
      </c>
      <c r="L712" s="84" t="s">
        <v>21</v>
      </c>
      <c r="M712" s="97" t="str">
        <f>IF(ISNUMBER(VLOOKUP(A712,'Empreendimentos PDE 2031'!A:AZ,1,FALSE)),IF(VLOOKUP(A712,'Empreendimentos PDE 2031'!A:AY,COLUMN('Empreendimentos PDE 2031'!AY712),FALSE),"excluídas/em operação",VLOOKUP(A712,'Empreendimentos PDE 2031'!A:AZ,COLUMN('Empreendimentos PDE 2031'!AZ712),FALSE)),"excluídas/em operação")</f>
        <v>excluídas/em operação</v>
      </c>
    </row>
    <row r="713" spans="1:13" x14ac:dyDescent="0.25">
      <c r="A713" s="85">
        <v>18857</v>
      </c>
      <c r="B713" s="86" t="s">
        <v>16</v>
      </c>
      <c r="C713" s="86" t="s">
        <v>502</v>
      </c>
      <c r="D713" s="86" t="s">
        <v>2579</v>
      </c>
      <c r="E713" s="86">
        <v>3</v>
      </c>
      <c r="F713" s="86">
        <v>3628716.83134097</v>
      </c>
      <c r="G713" s="86">
        <v>1</v>
      </c>
      <c r="H713" s="86">
        <v>10886.150494022901</v>
      </c>
      <c r="I713" s="87">
        <v>43101</v>
      </c>
      <c r="J713" s="87">
        <v>44501</v>
      </c>
      <c r="K713" s="86" t="s">
        <v>19</v>
      </c>
      <c r="L713" s="88" t="s">
        <v>21</v>
      </c>
      <c r="M713" s="97" t="str">
        <f>IF(ISNUMBER(VLOOKUP(A713,'Empreendimentos PDE 2031'!A:AZ,1,FALSE)),IF(VLOOKUP(A713,'Empreendimentos PDE 2031'!A:AY,COLUMN('Empreendimentos PDE 2031'!AY713),FALSE),"excluídas/em operação",VLOOKUP(A713,'Empreendimentos PDE 2031'!A:AZ,COLUMN('Empreendimentos PDE 2031'!AZ713),FALSE)),"excluídas/em operação")</f>
        <v>excluídas/em operação</v>
      </c>
    </row>
    <row r="714" spans="1:13" x14ac:dyDescent="0.25">
      <c r="A714" s="81">
        <v>18857</v>
      </c>
      <c r="B714" s="82" t="s">
        <v>16</v>
      </c>
      <c r="C714" s="82" t="s">
        <v>502</v>
      </c>
      <c r="D714" s="82" t="s">
        <v>2580</v>
      </c>
      <c r="E714" s="82">
        <v>1</v>
      </c>
      <c r="F714" s="82">
        <v>8421294.8455804307</v>
      </c>
      <c r="G714" s="82">
        <v>1</v>
      </c>
      <c r="H714" s="82">
        <v>8421.2948455804308</v>
      </c>
      <c r="I714" s="83">
        <v>43101</v>
      </c>
      <c r="J714" s="83">
        <v>44501</v>
      </c>
      <c r="K714" s="82" t="s">
        <v>19</v>
      </c>
      <c r="L714" s="84" t="s">
        <v>21</v>
      </c>
      <c r="M714" s="97" t="str">
        <f>IF(ISNUMBER(VLOOKUP(A714,'Empreendimentos PDE 2031'!A:AZ,1,FALSE)),IF(VLOOKUP(A714,'Empreendimentos PDE 2031'!A:AY,COLUMN('Empreendimentos PDE 2031'!AY714),FALSE),"excluídas/em operação",VLOOKUP(A714,'Empreendimentos PDE 2031'!A:AZ,COLUMN('Empreendimentos PDE 2031'!AZ714),FALSE)),"excluídas/em operação")</f>
        <v>excluídas/em operação</v>
      </c>
    </row>
    <row r="715" spans="1:13" x14ac:dyDescent="0.25">
      <c r="A715" s="85">
        <v>18857</v>
      </c>
      <c r="B715" s="86" t="s">
        <v>16</v>
      </c>
      <c r="C715" s="86" t="s">
        <v>502</v>
      </c>
      <c r="D715" s="86" t="s">
        <v>2581</v>
      </c>
      <c r="E715" s="86">
        <v>1</v>
      </c>
      <c r="F715" s="86">
        <v>8421294.8455804307</v>
      </c>
      <c r="G715" s="86">
        <v>1</v>
      </c>
      <c r="H715" s="86">
        <v>8421.2948455804308</v>
      </c>
      <c r="I715" s="87">
        <v>43101</v>
      </c>
      <c r="J715" s="87">
        <v>44501</v>
      </c>
      <c r="K715" s="86" t="s">
        <v>19</v>
      </c>
      <c r="L715" s="88" t="s">
        <v>21</v>
      </c>
      <c r="M715" s="97" t="str">
        <f>IF(ISNUMBER(VLOOKUP(A715,'Empreendimentos PDE 2031'!A:AZ,1,FALSE)),IF(VLOOKUP(A715,'Empreendimentos PDE 2031'!A:AY,COLUMN('Empreendimentos PDE 2031'!AY715),FALSE),"excluídas/em operação",VLOOKUP(A715,'Empreendimentos PDE 2031'!A:AZ,COLUMN('Empreendimentos PDE 2031'!AZ715),FALSE)),"excluídas/em operação")</f>
        <v>excluídas/em operação</v>
      </c>
    </row>
    <row r="716" spans="1:13" x14ac:dyDescent="0.25">
      <c r="A716" s="81">
        <v>18857</v>
      </c>
      <c r="B716" s="82" t="s">
        <v>16</v>
      </c>
      <c r="C716" s="82" t="s">
        <v>502</v>
      </c>
      <c r="D716" s="82" t="s">
        <v>2582</v>
      </c>
      <c r="E716" s="82">
        <v>1</v>
      </c>
      <c r="F716" s="82">
        <v>8843880.1979036592</v>
      </c>
      <c r="G716" s="82">
        <v>1</v>
      </c>
      <c r="H716" s="82">
        <v>8843.8801979036598</v>
      </c>
      <c r="I716" s="83">
        <v>43101</v>
      </c>
      <c r="J716" s="83">
        <v>44501</v>
      </c>
      <c r="K716" s="82" t="s">
        <v>19</v>
      </c>
      <c r="L716" s="84" t="s">
        <v>21</v>
      </c>
      <c r="M716" s="97" t="str">
        <f>IF(ISNUMBER(VLOOKUP(A716,'Empreendimentos PDE 2031'!A:AZ,1,FALSE)),IF(VLOOKUP(A716,'Empreendimentos PDE 2031'!A:AY,COLUMN('Empreendimentos PDE 2031'!AY716),FALSE),"excluídas/em operação",VLOOKUP(A716,'Empreendimentos PDE 2031'!A:AZ,COLUMN('Empreendimentos PDE 2031'!AZ716),FALSE)),"excluídas/em operação")</f>
        <v>excluídas/em operação</v>
      </c>
    </row>
    <row r="717" spans="1:13" x14ac:dyDescent="0.25">
      <c r="A717" s="85">
        <v>18857</v>
      </c>
      <c r="B717" s="86" t="s">
        <v>16</v>
      </c>
      <c r="C717" s="86" t="s">
        <v>502</v>
      </c>
      <c r="D717" s="86" t="s">
        <v>2583</v>
      </c>
      <c r="E717" s="86">
        <v>1</v>
      </c>
      <c r="F717" s="86">
        <v>8843880.1979036592</v>
      </c>
      <c r="G717" s="86">
        <v>1</v>
      </c>
      <c r="H717" s="86">
        <v>8843.8801979036598</v>
      </c>
      <c r="I717" s="87">
        <v>43101</v>
      </c>
      <c r="J717" s="87">
        <v>44501</v>
      </c>
      <c r="K717" s="86" t="s">
        <v>19</v>
      </c>
      <c r="L717" s="88" t="s">
        <v>21</v>
      </c>
      <c r="M717" s="97" t="str">
        <f>IF(ISNUMBER(VLOOKUP(A717,'Empreendimentos PDE 2031'!A:AZ,1,FALSE)),IF(VLOOKUP(A717,'Empreendimentos PDE 2031'!A:AY,COLUMN('Empreendimentos PDE 2031'!AY717),FALSE),"excluídas/em operação",VLOOKUP(A717,'Empreendimentos PDE 2031'!A:AZ,COLUMN('Empreendimentos PDE 2031'!AZ717),FALSE)),"excluídas/em operação")</f>
        <v>excluídas/em operação</v>
      </c>
    </row>
    <row r="718" spans="1:13" x14ac:dyDescent="0.25">
      <c r="A718" s="81">
        <v>18857</v>
      </c>
      <c r="B718" s="82" t="s">
        <v>16</v>
      </c>
      <c r="C718" s="82" t="s">
        <v>502</v>
      </c>
      <c r="D718" s="82" t="s">
        <v>2584</v>
      </c>
      <c r="E718" s="82">
        <v>1</v>
      </c>
      <c r="F718" s="82">
        <v>2069650.5887456965</v>
      </c>
      <c r="G718" s="82">
        <v>1</v>
      </c>
      <c r="H718" s="82">
        <v>2069.6505887456901</v>
      </c>
      <c r="I718" s="83">
        <v>43101</v>
      </c>
      <c r="J718" s="83">
        <v>44501</v>
      </c>
      <c r="K718" s="82" t="s">
        <v>19</v>
      </c>
      <c r="L718" s="84" t="s">
        <v>21</v>
      </c>
      <c r="M718" s="97" t="str">
        <f>IF(ISNUMBER(VLOOKUP(A718,'Empreendimentos PDE 2031'!A:AZ,1,FALSE)),IF(VLOOKUP(A718,'Empreendimentos PDE 2031'!A:AY,COLUMN('Empreendimentos PDE 2031'!AY718),FALSE),"excluídas/em operação",VLOOKUP(A718,'Empreendimentos PDE 2031'!A:AZ,COLUMN('Empreendimentos PDE 2031'!AZ718),FALSE)),"excluídas/em operação")</f>
        <v>excluídas/em operação</v>
      </c>
    </row>
    <row r="719" spans="1:13" x14ac:dyDescent="0.25">
      <c r="A719" s="85">
        <v>18857</v>
      </c>
      <c r="B719" s="86" t="s">
        <v>16</v>
      </c>
      <c r="C719" s="86" t="s">
        <v>502</v>
      </c>
      <c r="D719" s="86" t="s">
        <v>2585</v>
      </c>
      <c r="E719" s="86">
        <v>1</v>
      </c>
      <c r="F719" s="86">
        <v>2069650.5887456965</v>
      </c>
      <c r="G719" s="86">
        <v>1</v>
      </c>
      <c r="H719" s="86">
        <v>2069.6505887456901</v>
      </c>
      <c r="I719" s="87">
        <v>43101</v>
      </c>
      <c r="J719" s="87">
        <v>44501</v>
      </c>
      <c r="K719" s="86" t="s">
        <v>19</v>
      </c>
      <c r="L719" s="88" t="s">
        <v>21</v>
      </c>
      <c r="M719" s="97" t="str">
        <f>IF(ISNUMBER(VLOOKUP(A719,'Empreendimentos PDE 2031'!A:AZ,1,FALSE)),IF(VLOOKUP(A719,'Empreendimentos PDE 2031'!A:AY,COLUMN('Empreendimentos PDE 2031'!AY719),FALSE),"excluídas/em operação",VLOOKUP(A719,'Empreendimentos PDE 2031'!A:AZ,COLUMN('Empreendimentos PDE 2031'!AZ719),FALSE)),"excluídas/em operação")</f>
        <v>excluídas/em operação</v>
      </c>
    </row>
    <row r="720" spans="1:13" x14ac:dyDescent="0.25">
      <c r="A720" s="81">
        <v>18857</v>
      </c>
      <c r="B720" s="82" t="s">
        <v>16</v>
      </c>
      <c r="C720" s="82" t="s">
        <v>502</v>
      </c>
      <c r="D720" s="82" t="s">
        <v>2586</v>
      </c>
      <c r="E720" s="82">
        <v>1</v>
      </c>
      <c r="F720" s="82">
        <v>2976772.1634764699</v>
      </c>
      <c r="G720" s="82">
        <v>1</v>
      </c>
      <c r="H720" s="82">
        <v>2976.7721634764698</v>
      </c>
      <c r="I720" s="83">
        <v>43101</v>
      </c>
      <c r="J720" s="83">
        <v>44501</v>
      </c>
      <c r="K720" s="82" t="s">
        <v>19</v>
      </c>
      <c r="L720" s="84" t="s">
        <v>21</v>
      </c>
      <c r="M720" s="97" t="str">
        <f>IF(ISNUMBER(VLOOKUP(A720,'Empreendimentos PDE 2031'!A:AZ,1,FALSE)),IF(VLOOKUP(A720,'Empreendimentos PDE 2031'!A:AY,COLUMN('Empreendimentos PDE 2031'!AY720),FALSE),"excluídas/em operação",VLOOKUP(A720,'Empreendimentos PDE 2031'!A:AZ,COLUMN('Empreendimentos PDE 2031'!AZ720),FALSE)),"excluídas/em operação")</f>
        <v>excluídas/em operação</v>
      </c>
    </row>
    <row r="721" spans="1:13" x14ac:dyDescent="0.25">
      <c r="A721" s="85">
        <v>18857</v>
      </c>
      <c r="B721" s="86" t="s">
        <v>16</v>
      </c>
      <c r="C721" s="86" t="s">
        <v>502</v>
      </c>
      <c r="D721" s="86" t="s">
        <v>2587</v>
      </c>
      <c r="E721" s="86">
        <v>1</v>
      </c>
      <c r="F721" s="86">
        <v>2976772.1634764699</v>
      </c>
      <c r="G721" s="86">
        <v>1</v>
      </c>
      <c r="H721" s="86">
        <v>2976.7721634764698</v>
      </c>
      <c r="I721" s="87">
        <v>43101</v>
      </c>
      <c r="J721" s="87">
        <v>44501</v>
      </c>
      <c r="K721" s="86" t="s">
        <v>19</v>
      </c>
      <c r="L721" s="88" t="s">
        <v>21</v>
      </c>
      <c r="M721" s="97" t="str">
        <f>IF(ISNUMBER(VLOOKUP(A721,'Empreendimentos PDE 2031'!A:AZ,1,FALSE)),IF(VLOOKUP(A721,'Empreendimentos PDE 2031'!A:AY,COLUMN('Empreendimentos PDE 2031'!AY721),FALSE),"excluídas/em operação",VLOOKUP(A721,'Empreendimentos PDE 2031'!A:AZ,COLUMN('Empreendimentos PDE 2031'!AZ721),FALSE)),"excluídas/em operação")</f>
        <v>excluídas/em operação</v>
      </c>
    </row>
    <row r="722" spans="1:13" x14ac:dyDescent="0.25">
      <c r="A722" s="81">
        <v>18857</v>
      </c>
      <c r="B722" s="82" t="s">
        <v>16</v>
      </c>
      <c r="C722" s="82" t="s">
        <v>502</v>
      </c>
      <c r="D722" s="82" t="s">
        <v>2588</v>
      </c>
      <c r="E722" s="82">
        <v>1</v>
      </c>
      <c r="F722" s="82">
        <v>2449212.3316828101</v>
      </c>
      <c r="G722" s="82">
        <v>1</v>
      </c>
      <c r="H722" s="82">
        <v>2449.2123316828101</v>
      </c>
      <c r="I722" s="83">
        <v>43101</v>
      </c>
      <c r="J722" s="83">
        <v>44501</v>
      </c>
      <c r="K722" s="82" t="s">
        <v>19</v>
      </c>
      <c r="L722" s="84" t="s">
        <v>21</v>
      </c>
      <c r="M722" s="97" t="str">
        <f>IF(ISNUMBER(VLOOKUP(A722,'Empreendimentos PDE 2031'!A:AZ,1,FALSE)),IF(VLOOKUP(A722,'Empreendimentos PDE 2031'!A:AY,COLUMN('Empreendimentos PDE 2031'!AY722),FALSE),"excluídas/em operação",VLOOKUP(A722,'Empreendimentos PDE 2031'!A:AZ,COLUMN('Empreendimentos PDE 2031'!AZ722),FALSE)),"excluídas/em operação")</f>
        <v>excluídas/em operação</v>
      </c>
    </row>
    <row r="723" spans="1:13" x14ac:dyDescent="0.25">
      <c r="A723" s="85">
        <v>18857</v>
      </c>
      <c r="B723" s="86" t="s">
        <v>16</v>
      </c>
      <c r="C723" s="86" t="s">
        <v>502</v>
      </c>
      <c r="D723" s="86" t="s">
        <v>2589</v>
      </c>
      <c r="E723" s="86">
        <v>1</v>
      </c>
      <c r="F723" s="86">
        <v>2449212.3316828101</v>
      </c>
      <c r="G723" s="86">
        <v>1</v>
      </c>
      <c r="H723" s="86">
        <v>2449.2123316828101</v>
      </c>
      <c r="I723" s="87">
        <v>43101</v>
      </c>
      <c r="J723" s="87">
        <v>44501</v>
      </c>
      <c r="K723" s="86" t="s">
        <v>19</v>
      </c>
      <c r="L723" s="88" t="s">
        <v>21</v>
      </c>
      <c r="M723" s="97" t="str">
        <f>IF(ISNUMBER(VLOOKUP(A723,'Empreendimentos PDE 2031'!A:AZ,1,FALSE)),IF(VLOOKUP(A723,'Empreendimentos PDE 2031'!A:AY,COLUMN('Empreendimentos PDE 2031'!AY723),FALSE),"excluídas/em operação",VLOOKUP(A723,'Empreendimentos PDE 2031'!A:AZ,COLUMN('Empreendimentos PDE 2031'!AZ723),FALSE)),"excluídas/em operação")</f>
        <v>excluídas/em operação</v>
      </c>
    </row>
    <row r="724" spans="1:13" x14ac:dyDescent="0.25">
      <c r="A724" s="81">
        <v>18858</v>
      </c>
      <c r="B724" s="82" t="s">
        <v>16</v>
      </c>
      <c r="C724" s="82" t="s">
        <v>504</v>
      </c>
      <c r="D724" s="82" t="s">
        <v>2590</v>
      </c>
      <c r="E724" s="82">
        <v>152</v>
      </c>
      <c r="F724" s="82">
        <v>1716354.9956066001</v>
      </c>
      <c r="G724" s="82">
        <v>1</v>
      </c>
      <c r="H724" s="82">
        <v>260885.959332203</v>
      </c>
      <c r="I724" s="83">
        <v>43101</v>
      </c>
      <c r="J724" s="83">
        <v>44501</v>
      </c>
      <c r="K724" s="82" t="s">
        <v>19</v>
      </c>
      <c r="L724" s="84" t="s">
        <v>21</v>
      </c>
      <c r="M724" s="97" t="str">
        <f>IF(ISNUMBER(VLOOKUP(A724,'Empreendimentos PDE 2031'!A:AZ,1,FALSE)),IF(VLOOKUP(A724,'Empreendimentos PDE 2031'!A:AY,COLUMN('Empreendimentos PDE 2031'!AY724),FALSE),"excluídas/em operação",VLOOKUP(A724,'Empreendimentos PDE 2031'!A:AZ,COLUMN('Empreendimentos PDE 2031'!AZ724),FALSE)),"excluídas/em operação")</f>
        <v>excluídas/em operação</v>
      </c>
    </row>
    <row r="725" spans="1:13" x14ac:dyDescent="0.25">
      <c r="A725" s="85">
        <v>18858</v>
      </c>
      <c r="B725" s="86" t="s">
        <v>16</v>
      </c>
      <c r="C725" s="86" t="s">
        <v>504</v>
      </c>
      <c r="D725" s="86" t="s">
        <v>2591</v>
      </c>
      <c r="E725" s="86">
        <v>3</v>
      </c>
      <c r="F725" s="86">
        <v>3631609.0465469998</v>
      </c>
      <c r="G725" s="86">
        <v>1</v>
      </c>
      <c r="H725" s="86">
        <v>10894.827139641</v>
      </c>
      <c r="I725" s="87">
        <v>43101</v>
      </c>
      <c r="J725" s="87">
        <v>44501</v>
      </c>
      <c r="K725" s="86" t="s">
        <v>19</v>
      </c>
      <c r="L725" s="88" t="s">
        <v>21</v>
      </c>
      <c r="M725" s="97" t="str">
        <f>IF(ISNUMBER(VLOOKUP(A725,'Empreendimentos PDE 2031'!A:AZ,1,FALSE)),IF(VLOOKUP(A725,'Empreendimentos PDE 2031'!A:AY,COLUMN('Empreendimentos PDE 2031'!AY725),FALSE),"excluídas/em operação",VLOOKUP(A725,'Empreendimentos PDE 2031'!A:AZ,COLUMN('Empreendimentos PDE 2031'!AZ725),FALSE)),"excluídas/em operação")</f>
        <v>excluídas/em operação</v>
      </c>
    </row>
    <row r="726" spans="1:13" x14ac:dyDescent="0.25">
      <c r="A726" s="81">
        <v>18858</v>
      </c>
      <c r="B726" s="82" t="s">
        <v>16</v>
      </c>
      <c r="C726" s="82" t="s">
        <v>504</v>
      </c>
      <c r="D726" s="82" t="s">
        <v>2592</v>
      </c>
      <c r="E726" s="82">
        <v>3</v>
      </c>
      <c r="F726" s="82">
        <v>3982216.6142583</v>
      </c>
      <c r="G726" s="82">
        <v>1</v>
      </c>
      <c r="H726" s="82">
        <v>11946.649842774899</v>
      </c>
      <c r="I726" s="83">
        <v>43101</v>
      </c>
      <c r="J726" s="83">
        <v>44501</v>
      </c>
      <c r="K726" s="82" t="s">
        <v>19</v>
      </c>
      <c r="L726" s="84" t="s">
        <v>21</v>
      </c>
      <c r="M726" s="97" t="str">
        <f>IF(ISNUMBER(VLOOKUP(A726,'Empreendimentos PDE 2031'!A:AZ,1,FALSE)),IF(VLOOKUP(A726,'Empreendimentos PDE 2031'!A:AY,COLUMN('Empreendimentos PDE 2031'!AY726),FALSE),"excluídas/em operação",VLOOKUP(A726,'Empreendimentos PDE 2031'!A:AZ,COLUMN('Empreendimentos PDE 2031'!AZ726),FALSE)),"excluídas/em operação")</f>
        <v>excluídas/em operação</v>
      </c>
    </row>
    <row r="727" spans="1:13" x14ac:dyDescent="0.25">
      <c r="A727" s="85">
        <v>18858</v>
      </c>
      <c r="B727" s="86" t="s">
        <v>16</v>
      </c>
      <c r="C727" s="86" t="s">
        <v>504</v>
      </c>
      <c r="D727" s="86" t="s">
        <v>2593</v>
      </c>
      <c r="E727" s="86">
        <v>1</v>
      </c>
      <c r="F727" s="86">
        <v>8421294.8455804307</v>
      </c>
      <c r="G727" s="86">
        <v>1</v>
      </c>
      <c r="H727" s="86">
        <v>8421.2948455804308</v>
      </c>
      <c r="I727" s="87">
        <v>43101</v>
      </c>
      <c r="J727" s="87">
        <v>44501</v>
      </c>
      <c r="K727" s="86" t="s">
        <v>19</v>
      </c>
      <c r="L727" s="88" t="s">
        <v>21</v>
      </c>
      <c r="M727" s="97" t="str">
        <f>IF(ISNUMBER(VLOOKUP(A727,'Empreendimentos PDE 2031'!A:AZ,1,FALSE)),IF(VLOOKUP(A727,'Empreendimentos PDE 2031'!A:AY,COLUMN('Empreendimentos PDE 2031'!AY727),FALSE),"excluídas/em operação",VLOOKUP(A727,'Empreendimentos PDE 2031'!A:AZ,COLUMN('Empreendimentos PDE 2031'!AZ727),FALSE)),"excluídas/em operação")</f>
        <v>excluídas/em operação</v>
      </c>
    </row>
    <row r="728" spans="1:13" x14ac:dyDescent="0.25">
      <c r="A728" s="81">
        <v>18858</v>
      </c>
      <c r="B728" s="82" t="s">
        <v>16</v>
      </c>
      <c r="C728" s="82" t="s">
        <v>504</v>
      </c>
      <c r="D728" s="82" t="s">
        <v>2580</v>
      </c>
      <c r="E728" s="82">
        <v>1</v>
      </c>
      <c r="F728" s="82">
        <v>8421294.8455804307</v>
      </c>
      <c r="G728" s="82">
        <v>1</v>
      </c>
      <c r="H728" s="82">
        <v>8421.2948455804308</v>
      </c>
      <c r="I728" s="83">
        <v>43101</v>
      </c>
      <c r="J728" s="83">
        <v>44501</v>
      </c>
      <c r="K728" s="82" t="s">
        <v>19</v>
      </c>
      <c r="L728" s="84" t="s">
        <v>21</v>
      </c>
      <c r="M728" s="97" t="str">
        <f>IF(ISNUMBER(VLOOKUP(A728,'Empreendimentos PDE 2031'!A:AZ,1,FALSE)),IF(VLOOKUP(A728,'Empreendimentos PDE 2031'!A:AY,COLUMN('Empreendimentos PDE 2031'!AY728),FALSE),"excluídas/em operação",VLOOKUP(A728,'Empreendimentos PDE 2031'!A:AZ,COLUMN('Empreendimentos PDE 2031'!AZ728),FALSE)),"excluídas/em operação")</f>
        <v>excluídas/em operação</v>
      </c>
    </row>
    <row r="729" spans="1:13" x14ac:dyDescent="0.25">
      <c r="A729" s="85">
        <v>18858</v>
      </c>
      <c r="B729" s="86" t="s">
        <v>16</v>
      </c>
      <c r="C729" s="86" t="s">
        <v>504</v>
      </c>
      <c r="D729" s="86" t="s">
        <v>2594</v>
      </c>
      <c r="E729" s="86">
        <v>1</v>
      </c>
      <c r="F729" s="86">
        <v>8843880.1979036592</v>
      </c>
      <c r="G729" s="86">
        <v>1</v>
      </c>
      <c r="H729" s="86">
        <v>8843.8801979036598</v>
      </c>
      <c r="I729" s="87">
        <v>43101</v>
      </c>
      <c r="J729" s="87">
        <v>44501</v>
      </c>
      <c r="K729" s="86" t="s">
        <v>19</v>
      </c>
      <c r="L729" s="88" t="s">
        <v>21</v>
      </c>
      <c r="M729" s="97" t="str">
        <f>IF(ISNUMBER(VLOOKUP(A729,'Empreendimentos PDE 2031'!A:AZ,1,FALSE)),IF(VLOOKUP(A729,'Empreendimentos PDE 2031'!A:AY,COLUMN('Empreendimentos PDE 2031'!AY729),FALSE),"excluídas/em operação",VLOOKUP(A729,'Empreendimentos PDE 2031'!A:AZ,COLUMN('Empreendimentos PDE 2031'!AZ729),FALSE)),"excluídas/em operação")</f>
        <v>excluídas/em operação</v>
      </c>
    </row>
    <row r="730" spans="1:13" x14ac:dyDescent="0.25">
      <c r="A730" s="81">
        <v>18858</v>
      </c>
      <c r="B730" s="82" t="s">
        <v>16</v>
      </c>
      <c r="C730" s="82" t="s">
        <v>504</v>
      </c>
      <c r="D730" s="82" t="s">
        <v>2595</v>
      </c>
      <c r="E730" s="82">
        <v>1</v>
      </c>
      <c r="F730" s="82">
        <v>2069650.5887456965</v>
      </c>
      <c r="G730" s="82">
        <v>1</v>
      </c>
      <c r="H730" s="82">
        <v>2069.6505887456901</v>
      </c>
      <c r="I730" s="83">
        <v>43101</v>
      </c>
      <c r="J730" s="83">
        <v>44501</v>
      </c>
      <c r="K730" s="82" t="s">
        <v>19</v>
      </c>
      <c r="L730" s="84" t="s">
        <v>21</v>
      </c>
      <c r="M730" s="97" t="str">
        <f>IF(ISNUMBER(VLOOKUP(A730,'Empreendimentos PDE 2031'!A:AZ,1,FALSE)),IF(VLOOKUP(A730,'Empreendimentos PDE 2031'!A:AY,COLUMN('Empreendimentos PDE 2031'!AY730),FALSE),"excluídas/em operação",VLOOKUP(A730,'Empreendimentos PDE 2031'!A:AZ,COLUMN('Empreendimentos PDE 2031'!AZ730),FALSE)),"excluídas/em operação")</f>
        <v>excluídas/em operação</v>
      </c>
    </row>
    <row r="731" spans="1:13" x14ac:dyDescent="0.25">
      <c r="A731" s="85">
        <v>18858</v>
      </c>
      <c r="B731" s="86" t="s">
        <v>16</v>
      </c>
      <c r="C731" s="86" t="s">
        <v>504</v>
      </c>
      <c r="D731" s="86" t="s">
        <v>2596</v>
      </c>
      <c r="E731" s="86">
        <v>1</v>
      </c>
      <c r="F731" s="86">
        <v>3946769.85063759</v>
      </c>
      <c r="G731" s="86">
        <v>1</v>
      </c>
      <c r="H731" s="86">
        <v>3946.76985063759</v>
      </c>
      <c r="I731" s="87">
        <v>43101</v>
      </c>
      <c r="J731" s="87">
        <v>44501</v>
      </c>
      <c r="K731" s="86" t="s">
        <v>19</v>
      </c>
      <c r="L731" s="88" t="s">
        <v>21</v>
      </c>
      <c r="M731" s="97" t="str">
        <f>IF(ISNUMBER(VLOOKUP(A731,'Empreendimentos PDE 2031'!A:AZ,1,FALSE)),IF(VLOOKUP(A731,'Empreendimentos PDE 2031'!A:AY,COLUMN('Empreendimentos PDE 2031'!AY731),FALSE),"excluídas/em operação",VLOOKUP(A731,'Empreendimentos PDE 2031'!A:AZ,COLUMN('Empreendimentos PDE 2031'!AZ731),FALSE)),"excluídas/em operação")</f>
        <v>excluídas/em operação</v>
      </c>
    </row>
    <row r="732" spans="1:13" x14ac:dyDescent="0.25">
      <c r="A732" s="81">
        <v>18858</v>
      </c>
      <c r="B732" s="82" t="s">
        <v>16</v>
      </c>
      <c r="C732" s="82" t="s">
        <v>504</v>
      </c>
      <c r="D732" s="82" t="s">
        <v>2597</v>
      </c>
      <c r="E732" s="82">
        <v>1</v>
      </c>
      <c r="F732" s="82">
        <v>2976772.1634764699</v>
      </c>
      <c r="G732" s="82">
        <v>1</v>
      </c>
      <c r="H732" s="82">
        <v>2976.7721634764698</v>
      </c>
      <c r="I732" s="83">
        <v>43101</v>
      </c>
      <c r="J732" s="83">
        <v>44501</v>
      </c>
      <c r="K732" s="82" t="s">
        <v>19</v>
      </c>
      <c r="L732" s="84" t="s">
        <v>21</v>
      </c>
      <c r="M732" s="97" t="str">
        <f>IF(ISNUMBER(VLOOKUP(A732,'Empreendimentos PDE 2031'!A:AZ,1,FALSE)),IF(VLOOKUP(A732,'Empreendimentos PDE 2031'!A:AY,COLUMN('Empreendimentos PDE 2031'!AY732),FALSE),"excluídas/em operação",VLOOKUP(A732,'Empreendimentos PDE 2031'!A:AZ,COLUMN('Empreendimentos PDE 2031'!AZ732),FALSE)),"excluídas/em operação")</f>
        <v>excluídas/em operação</v>
      </c>
    </row>
    <row r="733" spans="1:13" x14ac:dyDescent="0.25">
      <c r="A733" s="85">
        <v>18858</v>
      </c>
      <c r="B733" s="86" t="s">
        <v>16</v>
      </c>
      <c r="C733" s="86" t="s">
        <v>504</v>
      </c>
      <c r="D733" s="86" t="s">
        <v>2588</v>
      </c>
      <c r="E733" s="86">
        <v>1</v>
      </c>
      <c r="F733" s="86">
        <v>2449212.3316828101</v>
      </c>
      <c r="G733" s="86">
        <v>1</v>
      </c>
      <c r="H733" s="86">
        <v>2449.2123316828101</v>
      </c>
      <c r="I733" s="87">
        <v>43101</v>
      </c>
      <c r="J733" s="87">
        <v>44501</v>
      </c>
      <c r="K733" s="86" t="s">
        <v>19</v>
      </c>
      <c r="L733" s="88" t="s">
        <v>21</v>
      </c>
      <c r="M733" s="97" t="str">
        <f>IF(ISNUMBER(VLOOKUP(A733,'Empreendimentos PDE 2031'!A:AZ,1,FALSE)),IF(VLOOKUP(A733,'Empreendimentos PDE 2031'!A:AY,COLUMN('Empreendimentos PDE 2031'!AY733),FALSE),"excluídas/em operação",VLOOKUP(A733,'Empreendimentos PDE 2031'!A:AZ,COLUMN('Empreendimentos PDE 2031'!AZ733),FALSE)),"excluídas/em operação")</f>
        <v>excluídas/em operação</v>
      </c>
    </row>
    <row r="734" spans="1:13" x14ac:dyDescent="0.25">
      <c r="A734" s="81">
        <v>18858</v>
      </c>
      <c r="B734" s="82" t="s">
        <v>16</v>
      </c>
      <c r="C734" s="82" t="s">
        <v>504</v>
      </c>
      <c r="D734" s="82" t="s">
        <v>2598</v>
      </c>
      <c r="E734" s="82">
        <v>1</v>
      </c>
      <c r="F734" s="82">
        <v>2449212.3316828101</v>
      </c>
      <c r="G734" s="82">
        <v>1</v>
      </c>
      <c r="H734" s="82">
        <v>2449.2123316828101</v>
      </c>
      <c r="I734" s="83">
        <v>43101</v>
      </c>
      <c r="J734" s="83">
        <v>44501</v>
      </c>
      <c r="K734" s="82" t="s">
        <v>19</v>
      </c>
      <c r="L734" s="84" t="s">
        <v>21</v>
      </c>
      <c r="M734" s="97" t="str">
        <f>IF(ISNUMBER(VLOOKUP(A734,'Empreendimentos PDE 2031'!A:AZ,1,FALSE)),IF(VLOOKUP(A734,'Empreendimentos PDE 2031'!A:AY,COLUMN('Empreendimentos PDE 2031'!AY734),FALSE),"excluídas/em operação",VLOOKUP(A734,'Empreendimentos PDE 2031'!A:AZ,COLUMN('Empreendimentos PDE 2031'!AZ734),FALSE)),"excluídas/em operação")</f>
        <v>excluídas/em operação</v>
      </c>
    </row>
    <row r="735" spans="1:13" x14ac:dyDescent="0.25">
      <c r="A735" s="85">
        <v>18859</v>
      </c>
      <c r="B735" s="86" t="s">
        <v>16</v>
      </c>
      <c r="C735" s="86" t="s">
        <v>510</v>
      </c>
      <c r="D735" s="86" t="s">
        <v>2599</v>
      </c>
      <c r="E735" s="86">
        <v>4</v>
      </c>
      <c r="F735" s="86">
        <v>1716354.9956066001</v>
      </c>
      <c r="G735" s="86">
        <v>1.3</v>
      </c>
      <c r="H735" s="86">
        <v>8925.045977154321</v>
      </c>
      <c r="I735" s="87">
        <v>43101</v>
      </c>
      <c r="J735" s="87">
        <v>44348</v>
      </c>
      <c r="K735" s="86" t="s">
        <v>19</v>
      </c>
      <c r="L735" s="88" t="s">
        <v>21</v>
      </c>
      <c r="M735" s="97" t="str">
        <f>IF(ISNUMBER(VLOOKUP(A735,'Empreendimentos PDE 2031'!A:AZ,1,FALSE)),IF(VLOOKUP(A735,'Empreendimentos PDE 2031'!A:AY,COLUMN('Empreendimentos PDE 2031'!AY735),FALSE),"excluídas/em operação",VLOOKUP(A735,'Empreendimentos PDE 2031'!A:AZ,COLUMN('Empreendimentos PDE 2031'!AZ735),FALSE)),"excluídas/em operação")</f>
        <v>excluídas/em operação</v>
      </c>
    </row>
    <row r="736" spans="1:13" x14ac:dyDescent="0.25">
      <c r="A736" s="81">
        <v>18859</v>
      </c>
      <c r="B736" s="82" t="s">
        <v>16</v>
      </c>
      <c r="C736" s="82" t="s">
        <v>510</v>
      </c>
      <c r="D736" s="82" t="s">
        <v>2599</v>
      </c>
      <c r="E736" s="82">
        <v>4</v>
      </c>
      <c r="F736" s="82">
        <v>1716354.9956066001</v>
      </c>
      <c r="G736" s="82">
        <v>1.3</v>
      </c>
      <c r="H736" s="82">
        <v>8925.045977154321</v>
      </c>
      <c r="I736" s="83">
        <v>43101</v>
      </c>
      <c r="J736" s="83">
        <v>44348</v>
      </c>
      <c r="K736" s="82" t="s">
        <v>19</v>
      </c>
      <c r="L736" s="84" t="s">
        <v>21</v>
      </c>
      <c r="M736" s="97" t="str">
        <f>IF(ISNUMBER(VLOOKUP(A736,'Empreendimentos PDE 2031'!A:AZ,1,FALSE)),IF(VLOOKUP(A736,'Empreendimentos PDE 2031'!A:AY,COLUMN('Empreendimentos PDE 2031'!AY736),FALSE),"excluídas/em operação",VLOOKUP(A736,'Empreendimentos PDE 2031'!A:AZ,COLUMN('Empreendimentos PDE 2031'!AZ736),FALSE)),"excluídas/em operação")</f>
        <v>excluídas/em operação</v>
      </c>
    </row>
    <row r="737" spans="1:13" x14ac:dyDescent="0.25">
      <c r="A737" s="85">
        <v>18859</v>
      </c>
      <c r="B737" s="86" t="s">
        <v>16</v>
      </c>
      <c r="C737" s="86" t="s">
        <v>510</v>
      </c>
      <c r="D737" s="86" t="s">
        <v>2419</v>
      </c>
      <c r="E737" s="86">
        <v>2</v>
      </c>
      <c r="F737" s="86">
        <v>8421294.8455804307</v>
      </c>
      <c r="G737" s="86">
        <v>1</v>
      </c>
      <c r="H737" s="86">
        <v>16842.589691160803</v>
      </c>
      <c r="I737" s="87">
        <v>43101</v>
      </c>
      <c r="J737" s="87">
        <v>44348</v>
      </c>
      <c r="K737" s="86" t="s">
        <v>19</v>
      </c>
      <c r="L737" s="88" t="s">
        <v>21</v>
      </c>
      <c r="M737" s="97" t="str">
        <f>IF(ISNUMBER(VLOOKUP(A737,'Empreendimentos PDE 2031'!A:AZ,1,FALSE)),IF(VLOOKUP(A737,'Empreendimentos PDE 2031'!A:AY,COLUMN('Empreendimentos PDE 2031'!AY737),FALSE),"excluídas/em operação",VLOOKUP(A737,'Empreendimentos PDE 2031'!A:AZ,COLUMN('Empreendimentos PDE 2031'!AZ737),FALSE)),"excluídas/em operação")</f>
        <v>excluídas/em operação</v>
      </c>
    </row>
    <row r="738" spans="1:13" x14ac:dyDescent="0.25">
      <c r="A738" s="81">
        <v>18859</v>
      </c>
      <c r="B738" s="82" t="s">
        <v>16</v>
      </c>
      <c r="C738" s="82" t="s">
        <v>510</v>
      </c>
      <c r="D738" s="82" t="s">
        <v>2417</v>
      </c>
      <c r="E738" s="82">
        <v>1</v>
      </c>
      <c r="F738" s="82">
        <v>8843880.1979036592</v>
      </c>
      <c r="G738" s="82">
        <v>1</v>
      </c>
      <c r="H738" s="82">
        <v>8843.8801979036598</v>
      </c>
      <c r="I738" s="83">
        <v>43101</v>
      </c>
      <c r="J738" s="83">
        <v>44348</v>
      </c>
      <c r="K738" s="82" t="s">
        <v>19</v>
      </c>
      <c r="L738" s="84" t="s">
        <v>21</v>
      </c>
      <c r="M738" s="97" t="str">
        <f>IF(ISNUMBER(VLOOKUP(A738,'Empreendimentos PDE 2031'!A:AZ,1,FALSE)),IF(VLOOKUP(A738,'Empreendimentos PDE 2031'!A:AY,COLUMN('Empreendimentos PDE 2031'!AY738),FALSE),"excluídas/em operação",VLOOKUP(A738,'Empreendimentos PDE 2031'!A:AZ,COLUMN('Empreendimentos PDE 2031'!AZ738),FALSE)),"excluídas/em operação")</f>
        <v>excluídas/em operação</v>
      </c>
    </row>
    <row r="739" spans="1:13" x14ac:dyDescent="0.25">
      <c r="A739" s="85">
        <v>18859</v>
      </c>
      <c r="B739" s="86" t="s">
        <v>16</v>
      </c>
      <c r="C739" s="86" t="s">
        <v>510</v>
      </c>
      <c r="D739" s="86" t="s">
        <v>2477</v>
      </c>
      <c r="E739" s="86">
        <v>1</v>
      </c>
      <c r="F739" s="86">
        <v>2976772.1634764699</v>
      </c>
      <c r="G739" s="86">
        <v>1</v>
      </c>
      <c r="H739" s="86">
        <v>2976.7721634764698</v>
      </c>
      <c r="I739" s="87">
        <v>43101</v>
      </c>
      <c r="J739" s="87">
        <v>44348</v>
      </c>
      <c r="K739" s="86" t="s">
        <v>19</v>
      </c>
      <c r="L739" s="88" t="s">
        <v>21</v>
      </c>
      <c r="M739" s="97" t="str">
        <f>IF(ISNUMBER(VLOOKUP(A739,'Empreendimentos PDE 2031'!A:AZ,1,FALSE)),IF(VLOOKUP(A739,'Empreendimentos PDE 2031'!A:AY,COLUMN('Empreendimentos PDE 2031'!AY739),FALSE),"excluídas/em operação",VLOOKUP(A739,'Empreendimentos PDE 2031'!A:AZ,COLUMN('Empreendimentos PDE 2031'!AZ739),FALSE)),"excluídas/em operação")</f>
        <v>excluídas/em operação</v>
      </c>
    </row>
    <row r="740" spans="1:13" x14ac:dyDescent="0.25">
      <c r="A740" s="81">
        <v>18860</v>
      </c>
      <c r="B740" s="82" t="s">
        <v>16</v>
      </c>
      <c r="C740" s="82" t="s">
        <v>488</v>
      </c>
      <c r="D740" s="82" t="s">
        <v>2600</v>
      </c>
      <c r="E740" s="82">
        <v>36</v>
      </c>
      <c r="F740" s="82">
        <v>1716354.9956066001</v>
      </c>
      <c r="G740" s="82">
        <v>1</v>
      </c>
      <c r="H740" s="82">
        <v>61788.779841837597</v>
      </c>
      <c r="I740" s="83">
        <v>43101</v>
      </c>
      <c r="J740" s="83">
        <v>44348</v>
      </c>
      <c r="K740" s="82" t="s">
        <v>19</v>
      </c>
      <c r="L740" s="84" t="s">
        <v>21</v>
      </c>
      <c r="M740" s="97" t="str">
        <f>IF(ISNUMBER(VLOOKUP(A740,'Empreendimentos PDE 2031'!A:AZ,1,FALSE)),IF(VLOOKUP(A740,'Empreendimentos PDE 2031'!A:AY,COLUMN('Empreendimentos PDE 2031'!AY740),FALSE),"excluídas/em operação",VLOOKUP(A740,'Empreendimentos PDE 2031'!A:AZ,COLUMN('Empreendimentos PDE 2031'!AZ740),FALSE)),"excluídas/em operação")</f>
        <v>excluídas/em operação</v>
      </c>
    </row>
    <row r="741" spans="1:13" x14ac:dyDescent="0.25">
      <c r="A741" s="85">
        <v>18860</v>
      </c>
      <c r="B741" s="86" t="s">
        <v>16</v>
      </c>
      <c r="C741" s="86" t="s">
        <v>488</v>
      </c>
      <c r="D741" s="86" t="s">
        <v>2601</v>
      </c>
      <c r="E741" s="86">
        <v>1</v>
      </c>
      <c r="F741" s="86">
        <v>8421294.8455804307</v>
      </c>
      <c r="G741" s="86">
        <v>1</v>
      </c>
      <c r="H741" s="86">
        <v>8421.2948455804308</v>
      </c>
      <c r="I741" s="87">
        <v>43101</v>
      </c>
      <c r="J741" s="87">
        <v>44348</v>
      </c>
      <c r="K741" s="86" t="s">
        <v>19</v>
      </c>
      <c r="L741" s="88" t="s">
        <v>21</v>
      </c>
      <c r="M741" s="97" t="str">
        <f>IF(ISNUMBER(VLOOKUP(A741,'Empreendimentos PDE 2031'!A:AZ,1,FALSE)),IF(VLOOKUP(A741,'Empreendimentos PDE 2031'!A:AY,COLUMN('Empreendimentos PDE 2031'!AY741),FALSE),"excluídas/em operação",VLOOKUP(A741,'Empreendimentos PDE 2031'!A:AZ,COLUMN('Empreendimentos PDE 2031'!AZ741),FALSE)),"excluídas/em operação")</f>
        <v>excluídas/em operação</v>
      </c>
    </row>
    <row r="742" spans="1:13" x14ac:dyDescent="0.25">
      <c r="A742" s="81">
        <v>18860</v>
      </c>
      <c r="B742" s="82" t="s">
        <v>16</v>
      </c>
      <c r="C742" s="82" t="s">
        <v>488</v>
      </c>
      <c r="D742" s="82" t="s">
        <v>2602</v>
      </c>
      <c r="E742" s="82">
        <v>1</v>
      </c>
      <c r="F742" s="82">
        <v>8421294.8455804307</v>
      </c>
      <c r="G742" s="82">
        <v>1</v>
      </c>
      <c r="H742" s="82">
        <v>8421.2948455804308</v>
      </c>
      <c r="I742" s="83">
        <v>43101</v>
      </c>
      <c r="J742" s="83">
        <v>44348</v>
      </c>
      <c r="K742" s="82" t="s">
        <v>19</v>
      </c>
      <c r="L742" s="84" t="s">
        <v>21</v>
      </c>
      <c r="M742" s="97" t="str">
        <f>IF(ISNUMBER(VLOOKUP(A742,'Empreendimentos PDE 2031'!A:AZ,1,FALSE)),IF(VLOOKUP(A742,'Empreendimentos PDE 2031'!A:AY,COLUMN('Empreendimentos PDE 2031'!AY742),FALSE),"excluídas/em operação",VLOOKUP(A742,'Empreendimentos PDE 2031'!A:AZ,COLUMN('Empreendimentos PDE 2031'!AZ742),FALSE)),"excluídas/em operação")</f>
        <v>excluídas/em operação</v>
      </c>
    </row>
    <row r="743" spans="1:13" x14ac:dyDescent="0.25">
      <c r="A743" s="85">
        <v>18860</v>
      </c>
      <c r="B743" s="86" t="s">
        <v>16</v>
      </c>
      <c r="C743" s="86" t="s">
        <v>488</v>
      </c>
      <c r="D743" s="86" t="s">
        <v>2603</v>
      </c>
      <c r="E743" s="86">
        <v>1</v>
      </c>
      <c r="F743" s="86">
        <v>8843880.1979036592</v>
      </c>
      <c r="G743" s="86">
        <v>1</v>
      </c>
      <c r="H743" s="86">
        <v>8843.8801979036598</v>
      </c>
      <c r="I743" s="87">
        <v>43101</v>
      </c>
      <c r="J743" s="87">
        <v>44348</v>
      </c>
      <c r="K743" s="86" t="s">
        <v>19</v>
      </c>
      <c r="L743" s="88" t="s">
        <v>21</v>
      </c>
      <c r="M743" s="97" t="str">
        <f>IF(ISNUMBER(VLOOKUP(A743,'Empreendimentos PDE 2031'!A:AZ,1,FALSE)),IF(VLOOKUP(A743,'Empreendimentos PDE 2031'!A:AY,COLUMN('Empreendimentos PDE 2031'!AY743),FALSE),"excluídas/em operação",VLOOKUP(A743,'Empreendimentos PDE 2031'!A:AZ,COLUMN('Empreendimentos PDE 2031'!AZ743),FALSE)),"excluídas/em operação")</f>
        <v>excluídas/em operação</v>
      </c>
    </row>
    <row r="744" spans="1:13" x14ac:dyDescent="0.25">
      <c r="A744" s="81">
        <v>18860</v>
      </c>
      <c r="B744" s="82" t="s">
        <v>16</v>
      </c>
      <c r="C744" s="82" t="s">
        <v>488</v>
      </c>
      <c r="D744" s="82" t="s">
        <v>2604</v>
      </c>
      <c r="E744" s="82">
        <v>1</v>
      </c>
      <c r="F744" s="82">
        <v>2976772.1634764699</v>
      </c>
      <c r="G744" s="82">
        <v>1</v>
      </c>
      <c r="H744" s="82">
        <v>2976.7721634764698</v>
      </c>
      <c r="I744" s="83">
        <v>43101</v>
      </c>
      <c r="J744" s="83">
        <v>44348</v>
      </c>
      <c r="K744" s="82" t="s">
        <v>19</v>
      </c>
      <c r="L744" s="84" t="s">
        <v>21</v>
      </c>
      <c r="M744" s="97" t="str">
        <f>IF(ISNUMBER(VLOOKUP(A744,'Empreendimentos PDE 2031'!A:AZ,1,FALSE)),IF(VLOOKUP(A744,'Empreendimentos PDE 2031'!A:AY,COLUMN('Empreendimentos PDE 2031'!AY744),FALSE),"excluídas/em operação",VLOOKUP(A744,'Empreendimentos PDE 2031'!A:AZ,COLUMN('Empreendimentos PDE 2031'!AZ744),FALSE)),"excluídas/em operação")</f>
        <v>excluídas/em operação</v>
      </c>
    </row>
    <row r="745" spans="1:13" x14ac:dyDescent="0.25">
      <c r="A745" s="85">
        <v>18860</v>
      </c>
      <c r="B745" s="86" t="s">
        <v>16</v>
      </c>
      <c r="C745" s="86" t="s">
        <v>488</v>
      </c>
      <c r="D745" s="86" t="s">
        <v>2605</v>
      </c>
      <c r="E745" s="86">
        <v>1</v>
      </c>
      <c r="F745" s="86">
        <v>2449212.3316828101</v>
      </c>
      <c r="G745" s="86">
        <v>1</v>
      </c>
      <c r="H745" s="86">
        <v>2449.2123316828101</v>
      </c>
      <c r="I745" s="87">
        <v>43101</v>
      </c>
      <c r="J745" s="87">
        <v>44348</v>
      </c>
      <c r="K745" s="86" t="s">
        <v>19</v>
      </c>
      <c r="L745" s="88" t="s">
        <v>21</v>
      </c>
      <c r="M745" s="97" t="str">
        <f>IF(ISNUMBER(VLOOKUP(A745,'Empreendimentos PDE 2031'!A:AZ,1,FALSE)),IF(VLOOKUP(A745,'Empreendimentos PDE 2031'!A:AY,COLUMN('Empreendimentos PDE 2031'!AY745),FALSE),"excluídas/em operação",VLOOKUP(A745,'Empreendimentos PDE 2031'!A:AZ,COLUMN('Empreendimentos PDE 2031'!AZ745),FALSE)),"excluídas/em operação")</f>
        <v>excluídas/em operação</v>
      </c>
    </row>
    <row r="746" spans="1:13" x14ac:dyDescent="0.25">
      <c r="A746" s="81">
        <v>18861</v>
      </c>
      <c r="B746" s="82" t="s">
        <v>16</v>
      </c>
      <c r="C746" s="82" t="s">
        <v>495</v>
      </c>
      <c r="D746" s="82" t="s">
        <v>2606</v>
      </c>
      <c r="E746" s="82">
        <v>120</v>
      </c>
      <c r="F746" s="82">
        <v>1716354.9956066001</v>
      </c>
      <c r="G746" s="82">
        <v>1</v>
      </c>
      <c r="H746" s="82">
        <v>205962.599472792</v>
      </c>
      <c r="I746" s="83">
        <v>43101</v>
      </c>
      <c r="J746" s="83">
        <v>44348</v>
      </c>
      <c r="K746" s="82" t="s">
        <v>19</v>
      </c>
      <c r="L746" s="84" t="s">
        <v>21</v>
      </c>
      <c r="M746" s="97" t="str">
        <f>IF(ISNUMBER(VLOOKUP(A746,'Empreendimentos PDE 2031'!A:AZ,1,FALSE)),IF(VLOOKUP(A746,'Empreendimentos PDE 2031'!A:AY,COLUMN('Empreendimentos PDE 2031'!AY746),FALSE),"excluídas/em operação",VLOOKUP(A746,'Empreendimentos PDE 2031'!A:AZ,COLUMN('Empreendimentos PDE 2031'!AZ746),FALSE)),"excluídas/em operação")</f>
        <v>excluídas/em operação</v>
      </c>
    </row>
    <row r="747" spans="1:13" x14ac:dyDescent="0.25">
      <c r="A747" s="85">
        <v>18861</v>
      </c>
      <c r="B747" s="86" t="s">
        <v>16</v>
      </c>
      <c r="C747" s="86" t="s">
        <v>495</v>
      </c>
      <c r="D747" s="86" t="s">
        <v>2607</v>
      </c>
      <c r="E747" s="86">
        <v>1</v>
      </c>
      <c r="F747" s="86">
        <v>8421294.8455804307</v>
      </c>
      <c r="G747" s="86">
        <v>1</v>
      </c>
      <c r="H747" s="86">
        <v>8421.2948455804308</v>
      </c>
      <c r="I747" s="87">
        <v>43101</v>
      </c>
      <c r="J747" s="87">
        <v>44348</v>
      </c>
      <c r="K747" s="86" t="s">
        <v>19</v>
      </c>
      <c r="L747" s="88" t="s">
        <v>21</v>
      </c>
      <c r="M747" s="97" t="str">
        <f>IF(ISNUMBER(VLOOKUP(A747,'Empreendimentos PDE 2031'!A:AZ,1,FALSE)),IF(VLOOKUP(A747,'Empreendimentos PDE 2031'!A:AY,COLUMN('Empreendimentos PDE 2031'!AY747),FALSE),"excluídas/em operação",VLOOKUP(A747,'Empreendimentos PDE 2031'!A:AZ,COLUMN('Empreendimentos PDE 2031'!AZ747),FALSE)),"excluídas/em operação")</f>
        <v>excluídas/em operação</v>
      </c>
    </row>
    <row r="748" spans="1:13" x14ac:dyDescent="0.25">
      <c r="A748" s="81">
        <v>18861</v>
      </c>
      <c r="B748" s="82" t="s">
        <v>16</v>
      </c>
      <c r="C748" s="82" t="s">
        <v>495</v>
      </c>
      <c r="D748" s="82" t="s">
        <v>2602</v>
      </c>
      <c r="E748" s="82">
        <v>1</v>
      </c>
      <c r="F748" s="82">
        <v>8421294.8455804307</v>
      </c>
      <c r="G748" s="82">
        <v>1</v>
      </c>
      <c r="H748" s="82">
        <v>8421.2948455804308</v>
      </c>
      <c r="I748" s="83">
        <v>43101</v>
      </c>
      <c r="J748" s="83">
        <v>44348</v>
      </c>
      <c r="K748" s="82" t="s">
        <v>19</v>
      </c>
      <c r="L748" s="84" t="s">
        <v>21</v>
      </c>
      <c r="M748" s="97" t="str">
        <f>IF(ISNUMBER(VLOOKUP(A748,'Empreendimentos PDE 2031'!A:AZ,1,FALSE)),IF(VLOOKUP(A748,'Empreendimentos PDE 2031'!A:AY,COLUMN('Empreendimentos PDE 2031'!AY748),FALSE),"excluídas/em operação",VLOOKUP(A748,'Empreendimentos PDE 2031'!A:AZ,COLUMN('Empreendimentos PDE 2031'!AZ748),FALSE)),"excluídas/em operação")</f>
        <v>excluídas/em operação</v>
      </c>
    </row>
    <row r="749" spans="1:13" x14ac:dyDescent="0.25">
      <c r="A749" s="85">
        <v>18861</v>
      </c>
      <c r="B749" s="86" t="s">
        <v>16</v>
      </c>
      <c r="C749" s="86" t="s">
        <v>495</v>
      </c>
      <c r="D749" s="86" t="s">
        <v>2608</v>
      </c>
      <c r="E749" s="86">
        <v>1</v>
      </c>
      <c r="F749" s="86">
        <v>8843880.1979036592</v>
      </c>
      <c r="G749" s="86">
        <v>1</v>
      </c>
      <c r="H749" s="86">
        <v>8843.8801979036598</v>
      </c>
      <c r="I749" s="87">
        <v>43101</v>
      </c>
      <c r="J749" s="87">
        <v>44348</v>
      </c>
      <c r="K749" s="86" t="s">
        <v>19</v>
      </c>
      <c r="L749" s="88" t="s">
        <v>21</v>
      </c>
      <c r="M749" s="97" t="str">
        <f>IF(ISNUMBER(VLOOKUP(A749,'Empreendimentos PDE 2031'!A:AZ,1,FALSE)),IF(VLOOKUP(A749,'Empreendimentos PDE 2031'!A:AY,COLUMN('Empreendimentos PDE 2031'!AY749),FALSE),"excluídas/em operação",VLOOKUP(A749,'Empreendimentos PDE 2031'!A:AZ,COLUMN('Empreendimentos PDE 2031'!AZ749),FALSE)),"excluídas/em operação")</f>
        <v>excluídas/em operação</v>
      </c>
    </row>
    <row r="750" spans="1:13" x14ac:dyDescent="0.25">
      <c r="A750" s="81">
        <v>18861</v>
      </c>
      <c r="B750" s="82" t="s">
        <v>16</v>
      </c>
      <c r="C750" s="82" t="s">
        <v>495</v>
      </c>
      <c r="D750" s="82" t="s">
        <v>2609</v>
      </c>
      <c r="E750" s="82">
        <v>1</v>
      </c>
      <c r="F750" s="82">
        <v>2976772.1634764699</v>
      </c>
      <c r="G750" s="82">
        <v>1</v>
      </c>
      <c r="H750" s="82">
        <v>2976.7721634764698</v>
      </c>
      <c r="I750" s="83">
        <v>43101</v>
      </c>
      <c r="J750" s="83">
        <v>44348</v>
      </c>
      <c r="K750" s="82" t="s">
        <v>19</v>
      </c>
      <c r="L750" s="84" t="s">
        <v>21</v>
      </c>
      <c r="M750" s="97" t="str">
        <f>IF(ISNUMBER(VLOOKUP(A750,'Empreendimentos PDE 2031'!A:AZ,1,FALSE)),IF(VLOOKUP(A750,'Empreendimentos PDE 2031'!A:AY,COLUMN('Empreendimentos PDE 2031'!AY750),FALSE),"excluídas/em operação",VLOOKUP(A750,'Empreendimentos PDE 2031'!A:AZ,COLUMN('Empreendimentos PDE 2031'!AZ750),FALSE)),"excluídas/em operação")</f>
        <v>excluídas/em operação</v>
      </c>
    </row>
    <row r="751" spans="1:13" x14ac:dyDescent="0.25">
      <c r="A751" s="85">
        <v>18861</v>
      </c>
      <c r="B751" s="86" t="s">
        <v>16</v>
      </c>
      <c r="C751" s="86" t="s">
        <v>495</v>
      </c>
      <c r="D751" s="86" t="s">
        <v>2610</v>
      </c>
      <c r="E751" s="86">
        <v>1</v>
      </c>
      <c r="F751" s="86">
        <v>2449212.3316828101</v>
      </c>
      <c r="G751" s="86">
        <v>1</v>
      </c>
      <c r="H751" s="86">
        <v>2449.2123316828101</v>
      </c>
      <c r="I751" s="87">
        <v>43101</v>
      </c>
      <c r="J751" s="87">
        <v>44348</v>
      </c>
      <c r="K751" s="86" t="s">
        <v>19</v>
      </c>
      <c r="L751" s="88" t="s">
        <v>21</v>
      </c>
      <c r="M751" s="97" t="str">
        <f>IF(ISNUMBER(VLOOKUP(A751,'Empreendimentos PDE 2031'!A:AZ,1,FALSE)),IF(VLOOKUP(A751,'Empreendimentos PDE 2031'!A:AY,COLUMN('Empreendimentos PDE 2031'!AY751),FALSE),"excluídas/em operação",VLOOKUP(A751,'Empreendimentos PDE 2031'!A:AZ,COLUMN('Empreendimentos PDE 2031'!AZ751),FALSE)),"excluídas/em operação")</f>
        <v>excluídas/em operação</v>
      </c>
    </row>
    <row r="752" spans="1:13" x14ac:dyDescent="0.25">
      <c r="A752" s="81">
        <v>18862</v>
      </c>
      <c r="B752" s="82" t="s">
        <v>16</v>
      </c>
      <c r="C752" s="82" t="s">
        <v>216</v>
      </c>
      <c r="D752" s="82" t="s">
        <v>2611</v>
      </c>
      <c r="E752" s="82">
        <v>80</v>
      </c>
      <c r="F752" s="82">
        <v>1716354.9956066001</v>
      </c>
      <c r="G752" s="82">
        <v>1</v>
      </c>
      <c r="H752" s="82">
        <v>137308.39964852802</v>
      </c>
      <c r="I752" s="83">
        <v>43101</v>
      </c>
      <c r="J752" s="83">
        <v>44470</v>
      </c>
      <c r="K752" s="82" t="s">
        <v>19</v>
      </c>
      <c r="L752" s="84" t="s">
        <v>21</v>
      </c>
      <c r="M752" s="97" t="b">
        <f>IF(ISNUMBER(VLOOKUP(A752,'Empreendimentos PDE 2031'!A:AZ,1,FALSE)),IF(VLOOKUP(A752,'Empreendimentos PDE 2031'!A:AY,COLUMN('Empreendimentos PDE 2031'!AY752),FALSE),"excluídas/em operação",VLOOKUP(A752,'Empreendimentos PDE 2031'!A:AZ,COLUMN('Empreendimentos PDE 2031'!AZ752),FALSE)),"excluídas/em operação")</f>
        <v>1</v>
      </c>
    </row>
    <row r="753" spans="1:13" x14ac:dyDescent="0.25">
      <c r="A753" s="85">
        <v>18862</v>
      </c>
      <c r="B753" s="86" t="s">
        <v>16</v>
      </c>
      <c r="C753" s="86" t="s">
        <v>216</v>
      </c>
      <c r="D753" s="86" t="s">
        <v>2612</v>
      </c>
      <c r="E753" s="86">
        <v>1</v>
      </c>
      <c r="F753" s="86">
        <v>8421294.8455804307</v>
      </c>
      <c r="G753" s="86">
        <v>1</v>
      </c>
      <c r="H753" s="86">
        <v>8421.2948455804308</v>
      </c>
      <c r="I753" s="87">
        <v>43101</v>
      </c>
      <c r="J753" s="87">
        <v>44470</v>
      </c>
      <c r="K753" s="86" t="s">
        <v>19</v>
      </c>
      <c r="L753" s="88" t="s">
        <v>21</v>
      </c>
      <c r="M753" s="97" t="b">
        <f>IF(ISNUMBER(VLOOKUP(A753,'Empreendimentos PDE 2031'!A:AZ,1,FALSE)),IF(VLOOKUP(A753,'Empreendimentos PDE 2031'!A:AY,COLUMN('Empreendimentos PDE 2031'!AY753),FALSE),"excluídas/em operação",VLOOKUP(A753,'Empreendimentos PDE 2031'!A:AZ,COLUMN('Empreendimentos PDE 2031'!AZ753),FALSE)),"excluídas/em operação")</f>
        <v>1</v>
      </c>
    </row>
    <row r="754" spans="1:13" x14ac:dyDescent="0.25">
      <c r="A754" s="81">
        <v>18862</v>
      </c>
      <c r="B754" s="82" t="s">
        <v>16</v>
      </c>
      <c r="C754" s="82" t="s">
        <v>216</v>
      </c>
      <c r="D754" s="82" t="s">
        <v>2613</v>
      </c>
      <c r="E754" s="82">
        <v>1</v>
      </c>
      <c r="F754" s="82">
        <v>8843880.1979036592</v>
      </c>
      <c r="G754" s="82">
        <v>1</v>
      </c>
      <c r="H754" s="82">
        <v>8843.8801979036598</v>
      </c>
      <c r="I754" s="83">
        <v>43101</v>
      </c>
      <c r="J754" s="83">
        <v>44470</v>
      </c>
      <c r="K754" s="82" t="s">
        <v>19</v>
      </c>
      <c r="L754" s="84" t="s">
        <v>21</v>
      </c>
      <c r="M754" s="97" t="b">
        <f>IF(ISNUMBER(VLOOKUP(A754,'Empreendimentos PDE 2031'!A:AZ,1,FALSE)),IF(VLOOKUP(A754,'Empreendimentos PDE 2031'!A:AY,COLUMN('Empreendimentos PDE 2031'!AY754),FALSE),"excluídas/em operação",VLOOKUP(A754,'Empreendimentos PDE 2031'!A:AZ,COLUMN('Empreendimentos PDE 2031'!AZ754),FALSE)),"excluídas/em operação")</f>
        <v>1</v>
      </c>
    </row>
    <row r="755" spans="1:13" x14ac:dyDescent="0.25">
      <c r="A755" s="85">
        <v>18862</v>
      </c>
      <c r="B755" s="86" t="s">
        <v>16</v>
      </c>
      <c r="C755" s="86" t="s">
        <v>216</v>
      </c>
      <c r="D755" s="86" t="s">
        <v>2607</v>
      </c>
      <c r="E755" s="86">
        <v>1</v>
      </c>
      <c r="F755" s="86">
        <v>8421294.8455804307</v>
      </c>
      <c r="G755" s="86">
        <v>1</v>
      </c>
      <c r="H755" s="86">
        <v>8421.2948455804308</v>
      </c>
      <c r="I755" s="87">
        <v>43101</v>
      </c>
      <c r="J755" s="87">
        <v>44470</v>
      </c>
      <c r="K755" s="86" t="s">
        <v>19</v>
      </c>
      <c r="L755" s="88" t="s">
        <v>21</v>
      </c>
      <c r="M755" s="97" t="b">
        <f>IF(ISNUMBER(VLOOKUP(A755,'Empreendimentos PDE 2031'!A:AZ,1,FALSE)),IF(VLOOKUP(A755,'Empreendimentos PDE 2031'!A:AY,COLUMN('Empreendimentos PDE 2031'!AY755),FALSE),"excluídas/em operação",VLOOKUP(A755,'Empreendimentos PDE 2031'!A:AZ,COLUMN('Empreendimentos PDE 2031'!AZ755),FALSE)),"excluídas/em operação")</f>
        <v>1</v>
      </c>
    </row>
    <row r="756" spans="1:13" x14ac:dyDescent="0.25">
      <c r="A756" s="81">
        <v>18862</v>
      </c>
      <c r="B756" s="82" t="s">
        <v>16</v>
      </c>
      <c r="C756" s="82" t="s">
        <v>216</v>
      </c>
      <c r="D756" s="82" t="s">
        <v>2614</v>
      </c>
      <c r="E756" s="82">
        <v>1</v>
      </c>
      <c r="F756" s="82">
        <v>2976772.1634764699</v>
      </c>
      <c r="G756" s="82">
        <v>1</v>
      </c>
      <c r="H756" s="82">
        <v>2976.7721634764698</v>
      </c>
      <c r="I756" s="83">
        <v>43101</v>
      </c>
      <c r="J756" s="83">
        <v>44470</v>
      </c>
      <c r="K756" s="82" t="s">
        <v>19</v>
      </c>
      <c r="L756" s="84" t="s">
        <v>21</v>
      </c>
      <c r="M756" s="97" t="b">
        <f>IF(ISNUMBER(VLOOKUP(A756,'Empreendimentos PDE 2031'!A:AZ,1,FALSE)),IF(VLOOKUP(A756,'Empreendimentos PDE 2031'!A:AY,COLUMN('Empreendimentos PDE 2031'!AY756),FALSE),"excluídas/em operação",VLOOKUP(A756,'Empreendimentos PDE 2031'!A:AZ,COLUMN('Empreendimentos PDE 2031'!AZ756),FALSE)),"excluídas/em operação")</f>
        <v>1</v>
      </c>
    </row>
    <row r="757" spans="1:13" x14ac:dyDescent="0.25">
      <c r="A757" s="85">
        <v>18862</v>
      </c>
      <c r="B757" s="86" t="s">
        <v>16</v>
      </c>
      <c r="C757" s="86" t="s">
        <v>216</v>
      </c>
      <c r="D757" s="86" t="s">
        <v>2610</v>
      </c>
      <c r="E757" s="86">
        <v>1</v>
      </c>
      <c r="F757" s="86">
        <v>2449212.3316828101</v>
      </c>
      <c r="G757" s="86">
        <v>1</v>
      </c>
      <c r="H757" s="86">
        <v>2449.2123316828101</v>
      </c>
      <c r="I757" s="87">
        <v>43101</v>
      </c>
      <c r="J757" s="87">
        <v>44470</v>
      </c>
      <c r="K757" s="86" t="s">
        <v>19</v>
      </c>
      <c r="L757" s="88" t="s">
        <v>21</v>
      </c>
      <c r="M757" s="97" t="b">
        <f>IF(ISNUMBER(VLOOKUP(A757,'Empreendimentos PDE 2031'!A:AZ,1,FALSE)),IF(VLOOKUP(A757,'Empreendimentos PDE 2031'!A:AY,COLUMN('Empreendimentos PDE 2031'!AY757),FALSE),"excluídas/em operação",VLOOKUP(A757,'Empreendimentos PDE 2031'!A:AZ,COLUMN('Empreendimentos PDE 2031'!AZ757),FALSE)),"excluídas/em operação")</f>
        <v>1</v>
      </c>
    </row>
    <row r="758" spans="1:13" x14ac:dyDescent="0.25">
      <c r="A758" s="81">
        <v>18863</v>
      </c>
      <c r="B758" s="82" t="s">
        <v>16</v>
      </c>
      <c r="C758" s="82" t="s">
        <v>218</v>
      </c>
      <c r="D758" s="82" t="s">
        <v>2615</v>
      </c>
      <c r="E758" s="82">
        <v>168</v>
      </c>
      <c r="F758" s="82">
        <v>1716354.9956066001</v>
      </c>
      <c r="G758" s="82">
        <v>1</v>
      </c>
      <c r="H758" s="82">
        <v>288347.63926190801</v>
      </c>
      <c r="I758" s="83">
        <v>43101</v>
      </c>
      <c r="J758" s="83">
        <v>44743</v>
      </c>
      <c r="K758" s="82" t="s">
        <v>19</v>
      </c>
      <c r="L758" s="84" t="s">
        <v>21</v>
      </c>
      <c r="M758" s="97" t="b">
        <f>IF(ISNUMBER(VLOOKUP(A758,'Empreendimentos PDE 2031'!A:AZ,1,FALSE)),IF(VLOOKUP(A758,'Empreendimentos PDE 2031'!A:AY,COLUMN('Empreendimentos PDE 2031'!AY758),FALSE),"excluídas/em operação",VLOOKUP(A758,'Empreendimentos PDE 2031'!A:AZ,COLUMN('Empreendimentos PDE 2031'!AZ758),FALSE)),"excluídas/em operação")</f>
        <v>1</v>
      </c>
    </row>
    <row r="759" spans="1:13" x14ac:dyDescent="0.25">
      <c r="A759" s="85">
        <v>18863</v>
      </c>
      <c r="B759" s="86" t="s">
        <v>16</v>
      </c>
      <c r="C759" s="86" t="s">
        <v>218</v>
      </c>
      <c r="D759" s="86" t="s">
        <v>2616</v>
      </c>
      <c r="E759" s="86">
        <v>4</v>
      </c>
      <c r="F759" s="86">
        <v>3982216.6142583</v>
      </c>
      <c r="G759" s="86">
        <v>1</v>
      </c>
      <c r="H759" s="86">
        <v>15928.8664570332</v>
      </c>
      <c r="I759" s="87">
        <v>43101</v>
      </c>
      <c r="J759" s="87">
        <v>44743</v>
      </c>
      <c r="K759" s="86" t="s">
        <v>19</v>
      </c>
      <c r="L759" s="88" t="s">
        <v>21</v>
      </c>
      <c r="M759" s="97" t="b">
        <f>IF(ISNUMBER(VLOOKUP(A759,'Empreendimentos PDE 2031'!A:AZ,1,FALSE)),IF(VLOOKUP(A759,'Empreendimentos PDE 2031'!A:AY,COLUMN('Empreendimentos PDE 2031'!AY759),FALSE),"excluídas/em operação",VLOOKUP(A759,'Empreendimentos PDE 2031'!A:AZ,COLUMN('Empreendimentos PDE 2031'!AZ759),FALSE)),"excluídas/em operação")</f>
        <v>1</v>
      </c>
    </row>
    <row r="760" spans="1:13" x14ac:dyDescent="0.25">
      <c r="A760" s="81">
        <v>18863</v>
      </c>
      <c r="B760" s="82" t="s">
        <v>16</v>
      </c>
      <c r="C760" s="82" t="s">
        <v>218</v>
      </c>
      <c r="D760" s="82" t="s">
        <v>2602</v>
      </c>
      <c r="E760" s="82">
        <v>1</v>
      </c>
      <c r="F760" s="82">
        <v>8421294.8455804307</v>
      </c>
      <c r="G760" s="82">
        <v>1</v>
      </c>
      <c r="H760" s="82">
        <v>8421.2948455804308</v>
      </c>
      <c r="I760" s="83">
        <v>43101</v>
      </c>
      <c r="J760" s="83">
        <v>44743</v>
      </c>
      <c r="K760" s="82" t="s">
        <v>19</v>
      </c>
      <c r="L760" s="84" t="s">
        <v>21</v>
      </c>
      <c r="M760" s="97" t="b">
        <f>IF(ISNUMBER(VLOOKUP(A760,'Empreendimentos PDE 2031'!A:AZ,1,FALSE)),IF(VLOOKUP(A760,'Empreendimentos PDE 2031'!A:AY,COLUMN('Empreendimentos PDE 2031'!AY760),FALSE),"excluídas/em operação",VLOOKUP(A760,'Empreendimentos PDE 2031'!A:AZ,COLUMN('Empreendimentos PDE 2031'!AZ760),FALSE)),"excluídas/em operação")</f>
        <v>1</v>
      </c>
    </row>
    <row r="761" spans="1:13" x14ac:dyDescent="0.25">
      <c r="A761" s="85">
        <v>18863</v>
      </c>
      <c r="B761" s="86" t="s">
        <v>16</v>
      </c>
      <c r="C761" s="86" t="s">
        <v>218</v>
      </c>
      <c r="D761" s="86" t="s">
        <v>2612</v>
      </c>
      <c r="E761" s="86">
        <v>1</v>
      </c>
      <c r="F761" s="86">
        <v>8421294.8455804307</v>
      </c>
      <c r="G761" s="86">
        <v>1</v>
      </c>
      <c r="H761" s="86">
        <v>8421.2948455804308</v>
      </c>
      <c r="I761" s="87">
        <v>43101</v>
      </c>
      <c r="J761" s="87">
        <v>44743</v>
      </c>
      <c r="K761" s="86" t="s">
        <v>19</v>
      </c>
      <c r="L761" s="88" t="s">
        <v>21</v>
      </c>
      <c r="M761" s="97" t="b">
        <f>IF(ISNUMBER(VLOOKUP(A761,'Empreendimentos PDE 2031'!A:AZ,1,FALSE)),IF(VLOOKUP(A761,'Empreendimentos PDE 2031'!A:AY,COLUMN('Empreendimentos PDE 2031'!AY761),FALSE),"excluídas/em operação",VLOOKUP(A761,'Empreendimentos PDE 2031'!A:AZ,COLUMN('Empreendimentos PDE 2031'!AZ761),FALSE)),"excluídas/em operação")</f>
        <v>1</v>
      </c>
    </row>
    <row r="762" spans="1:13" x14ac:dyDescent="0.25">
      <c r="A762" s="81">
        <v>18863</v>
      </c>
      <c r="B762" s="82" t="s">
        <v>16</v>
      </c>
      <c r="C762" s="82" t="s">
        <v>218</v>
      </c>
      <c r="D762" s="82" t="s">
        <v>2617</v>
      </c>
      <c r="E762" s="82">
        <v>1</v>
      </c>
      <c r="F762" s="82">
        <v>8843880.1979036592</v>
      </c>
      <c r="G762" s="82">
        <v>1</v>
      </c>
      <c r="H762" s="82">
        <v>8843.8801979036598</v>
      </c>
      <c r="I762" s="83">
        <v>43101</v>
      </c>
      <c r="J762" s="83">
        <v>44743</v>
      </c>
      <c r="K762" s="82" t="s">
        <v>19</v>
      </c>
      <c r="L762" s="84" t="s">
        <v>21</v>
      </c>
      <c r="M762" s="97" t="b">
        <f>IF(ISNUMBER(VLOOKUP(A762,'Empreendimentos PDE 2031'!A:AZ,1,FALSE)),IF(VLOOKUP(A762,'Empreendimentos PDE 2031'!A:AY,COLUMN('Empreendimentos PDE 2031'!AY762),FALSE),"excluídas/em operação",VLOOKUP(A762,'Empreendimentos PDE 2031'!A:AZ,COLUMN('Empreendimentos PDE 2031'!AZ762),FALSE)),"excluídas/em operação")</f>
        <v>1</v>
      </c>
    </row>
    <row r="763" spans="1:13" x14ac:dyDescent="0.25">
      <c r="A763" s="85">
        <v>18863</v>
      </c>
      <c r="B763" s="86" t="s">
        <v>16</v>
      </c>
      <c r="C763" s="86" t="s">
        <v>218</v>
      </c>
      <c r="D763" s="86" t="s">
        <v>2618</v>
      </c>
      <c r="E763" s="86">
        <v>1</v>
      </c>
      <c r="F763" s="86">
        <v>2069650.5887456965</v>
      </c>
      <c r="G763" s="86">
        <v>1</v>
      </c>
      <c r="H763" s="86">
        <v>2069.6505887456901</v>
      </c>
      <c r="I763" s="87">
        <v>43101</v>
      </c>
      <c r="J763" s="87">
        <v>44743</v>
      </c>
      <c r="K763" s="86" t="s">
        <v>19</v>
      </c>
      <c r="L763" s="88" t="s">
        <v>21</v>
      </c>
      <c r="M763" s="97" t="b">
        <f>IF(ISNUMBER(VLOOKUP(A763,'Empreendimentos PDE 2031'!A:AZ,1,FALSE)),IF(VLOOKUP(A763,'Empreendimentos PDE 2031'!A:AY,COLUMN('Empreendimentos PDE 2031'!AY763),FALSE),"excluídas/em operação",VLOOKUP(A763,'Empreendimentos PDE 2031'!A:AZ,COLUMN('Empreendimentos PDE 2031'!AZ763),FALSE)),"excluídas/em operação")</f>
        <v>1</v>
      </c>
    </row>
    <row r="764" spans="1:13" x14ac:dyDescent="0.25">
      <c r="A764" s="81">
        <v>18863</v>
      </c>
      <c r="B764" s="82" t="s">
        <v>16</v>
      </c>
      <c r="C764" s="82" t="s">
        <v>218</v>
      </c>
      <c r="D764" s="82" t="s">
        <v>2619</v>
      </c>
      <c r="E764" s="82">
        <v>1</v>
      </c>
      <c r="F764" s="82">
        <v>2976772.1634764699</v>
      </c>
      <c r="G764" s="82">
        <v>1</v>
      </c>
      <c r="H764" s="82">
        <v>2976.7721634764698</v>
      </c>
      <c r="I764" s="83">
        <v>43101</v>
      </c>
      <c r="J764" s="83">
        <v>44743</v>
      </c>
      <c r="K764" s="82" t="s">
        <v>19</v>
      </c>
      <c r="L764" s="84" t="s">
        <v>21</v>
      </c>
      <c r="M764" s="97" t="b">
        <f>IF(ISNUMBER(VLOOKUP(A764,'Empreendimentos PDE 2031'!A:AZ,1,FALSE)),IF(VLOOKUP(A764,'Empreendimentos PDE 2031'!A:AY,COLUMN('Empreendimentos PDE 2031'!AY764),FALSE),"excluídas/em operação",VLOOKUP(A764,'Empreendimentos PDE 2031'!A:AZ,COLUMN('Empreendimentos PDE 2031'!AZ764),FALSE)),"excluídas/em operação")</f>
        <v>1</v>
      </c>
    </row>
    <row r="765" spans="1:13" x14ac:dyDescent="0.25">
      <c r="A765" s="85">
        <v>18864</v>
      </c>
      <c r="B765" s="86" t="s">
        <v>16</v>
      </c>
      <c r="C765" s="86" t="s">
        <v>582</v>
      </c>
      <c r="D765" s="86" t="s">
        <v>2620</v>
      </c>
      <c r="E765" s="86">
        <v>5</v>
      </c>
      <c r="F765" s="86">
        <v>961799.51318670902</v>
      </c>
      <c r="G765" s="86">
        <v>1.3</v>
      </c>
      <c r="H765" s="86">
        <v>6251.6968357136002</v>
      </c>
      <c r="I765" s="87">
        <v>43101</v>
      </c>
      <c r="J765" s="87">
        <v>44348</v>
      </c>
      <c r="K765" s="86" t="s">
        <v>19</v>
      </c>
      <c r="L765" s="88" t="s">
        <v>21</v>
      </c>
      <c r="M765" s="97" t="str">
        <f>IF(ISNUMBER(VLOOKUP(A765,'Empreendimentos PDE 2031'!A:AZ,1,FALSE)),IF(VLOOKUP(A765,'Empreendimentos PDE 2031'!A:AY,COLUMN('Empreendimentos PDE 2031'!AY765),FALSE),"excluídas/em operação",VLOOKUP(A765,'Empreendimentos PDE 2031'!A:AZ,COLUMN('Empreendimentos PDE 2031'!AZ765),FALSE)),"excluídas/em operação")</f>
        <v>excluídas/em operação</v>
      </c>
    </row>
    <row r="766" spans="1:13" x14ac:dyDescent="0.25">
      <c r="A766" s="81">
        <v>18864</v>
      </c>
      <c r="B766" s="82" t="s">
        <v>16</v>
      </c>
      <c r="C766" s="82" t="s">
        <v>582</v>
      </c>
      <c r="D766" s="82" t="s">
        <v>2621</v>
      </c>
      <c r="E766" s="82">
        <v>1</v>
      </c>
      <c r="F766" s="82">
        <v>6735144.9831582103</v>
      </c>
      <c r="G766" s="82">
        <v>1</v>
      </c>
      <c r="H766" s="82">
        <v>6735.1449831582104</v>
      </c>
      <c r="I766" s="83">
        <v>43101</v>
      </c>
      <c r="J766" s="83">
        <v>44348</v>
      </c>
      <c r="K766" s="82" t="s">
        <v>19</v>
      </c>
      <c r="L766" s="84" t="s">
        <v>21</v>
      </c>
      <c r="M766" s="97" t="str">
        <f>IF(ISNUMBER(VLOOKUP(A766,'Empreendimentos PDE 2031'!A:AZ,1,FALSE)),IF(VLOOKUP(A766,'Empreendimentos PDE 2031'!A:AY,COLUMN('Empreendimentos PDE 2031'!AY766),FALSE),"excluídas/em operação",VLOOKUP(A766,'Empreendimentos PDE 2031'!A:AZ,COLUMN('Empreendimentos PDE 2031'!AZ766),FALSE)),"excluídas/em operação")</f>
        <v>excluídas/em operação</v>
      </c>
    </row>
    <row r="767" spans="1:13" x14ac:dyDescent="0.25">
      <c r="A767" s="85">
        <v>18864</v>
      </c>
      <c r="B767" s="86" t="s">
        <v>16</v>
      </c>
      <c r="C767" s="86" t="s">
        <v>582</v>
      </c>
      <c r="D767" s="86" t="s">
        <v>2622</v>
      </c>
      <c r="E767" s="86">
        <v>1</v>
      </c>
      <c r="F767" s="86">
        <v>6735144.9831582103</v>
      </c>
      <c r="G767" s="86">
        <v>1</v>
      </c>
      <c r="H767" s="86">
        <v>6735.1449831582104</v>
      </c>
      <c r="I767" s="87">
        <v>43101</v>
      </c>
      <c r="J767" s="87">
        <v>44348</v>
      </c>
      <c r="K767" s="86" t="s">
        <v>19</v>
      </c>
      <c r="L767" s="88" t="s">
        <v>21</v>
      </c>
      <c r="M767" s="97" t="str">
        <f>IF(ISNUMBER(VLOOKUP(A767,'Empreendimentos PDE 2031'!A:AZ,1,FALSE)),IF(VLOOKUP(A767,'Empreendimentos PDE 2031'!A:AY,COLUMN('Empreendimentos PDE 2031'!AY767),FALSE),"excluídas/em operação",VLOOKUP(A767,'Empreendimentos PDE 2031'!A:AZ,COLUMN('Empreendimentos PDE 2031'!AZ767),FALSE)),"excluídas/em operação")</f>
        <v>excluídas/em operação</v>
      </c>
    </row>
    <row r="768" spans="1:13" x14ac:dyDescent="0.25">
      <c r="A768" s="81">
        <v>18864</v>
      </c>
      <c r="B768" s="82" t="s">
        <v>16</v>
      </c>
      <c r="C768" s="82" t="s">
        <v>582</v>
      </c>
      <c r="D768" s="82" t="s">
        <v>2623</v>
      </c>
      <c r="E768" s="82">
        <v>1</v>
      </c>
      <c r="F768" s="82">
        <v>801935.53740998101</v>
      </c>
      <c r="G768" s="82">
        <v>1</v>
      </c>
      <c r="H768" s="82">
        <v>801.93553740998107</v>
      </c>
      <c r="I768" s="83">
        <v>43101</v>
      </c>
      <c r="J768" s="83">
        <v>44348</v>
      </c>
      <c r="K768" s="82" t="s">
        <v>19</v>
      </c>
      <c r="L768" s="84" t="s">
        <v>21</v>
      </c>
      <c r="M768" s="97" t="str">
        <f>IF(ISNUMBER(VLOOKUP(A768,'Empreendimentos PDE 2031'!A:AZ,1,FALSE)),IF(VLOOKUP(A768,'Empreendimentos PDE 2031'!A:AY,COLUMN('Empreendimentos PDE 2031'!AY768),FALSE),"excluídas/em operação",VLOOKUP(A768,'Empreendimentos PDE 2031'!A:AZ,COLUMN('Empreendimentos PDE 2031'!AZ768),FALSE)),"excluídas/em operação")</f>
        <v>excluídas/em operação</v>
      </c>
    </row>
    <row r="769" spans="1:13" x14ac:dyDescent="0.25">
      <c r="A769" s="85">
        <v>18864</v>
      </c>
      <c r="B769" s="86" t="s">
        <v>16</v>
      </c>
      <c r="C769" s="86" t="s">
        <v>582</v>
      </c>
      <c r="D769" s="86" t="s">
        <v>2624</v>
      </c>
      <c r="E769" s="86">
        <v>1</v>
      </c>
      <c r="F769" s="86">
        <v>801935.53740998101</v>
      </c>
      <c r="G769" s="86">
        <v>1</v>
      </c>
      <c r="H769" s="86">
        <v>801.93553740998107</v>
      </c>
      <c r="I769" s="87">
        <v>43101</v>
      </c>
      <c r="J769" s="87">
        <v>44348</v>
      </c>
      <c r="K769" s="86" t="s">
        <v>19</v>
      </c>
      <c r="L769" s="88" t="s">
        <v>21</v>
      </c>
      <c r="M769" s="97" t="str">
        <f>IF(ISNUMBER(VLOOKUP(A769,'Empreendimentos PDE 2031'!A:AZ,1,FALSE)),IF(VLOOKUP(A769,'Empreendimentos PDE 2031'!A:AY,COLUMN('Empreendimentos PDE 2031'!AY769),FALSE),"excluídas/em operação",VLOOKUP(A769,'Empreendimentos PDE 2031'!A:AZ,COLUMN('Empreendimentos PDE 2031'!AZ769),FALSE)),"excluídas/em operação")</f>
        <v>excluídas/em operação</v>
      </c>
    </row>
    <row r="770" spans="1:13" x14ac:dyDescent="0.25">
      <c r="A770" s="81">
        <v>18864</v>
      </c>
      <c r="B770" s="82" t="s">
        <v>16</v>
      </c>
      <c r="C770" s="82" t="s">
        <v>582</v>
      </c>
      <c r="D770" s="82" t="s">
        <v>2625</v>
      </c>
      <c r="E770" s="82">
        <v>1</v>
      </c>
      <c r="F770" s="82">
        <v>2332044.2328606299</v>
      </c>
      <c r="G770" s="82">
        <v>1</v>
      </c>
      <c r="H770" s="82">
        <v>2332.04423286063</v>
      </c>
      <c r="I770" s="83">
        <v>43101</v>
      </c>
      <c r="J770" s="83">
        <v>44348</v>
      </c>
      <c r="K770" s="82" t="s">
        <v>19</v>
      </c>
      <c r="L770" s="84" t="s">
        <v>21</v>
      </c>
      <c r="M770" s="97" t="str">
        <f>IF(ISNUMBER(VLOOKUP(A770,'Empreendimentos PDE 2031'!A:AZ,1,FALSE)),IF(VLOOKUP(A770,'Empreendimentos PDE 2031'!A:AY,COLUMN('Empreendimentos PDE 2031'!AY770),FALSE),"excluídas/em operação",VLOOKUP(A770,'Empreendimentos PDE 2031'!A:AZ,COLUMN('Empreendimentos PDE 2031'!AZ770),FALSE)),"excluídas/em operação")</f>
        <v>excluídas/em operação</v>
      </c>
    </row>
    <row r="771" spans="1:13" x14ac:dyDescent="0.25">
      <c r="A771" s="85">
        <v>18865</v>
      </c>
      <c r="B771" s="86" t="s">
        <v>16</v>
      </c>
      <c r="C771" s="86" t="s">
        <v>584</v>
      </c>
      <c r="D771" s="86" t="s">
        <v>2620</v>
      </c>
      <c r="E771" s="86">
        <v>5</v>
      </c>
      <c r="F771" s="86">
        <v>961799.51318670902</v>
      </c>
      <c r="G771" s="86">
        <v>1.3</v>
      </c>
      <c r="H771" s="86">
        <v>6251.6968357136002</v>
      </c>
      <c r="I771" s="87">
        <v>43101</v>
      </c>
      <c r="J771" s="87">
        <v>44348</v>
      </c>
      <c r="K771" s="86" t="s">
        <v>19</v>
      </c>
      <c r="L771" s="88" t="s">
        <v>21</v>
      </c>
      <c r="M771" s="97" t="str">
        <f>IF(ISNUMBER(VLOOKUP(A771,'Empreendimentos PDE 2031'!A:AZ,1,FALSE)),IF(VLOOKUP(A771,'Empreendimentos PDE 2031'!A:AY,COLUMN('Empreendimentos PDE 2031'!AY771),FALSE),"excluídas/em operação",VLOOKUP(A771,'Empreendimentos PDE 2031'!A:AZ,COLUMN('Empreendimentos PDE 2031'!AZ771),FALSE)),"excluídas/em operação")</f>
        <v>excluídas/em operação</v>
      </c>
    </row>
    <row r="772" spans="1:13" x14ac:dyDescent="0.25">
      <c r="A772" s="81">
        <v>18865</v>
      </c>
      <c r="B772" s="82" t="s">
        <v>16</v>
      </c>
      <c r="C772" s="82" t="s">
        <v>584</v>
      </c>
      <c r="D772" s="82" t="s">
        <v>2621</v>
      </c>
      <c r="E772" s="82">
        <v>1</v>
      </c>
      <c r="F772" s="82">
        <v>6735144.9831582103</v>
      </c>
      <c r="G772" s="82">
        <v>1</v>
      </c>
      <c r="H772" s="82">
        <v>6735.1449831582104</v>
      </c>
      <c r="I772" s="83">
        <v>43101</v>
      </c>
      <c r="J772" s="83">
        <v>44348</v>
      </c>
      <c r="K772" s="82" t="s">
        <v>19</v>
      </c>
      <c r="L772" s="84" t="s">
        <v>21</v>
      </c>
      <c r="M772" s="97" t="str">
        <f>IF(ISNUMBER(VLOOKUP(A772,'Empreendimentos PDE 2031'!A:AZ,1,FALSE)),IF(VLOOKUP(A772,'Empreendimentos PDE 2031'!A:AY,COLUMN('Empreendimentos PDE 2031'!AY772),FALSE),"excluídas/em operação",VLOOKUP(A772,'Empreendimentos PDE 2031'!A:AZ,COLUMN('Empreendimentos PDE 2031'!AZ772),FALSE)),"excluídas/em operação")</f>
        <v>excluídas/em operação</v>
      </c>
    </row>
    <row r="773" spans="1:13" x14ac:dyDescent="0.25">
      <c r="A773" s="85">
        <v>18865</v>
      </c>
      <c r="B773" s="86" t="s">
        <v>16</v>
      </c>
      <c r="C773" s="86" t="s">
        <v>584</v>
      </c>
      <c r="D773" s="86" t="s">
        <v>2622</v>
      </c>
      <c r="E773" s="86">
        <v>1</v>
      </c>
      <c r="F773" s="86">
        <v>6735144.9831582103</v>
      </c>
      <c r="G773" s="86">
        <v>1</v>
      </c>
      <c r="H773" s="86">
        <v>6735.1449831582104</v>
      </c>
      <c r="I773" s="87">
        <v>43101</v>
      </c>
      <c r="J773" s="87">
        <v>44348</v>
      </c>
      <c r="K773" s="86" t="s">
        <v>19</v>
      </c>
      <c r="L773" s="88" t="s">
        <v>21</v>
      </c>
      <c r="M773" s="97" t="str">
        <f>IF(ISNUMBER(VLOOKUP(A773,'Empreendimentos PDE 2031'!A:AZ,1,FALSE)),IF(VLOOKUP(A773,'Empreendimentos PDE 2031'!A:AY,COLUMN('Empreendimentos PDE 2031'!AY773),FALSE),"excluídas/em operação",VLOOKUP(A773,'Empreendimentos PDE 2031'!A:AZ,COLUMN('Empreendimentos PDE 2031'!AZ773),FALSE)),"excluídas/em operação")</f>
        <v>excluídas/em operação</v>
      </c>
    </row>
    <row r="774" spans="1:13" x14ac:dyDescent="0.25">
      <c r="A774" s="81">
        <v>18865</v>
      </c>
      <c r="B774" s="82" t="s">
        <v>16</v>
      </c>
      <c r="C774" s="82" t="s">
        <v>584</v>
      </c>
      <c r="D774" s="82" t="s">
        <v>2623</v>
      </c>
      <c r="E774" s="82">
        <v>1</v>
      </c>
      <c r="F774" s="82">
        <v>801935.53740998101</v>
      </c>
      <c r="G774" s="82">
        <v>1</v>
      </c>
      <c r="H774" s="82">
        <v>801.93553740998107</v>
      </c>
      <c r="I774" s="83">
        <v>43101</v>
      </c>
      <c r="J774" s="83">
        <v>44348</v>
      </c>
      <c r="K774" s="82" t="s">
        <v>19</v>
      </c>
      <c r="L774" s="84" t="s">
        <v>21</v>
      </c>
      <c r="M774" s="97" t="str">
        <f>IF(ISNUMBER(VLOOKUP(A774,'Empreendimentos PDE 2031'!A:AZ,1,FALSE)),IF(VLOOKUP(A774,'Empreendimentos PDE 2031'!A:AY,COLUMN('Empreendimentos PDE 2031'!AY774),FALSE),"excluídas/em operação",VLOOKUP(A774,'Empreendimentos PDE 2031'!A:AZ,COLUMN('Empreendimentos PDE 2031'!AZ774),FALSE)),"excluídas/em operação")</f>
        <v>excluídas/em operação</v>
      </c>
    </row>
    <row r="775" spans="1:13" x14ac:dyDescent="0.25">
      <c r="A775" s="85">
        <v>18865</v>
      </c>
      <c r="B775" s="86" t="s">
        <v>16</v>
      </c>
      <c r="C775" s="86" t="s">
        <v>584</v>
      </c>
      <c r="D775" s="86" t="s">
        <v>2624</v>
      </c>
      <c r="E775" s="86">
        <v>1</v>
      </c>
      <c r="F775" s="86">
        <v>801935.53740998101</v>
      </c>
      <c r="G775" s="86">
        <v>1</v>
      </c>
      <c r="H775" s="86">
        <v>801.93553740998107</v>
      </c>
      <c r="I775" s="87">
        <v>43101</v>
      </c>
      <c r="J775" s="87">
        <v>44348</v>
      </c>
      <c r="K775" s="86" t="s">
        <v>19</v>
      </c>
      <c r="L775" s="88" t="s">
        <v>21</v>
      </c>
      <c r="M775" s="97" t="str">
        <f>IF(ISNUMBER(VLOOKUP(A775,'Empreendimentos PDE 2031'!A:AZ,1,FALSE)),IF(VLOOKUP(A775,'Empreendimentos PDE 2031'!A:AY,COLUMN('Empreendimentos PDE 2031'!AY775),FALSE),"excluídas/em operação",VLOOKUP(A775,'Empreendimentos PDE 2031'!A:AZ,COLUMN('Empreendimentos PDE 2031'!AZ775),FALSE)),"excluídas/em operação")</f>
        <v>excluídas/em operação</v>
      </c>
    </row>
    <row r="776" spans="1:13" x14ac:dyDescent="0.25">
      <c r="A776" s="81">
        <v>18865</v>
      </c>
      <c r="B776" s="82" t="s">
        <v>16</v>
      </c>
      <c r="C776" s="82" t="s">
        <v>584</v>
      </c>
      <c r="D776" s="82" t="s">
        <v>2625</v>
      </c>
      <c r="E776" s="82">
        <v>1</v>
      </c>
      <c r="F776" s="82">
        <v>2332044.2328606299</v>
      </c>
      <c r="G776" s="82">
        <v>1</v>
      </c>
      <c r="H776" s="82">
        <v>2332.04423286063</v>
      </c>
      <c r="I776" s="83">
        <v>43101</v>
      </c>
      <c r="J776" s="83">
        <v>44348</v>
      </c>
      <c r="K776" s="82" t="s">
        <v>19</v>
      </c>
      <c r="L776" s="84" t="s">
        <v>21</v>
      </c>
      <c r="M776" s="97" t="str">
        <f>IF(ISNUMBER(VLOOKUP(A776,'Empreendimentos PDE 2031'!A:AZ,1,FALSE)),IF(VLOOKUP(A776,'Empreendimentos PDE 2031'!A:AY,COLUMN('Empreendimentos PDE 2031'!AY776),FALSE),"excluídas/em operação",VLOOKUP(A776,'Empreendimentos PDE 2031'!A:AZ,COLUMN('Empreendimentos PDE 2031'!AZ776),FALSE)),"excluídas/em operação")</f>
        <v>excluídas/em operação</v>
      </c>
    </row>
    <row r="777" spans="1:13" x14ac:dyDescent="0.25">
      <c r="A777" s="85">
        <v>18866</v>
      </c>
      <c r="B777" s="86" t="s">
        <v>16</v>
      </c>
      <c r="C777" s="86" t="s">
        <v>220</v>
      </c>
      <c r="D777" s="86" t="s">
        <v>2362</v>
      </c>
      <c r="E777" s="86">
        <v>60</v>
      </c>
      <c r="F777" s="86">
        <v>961799.51318670902</v>
      </c>
      <c r="G777" s="86">
        <v>1</v>
      </c>
      <c r="H777" s="86">
        <v>57707.970791202497</v>
      </c>
      <c r="I777" s="87">
        <v>43101</v>
      </c>
      <c r="J777" s="87">
        <v>44470</v>
      </c>
      <c r="K777" s="86" t="s">
        <v>19</v>
      </c>
      <c r="L777" s="88" t="s">
        <v>21</v>
      </c>
      <c r="M777" s="97" t="b">
        <f>IF(ISNUMBER(VLOOKUP(A777,'Empreendimentos PDE 2031'!A:AZ,1,FALSE)),IF(VLOOKUP(A777,'Empreendimentos PDE 2031'!A:AY,COLUMN('Empreendimentos PDE 2031'!AY777),FALSE),"excluídas/em operação",VLOOKUP(A777,'Empreendimentos PDE 2031'!A:AZ,COLUMN('Empreendimentos PDE 2031'!AZ777),FALSE)),"excluídas/em operação")</f>
        <v>1</v>
      </c>
    </row>
    <row r="778" spans="1:13" x14ac:dyDescent="0.25">
      <c r="A778" s="81">
        <v>18866</v>
      </c>
      <c r="B778" s="82" t="s">
        <v>16</v>
      </c>
      <c r="C778" s="82" t="s">
        <v>220</v>
      </c>
      <c r="D778" s="82" t="s">
        <v>2626</v>
      </c>
      <c r="E778" s="82">
        <v>1</v>
      </c>
      <c r="F778" s="82">
        <v>6735144.9831582103</v>
      </c>
      <c r="G778" s="82">
        <v>1</v>
      </c>
      <c r="H778" s="82">
        <v>6735.1449831582104</v>
      </c>
      <c r="I778" s="83">
        <v>43101</v>
      </c>
      <c r="J778" s="83">
        <v>44470</v>
      </c>
      <c r="K778" s="82" t="s">
        <v>19</v>
      </c>
      <c r="L778" s="84" t="s">
        <v>21</v>
      </c>
      <c r="M778" s="97" t="b">
        <f>IF(ISNUMBER(VLOOKUP(A778,'Empreendimentos PDE 2031'!A:AZ,1,FALSE)),IF(VLOOKUP(A778,'Empreendimentos PDE 2031'!A:AY,COLUMN('Empreendimentos PDE 2031'!AY778),FALSE),"excluídas/em operação",VLOOKUP(A778,'Empreendimentos PDE 2031'!A:AZ,COLUMN('Empreendimentos PDE 2031'!AZ778),FALSE)),"excluídas/em operação")</f>
        <v>1</v>
      </c>
    </row>
    <row r="779" spans="1:13" x14ac:dyDescent="0.25">
      <c r="A779" s="85">
        <v>18866</v>
      </c>
      <c r="B779" s="86" t="s">
        <v>16</v>
      </c>
      <c r="C779" s="86" t="s">
        <v>220</v>
      </c>
      <c r="D779" s="86" t="s">
        <v>2627</v>
      </c>
      <c r="E779" s="86">
        <v>1</v>
      </c>
      <c r="F779" s="86">
        <v>6735144.9831582103</v>
      </c>
      <c r="G779" s="86">
        <v>1</v>
      </c>
      <c r="H779" s="86">
        <v>6735.1449831582104</v>
      </c>
      <c r="I779" s="87">
        <v>43101</v>
      </c>
      <c r="J779" s="87">
        <v>44470</v>
      </c>
      <c r="K779" s="86" t="s">
        <v>19</v>
      </c>
      <c r="L779" s="88" t="s">
        <v>21</v>
      </c>
      <c r="M779" s="97" t="b">
        <f>IF(ISNUMBER(VLOOKUP(A779,'Empreendimentos PDE 2031'!A:AZ,1,FALSE)),IF(VLOOKUP(A779,'Empreendimentos PDE 2031'!A:AY,COLUMN('Empreendimentos PDE 2031'!AY779),FALSE),"excluídas/em operação",VLOOKUP(A779,'Empreendimentos PDE 2031'!A:AZ,COLUMN('Empreendimentos PDE 2031'!AZ779),FALSE)),"excluídas/em operação")</f>
        <v>1</v>
      </c>
    </row>
    <row r="780" spans="1:13" x14ac:dyDescent="0.25">
      <c r="A780" s="81">
        <v>18866</v>
      </c>
      <c r="B780" s="82" t="s">
        <v>16</v>
      </c>
      <c r="C780" s="82" t="s">
        <v>220</v>
      </c>
      <c r="D780" s="82" t="s">
        <v>2628</v>
      </c>
      <c r="E780" s="82">
        <v>1</v>
      </c>
      <c r="F780" s="82">
        <v>801935.53740998101</v>
      </c>
      <c r="G780" s="82">
        <v>1</v>
      </c>
      <c r="H780" s="82">
        <v>801.93553740998107</v>
      </c>
      <c r="I780" s="83">
        <v>43101</v>
      </c>
      <c r="J780" s="83">
        <v>44470</v>
      </c>
      <c r="K780" s="82" t="s">
        <v>19</v>
      </c>
      <c r="L780" s="84" t="s">
        <v>21</v>
      </c>
      <c r="M780" s="97" t="b">
        <f>IF(ISNUMBER(VLOOKUP(A780,'Empreendimentos PDE 2031'!A:AZ,1,FALSE)),IF(VLOOKUP(A780,'Empreendimentos PDE 2031'!A:AY,COLUMN('Empreendimentos PDE 2031'!AY780),FALSE),"excluídas/em operação",VLOOKUP(A780,'Empreendimentos PDE 2031'!A:AZ,COLUMN('Empreendimentos PDE 2031'!AZ780),FALSE)),"excluídas/em operação")</f>
        <v>1</v>
      </c>
    </row>
    <row r="781" spans="1:13" x14ac:dyDescent="0.25">
      <c r="A781" s="85">
        <v>18866</v>
      </c>
      <c r="B781" s="86" t="s">
        <v>16</v>
      </c>
      <c r="C781" s="86" t="s">
        <v>220</v>
      </c>
      <c r="D781" s="86" t="s">
        <v>2629</v>
      </c>
      <c r="E781" s="86">
        <v>1</v>
      </c>
      <c r="F781" s="86">
        <v>801935.53740998101</v>
      </c>
      <c r="G781" s="86">
        <v>1</v>
      </c>
      <c r="H781" s="86">
        <v>801.93553740998107</v>
      </c>
      <c r="I781" s="87">
        <v>43101</v>
      </c>
      <c r="J781" s="87">
        <v>44470</v>
      </c>
      <c r="K781" s="86" t="s">
        <v>19</v>
      </c>
      <c r="L781" s="88" t="s">
        <v>21</v>
      </c>
      <c r="M781" s="97" t="b">
        <f>IF(ISNUMBER(VLOOKUP(A781,'Empreendimentos PDE 2031'!A:AZ,1,FALSE)),IF(VLOOKUP(A781,'Empreendimentos PDE 2031'!A:AY,COLUMN('Empreendimentos PDE 2031'!AY781),FALSE),"excluídas/em operação",VLOOKUP(A781,'Empreendimentos PDE 2031'!A:AZ,COLUMN('Empreendimentos PDE 2031'!AZ781),FALSE)),"excluídas/em operação")</f>
        <v>1</v>
      </c>
    </row>
    <row r="782" spans="1:13" x14ac:dyDescent="0.25">
      <c r="A782" s="81">
        <v>18866</v>
      </c>
      <c r="B782" s="82" t="s">
        <v>16</v>
      </c>
      <c r="C782" s="82" t="s">
        <v>220</v>
      </c>
      <c r="D782" s="82" t="s">
        <v>2630</v>
      </c>
      <c r="E782" s="82">
        <v>1</v>
      </c>
      <c r="F782" s="82">
        <v>2332044.2328606299</v>
      </c>
      <c r="G782" s="82">
        <v>1</v>
      </c>
      <c r="H782" s="82">
        <v>2332.04423286063</v>
      </c>
      <c r="I782" s="83">
        <v>43101</v>
      </c>
      <c r="J782" s="83">
        <v>44470</v>
      </c>
      <c r="K782" s="82" t="s">
        <v>19</v>
      </c>
      <c r="L782" s="84" t="s">
        <v>21</v>
      </c>
      <c r="M782" s="97" t="b">
        <f>IF(ISNUMBER(VLOOKUP(A782,'Empreendimentos PDE 2031'!A:AZ,1,FALSE)),IF(VLOOKUP(A782,'Empreendimentos PDE 2031'!A:AY,COLUMN('Empreendimentos PDE 2031'!AY782),FALSE),"excluídas/em operação",VLOOKUP(A782,'Empreendimentos PDE 2031'!A:AZ,COLUMN('Empreendimentos PDE 2031'!AZ782),FALSE)),"excluídas/em operação")</f>
        <v>1</v>
      </c>
    </row>
    <row r="783" spans="1:13" x14ac:dyDescent="0.25">
      <c r="A783" s="85">
        <v>18867</v>
      </c>
      <c r="B783" s="86" t="s">
        <v>16</v>
      </c>
      <c r="C783" s="86" t="s">
        <v>210</v>
      </c>
      <c r="D783" s="86" t="s">
        <v>2631</v>
      </c>
      <c r="E783" s="86">
        <v>68</v>
      </c>
      <c r="F783" s="86">
        <v>961799.51318670902</v>
      </c>
      <c r="G783" s="86">
        <v>1</v>
      </c>
      <c r="H783" s="86">
        <v>65402.3668966962</v>
      </c>
      <c r="I783" s="87">
        <v>43101</v>
      </c>
      <c r="J783" s="87">
        <v>44348</v>
      </c>
      <c r="K783" s="86" t="s">
        <v>19</v>
      </c>
      <c r="L783" s="88" t="s">
        <v>21</v>
      </c>
      <c r="M783" s="97" t="b">
        <f>IF(ISNUMBER(VLOOKUP(A783,'Empreendimentos PDE 2031'!A:AZ,1,FALSE)),IF(VLOOKUP(A783,'Empreendimentos PDE 2031'!A:AY,COLUMN('Empreendimentos PDE 2031'!AY783),FALSE),"excluídas/em operação",VLOOKUP(A783,'Empreendimentos PDE 2031'!A:AZ,COLUMN('Empreendimentos PDE 2031'!AZ783),FALSE)),"excluídas/em operação")</f>
        <v>1</v>
      </c>
    </row>
    <row r="784" spans="1:13" x14ac:dyDescent="0.25">
      <c r="A784" s="81">
        <v>18867</v>
      </c>
      <c r="B784" s="82" t="s">
        <v>16</v>
      </c>
      <c r="C784" s="82" t="s">
        <v>210</v>
      </c>
      <c r="D784" s="82" t="s">
        <v>2632</v>
      </c>
      <c r="E784" s="82">
        <v>1</v>
      </c>
      <c r="F784" s="82">
        <v>6735144.9831582103</v>
      </c>
      <c r="G784" s="82">
        <v>1</v>
      </c>
      <c r="H784" s="82">
        <v>6735.1449831582104</v>
      </c>
      <c r="I784" s="83">
        <v>43101</v>
      </c>
      <c r="J784" s="83">
        <v>44348</v>
      </c>
      <c r="K784" s="82" t="s">
        <v>19</v>
      </c>
      <c r="L784" s="84" t="s">
        <v>21</v>
      </c>
      <c r="M784" s="97" t="b">
        <f>IF(ISNUMBER(VLOOKUP(A784,'Empreendimentos PDE 2031'!A:AZ,1,FALSE)),IF(VLOOKUP(A784,'Empreendimentos PDE 2031'!A:AY,COLUMN('Empreendimentos PDE 2031'!AY784),FALSE),"excluídas/em operação",VLOOKUP(A784,'Empreendimentos PDE 2031'!A:AZ,COLUMN('Empreendimentos PDE 2031'!AZ784),FALSE)),"excluídas/em operação")</f>
        <v>1</v>
      </c>
    </row>
    <row r="785" spans="1:13" x14ac:dyDescent="0.25">
      <c r="A785" s="85">
        <v>18867</v>
      </c>
      <c r="B785" s="86" t="s">
        <v>16</v>
      </c>
      <c r="C785" s="86" t="s">
        <v>210</v>
      </c>
      <c r="D785" s="86" t="s">
        <v>2633</v>
      </c>
      <c r="E785" s="86">
        <v>1</v>
      </c>
      <c r="F785" s="86">
        <v>6735144.9831582103</v>
      </c>
      <c r="G785" s="86">
        <v>1</v>
      </c>
      <c r="H785" s="86">
        <v>6735.1449831582104</v>
      </c>
      <c r="I785" s="87">
        <v>43101</v>
      </c>
      <c r="J785" s="87">
        <v>44348</v>
      </c>
      <c r="K785" s="86" t="s">
        <v>19</v>
      </c>
      <c r="L785" s="88" t="s">
        <v>21</v>
      </c>
      <c r="M785" s="97" t="b">
        <f>IF(ISNUMBER(VLOOKUP(A785,'Empreendimentos PDE 2031'!A:AZ,1,FALSE)),IF(VLOOKUP(A785,'Empreendimentos PDE 2031'!A:AY,COLUMN('Empreendimentos PDE 2031'!AY785),FALSE),"excluídas/em operação",VLOOKUP(A785,'Empreendimentos PDE 2031'!A:AZ,COLUMN('Empreendimentos PDE 2031'!AZ785),FALSE)),"excluídas/em operação")</f>
        <v>1</v>
      </c>
    </row>
    <row r="786" spans="1:13" x14ac:dyDescent="0.25">
      <c r="A786" s="81">
        <v>18867</v>
      </c>
      <c r="B786" s="82" t="s">
        <v>16</v>
      </c>
      <c r="C786" s="82" t="s">
        <v>210</v>
      </c>
      <c r="D786" s="82" t="s">
        <v>2634</v>
      </c>
      <c r="E786" s="82">
        <v>1</v>
      </c>
      <c r="F786" s="82">
        <v>801935.53740998101</v>
      </c>
      <c r="G786" s="82">
        <v>1</v>
      </c>
      <c r="H786" s="82">
        <v>801.93553740998107</v>
      </c>
      <c r="I786" s="83">
        <v>43101</v>
      </c>
      <c r="J786" s="83">
        <v>44348</v>
      </c>
      <c r="K786" s="82" t="s">
        <v>19</v>
      </c>
      <c r="L786" s="84" t="s">
        <v>21</v>
      </c>
      <c r="M786" s="97" t="b">
        <f>IF(ISNUMBER(VLOOKUP(A786,'Empreendimentos PDE 2031'!A:AZ,1,FALSE)),IF(VLOOKUP(A786,'Empreendimentos PDE 2031'!A:AY,COLUMN('Empreendimentos PDE 2031'!AY786),FALSE),"excluídas/em operação",VLOOKUP(A786,'Empreendimentos PDE 2031'!A:AZ,COLUMN('Empreendimentos PDE 2031'!AZ786),FALSE)),"excluídas/em operação")</f>
        <v>1</v>
      </c>
    </row>
    <row r="787" spans="1:13" x14ac:dyDescent="0.25">
      <c r="A787" s="85">
        <v>18867</v>
      </c>
      <c r="B787" s="86" t="s">
        <v>16</v>
      </c>
      <c r="C787" s="86" t="s">
        <v>210</v>
      </c>
      <c r="D787" s="86" t="s">
        <v>2635</v>
      </c>
      <c r="E787" s="86">
        <v>1</v>
      </c>
      <c r="F787" s="86">
        <v>801935.53740998101</v>
      </c>
      <c r="G787" s="86">
        <v>1</v>
      </c>
      <c r="H787" s="86">
        <v>801.93553740998107</v>
      </c>
      <c r="I787" s="87">
        <v>43101</v>
      </c>
      <c r="J787" s="87">
        <v>44348</v>
      </c>
      <c r="K787" s="86" t="s">
        <v>19</v>
      </c>
      <c r="L787" s="88" t="s">
        <v>21</v>
      </c>
      <c r="M787" s="97" t="b">
        <f>IF(ISNUMBER(VLOOKUP(A787,'Empreendimentos PDE 2031'!A:AZ,1,FALSE)),IF(VLOOKUP(A787,'Empreendimentos PDE 2031'!A:AY,COLUMN('Empreendimentos PDE 2031'!AY787),FALSE),"excluídas/em operação",VLOOKUP(A787,'Empreendimentos PDE 2031'!A:AZ,COLUMN('Empreendimentos PDE 2031'!AZ787),FALSE)),"excluídas/em operação")</f>
        <v>1</v>
      </c>
    </row>
    <row r="788" spans="1:13" x14ac:dyDescent="0.25">
      <c r="A788" s="81">
        <v>18867</v>
      </c>
      <c r="B788" s="82" t="s">
        <v>16</v>
      </c>
      <c r="C788" s="82" t="s">
        <v>210</v>
      </c>
      <c r="D788" s="82" t="s">
        <v>2636</v>
      </c>
      <c r="E788" s="82">
        <v>1</v>
      </c>
      <c r="F788" s="82">
        <v>2332044.2328606299</v>
      </c>
      <c r="G788" s="82">
        <v>1</v>
      </c>
      <c r="H788" s="82">
        <v>2332.04423286063</v>
      </c>
      <c r="I788" s="83">
        <v>43101</v>
      </c>
      <c r="J788" s="83">
        <v>44348</v>
      </c>
      <c r="K788" s="82" t="s">
        <v>19</v>
      </c>
      <c r="L788" s="84" t="s">
        <v>21</v>
      </c>
      <c r="M788" s="97" t="b">
        <f>IF(ISNUMBER(VLOOKUP(A788,'Empreendimentos PDE 2031'!A:AZ,1,FALSE)),IF(VLOOKUP(A788,'Empreendimentos PDE 2031'!A:AY,COLUMN('Empreendimentos PDE 2031'!AY788),FALSE),"excluídas/em operação",VLOOKUP(A788,'Empreendimentos PDE 2031'!A:AZ,COLUMN('Empreendimentos PDE 2031'!AZ788),FALSE)),"excluídas/em operação")</f>
        <v>1</v>
      </c>
    </row>
    <row r="789" spans="1:13" x14ac:dyDescent="0.25">
      <c r="A789" s="85">
        <v>18868</v>
      </c>
      <c r="B789" s="86" t="s">
        <v>16</v>
      </c>
      <c r="C789" s="86" t="s">
        <v>214</v>
      </c>
      <c r="D789" s="86" t="s">
        <v>2637</v>
      </c>
      <c r="E789" s="86">
        <v>4</v>
      </c>
      <c r="F789" s="86">
        <v>679079.35991798399</v>
      </c>
      <c r="G789" s="86">
        <v>1.3</v>
      </c>
      <c r="H789" s="86">
        <v>3531.2126715735099</v>
      </c>
      <c r="I789" s="87">
        <v>43101</v>
      </c>
      <c r="J789" s="87">
        <v>44348</v>
      </c>
      <c r="K789" s="86" t="s">
        <v>19</v>
      </c>
      <c r="L789" s="88" t="s">
        <v>21</v>
      </c>
      <c r="M789" s="97" t="b">
        <f>IF(ISNUMBER(VLOOKUP(A789,'Empreendimentos PDE 2031'!A:AZ,1,FALSE)),IF(VLOOKUP(A789,'Empreendimentos PDE 2031'!A:AY,COLUMN('Empreendimentos PDE 2031'!AY789),FALSE),"excluídas/em operação",VLOOKUP(A789,'Empreendimentos PDE 2031'!A:AZ,COLUMN('Empreendimentos PDE 2031'!AZ789),FALSE)),"excluídas/em operação")</f>
        <v>1</v>
      </c>
    </row>
    <row r="790" spans="1:13" x14ac:dyDescent="0.25">
      <c r="A790" s="81">
        <v>18868</v>
      </c>
      <c r="B790" s="82" t="s">
        <v>16</v>
      </c>
      <c r="C790" s="82" t="s">
        <v>214</v>
      </c>
      <c r="D790" s="82" t="s">
        <v>2637</v>
      </c>
      <c r="E790" s="82">
        <v>4</v>
      </c>
      <c r="F790" s="82">
        <v>679079.35991798399</v>
      </c>
      <c r="G790" s="82">
        <v>1.3</v>
      </c>
      <c r="H790" s="82">
        <v>3531.2126715735099</v>
      </c>
      <c r="I790" s="83">
        <v>43101</v>
      </c>
      <c r="J790" s="83">
        <v>44348</v>
      </c>
      <c r="K790" s="82" t="s">
        <v>19</v>
      </c>
      <c r="L790" s="84" t="s">
        <v>21</v>
      </c>
      <c r="M790" s="97" t="b">
        <f>IF(ISNUMBER(VLOOKUP(A790,'Empreendimentos PDE 2031'!A:AZ,1,FALSE)),IF(VLOOKUP(A790,'Empreendimentos PDE 2031'!A:AY,COLUMN('Empreendimentos PDE 2031'!AY790),FALSE),"excluídas/em operação",VLOOKUP(A790,'Empreendimentos PDE 2031'!A:AZ,COLUMN('Empreendimentos PDE 2031'!AZ790),FALSE)),"excluídas/em operação")</f>
        <v>1</v>
      </c>
    </row>
    <row r="791" spans="1:13" x14ac:dyDescent="0.25">
      <c r="A791" s="85">
        <v>18868</v>
      </c>
      <c r="B791" s="86" t="s">
        <v>16</v>
      </c>
      <c r="C791" s="86" t="s">
        <v>214</v>
      </c>
      <c r="D791" s="86" t="s">
        <v>2292</v>
      </c>
      <c r="E791" s="86">
        <v>2</v>
      </c>
      <c r="F791" s="86">
        <v>6735144.9831582103</v>
      </c>
      <c r="G791" s="86">
        <v>1</v>
      </c>
      <c r="H791" s="86">
        <v>13470.289966316401</v>
      </c>
      <c r="I791" s="87">
        <v>43101</v>
      </c>
      <c r="J791" s="87">
        <v>44348</v>
      </c>
      <c r="K791" s="86" t="s">
        <v>19</v>
      </c>
      <c r="L791" s="88" t="s">
        <v>21</v>
      </c>
      <c r="M791" s="97" t="b">
        <f>IF(ISNUMBER(VLOOKUP(A791,'Empreendimentos PDE 2031'!A:AZ,1,FALSE)),IF(VLOOKUP(A791,'Empreendimentos PDE 2031'!A:AY,COLUMN('Empreendimentos PDE 2031'!AY791),FALSE),"excluídas/em operação",VLOOKUP(A791,'Empreendimentos PDE 2031'!A:AZ,COLUMN('Empreendimentos PDE 2031'!AZ791),FALSE)),"excluídas/em operação")</f>
        <v>1</v>
      </c>
    </row>
    <row r="792" spans="1:13" x14ac:dyDescent="0.25">
      <c r="A792" s="81">
        <v>18868</v>
      </c>
      <c r="B792" s="82" t="s">
        <v>16</v>
      </c>
      <c r="C792" s="82" t="s">
        <v>214</v>
      </c>
      <c r="D792" s="82" t="s">
        <v>2160</v>
      </c>
      <c r="E792" s="82">
        <v>1</v>
      </c>
      <c r="F792" s="82">
        <v>1603871.0748199599</v>
      </c>
      <c r="G792" s="82">
        <v>1</v>
      </c>
      <c r="H792" s="82">
        <v>1603.8710748199599</v>
      </c>
      <c r="I792" s="83">
        <v>43101</v>
      </c>
      <c r="J792" s="83">
        <v>44348</v>
      </c>
      <c r="K792" s="82" t="s">
        <v>19</v>
      </c>
      <c r="L792" s="84" t="s">
        <v>21</v>
      </c>
      <c r="M792" s="97" t="b">
        <f>IF(ISNUMBER(VLOOKUP(A792,'Empreendimentos PDE 2031'!A:AZ,1,FALSE)),IF(VLOOKUP(A792,'Empreendimentos PDE 2031'!A:AY,COLUMN('Empreendimentos PDE 2031'!AY792),FALSE),"excluídas/em operação",VLOOKUP(A792,'Empreendimentos PDE 2031'!A:AZ,COLUMN('Empreendimentos PDE 2031'!AZ792),FALSE)),"excluídas/em operação")</f>
        <v>1</v>
      </c>
    </row>
    <row r="793" spans="1:13" x14ac:dyDescent="0.25">
      <c r="A793" s="85">
        <v>18869</v>
      </c>
      <c r="B793" s="86" t="s">
        <v>16</v>
      </c>
      <c r="C793" s="86" t="s">
        <v>1398</v>
      </c>
      <c r="D793" s="86" t="s">
        <v>2637</v>
      </c>
      <c r="E793" s="86">
        <v>4</v>
      </c>
      <c r="F793" s="86">
        <v>679079.35991798399</v>
      </c>
      <c r="G793" s="86">
        <v>1.3</v>
      </c>
      <c r="H793" s="86">
        <v>3531.2126715735099</v>
      </c>
      <c r="I793" s="87">
        <v>45292</v>
      </c>
      <c r="J793" s="87" t="s">
        <v>2199</v>
      </c>
      <c r="K793" s="86" t="s">
        <v>611</v>
      </c>
      <c r="L793" s="88" t="s">
        <v>21</v>
      </c>
      <c r="M793" s="97" t="b">
        <f>IF(ISNUMBER(VLOOKUP(A793,'Empreendimentos PDE 2031'!A:AZ,1,FALSE)),IF(VLOOKUP(A793,'Empreendimentos PDE 2031'!A:AY,COLUMN('Empreendimentos PDE 2031'!AY793),FALSE),"excluídas/em operação",VLOOKUP(A793,'Empreendimentos PDE 2031'!A:AZ,COLUMN('Empreendimentos PDE 2031'!AZ793),FALSE)),"excluídas/em operação")</f>
        <v>1</v>
      </c>
    </row>
    <row r="794" spans="1:13" x14ac:dyDescent="0.25">
      <c r="A794" s="81">
        <v>18869</v>
      </c>
      <c r="B794" s="82" t="s">
        <v>16</v>
      </c>
      <c r="C794" s="82" t="s">
        <v>1398</v>
      </c>
      <c r="D794" s="82" t="s">
        <v>2637</v>
      </c>
      <c r="E794" s="82">
        <v>4</v>
      </c>
      <c r="F794" s="82">
        <v>679079.35991798399</v>
      </c>
      <c r="G794" s="82">
        <v>1.3</v>
      </c>
      <c r="H794" s="82">
        <v>3531.2126715735099</v>
      </c>
      <c r="I794" s="83">
        <v>45292</v>
      </c>
      <c r="J794" s="83" t="s">
        <v>2199</v>
      </c>
      <c r="K794" s="82" t="s">
        <v>611</v>
      </c>
      <c r="L794" s="84" t="s">
        <v>21</v>
      </c>
      <c r="M794" s="97" t="b">
        <f>IF(ISNUMBER(VLOOKUP(A794,'Empreendimentos PDE 2031'!A:AZ,1,FALSE)),IF(VLOOKUP(A794,'Empreendimentos PDE 2031'!A:AY,COLUMN('Empreendimentos PDE 2031'!AY794),FALSE),"excluídas/em operação",VLOOKUP(A794,'Empreendimentos PDE 2031'!A:AZ,COLUMN('Empreendimentos PDE 2031'!AZ794),FALSE)),"excluídas/em operação")</f>
        <v>1</v>
      </c>
    </row>
    <row r="795" spans="1:13" x14ac:dyDescent="0.25">
      <c r="A795" s="85">
        <v>18869</v>
      </c>
      <c r="B795" s="86" t="s">
        <v>16</v>
      </c>
      <c r="C795" s="86" t="s">
        <v>1398</v>
      </c>
      <c r="D795" s="86" t="s">
        <v>2292</v>
      </c>
      <c r="E795" s="86">
        <v>2</v>
      </c>
      <c r="F795" s="86">
        <v>6735144.9831582103</v>
      </c>
      <c r="G795" s="86">
        <v>1</v>
      </c>
      <c r="H795" s="86">
        <v>13470.289966316401</v>
      </c>
      <c r="I795" s="87">
        <v>45292</v>
      </c>
      <c r="J795" s="87" t="s">
        <v>2199</v>
      </c>
      <c r="K795" s="86" t="s">
        <v>611</v>
      </c>
      <c r="L795" s="88" t="s">
        <v>21</v>
      </c>
      <c r="M795" s="97" t="b">
        <f>IF(ISNUMBER(VLOOKUP(A795,'Empreendimentos PDE 2031'!A:AZ,1,FALSE)),IF(VLOOKUP(A795,'Empreendimentos PDE 2031'!A:AY,COLUMN('Empreendimentos PDE 2031'!AY795),FALSE),"excluídas/em operação",VLOOKUP(A795,'Empreendimentos PDE 2031'!A:AZ,COLUMN('Empreendimentos PDE 2031'!AZ795),FALSE)),"excluídas/em operação")</f>
        <v>1</v>
      </c>
    </row>
    <row r="796" spans="1:13" x14ac:dyDescent="0.25">
      <c r="A796" s="81">
        <v>18869</v>
      </c>
      <c r="B796" s="82" t="s">
        <v>16</v>
      </c>
      <c r="C796" s="82" t="s">
        <v>1398</v>
      </c>
      <c r="D796" s="82" t="s">
        <v>2160</v>
      </c>
      <c r="E796" s="82">
        <v>1</v>
      </c>
      <c r="F796" s="82">
        <v>1603871.0748199599</v>
      </c>
      <c r="G796" s="82">
        <v>1</v>
      </c>
      <c r="H796" s="82">
        <v>1603.8710748199599</v>
      </c>
      <c r="I796" s="83">
        <v>45292</v>
      </c>
      <c r="J796" s="83" t="s">
        <v>2199</v>
      </c>
      <c r="K796" s="82" t="s">
        <v>611</v>
      </c>
      <c r="L796" s="84" t="s">
        <v>21</v>
      </c>
      <c r="M796" s="97" t="b">
        <f>IF(ISNUMBER(VLOOKUP(A796,'Empreendimentos PDE 2031'!A:AZ,1,FALSE)),IF(VLOOKUP(A796,'Empreendimentos PDE 2031'!A:AY,COLUMN('Empreendimentos PDE 2031'!AY796),FALSE),"excluídas/em operação",VLOOKUP(A796,'Empreendimentos PDE 2031'!A:AZ,COLUMN('Empreendimentos PDE 2031'!AZ796),FALSE)),"excluídas/em operação")</f>
        <v>1</v>
      </c>
    </row>
    <row r="797" spans="1:13" x14ac:dyDescent="0.25">
      <c r="A797" s="85">
        <v>18870</v>
      </c>
      <c r="B797" s="86" t="s">
        <v>16</v>
      </c>
      <c r="C797" s="86" t="s">
        <v>485</v>
      </c>
      <c r="D797" s="86" t="s">
        <v>2638</v>
      </c>
      <c r="E797" s="86">
        <v>2</v>
      </c>
      <c r="F797" s="86">
        <v>5315339.7466402603</v>
      </c>
      <c r="G797" s="86">
        <v>1</v>
      </c>
      <c r="H797" s="86">
        <v>10630.679493280501</v>
      </c>
      <c r="I797" s="87">
        <v>43101</v>
      </c>
      <c r="J797" s="87">
        <v>44593</v>
      </c>
      <c r="K797" s="86" t="s">
        <v>19</v>
      </c>
      <c r="L797" s="88" t="s">
        <v>21</v>
      </c>
      <c r="M797" s="97" t="str">
        <f>IF(ISNUMBER(VLOOKUP(A797,'Empreendimentos PDE 2031'!A:AZ,1,FALSE)),IF(VLOOKUP(A797,'Empreendimentos PDE 2031'!A:AY,COLUMN('Empreendimentos PDE 2031'!AY797),FALSE),"excluídas/em operação",VLOOKUP(A797,'Empreendimentos PDE 2031'!A:AZ,COLUMN('Empreendimentos PDE 2031'!AZ797),FALSE)),"excluídas/em operação")</f>
        <v>excluídas/em operação</v>
      </c>
    </row>
    <row r="798" spans="1:13" x14ac:dyDescent="0.25">
      <c r="A798" s="81">
        <v>18870</v>
      </c>
      <c r="B798" s="82" t="s">
        <v>16</v>
      </c>
      <c r="C798" s="82" t="s">
        <v>485</v>
      </c>
      <c r="D798" s="82" t="s">
        <v>2158</v>
      </c>
      <c r="E798" s="82">
        <v>1</v>
      </c>
      <c r="F798" s="82">
        <v>4754890.1009567603</v>
      </c>
      <c r="G798" s="82">
        <v>1</v>
      </c>
      <c r="H798" s="82">
        <v>4754.8901009567608</v>
      </c>
      <c r="I798" s="83">
        <v>43101</v>
      </c>
      <c r="J798" s="83">
        <v>44593</v>
      </c>
      <c r="K798" s="82" t="s">
        <v>19</v>
      </c>
      <c r="L798" s="84" t="s">
        <v>21</v>
      </c>
      <c r="M798" s="97" t="str">
        <f>IF(ISNUMBER(VLOOKUP(A798,'Empreendimentos PDE 2031'!A:AZ,1,FALSE)),IF(VLOOKUP(A798,'Empreendimentos PDE 2031'!A:AY,COLUMN('Empreendimentos PDE 2031'!AY798),FALSE),"excluídas/em operação",VLOOKUP(A798,'Empreendimentos PDE 2031'!A:AZ,COLUMN('Empreendimentos PDE 2031'!AZ798),FALSE)),"excluídas/em operação")</f>
        <v>excluídas/em operação</v>
      </c>
    </row>
    <row r="799" spans="1:13" x14ac:dyDescent="0.25">
      <c r="A799" s="85">
        <v>18870</v>
      </c>
      <c r="B799" s="86" t="s">
        <v>16</v>
      </c>
      <c r="C799" s="86" t="s">
        <v>485</v>
      </c>
      <c r="D799" s="86" t="s">
        <v>2339</v>
      </c>
      <c r="E799" s="86">
        <v>2</v>
      </c>
      <c r="F799" s="86">
        <v>5815755.8528948203</v>
      </c>
      <c r="G799" s="86">
        <v>1</v>
      </c>
      <c r="H799" s="86">
        <v>11631.5117057896</v>
      </c>
      <c r="I799" s="87">
        <v>43101</v>
      </c>
      <c r="J799" s="87">
        <v>44593</v>
      </c>
      <c r="K799" s="86" t="s">
        <v>19</v>
      </c>
      <c r="L799" s="88" t="s">
        <v>21</v>
      </c>
      <c r="M799" s="97" t="str">
        <f>IF(ISNUMBER(VLOOKUP(A799,'Empreendimentos PDE 2031'!A:AZ,1,FALSE)),IF(VLOOKUP(A799,'Empreendimentos PDE 2031'!A:AY,COLUMN('Empreendimentos PDE 2031'!AY799),FALSE),"excluídas/em operação",VLOOKUP(A799,'Empreendimentos PDE 2031'!A:AZ,COLUMN('Empreendimentos PDE 2031'!AZ799),FALSE)),"excluídas/em operação")</f>
        <v>excluídas/em operação</v>
      </c>
    </row>
    <row r="800" spans="1:13" x14ac:dyDescent="0.25">
      <c r="A800" s="81">
        <v>18870</v>
      </c>
      <c r="B800" s="82" t="s">
        <v>16</v>
      </c>
      <c r="C800" s="82" t="s">
        <v>485</v>
      </c>
      <c r="D800" s="82" t="s">
        <v>2229</v>
      </c>
      <c r="E800" s="82">
        <v>1</v>
      </c>
      <c r="F800" s="82">
        <v>6050513.2231707601</v>
      </c>
      <c r="G800" s="82">
        <v>1</v>
      </c>
      <c r="H800" s="82">
        <v>6050.5132231707603</v>
      </c>
      <c r="I800" s="83">
        <v>43101</v>
      </c>
      <c r="J800" s="83">
        <v>44593</v>
      </c>
      <c r="K800" s="82" t="s">
        <v>19</v>
      </c>
      <c r="L800" s="84" t="s">
        <v>21</v>
      </c>
      <c r="M800" s="97" t="str">
        <f>IF(ISNUMBER(VLOOKUP(A800,'Empreendimentos PDE 2031'!A:AZ,1,FALSE)),IF(VLOOKUP(A800,'Empreendimentos PDE 2031'!A:AY,COLUMN('Empreendimentos PDE 2031'!AY800),FALSE),"excluídas/em operação",VLOOKUP(A800,'Empreendimentos PDE 2031'!A:AZ,COLUMN('Empreendimentos PDE 2031'!AZ800),FALSE)),"excluídas/em operação")</f>
        <v>excluídas/em operação</v>
      </c>
    </row>
    <row r="801" spans="1:13" x14ac:dyDescent="0.25">
      <c r="A801" s="85">
        <v>18870</v>
      </c>
      <c r="B801" s="86" t="s">
        <v>16</v>
      </c>
      <c r="C801" s="86" t="s">
        <v>485</v>
      </c>
      <c r="D801" s="86" t="s">
        <v>2292</v>
      </c>
      <c r="E801" s="86">
        <v>4</v>
      </c>
      <c r="F801" s="86">
        <v>0</v>
      </c>
      <c r="G801" s="86">
        <v>1</v>
      </c>
      <c r="H801" s="86">
        <v>0</v>
      </c>
      <c r="I801" s="87">
        <v>43101</v>
      </c>
      <c r="J801" s="87">
        <v>44593</v>
      </c>
      <c r="K801" s="86" t="s">
        <v>19</v>
      </c>
      <c r="L801" s="88" t="s">
        <v>21</v>
      </c>
      <c r="M801" s="97" t="str">
        <f>IF(ISNUMBER(VLOOKUP(A801,'Empreendimentos PDE 2031'!A:AZ,1,FALSE)),IF(VLOOKUP(A801,'Empreendimentos PDE 2031'!A:AY,COLUMN('Empreendimentos PDE 2031'!AY801),FALSE),"excluídas/em operação",VLOOKUP(A801,'Empreendimentos PDE 2031'!A:AZ,COLUMN('Empreendimentos PDE 2031'!AZ801),FALSE)),"excluídas/em operação")</f>
        <v>excluídas/em operação</v>
      </c>
    </row>
    <row r="802" spans="1:13" x14ac:dyDescent="0.25">
      <c r="A802" s="81">
        <v>18870</v>
      </c>
      <c r="B802" s="82" t="s">
        <v>16</v>
      </c>
      <c r="C802" s="82" t="s">
        <v>485</v>
      </c>
      <c r="D802" s="82" t="s">
        <v>2229</v>
      </c>
      <c r="E802" s="82">
        <v>1</v>
      </c>
      <c r="F802" s="82">
        <v>0</v>
      </c>
      <c r="G802" s="82">
        <v>1</v>
      </c>
      <c r="H802" s="82">
        <v>0</v>
      </c>
      <c r="I802" s="83">
        <v>43101</v>
      </c>
      <c r="J802" s="83">
        <v>44593</v>
      </c>
      <c r="K802" s="82" t="s">
        <v>19</v>
      </c>
      <c r="L802" s="84" t="s">
        <v>21</v>
      </c>
      <c r="M802" s="97" t="str">
        <f>IF(ISNUMBER(VLOOKUP(A802,'Empreendimentos PDE 2031'!A:AZ,1,FALSE)),IF(VLOOKUP(A802,'Empreendimentos PDE 2031'!A:AY,COLUMN('Empreendimentos PDE 2031'!AY802),FALSE),"excluídas/em operação",VLOOKUP(A802,'Empreendimentos PDE 2031'!A:AZ,COLUMN('Empreendimentos PDE 2031'!AZ802),FALSE)),"excluídas/em operação")</f>
        <v>excluídas/em operação</v>
      </c>
    </row>
    <row r="803" spans="1:13" x14ac:dyDescent="0.25">
      <c r="A803" s="85">
        <v>18870</v>
      </c>
      <c r="B803" s="86" t="s">
        <v>16</v>
      </c>
      <c r="C803" s="86" t="s">
        <v>485</v>
      </c>
      <c r="D803" s="86" t="s">
        <v>2226</v>
      </c>
      <c r="E803" s="86">
        <v>1</v>
      </c>
      <c r="F803" s="86">
        <v>21316412.554934099</v>
      </c>
      <c r="G803" s="86">
        <v>1</v>
      </c>
      <c r="H803" s="86">
        <v>21316.412554934101</v>
      </c>
      <c r="I803" s="87">
        <v>43101</v>
      </c>
      <c r="J803" s="87">
        <v>44593</v>
      </c>
      <c r="K803" s="86" t="s">
        <v>19</v>
      </c>
      <c r="L803" s="88" t="s">
        <v>21</v>
      </c>
      <c r="M803" s="97" t="str">
        <f>IF(ISNUMBER(VLOOKUP(A803,'Empreendimentos PDE 2031'!A:AZ,1,FALSE)),IF(VLOOKUP(A803,'Empreendimentos PDE 2031'!A:AY,COLUMN('Empreendimentos PDE 2031'!AY803),FALSE),"excluídas/em operação",VLOOKUP(A803,'Empreendimentos PDE 2031'!A:AZ,COLUMN('Empreendimentos PDE 2031'!AZ803),FALSE)),"excluídas/em operação")</f>
        <v>excluídas/em operação</v>
      </c>
    </row>
    <row r="804" spans="1:13" x14ac:dyDescent="0.25">
      <c r="A804" s="81">
        <v>18870</v>
      </c>
      <c r="B804" s="82" t="s">
        <v>16</v>
      </c>
      <c r="C804" s="82" t="s">
        <v>485</v>
      </c>
      <c r="D804" s="82" t="s">
        <v>2201</v>
      </c>
      <c r="E804" s="82">
        <v>1</v>
      </c>
      <c r="F804" s="82">
        <v>3207742.1496399301</v>
      </c>
      <c r="G804" s="82">
        <v>1</v>
      </c>
      <c r="H804" s="82">
        <v>3207.7421496399302</v>
      </c>
      <c r="I804" s="83">
        <v>43101</v>
      </c>
      <c r="J804" s="83">
        <v>44593</v>
      </c>
      <c r="K804" s="82" t="s">
        <v>19</v>
      </c>
      <c r="L804" s="84" t="s">
        <v>21</v>
      </c>
      <c r="M804" s="97" t="str">
        <f>IF(ISNUMBER(VLOOKUP(A804,'Empreendimentos PDE 2031'!A:AZ,1,FALSE)),IF(VLOOKUP(A804,'Empreendimentos PDE 2031'!A:AY,COLUMN('Empreendimentos PDE 2031'!AY804),FALSE),"excluídas/em operação",VLOOKUP(A804,'Empreendimentos PDE 2031'!A:AZ,COLUMN('Empreendimentos PDE 2031'!AZ804),FALSE)),"excluídas/em operação")</f>
        <v>excluídas/em operação</v>
      </c>
    </row>
    <row r="805" spans="1:13" x14ac:dyDescent="0.25">
      <c r="A805" s="85">
        <v>18871</v>
      </c>
      <c r="B805" s="86" t="s">
        <v>16</v>
      </c>
      <c r="C805" s="86" t="s">
        <v>512</v>
      </c>
      <c r="D805" s="86" t="s">
        <v>2639</v>
      </c>
      <c r="E805" s="86">
        <v>126</v>
      </c>
      <c r="F805" s="86">
        <v>961799.51318670902</v>
      </c>
      <c r="G805" s="86">
        <v>1</v>
      </c>
      <c r="H805" s="86">
        <v>121186.738661525</v>
      </c>
      <c r="I805" s="87">
        <v>43101</v>
      </c>
      <c r="J805" s="87">
        <v>44986</v>
      </c>
      <c r="K805" s="86" t="s">
        <v>19</v>
      </c>
      <c r="L805" s="88" t="s">
        <v>21</v>
      </c>
      <c r="M805" s="97" t="str">
        <f>IF(ISNUMBER(VLOOKUP(A805,'Empreendimentos PDE 2031'!A:AZ,1,FALSE)),IF(VLOOKUP(A805,'Empreendimentos PDE 2031'!A:AY,COLUMN('Empreendimentos PDE 2031'!AY805),FALSE),"excluídas/em operação",VLOOKUP(A805,'Empreendimentos PDE 2031'!A:AZ,COLUMN('Empreendimentos PDE 2031'!AZ805),FALSE)),"excluídas/em operação")</f>
        <v>excluídas/em operação</v>
      </c>
    </row>
    <row r="806" spans="1:13" x14ac:dyDescent="0.25">
      <c r="A806" s="81">
        <v>18871</v>
      </c>
      <c r="B806" s="82" t="s">
        <v>16</v>
      </c>
      <c r="C806" s="82" t="s">
        <v>512</v>
      </c>
      <c r="D806" s="82" t="s">
        <v>2640</v>
      </c>
      <c r="E806" s="82">
        <v>1</v>
      </c>
      <c r="F806" s="82">
        <v>6735144.9831582103</v>
      </c>
      <c r="G806" s="82">
        <v>1</v>
      </c>
      <c r="H806" s="82">
        <v>6735.1449831582104</v>
      </c>
      <c r="I806" s="83">
        <v>43101</v>
      </c>
      <c r="J806" s="83">
        <v>44986</v>
      </c>
      <c r="K806" s="82" t="s">
        <v>19</v>
      </c>
      <c r="L806" s="84" t="s">
        <v>21</v>
      </c>
      <c r="M806" s="97" t="str">
        <f>IF(ISNUMBER(VLOOKUP(A806,'Empreendimentos PDE 2031'!A:AZ,1,FALSE)),IF(VLOOKUP(A806,'Empreendimentos PDE 2031'!A:AY,COLUMN('Empreendimentos PDE 2031'!AY806),FALSE),"excluídas/em operação",VLOOKUP(A806,'Empreendimentos PDE 2031'!A:AZ,COLUMN('Empreendimentos PDE 2031'!AZ806),FALSE)),"excluídas/em operação")</f>
        <v>excluídas/em operação</v>
      </c>
    </row>
    <row r="807" spans="1:13" x14ac:dyDescent="0.25">
      <c r="A807" s="85">
        <v>18871</v>
      </c>
      <c r="B807" s="86" t="s">
        <v>16</v>
      </c>
      <c r="C807" s="86" t="s">
        <v>512</v>
      </c>
      <c r="D807" s="86" t="s">
        <v>2641</v>
      </c>
      <c r="E807" s="86">
        <v>1</v>
      </c>
      <c r="F807" s="86">
        <v>6735144.9831582103</v>
      </c>
      <c r="G807" s="86">
        <v>1</v>
      </c>
      <c r="H807" s="86">
        <v>6735.1449831582104</v>
      </c>
      <c r="I807" s="87">
        <v>43101</v>
      </c>
      <c r="J807" s="87">
        <v>44986</v>
      </c>
      <c r="K807" s="86" t="s">
        <v>19</v>
      </c>
      <c r="L807" s="88" t="s">
        <v>21</v>
      </c>
      <c r="M807" s="97" t="str">
        <f>IF(ISNUMBER(VLOOKUP(A807,'Empreendimentos PDE 2031'!A:AZ,1,FALSE)),IF(VLOOKUP(A807,'Empreendimentos PDE 2031'!A:AY,COLUMN('Empreendimentos PDE 2031'!AY807),FALSE),"excluídas/em operação",VLOOKUP(A807,'Empreendimentos PDE 2031'!A:AZ,COLUMN('Empreendimentos PDE 2031'!AZ807),FALSE)),"excluídas/em operação")</f>
        <v>excluídas/em operação</v>
      </c>
    </row>
    <row r="808" spans="1:13" x14ac:dyDescent="0.25">
      <c r="A808" s="81">
        <v>18871</v>
      </c>
      <c r="B808" s="82" t="s">
        <v>16</v>
      </c>
      <c r="C808" s="82" t="s">
        <v>512</v>
      </c>
      <c r="D808" s="82" t="s">
        <v>2642</v>
      </c>
      <c r="E808" s="82">
        <v>1</v>
      </c>
      <c r="F808" s="82">
        <v>801935.53740998101</v>
      </c>
      <c r="G808" s="82">
        <v>1</v>
      </c>
      <c r="H808" s="82">
        <v>801.93553740998107</v>
      </c>
      <c r="I808" s="83">
        <v>43101</v>
      </c>
      <c r="J808" s="83">
        <v>44986</v>
      </c>
      <c r="K808" s="82" t="s">
        <v>19</v>
      </c>
      <c r="L808" s="84" t="s">
        <v>21</v>
      </c>
      <c r="M808" s="97" t="str">
        <f>IF(ISNUMBER(VLOOKUP(A808,'Empreendimentos PDE 2031'!A:AZ,1,FALSE)),IF(VLOOKUP(A808,'Empreendimentos PDE 2031'!A:AY,COLUMN('Empreendimentos PDE 2031'!AY808),FALSE),"excluídas/em operação",VLOOKUP(A808,'Empreendimentos PDE 2031'!A:AZ,COLUMN('Empreendimentos PDE 2031'!AZ808),FALSE)),"excluídas/em operação")</f>
        <v>excluídas/em operação</v>
      </c>
    </row>
    <row r="809" spans="1:13" x14ac:dyDescent="0.25">
      <c r="A809" s="85">
        <v>18871</v>
      </c>
      <c r="B809" s="86" t="s">
        <v>16</v>
      </c>
      <c r="C809" s="86" t="s">
        <v>512</v>
      </c>
      <c r="D809" s="86" t="s">
        <v>2643</v>
      </c>
      <c r="E809" s="86">
        <v>1</v>
      </c>
      <c r="F809" s="86">
        <v>801935.53740998101</v>
      </c>
      <c r="G809" s="86">
        <v>1</v>
      </c>
      <c r="H809" s="86">
        <v>801.93553740998107</v>
      </c>
      <c r="I809" s="87">
        <v>43101</v>
      </c>
      <c r="J809" s="87">
        <v>44986</v>
      </c>
      <c r="K809" s="86" t="s">
        <v>19</v>
      </c>
      <c r="L809" s="88" t="s">
        <v>21</v>
      </c>
      <c r="M809" s="97" t="str">
        <f>IF(ISNUMBER(VLOOKUP(A809,'Empreendimentos PDE 2031'!A:AZ,1,FALSE)),IF(VLOOKUP(A809,'Empreendimentos PDE 2031'!A:AY,COLUMN('Empreendimentos PDE 2031'!AY809),FALSE),"excluídas/em operação",VLOOKUP(A809,'Empreendimentos PDE 2031'!A:AZ,COLUMN('Empreendimentos PDE 2031'!AZ809),FALSE)),"excluídas/em operação")</f>
        <v>excluídas/em operação</v>
      </c>
    </row>
    <row r="810" spans="1:13" x14ac:dyDescent="0.25">
      <c r="A810" s="81">
        <v>18871</v>
      </c>
      <c r="B810" s="82" t="s">
        <v>16</v>
      </c>
      <c r="C810" s="82" t="s">
        <v>512</v>
      </c>
      <c r="D810" s="82" t="s">
        <v>2644</v>
      </c>
      <c r="E810" s="82">
        <v>1</v>
      </c>
      <c r="F810" s="82">
        <v>2332044.2328606299</v>
      </c>
      <c r="G810" s="82">
        <v>1</v>
      </c>
      <c r="H810" s="82">
        <v>2332.04423286063</v>
      </c>
      <c r="I810" s="83">
        <v>43101</v>
      </c>
      <c r="J810" s="83">
        <v>44986</v>
      </c>
      <c r="K810" s="82" t="s">
        <v>19</v>
      </c>
      <c r="L810" s="84" t="s">
        <v>21</v>
      </c>
      <c r="M810" s="97" t="str">
        <f>IF(ISNUMBER(VLOOKUP(A810,'Empreendimentos PDE 2031'!A:AZ,1,FALSE)),IF(VLOOKUP(A810,'Empreendimentos PDE 2031'!A:AY,COLUMN('Empreendimentos PDE 2031'!AY810),FALSE),"excluídas/em operação",VLOOKUP(A810,'Empreendimentos PDE 2031'!A:AZ,COLUMN('Empreendimentos PDE 2031'!AZ810),FALSE)),"excluídas/em operação")</f>
        <v>excluídas/em operação</v>
      </c>
    </row>
    <row r="811" spans="1:13" x14ac:dyDescent="0.25">
      <c r="A811" s="85">
        <v>18872</v>
      </c>
      <c r="B811" s="86" t="s">
        <v>16</v>
      </c>
      <c r="C811" s="86" t="s">
        <v>514</v>
      </c>
      <c r="D811" s="86" t="s">
        <v>2645</v>
      </c>
      <c r="E811" s="86">
        <v>2</v>
      </c>
      <c r="F811" s="86">
        <v>961799.51318670902</v>
      </c>
      <c r="G811" s="86">
        <v>1.3</v>
      </c>
      <c r="H811" s="86">
        <v>2500.67873428544</v>
      </c>
      <c r="I811" s="87">
        <v>43101</v>
      </c>
      <c r="J811" s="87">
        <v>44986</v>
      </c>
      <c r="K811" s="86" t="s">
        <v>19</v>
      </c>
      <c r="L811" s="88" t="s">
        <v>21</v>
      </c>
      <c r="M811" s="97" t="b">
        <f>IF(ISNUMBER(VLOOKUP(A811,'Empreendimentos PDE 2031'!A:AZ,1,FALSE)),IF(VLOOKUP(A811,'Empreendimentos PDE 2031'!A:AY,COLUMN('Empreendimentos PDE 2031'!AY811),FALSE),"excluídas/em operação",VLOOKUP(A811,'Empreendimentos PDE 2031'!A:AZ,COLUMN('Empreendimentos PDE 2031'!AZ811),FALSE)),"excluídas/em operação")</f>
        <v>1</v>
      </c>
    </row>
    <row r="812" spans="1:13" x14ac:dyDescent="0.25">
      <c r="A812" s="81">
        <v>18872</v>
      </c>
      <c r="B812" s="82" t="s">
        <v>16</v>
      </c>
      <c r="C812" s="82" t="s">
        <v>514</v>
      </c>
      <c r="D812" s="82" t="s">
        <v>2640</v>
      </c>
      <c r="E812" s="82">
        <v>1</v>
      </c>
      <c r="F812" s="82">
        <v>6735144.9831582103</v>
      </c>
      <c r="G812" s="82">
        <v>1</v>
      </c>
      <c r="H812" s="82">
        <v>6735.1449831582104</v>
      </c>
      <c r="I812" s="83">
        <v>43101</v>
      </c>
      <c r="J812" s="83">
        <v>44986</v>
      </c>
      <c r="K812" s="82" t="s">
        <v>19</v>
      </c>
      <c r="L812" s="84" t="s">
        <v>21</v>
      </c>
      <c r="M812" s="97" t="b">
        <f>IF(ISNUMBER(VLOOKUP(A812,'Empreendimentos PDE 2031'!A:AZ,1,FALSE)),IF(VLOOKUP(A812,'Empreendimentos PDE 2031'!A:AY,COLUMN('Empreendimentos PDE 2031'!AY812),FALSE),"excluídas/em operação",VLOOKUP(A812,'Empreendimentos PDE 2031'!A:AZ,COLUMN('Empreendimentos PDE 2031'!AZ812),FALSE)),"excluídas/em operação")</f>
        <v>1</v>
      </c>
    </row>
    <row r="813" spans="1:13" x14ac:dyDescent="0.25">
      <c r="A813" s="85">
        <v>18872</v>
      </c>
      <c r="B813" s="86" t="s">
        <v>16</v>
      </c>
      <c r="C813" s="86" t="s">
        <v>514</v>
      </c>
      <c r="D813" s="86" t="s">
        <v>2646</v>
      </c>
      <c r="E813" s="86">
        <v>1</v>
      </c>
      <c r="F813" s="86">
        <v>6735144.9831582103</v>
      </c>
      <c r="G813" s="86">
        <v>1</v>
      </c>
      <c r="H813" s="86">
        <v>6735.1449831582104</v>
      </c>
      <c r="I813" s="87">
        <v>43101</v>
      </c>
      <c r="J813" s="87">
        <v>44986</v>
      </c>
      <c r="K813" s="86" t="s">
        <v>19</v>
      </c>
      <c r="L813" s="88" t="s">
        <v>21</v>
      </c>
      <c r="M813" s="97" t="b">
        <f>IF(ISNUMBER(VLOOKUP(A813,'Empreendimentos PDE 2031'!A:AZ,1,FALSE)),IF(VLOOKUP(A813,'Empreendimentos PDE 2031'!A:AY,COLUMN('Empreendimentos PDE 2031'!AY813),FALSE),"excluídas/em operação",VLOOKUP(A813,'Empreendimentos PDE 2031'!A:AZ,COLUMN('Empreendimentos PDE 2031'!AZ813),FALSE)),"excluídas/em operação")</f>
        <v>1</v>
      </c>
    </row>
    <row r="814" spans="1:13" x14ac:dyDescent="0.25">
      <c r="A814" s="81">
        <v>18872</v>
      </c>
      <c r="B814" s="82" t="s">
        <v>16</v>
      </c>
      <c r="C814" s="82" t="s">
        <v>514</v>
      </c>
      <c r="D814" s="82" t="s">
        <v>2642</v>
      </c>
      <c r="E814" s="82">
        <v>1</v>
      </c>
      <c r="F814" s="82">
        <v>801935.53740998101</v>
      </c>
      <c r="G814" s="82">
        <v>1</v>
      </c>
      <c r="H814" s="82">
        <v>801.93553740998107</v>
      </c>
      <c r="I814" s="83">
        <v>43101</v>
      </c>
      <c r="J814" s="83">
        <v>44986</v>
      </c>
      <c r="K814" s="82" t="s">
        <v>19</v>
      </c>
      <c r="L814" s="84" t="s">
        <v>21</v>
      </c>
      <c r="M814" s="97" t="b">
        <f>IF(ISNUMBER(VLOOKUP(A814,'Empreendimentos PDE 2031'!A:AZ,1,FALSE)),IF(VLOOKUP(A814,'Empreendimentos PDE 2031'!A:AY,COLUMN('Empreendimentos PDE 2031'!AY814),FALSE),"excluídas/em operação",VLOOKUP(A814,'Empreendimentos PDE 2031'!A:AZ,COLUMN('Empreendimentos PDE 2031'!AZ814),FALSE)),"excluídas/em operação")</f>
        <v>1</v>
      </c>
    </row>
    <row r="815" spans="1:13" x14ac:dyDescent="0.25">
      <c r="A815" s="85">
        <v>18872</v>
      </c>
      <c r="B815" s="86" t="s">
        <v>16</v>
      </c>
      <c r="C815" s="86" t="s">
        <v>514</v>
      </c>
      <c r="D815" s="86" t="s">
        <v>2647</v>
      </c>
      <c r="E815" s="86">
        <v>1</v>
      </c>
      <c r="F815" s="86">
        <v>801935.53740998101</v>
      </c>
      <c r="G815" s="86">
        <v>1</v>
      </c>
      <c r="H815" s="86">
        <v>801.93553740998107</v>
      </c>
      <c r="I815" s="87">
        <v>43101</v>
      </c>
      <c r="J815" s="87">
        <v>44986</v>
      </c>
      <c r="K815" s="86" t="s">
        <v>19</v>
      </c>
      <c r="L815" s="88" t="s">
        <v>21</v>
      </c>
      <c r="M815" s="97" t="b">
        <f>IF(ISNUMBER(VLOOKUP(A815,'Empreendimentos PDE 2031'!A:AZ,1,FALSE)),IF(VLOOKUP(A815,'Empreendimentos PDE 2031'!A:AY,COLUMN('Empreendimentos PDE 2031'!AY815),FALSE),"excluídas/em operação",VLOOKUP(A815,'Empreendimentos PDE 2031'!A:AZ,COLUMN('Empreendimentos PDE 2031'!AZ815),FALSE)),"excluídas/em operação")</f>
        <v>1</v>
      </c>
    </row>
    <row r="816" spans="1:13" x14ac:dyDescent="0.25">
      <c r="A816" s="81">
        <v>18872</v>
      </c>
      <c r="B816" s="82" t="s">
        <v>16</v>
      </c>
      <c r="C816" s="82" t="s">
        <v>514</v>
      </c>
      <c r="D816" s="82" t="s">
        <v>2648</v>
      </c>
      <c r="E816" s="82">
        <v>1</v>
      </c>
      <c r="F816" s="82">
        <v>2332044.2328606299</v>
      </c>
      <c r="G816" s="82">
        <v>1</v>
      </c>
      <c r="H816" s="82">
        <v>2332.04423286063</v>
      </c>
      <c r="I816" s="83">
        <v>43101</v>
      </c>
      <c r="J816" s="83">
        <v>44986</v>
      </c>
      <c r="K816" s="82" t="s">
        <v>19</v>
      </c>
      <c r="L816" s="84" t="s">
        <v>21</v>
      </c>
      <c r="M816" s="97" t="b">
        <f>IF(ISNUMBER(VLOOKUP(A816,'Empreendimentos PDE 2031'!A:AZ,1,FALSE)),IF(VLOOKUP(A816,'Empreendimentos PDE 2031'!A:AY,COLUMN('Empreendimentos PDE 2031'!AY816),FALSE),"excluídas/em operação",VLOOKUP(A816,'Empreendimentos PDE 2031'!A:AZ,COLUMN('Empreendimentos PDE 2031'!AZ816),FALSE)),"excluídas/em operação")</f>
        <v>1</v>
      </c>
    </row>
    <row r="817" spans="1:13" x14ac:dyDescent="0.25">
      <c r="A817" s="85">
        <v>18873</v>
      </c>
      <c r="B817" s="86" t="s">
        <v>16</v>
      </c>
      <c r="C817" s="86" t="s">
        <v>516</v>
      </c>
      <c r="D817" s="86" t="s">
        <v>2368</v>
      </c>
      <c r="E817" s="86">
        <v>240</v>
      </c>
      <c r="F817" s="86">
        <v>961799.51318670902</v>
      </c>
      <c r="G817" s="86">
        <v>1</v>
      </c>
      <c r="H817" s="86">
        <v>230831.88316480999</v>
      </c>
      <c r="I817" s="87">
        <v>43101</v>
      </c>
      <c r="J817" s="87">
        <v>44986</v>
      </c>
      <c r="K817" s="86" t="s">
        <v>19</v>
      </c>
      <c r="L817" s="88" t="s">
        <v>21</v>
      </c>
      <c r="M817" s="97" t="b">
        <f>IF(ISNUMBER(VLOOKUP(A817,'Empreendimentos PDE 2031'!A:AZ,1,FALSE)),IF(VLOOKUP(A817,'Empreendimentos PDE 2031'!A:AY,COLUMN('Empreendimentos PDE 2031'!AY817),FALSE),"excluídas/em operação",VLOOKUP(A817,'Empreendimentos PDE 2031'!A:AZ,COLUMN('Empreendimentos PDE 2031'!AZ817),FALSE)),"excluídas/em operação")</f>
        <v>1</v>
      </c>
    </row>
    <row r="818" spans="1:13" x14ac:dyDescent="0.25">
      <c r="A818" s="81">
        <v>18873</v>
      </c>
      <c r="B818" s="82" t="s">
        <v>16</v>
      </c>
      <c r="C818" s="82" t="s">
        <v>516</v>
      </c>
      <c r="D818" s="82" t="s">
        <v>2649</v>
      </c>
      <c r="E818" s="82">
        <v>1</v>
      </c>
      <c r="F818" s="82">
        <v>5125285.6862235405</v>
      </c>
      <c r="G818" s="82">
        <v>1</v>
      </c>
      <c r="H818" s="82">
        <v>5125.2856862235403</v>
      </c>
      <c r="I818" s="83">
        <v>43101</v>
      </c>
      <c r="J818" s="83">
        <v>44986</v>
      </c>
      <c r="K818" s="82" t="s">
        <v>19</v>
      </c>
      <c r="L818" s="84" t="s">
        <v>21</v>
      </c>
      <c r="M818" s="97" t="b">
        <f>IF(ISNUMBER(VLOOKUP(A818,'Empreendimentos PDE 2031'!A:AZ,1,FALSE)),IF(VLOOKUP(A818,'Empreendimentos PDE 2031'!A:AY,COLUMN('Empreendimentos PDE 2031'!AY818),FALSE),"excluídas/em operação",VLOOKUP(A818,'Empreendimentos PDE 2031'!A:AZ,COLUMN('Empreendimentos PDE 2031'!AZ818),FALSE)),"excluídas/em operação")</f>
        <v>1</v>
      </c>
    </row>
    <row r="819" spans="1:13" x14ac:dyDescent="0.25">
      <c r="A819" s="85">
        <v>18873</v>
      </c>
      <c r="B819" s="86" t="s">
        <v>16</v>
      </c>
      <c r="C819" s="86" t="s">
        <v>516</v>
      </c>
      <c r="D819" s="86" t="s">
        <v>2650</v>
      </c>
      <c r="E819" s="86">
        <v>1</v>
      </c>
      <c r="F819" s="86">
        <v>5125285.6862235405</v>
      </c>
      <c r="G819" s="86">
        <v>1</v>
      </c>
      <c r="H819" s="86">
        <v>5125.2856862235403</v>
      </c>
      <c r="I819" s="87">
        <v>43101</v>
      </c>
      <c r="J819" s="87">
        <v>44986</v>
      </c>
      <c r="K819" s="86" t="s">
        <v>19</v>
      </c>
      <c r="L819" s="88" t="s">
        <v>21</v>
      </c>
      <c r="M819" s="97" t="b">
        <f>IF(ISNUMBER(VLOOKUP(A819,'Empreendimentos PDE 2031'!A:AZ,1,FALSE)),IF(VLOOKUP(A819,'Empreendimentos PDE 2031'!A:AY,COLUMN('Empreendimentos PDE 2031'!AY819),FALSE),"excluídas/em operação",VLOOKUP(A819,'Empreendimentos PDE 2031'!A:AZ,COLUMN('Empreendimentos PDE 2031'!AZ819),FALSE)),"excluídas/em operação")</f>
        <v>1</v>
      </c>
    </row>
    <row r="820" spans="1:13" x14ac:dyDescent="0.25">
      <c r="A820" s="81">
        <v>18873</v>
      </c>
      <c r="B820" s="82" t="s">
        <v>16</v>
      </c>
      <c r="C820" s="82" t="s">
        <v>516</v>
      </c>
      <c r="D820" s="82" t="s">
        <v>2640</v>
      </c>
      <c r="E820" s="82">
        <v>1</v>
      </c>
      <c r="F820" s="82">
        <v>6735144.9831582103</v>
      </c>
      <c r="G820" s="82">
        <v>1</v>
      </c>
      <c r="H820" s="82">
        <v>6735.1449831582104</v>
      </c>
      <c r="I820" s="83">
        <v>43101</v>
      </c>
      <c r="J820" s="83">
        <v>44986</v>
      </c>
      <c r="K820" s="82" t="s">
        <v>19</v>
      </c>
      <c r="L820" s="84" t="s">
        <v>21</v>
      </c>
      <c r="M820" s="97" t="b">
        <f>IF(ISNUMBER(VLOOKUP(A820,'Empreendimentos PDE 2031'!A:AZ,1,FALSE)),IF(VLOOKUP(A820,'Empreendimentos PDE 2031'!A:AY,COLUMN('Empreendimentos PDE 2031'!AY820),FALSE),"excluídas/em operação",VLOOKUP(A820,'Empreendimentos PDE 2031'!A:AZ,COLUMN('Empreendimentos PDE 2031'!AZ820),FALSE)),"excluídas/em operação")</f>
        <v>1</v>
      </c>
    </row>
    <row r="821" spans="1:13" x14ac:dyDescent="0.25">
      <c r="A821" s="85">
        <v>18873</v>
      </c>
      <c r="B821" s="86" t="s">
        <v>16</v>
      </c>
      <c r="C821" s="86" t="s">
        <v>516</v>
      </c>
      <c r="D821" s="86" t="s">
        <v>2651</v>
      </c>
      <c r="E821" s="86">
        <v>1</v>
      </c>
      <c r="F821" s="86">
        <v>6735144.9831582103</v>
      </c>
      <c r="G821" s="86">
        <v>1</v>
      </c>
      <c r="H821" s="86">
        <v>6735.1449831582104</v>
      </c>
      <c r="I821" s="87">
        <v>43101</v>
      </c>
      <c r="J821" s="87">
        <v>44986</v>
      </c>
      <c r="K821" s="86" t="s">
        <v>19</v>
      </c>
      <c r="L821" s="88" t="s">
        <v>21</v>
      </c>
      <c r="M821" s="97" t="b">
        <f>IF(ISNUMBER(VLOOKUP(A821,'Empreendimentos PDE 2031'!A:AZ,1,FALSE)),IF(VLOOKUP(A821,'Empreendimentos PDE 2031'!A:AY,COLUMN('Empreendimentos PDE 2031'!AY821),FALSE),"excluídas/em operação",VLOOKUP(A821,'Empreendimentos PDE 2031'!A:AZ,COLUMN('Empreendimentos PDE 2031'!AZ821),FALSE)),"excluídas/em operação")</f>
        <v>1</v>
      </c>
    </row>
    <row r="822" spans="1:13" x14ac:dyDescent="0.25">
      <c r="A822" s="81">
        <v>18873</v>
      </c>
      <c r="B822" s="82" t="s">
        <v>16</v>
      </c>
      <c r="C822" s="82" t="s">
        <v>516</v>
      </c>
      <c r="D822" s="82" t="s">
        <v>2652</v>
      </c>
      <c r="E822" s="82">
        <v>1</v>
      </c>
      <c r="F822" s="82">
        <v>2049649.3306523294</v>
      </c>
      <c r="G822" s="82">
        <v>1</v>
      </c>
      <c r="H822" s="82">
        <v>2049.6493306523203</v>
      </c>
      <c r="I822" s="83">
        <v>43101</v>
      </c>
      <c r="J822" s="83">
        <v>44986</v>
      </c>
      <c r="K822" s="82" t="s">
        <v>19</v>
      </c>
      <c r="L822" s="84" t="s">
        <v>21</v>
      </c>
      <c r="M822" s="97" t="b">
        <f>IF(ISNUMBER(VLOOKUP(A822,'Empreendimentos PDE 2031'!A:AZ,1,FALSE)),IF(VLOOKUP(A822,'Empreendimentos PDE 2031'!A:AY,COLUMN('Empreendimentos PDE 2031'!AY822),FALSE),"excluídas/em operação",VLOOKUP(A822,'Empreendimentos PDE 2031'!A:AZ,COLUMN('Empreendimentos PDE 2031'!AZ822),FALSE)),"excluídas/em operação")</f>
        <v>1</v>
      </c>
    </row>
    <row r="823" spans="1:13" x14ac:dyDescent="0.25">
      <c r="A823" s="85">
        <v>18873</v>
      </c>
      <c r="B823" s="86" t="s">
        <v>16</v>
      </c>
      <c r="C823" s="86" t="s">
        <v>516</v>
      </c>
      <c r="D823" s="86" t="s">
        <v>2653</v>
      </c>
      <c r="E823" s="86">
        <v>1</v>
      </c>
      <c r="F823" s="86">
        <v>2049649.3306523294</v>
      </c>
      <c r="G823" s="86">
        <v>1</v>
      </c>
      <c r="H823" s="86">
        <v>2049.6493306523203</v>
      </c>
      <c r="I823" s="87">
        <v>43101</v>
      </c>
      <c r="J823" s="87">
        <v>44986</v>
      </c>
      <c r="K823" s="86" t="s">
        <v>19</v>
      </c>
      <c r="L823" s="88" t="s">
        <v>21</v>
      </c>
      <c r="M823" s="97" t="b">
        <f>IF(ISNUMBER(VLOOKUP(A823,'Empreendimentos PDE 2031'!A:AZ,1,FALSE)),IF(VLOOKUP(A823,'Empreendimentos PDE 2031'!A:AY,COLUMN('Empreendimentos PDE 2031'!AY823),FALSE),"excluídas/em operação",VLOOKUP(A823,'Empreendimentos PDE 2031'!A:AZ,COLUMN('Empreendimentos PDE 2031'!AZ823),FALSE)),"excluídas/em operação")</f>
        <v>1</v>
      </c>
    </row>
    <row r="824" spans="1:13" x14ac:dyDescent="0.25">
      <c r="A824" s="81">
        <v>18873</v>
      </c>
      <c r="B824" s="82" t="s">
        <v>16</v>
      </c>
      <c r="C824" s="82" t="s">
        <v>516</v>
      </c>
      <c r="D824" s="82" t="s">
        <v>2642</v>
      </c>
      <c r="E824" s="82">
        <v>1</v>
      </c>
      <c r="F824" s="82">
        <v>1603871.0748199599</v>
      </c>
      <c r="G824" s="82">
        <v>1</v>
      </c>
      <c r="H824" s="82">
        <v>1603.8710748199599</v>
      </c>
      <c r="I824" s="83">
        <v>43101</v>
      </c>
      <c r="J824" s="83">
        <v>44986</v>
      </c>
      <c r="K824" s="82" t="s">
        <v>19</v>
      </c>
      <c r="L824" s="84" t="s">
        <v>21</v>
      </c>
      <c r="M824" s="97" t="b">
        <f>IF(ISNUMBER(VLOOKUP(A824,'Empreendimentos PDE 2031'!A:AZ,1,FALSE)),IF(VLOOKUP(A824,'Empreendimentos PDE 2031'!A:AY,COLUMN('Empreendimentos PDE 2031'!AY824),FALSE),"excluídas/em operação",VLOOKUP(A824,'Empreendimentos PDE 2031'!A:AZ,COLUMN('Empreendimentos PDE 2031'!AZ824),FALSE)),"excluídas/em operação")</f>
        <v>1</v>
      </c>
    </row>
    <row r="825" spans="1:13" x14ac:dyDescent="0.25">
      <c r="A825" s="85">
        <v>18873</v>
      </c>
      <c r="B825" s="86" t="s">
        <v>16</v>
      </c>
      <c r="C825" s="86" t="s">
        <v>516</v>
      </c>
      <c r="D825" s="86" t="s">
        <v>2654</v>
      </c>
      <c r="E825" s="86">
        <v>1</v>
      </c>
      <c r="F825" s="86">
        <v>1603871.0748199599</v>
      </c>
      <c r="G825" s="86">
        <v>1</v>
      </c>
      <c r="H825" s="86">
        <v>1603.8710748199599</v>
      </c>
      <c r="I825" s="87">
        <v>43101</v>
      </c>
      <c r="J825" s="87">
        <v>44986</v>
      </c>
      <c r="K825" s="86" t="s">
        <v>19</v>
      </c>
      <c r="L825" s="88" t="s">
        <v>21</v>
      </c>
      <c r="M825" s="97" t="b">
        <f>IF(ISNUMBER(VLOOKUP(A825,'Empreendimentos PDE 2031'!A:AZ,1,FALSE)),IF(VLOOKUP(A825,'Empreendimentos PDE 2031'!A:AY,COLUMN('Empreendimentos PDE 2031'!AY825),FALSE),"excluídas/em operação",VLOOKUP(A825,'Empreendimentos PDE 2031'!A:AZ,COLUMN('Empreendimentos PDE 2031'!AZ825),FALSE)),"excluídas/em operação")</f>
        <v>1</v>
      </c>
    </row>
    <row r="826" spans="1:13" x14ac:dyDescent="0.25">
      <c r="A826" s="81">
        <v>18873</v>
      </c>
      <c r="B826" s="82" t="s">
        <v>16</v>
      </c>
      <c r="C826" s="82" t="s">
        <v>516</v>
      </c>
      <c r="D826" s="82" t="s">
        <v>2655</v>
      </c>
      <c r="E826" s="82">
        <v>1</v>
      </c>
      <c r="F826" s="82">
        <v>2332044.2328606299</v>
      </c>
      <c r="G826" s="82">
        <v>1</v>
      </c>
      <c r="H826" s="82">
        <v>2332.04423286063</v>
      </c>
      <c r="I826" s="83">
        <v>43101</v>
      </c>
      <c r="J826" s="83">
        <v>44986</v>
      </c>
      <c r="K826" s="82" t="s">
        <v>19</v>
      </c>
      <c r="L826" s="84" t="s">
        <v>21</v>
      </c>
      <c r="M826" s="97" t="b">
        <f>IF(ISNUMBER(VLOOKUP(A826,'Empreendimentos PDE 2031'!A:AZ,1,FALSE)),IF(VLOOKUP(A826,'Empreendimentos PDE 2031'!A:AY,COLUMN('Empreendimentos PDE 2031'!AY826),FALSE),"excluídas/em operação",VLOOKUP(A826,'Empreendimentos PDE 2031'!A:AZ,COLUMN('Empreendimentos PDE 2031'!AZ826),FALSE)),"excluídas/em operação")</f>
        <v>1</v>
      </c>
    </row>
    <row r="827" spans="1:13" x14ac:dyDescent="0.25">
      <c r="A827" s="85">
        <v>18874</v>
      </c>
      <c r="B827" s="86" t="s">
        <v>16</v>
      </c>
      <c r="C827" s="86" t="s">
        <v>500</v>
      </c>
      <c r="D827" s="86" t="s">
        <v>2656</v>
      </c>
      <c r="E827" s="86">
        <v>270</v>
      </c>
      <c r="F827" s="86">
        <v>2912145.59157083</v>
      </c>
      <c r="G827" s="86">
        <v>1</v>
      </c>
      <c r="H827" s="86">
        <v>786279.30972412392</v>
      </c>
      <c r="I827" s="87">
        <v>43101</v>
      </c>
      <c r="J827" s="87">
        <v>44501</v>
      </c>
      <c r="K827" s="86" t="s">
        <v>19</v>
      </c>
      <c r="L827" s="88" t="s">
        <v>21</v>
      </c>
      <c r="M827" s="97" t="str">
        <f>IF(ISNUMBER(VLOOKUP(A827,'Empreendimentos PDE 2031'!A:AZ,1,FALSE)),IF(VLOOKUP(A827,'Empreendimentos PDE 2031'!A:AY,COLUMN('Empreendimentos PDE 2031'!AY827),FALSE),"excluídas/em operação",VLOOKUP(A827,'Empreendimentos PDE 2031'!A:AZ,COLUMN('Empreendimentos PDE 2031'!AZ827),FALSE)),"excluídas/em operação")</f>
        <v>excluídas/em operação</v>
      </c>
    </row>
    <row r="828" spans="1:13" x14ac:dyDescent="0.25">
      <c r="A828" s="81">
        <v>18874</v>
      </c>
      <c r="B828" s="82" t="s">
        <v>16</v>
      </c>
      <c r="C828" s="82" t="s">
        <v>500</v>
      </c>
      <c r="D828" s="82" t="s">
        <v>2657</v>
      </c>
      <c r="E828" s="82">
        <v>7</v>
      </c>
      <c r="F828" s="82">
        <v>4206634.5130167203</v>
      </c>
      <c r="G828" s="82">
        <v>1</v>
      </c>
      <c r="H828" s="82">
        <v>29446.441591117</v>
      </c>
      <c r="I828" s="83">
        <v>43101</v>
      </c>
      <c r="J828" s="83">
        <v>44501</v>
      </c>
      <c r="K828" s="82" t="s">
        <v>19</v>
      </c>
      <c r="L828" s="84" t="s">
        <v>21</v>
      </c>
      <c r="M828" s="97" t="str">
        <f>IF(ISNUMBER(VLOOKUP(A828,'Empreendimentos PDE 2031'!A:AZ,1,FALSE)),IF(VLOOKUP(A828,'Empreendimentos PDE 2031'!A:AY,COLUMN('Empreendimentos PDE 2031'!AY828),FALSE),"excluídas/em operação",VLOOKUP(A828,'Empreendimentos PDE 2031'!A:AZ,COLUMN('Empreendimentos PDE 2031'!AZ828),FALSE)),"excluídas/em operação")</f>
        <v>excluídas/em operação</v>
      </c>
    </row>
    <row r="829" spans="1:13" x14ac:dyDescent="0.25">
      <c r="A829" s="85">
        <v>18874</v>
      </c>
      <c r="B829" s="86" t="s">
        <v>16</v>
      </c>
      <c r="C829" s="86" t="s">
        <v>500</v>
      </c>
      <c r="D829" s="86" t="s">
        <v>2658</v>
      </c>
      <c r="E829" s="86">
        <v>7</v>
      </c>
      <c r="F829" s="86">
        <v>4206634.5130167203</v>
      </c>
      <c r="G829" s="86">
        <v>1</v>
      </c>
      <c r="H829" s="86">
        <v>29446.441591117</v>
      </c>
      <c r="I829" s="87">
        <v>43101</v>
      </c>
      <c r="J829" s="87">
        <v>44501</v>
      </c>
      <c r="K829" s="86" t="s">
        <v>19</v>
      </c>
      <c r="L829" s="88" t="s">
        <v>21</v>
      </c>
      <c r="M829" s="97" t="str">
        <f>IF(ISNUMBER(VLOOKUP(A829,'Empreendimentos PDE 2031'!A:AZ,1,FALSE)),IF(VLOOKUP(A829,'Empreendimentos PDE 2031'!A:AY,COLUMN('Empreendimentos PDE 2031'!AY829),FALSE),"excluídas/em operação",VLOOKUP(A829,'Empreendimentos PDE 2031'!A:AZ,COLUMN('Empreendimentos PDE 2031'!AZ829),FALSE)),"excluídas/em operação")</f>
        <v>excluídas/em operação</v>
      </c>
    </row>
    <row r="830" spans="1:13" x14ac:dyDescent="0.25">
      <c r="A830" s="81">
        <v>18874</v>
      </c>
      <c r="B830" s="82" t="s">
        <v>16</v>
      </c>
      <c r="C830" s="82" t="s">
        <v>500</v>
      </c>
      <c r="D830" s="82" t="s">
        <v>2659</v>
      </c>
      <c r="E830" s="82">
        <v>2</v>
      </c>
      <c r="F830" s="82">
        <v>8421294.8455804307</v>
      </c>
      <c r="G830" s="82">
        <v>1</v>
      </c>
      <c r="H830" s="82">
        <v>16842.589691160803</v>
      </c>
      <c r="I830" s="83">
        <v>43101</v>
      </c>
      <c r="J830" s="83">
        <v>44501</v>
      </c>
      <c r="K830" s="82" t="s">
        <v>19</v>
      </c>
      <c r="L830" s="84" t="s">
        <v>21</v>
      </c>
      <c r="M830" s="97" t="str">
        <f>IF(ISNUMBER(VLOOKUP(A830,'Empreendimentos PDE 2031'!A:AZ,1,FALSE)),IF(VLOOKUP(A830,'Empreendimentos PDE 2031'!A:AY,COLUMN('Empreendimentos PDE 2031'!AY830),FALSE),"excluídas/em operação",VLOOKUP(A830,'Empreendimentos PDE 2031'!A:AZ,COLUMN('Empreendimentos PDE 2031'!AZ830),FALSE)),"excluídas/em operação")</f>
        <v>excluídas/em operação</v>
      </c>
    </row>
    <row r="831" spans="1:13" x14ac:dyDescent="0.25">
      <c r="A831" s="85">
        <v>18874</v>
      </c>
      <c r="B831" s="86" t="s">
        <v>16</v>
      </c>
      <c r="C831" s="86" t="s">
        <v>500</v>
      </c>
      <c r="D831" s="86" t="s">
        <v>2602</v>
      </c>
      <c r="E831" s="86">
        <v>2</v>
      </c>
      <c r="F831" s="86">
        <v>8421294.8455804307</v>
      </c>
      <c r="G831" s="86">
        <v>1</v>
      </c>
      <c r="H831" s="86">
        <v>16842.589691160803</v>
      </c>
      <c r="I831" s="87">
        <v>43101</v>
      </c>
      <c r="J831" s="87">
        <v>44501</v>
      </c>
      <c r="K831" s="86" t="s">
        <v>19</v>
      </c>
      <c r="L831" s="88" t="s">
        <v>21</v>
      </c>
      <c r="M831" s="97" t="str">
        <f>IF(ISNUMBER(VLOOKUP(A831,'Empreendimentos PDE 2031'!A:AZ,1,FALSE)),IF(VLOOKUP(A831,'Empreendimentos PDE 2031'!A:AY,COLUMN('Empreendimentos PDE 2031'!AY831),FALSE),"excluídas/em operação",VLOOKUP(A831,'Empreendimentos PDE 2031'!A:AZ,COLUMN('Empreendimentos PDE 2031'!AZ831),FALSE)),"excluídas/em operação")</f>
        <v>excluídas/em operação</v>
      </c>
    </row>
    <row r="832" spans="1:13" x14ac:dyDescent="0.25">
      <c r="A832" s="81">
        <v>18874</v>
      </c>
      <c r="B832" s="82" t="s">
        <v>16</v>
      </c>
      <c r="C832" s="82" t="s">
        <v>500</v>
      </c>
      <c r="D832" s="82" t="s">
        <v>2660</v>
      </c>
      <c r="E832" s="82">
        <v>1</v>
      </c>
      <c r="F832" s="82">
        <v>8843880.1979036592</v>
      </c>
      <c r="G832" s="82">
        <v>1</v>
      </c>
      <c r="H832" s="82">
        <v>8843.8801979036598</v>
      </c>
      <c r="I832" s="83">
        <v>43101</v>
      </c>
      <c r="J832" s="83">
        <v>44501</v>
      </c>
      <c r="K832" s="82" t="s">
        <v>19</v>
      </c>
      <c r="L832" s="84" t="s">
        <v>21</v>
      </c>
      <c r="M832" s="97" t="str">
        <f>IF(ISNUMBER(VLOOKUP(A832,'Empreendimentos PDE 2031'!A:AZ,1,FALSE)),IF(VLOOKUP(A832,'Empreendimentos PDE 2031'!A:AY,COLUMN('Empreendimentos PDE 2031'!AY832),FALSE),"excluídas/em operação",VLOOKUP(A832,'Empreendimentos PDE 2031'!A:AZ,COLUMN('Empreendimentos PDE 2031'!AZ832),FALSE)),"excluídas/em operação")</f>
        <v>excluídas/em operação</v>
      </c>
    </row>
    <row r="833" spans="1:13" x14ac:dyDescent="0.25">
      <c r="A833" s="85">
        <v>18874</v>
      </c>
      <c r="B833" s="86" t="s">
        <v>16</v>
      </c>
      <c r="C833" s="86" t="s">
        <v>500</v>
      </c>
      <c r="D833" s="86" t="s">
        <v>2617</v>
      </c>
      <c r="E833" s="86">
        <v>1</v>
      </c>
      <c r="F833" s="86">
        <v>8843880.1979036592</v>
      </c>
      <c r="G833" s="86">
        <v>1</v>
      </c>
      <c r="H833" s="86">
        <v>8843.8801979036598</v>
      </c>
      <c r="I833" s="87">
        <v>43101</v>
      </c>
      <c r="J833" s="87">
        <v>44501</v>
      </c>
      <c r="K833" s="86" t="s">
        <v>19</v>
      </c>
      <c r="L833" s="88" t="s">
        <v>21</v>
      </c>
      <c r="M833" s="97" t="str">
        <f>IF(ISNUMBER(VLOOKUP(A833,'Empreendimentos PDE 2031'!A:AZ,1,FALSE)),IF(VLOOKUP(A833,'Empreendimentos PDE 2031'!A:AY,COLUMN('Empreendimentos PDE 2031'!AY833),FALSE),"excluídas/em operação",VLOOKUP(A833,'Empreendimentos PDE 2031'!A:AZ,COLUMN('Empreendimentos PDE 2031'!AZ833),FALSE)),"excluídas/em operação")</f>
        <v>excluídas/em operação</v>
      </c>
    </row>
    <row r="834" spans="1:13" x14ac:dyDescent="0.25">
      <c r="A834" s="81">
        <v>18874</v>
      </c>
      <c r="B834" s="82" t="s">
        <v>16</v>
      </c>
      <c r="C834" s="82" t="s">
        <v>500</v>
      </c>
      <c r="D834" s="82" t="s">
        <v>2661</v>
      </c>
      <c r="E834" s="82">
        <v>1</v>
      </c>
      <c r="F834" s="82">
        <v>2069650.5887456965</v>
      </c>
      <c r="G834" s="82">
        <v>1</v>
      </c>
      <c r="H834" s="82">
        <v>2069.6505887456901</v>
      </c>
      <c r="I834" s="83">
        <v>43101</v>
      </c>
      <c r="J834" s="83">
        <v>44501</v>
      </c>
      <c r="K834" s="82" t="s">
        <v>19</v>
      </c>
      <c r="L834" s="84" t="s">
        <v>21</v>
      </c>
      <c r="M834" s="97" t="str">
        <f>IF(ISNUMBER(VLOOKUP(A834,'Empreendimentos PDE 2031'!A:AZ,1,FALSE)),IF(VLOOKUP(A834,'Empreendimentos PDE 2031'!A:AY,COLUMN('Empreendimentos PDE 2031'!AY834),FALSE),"excluídas/em operação",VLOOKUP(A834,'Empreendimentos PDE 2031'!A:AZ,COLUMN('Empreendimentos PDE 2031'!AZ834),FALSE)),"excluídas/em operação")</f>
        <v>excluídas/em operação</v>
      </c>
    </row>
    <row r="835" spans="1:13" x14ac:dyDescent="0.25">
      <c r="A835" s="85">
        <v>18874</v>
      </c>
      <c r="B835" s="86" t="s">
        <v>16</v>
      </c>
      <c r="C835" s="86" t="s">
        <v>500</v>
      </c>
      <c r="D835" s="86" t="s">
        <v>2662</v>
      </c>
      <c r="E835" s="86">
        <v>1</v>
      </c>
      <c r="F835" s="86">
        <v>2069650.5887456965</v>
      </c>
      <c r="G835" s="86">
        <v>1</v>
      </c>
      <c r="H835" s="86">
        <v>2069.6505887456901</v>
      </c>
      <c r="I835" s="87">
        <v>43101</v>
      </c>
      <c r="J835" s="87">
        <v>44501</v>
      </c>
      <c r="K835" s="86" t="s">
        <v>19</v>
      </c>
      <c r="L835" s="88" t="s">
        <v>21</v>
      </c>
      <c r="M835" s="97" t="str">
        <f>IF(ISNUMBER(VLOOKUP(A835,'Empreendimentos PDE 2031'!A:AZ,1,FALSE)),IF(VLOOKUP(A835,'Empreendimentos PDE 2031'!A:AY,COLUMN('Empreendimentos PDE 2031'!AY835),FALSE),"excluídas/em operação",VLOOKUP(A835,'Empreendimentos PDE 2031'!A:AZ,COLUMN('Empreendimentos PDE 2031'!AZ835),FALSE)),"excluídas/em operação")</f>
        <v>excluídas/em operação</v>
      </c>
    </row>
    <row r="836" spans="1:13" x14ac:dyDescent="0.25">
      <c r="A836" s="81">
        <v>18874</v>
      </c>
      <c r="B836" s="82" t="s">
        <v>16</v>
      </c>
      <c r="C836" s="82" t="s">
        <v>500</v>
      </c>
      <c r="D836" s="82" t="s">
        <v>2663</v>
      </c>
      <c r="E836" s="82">
        <v>1</v>
      </c>
      <c r="F836" s="82">
        <v>2976772.1634764699</v>
      </c>
      <c r="G836" s="82">
        <v>1</v>
      </c>
      <c r="H836" s="82">
        <v>2976.7721634764698</v>
      </c>
      <c r="I836" s="83">
        <v>43101</v>
      </c>
      <c r="J836" s="83">
        <v>44501</v>
      </c>
      <c r="K836" s="82" t="s">
        <v>19</v>
      </c>
      <c r="L836" s="84" t="s">
        <v>21</v>
      </c>
      <c r="M836" s="97" t="str">
        <f>IF(ISNUMBER(VLOOKUP(A836,'Empreendimentos PDE 2031'!A:AZ,1,FALSE)),IF(VLOOKUP(A836,'Empreendimentos PDE 2031'!A:AY,COLUMN('Empreendimentos PDE 2031'!AY836),FALSE),"excluídas/em operação",VLOOKUP(A836,'Empreendimentos PDE 2031'!A:AZ,COLUMN('Empreendimentos PDE 2031'!AZ836),FALSE)),"excluídas/em operação")</f>
        <v>excluídas/em operação</v>
      </c>
    </row>
    <row r="837" spans="1:13" x14ac:dyDescent="0.25">
      <c r="A837" s="85">
        <v>18874</v>
      </c>
      <c r="B837" s="86" t="s">
        <v>16</v>
      </c>
      <c r="C837" s="86" t="s">
        <v>500</v>
      </c>
      <c r="D837" s="86" t="s">
        <v>2619</v>
      </c>
      <c r="E837" s="86">
        <v>1</v>
      </c>
      <c r="F837" s="86">
        <v>2976772.1634764699</v>
      </c>
      <c r="G837" s="86">
        <v>1</v>
      </c>
      <c r="H837" s="86">
        <v>2976.7721634764698</v>
      </c>
      <c r="I837" s="87">
        <v>43101</v>
      </c>
      <c r="J837" s="87">
        <v>44501</v>
      </c>
      <c r="K837" s="86" t="s">
        <v>19</v>
      </c>
      <c r="L837" s="88" t="s">
        <v>21</v>
      </c>
      <c r="M837" s="97" t="str">
        <f>IF(ISNUMBER(VLOOKUP(A837,'Empreendimentos PDE 2031'!A:AZ,1,FALSE)),IF(VLOOKUP(A837,'Empreendimentos PDE 2031'!A:AY,COLUMN('Empreendimentos PDE 2031'!AY837),FALSE),"excluídas/em operação",VLOOKUP(A837,'Empreendimentos PDE 2031'!A:AZ,COLUMN('Empreendimentos PDE 2031'!AZ837),FALSE)),"excluídas/em operação")</f>
        <v>excluídas/em operação</v>
      </c>
    </row>
    <row r="838" spans="1:13" x14ac:dyDescent="0.25">
      <c r="A838" s="81">
        <v>18876</v>
      </c>
      <c r="B838" s="82" t="s">
        <v>16</v>
      </c>
      <c r="C838" s="82" t="s">
        <v>705</v>
      </c>
      <c r="D838" s="82" t="s">
        <v>2238</v>
      </c>
      <c r="E838" s="82">
        <v>111</v>
      </c>
      <c r="F838" s="82">
        <v>679079.35991798399</v>
      </c>
      <c r="G838" s="82">
        <v>1</v>
      </c>
      <c r="H838" s="82">
        <v>75377.8089508962</v>
      </c>
      <c r="I838" s="83">
        <v>45292</v>
      </c>
      <c r="J838" s="83" t="s">
        <v>2199</v>
      </c>
      <c r="K838" s="82" t="s">
        <v>611</v>
      </c>
      <c r="L838" s="84" t="s">
        <v>21</v>
      </c>
      <c r="M838" s="97" t="b">
        <f>IF(ISNUMBER(VLOOKUP(A838,'Empreendimentos PDE 2031'!A:AZ,1,FALSE)),IF(VLOOKUP(A838,'Empreendimentos PDE 2031'!A:AY,COLUMN('Empreendimentos PDE 2031'!AY838),FALSE),"excluídas/em operação",VLOOKUP(A838,'Empreendimentos PDE 2031'!A:AZ,COLUMN('Empreendimentos PDE 2031'!AZ838),FALSE)),"excluídas/em operação")</f>
        <v>1</v>
      </c>
    </row>
    <row r="839" spans="1:13" x14ac:dyDescent="0.25">
      <c r="A839" s="85">
        <v>18876</v>
      </c>
      <c r="B839" s="86" t="s">
        <v>16</v>
      </c>
      <c r="C839" s="86" t="s">
        <v>705</v>
      </c>
      <c r="D839" s="86" t="s">
        <v>2664</v>
      </c>
      <c r="E839" s="86">
        <v>1</v>
      </c>
      <c r="F839" s="86">
        <v>6735144.9831582103</v>
      </c>
      <c r="G839" s="86">
        <v>1</v>
      </c>
      <c r="H839" s="86">
        <v>6735.1449831582104</v>
      </c>
      <c r="I839" s="87">
        <v>45292</v>
      </c>
      <c r="J839" s="87" t="s">
        <v>2199</v>
      </c>
      <c r="K839" s="86" t="s">
        <v>611</v>
      </c>
      <c r="L839" s="88" t="s">
        <v>21</v>
      </c>
      <c r="M839" s="97" t="b">
        <f>IF(ISNUMBER(VLOOKUP(A839,'Empreendimentos PDE 2031'!A:AZ,1,FALSE)),IF(VLOOKUP(A839,'Empreendimentos PDE 2031'!A:AY,COLUMN('Empreendimentos PDE 2031'!AY839),FALSE),"excluídas/em operação",VLOOKUP(A839,'Empreendimentos PDE 2031'!A:AZ,COLUMN('Empreendimentos PDE 2031'!AZ839),FALSE)),"excluídas/em operação")</f>
        <v>1</v>
      </c>
    </row>
    <row r="840" spans="1:13" x14ac:dyDescent="0.25">
      <c r="A840" s="81">
        <v>18876</v>
      </c>
      <c r="B840" s="82" t="s">
        <v>16</v>
      </c>
      <c r="C840" s="82" t="s">
        <v>705</v>
      </c>
      <c r="D840" s="82" t="s">
        <v>2426</v>
      </c>
      <c r="E840" s="82">
        <v>1</v>
      </c>
      <c r="F840" s="82">
        <v>6735144.9831582103</v>
      </c>
      <c r="G840" s="82">
        <v>1</v>
      </c>
      <c r="H840" s="82">
        <v>6735.1449831582104</v>
      </c>
      <c r="I840" s="83">
        <v>45292</v>
      </c>
      <c r="J840" s="83" t="s">
        <v>2199</v>
      </c>
      <c r="K840" s="82" t="s">
        <v>611</v>
      </c>
      <c r="L840" s="84" t="s">
        <v>21</v>
      </c>
      <c r="M840" s="97" t="b">
        <f>IF(ISNUMBER(VLOOKUP(A840,'Empreendimentos PDE 2031'!A:AZ,1,FALSE)),IF(VLOOKUP(A840,'Empreendimentos PDE 2031'!A:AY,COLUMN('Empreendimentos PDE 2031'!AY840),FALSE),"excluídas/em operação",VLOOKUP(A840,'Empreendimentos PDE 2031'!A:AZ,COLUMN('Empreendimentos PDE 2031'!AZ840),FALSE)),"excluídas/em operação")</f>
        <v>1</v>
      </c>
    </row>
    <row r="841" spans="1:13" x14ac:dyDescent="0.25">
      <c r="A841" s="85">
        <v>18876</v>
      </c>
      <c r="B841" s="86" t="s">
        <v>16</v>
      </c>
      <c r="C841" s="86" t="s">
        <v>705</v>
      </c>
      <c r="D841" s="86" t="s">
        <v>2665</v>
      </c>
      <c r="E841" s="86">
        <v>1</v>
      </c>
      <c r="F841" s="86">
        <v>801935.53740998101</v>
      </c>
      <c r="G841" s="86">
        <v>1</v>
      </c>
      <c r="H841" s="86">
        <v>801.93553740998107</v>
      </c>
      <c r="I841" s="87">
        <v>45292</v>
      </c>
      <c r="J841" s="87" t="s">
        <v>2199</v>
      </c>
      <c r="K841" s="86" t="s">
        <v>611</v>
      </c>
      <c r="L841" s="88" t="s">
        <v>21</v>
      </c>
      <c r="M841" s="97" t="b">
        <f>IF(ISNUMBER(VLOOKUP(A841,'Empreendimentos PDE 2031'!A:AZ,1,FALSE)),IF(VLOOKUP(A841,'Empreendimentos PDE 2031'!A:AY,COLUMN('Empreendimentos PDE 2031'!AY841),FALSE),"excluídas/em operação",VLOOKUP(A841,'Empreendimentos PDE 2031'!A:AZ,COLUMN('Empreendimentos PDE 2031'!AZ841),FALSE)),"excluídas/em operação")</f>
        <v>1</v>
      </c>
    </row>
    <row r="842" spans="1:13" x14ac:dyDescent="0.25">
      <c r="A842" s="81">
        <v>18876</v>
      </c>
      <c r="B842" s="82" t="s">
        <v>16</v>
      </c>
      <c r="C842" s="82" t="s">
        <v>705</v>
      </c>
      <c r="D842" s="82" t="s">
        <v>2427</v>
      </c>
      <c r="E842" s="82">
        <v>1</v>
      </c>
      <c r="F842" s="82">
        <v>801935.53740998101</v>
      </c>
      <c r="G842" s="82">
        <v>1</v>
      </c>
      <c r="H842" s="82">
        <v>801.93553740998107</v>
      </c>
      <c r="I842" s="83">
        <v>45292</v>
      </c>
      <c r="J842" s="83" t="s">
        <v>2199</v>
      </c>
      <c r="K842" s="82" t="s">
        <v>611</v>
      </c>
      <c r="L842" s="84" t="s">
        <v>21</v>
      </c>
      <c r="M842" s="97" t="b">
        <f>IF(ISNUMBER(VLOOKUP(A842,'Empreendimentos PDE 2031'!A:AZ,1,FALSE)),IF(VLOOKUP(A842,'Empreendimentos PDE 2031'!A:AY,COLUMN('Empreendimentos PDE 2031'!AY842),FALSE),"excluídas/em operação",VLOOKUP(A842,'Empreendimentos PDE 2031'!A:AZ,COLUMN('Empreendimentos PDE 2031'!AZ842),FALSE)),"excluídas/em operação")</f>
        <v>1</v>
      </c>
    </row>
    <row r="843" spans="1:13" x14ac:dyDescent="0.25">
      <c r="A843" s="85">
        <v>18876</v>
      </c>
      <c r="B843" s="86" t="s">
        <v>16</v>
      </c>
      <c r="C843" s="86" t="s">
        <v>705</v>
      </c>
      <c r="D843" s="86" t="s">
        <v>2428</v>
      </c>
      <c r="E843" s="86">
        <v>1</v>
      </c>
      <c r="F843" s="86">
        <v>2332044.2328606299</v>
      </c>
      <c r="G843" s="86">
        <v>1</v>
      </c>
      <c r="H843" s="86">
        <v>2332.04423286063</v>
      </c>
      <c r="I843" s="87">
        <v>45292</v>
      </c>
      <c r="J843" s="87" t="s">
        <v>2199</v>
      </c>
      <c r="K843" s="86" t="s">
        <v>611</v>
      </c>
      <c r="L843" s="88" t="s">
        <v>21</v>
      </c>
      <c r="M843" s="97" t="b">
        <f>IF(ISNUMBER(VLOOKUP(A843,'Empreendimentos PDE 2031'!A:AZ,1,FALSE)),IF(VLOOKUP(A843,'Empreendimentos PDE 2031'!A:AY,COLUMN('Empreendimentos PDE 2031'!AY843),FALSE),"excluídas/em operação",VLOOKUP(A843,'Empreendimentos PDE 2031'!A:AZ,COLUMN('Empreendimentos PDE 2031'!AZ843),FALSE)),"excluídas/em operação")</f>
        <v>1</v>
      </c>
    </row>
    <row r="844" spans="1:13" x14ac:dyDescent="0.25">
      <c r="A844" s="81">
        <v>18877</v>
      </c>
      <c r="B844" s="82" t="s">
        <v>16</v>
      </c>
      <c r="C844" s="82" t="s">
        <v>2666</v>
      </c>
      <c r="D844" s="82" t="s">
        <v>2667</v>
      </c>
      <c r="E844" s="82">
        <v>2</v>
      </c>
      <c r="F844" s="82">
        <v>885213.64427634305</v>
      </c>
      <c r="G844" s="82">
        <v>1.3</v>
      </c>
      <c r="H844" s="82">
        <v>2301.55547511849</v>
      </c>
      <c r="I844" s="83">
        <v>43101</v>
      </c>
      <c r="J844" s="83">
        <v>44348</v>
      </c>
      <c r="K844" s="82" t="s">
        <v>19</v>
      </c>
      <c r="L844" s="84" t="s">
        <v>21</v>
      </c>
      <c r="M844" s="97" t="str">
        <f>IF(ISNUMBER(VLOOKUP(A844,'Empreendimentos PDE 2031'!A:AZ,1,FALSE)),IF(VLOOKUP(A844,'Empreendimentos PDE 2031'!A:AY,COLUMN('Empreendimentos PDE 2031'!AY844),FALSE),"excluídas/em operação",VLOOKUP(A844,'Empreendimentos PDE 2031'!A:AZ,COLUMN('Empreendimentos PDE 2031'!AZ844),FALSE)),"excluídas/em operação")</f>
        <v>excluídas/em operação</v>
      </c>
    </row>
    <row r="845" spans="1:13" x14ac:dyDescent="0.25">
      <c r="A845" s="85">
        <v>18877</v>
      </c>
      <c r="B845" s="86" t="s">
        <v>16</v>
      </c>
      <c r="C845" s="86" t="s">
        <v>2666</v>
      </c>
      <c r="D845" s="86" t="s">
        <v>2667</v>
      </c>
      <c r="E845" s="86">
        <v>2</v>
      </c>
      <c r="F845" s="86">
        <v>885213.64427634305</v>
      </c>
      <c r="G845" s="86">
        <v>1.3</v>
      </c>
      <c r="H845" s="86">
        <v>2301.55547511849</v>
      </c>
      <c r="I845" s="87">
        <v>43101</v>
      </c>
      <c r="J845" s="87">
        <v>44348</v>
      </c>
      <c r="K845" s="86" t="s">
        <v>19</v>
      </c>
      <c r="L845" s="88" t="s">
        <v>21</v>
      </c>
      <c r="M845" s="97" t="str">
        <f>IF(ISNUMBER(VLOOKUP(A845,'Empreendimentos PDE 2031'!A:AZ,1,FALSE)),IF(VLOOKUP(A845,'Empreendimentos PDE 2031'!A:AY,COLUMN('Empreendimentos PDE 2031'!AY845),FALSE),"excluídas/em operação",VLOOKUP(A845,'Empreendimentos PDE 2031'!A:AZ,COLUMN('Empreendimentos PDE 2031'!AZ845),FALSE)),"excluídas/em operação")</f>
        <v>excluídas/em operação</v>
      </c>
    </row>
    <row r="846" spans="1:13" x14ac:dyDescent="0.25">
      <c r="A846" s="81">
        <v>18877</v>
      </c>
      <c r="B846" s="82" t="s">
        <v>16</v>
      </c>
      <c r="C846" s="82" t="s">
        <v>2666</v>
      </c>
      <c r="D846" s="82" t="s">
        <v>2292</v>
      </c>
      <c r="E846" s="82">
        <v>2</v>
      </c>
      <c r="F846" s="82">
        <v>6735144.9831582103</v>
      </c>
      <c r="G846" s="82">
        <v>1</v>
      </c>
      <c r="H846" s="82">
        <v>13470.289966316401</v>
      </c>
      <c r="I846" s="83">
        <v>43101</v>
      </c>
      <c r="J846" s="83">
        <v>44348</v>
      </c>
      <c r="K846" s="82" t="s">
        <v>19</v>
      </c>
      <c r="L846" s="84" t="s">
        <v>21</v>
      </c>
      <c r="M846" s="97" t="str">
        <f>IF(ISNUMBER(VLOOKUP(A846,'Empreendimentos PDE 2031'!A:AZ,1,FALSE)),IF(VLOOKUP(A846,'Empreendimentos PDE 2031'!A:AY,COLUMN('Empreendimentos PDE 2031'!AY846),FALSE),"excluídas/em operação",VLOOKUP(A846,'Empreendimentos PDE 2031'!A:AZ,COLUMN('Empreendimentos PDE 2031'!AZ846),FALSE)),"excluídas/em operação")</f>
        <v>excluídas/em operação</v>
      </c>
    </row>
    <row r="847" spans="1:13" x14ac:dyDescent="0.25">
      <c r="A847" s="85">
        <v>18877</v>
      </c>
      <c r="B847" s="86" t="s">
        <v>16</v>
      </c>
      <c r="C847" s="86" t="s">
        <v>2666</v>
      </c>
      <c r="D847" s="86" t="s">
        <v>2160</v>
      </c>
      <c r="E847" s="86">
        <v>1</v>
      </c>
      <c r="F847" s="86">
        <v>1603871.0748199599</v>
      </c>
      <c r="G847" s="86">
        <v>1</v>
      </c>
      <c r="H847" s="86">
        <v>1603.8710748199599</v>
      </c>
      <c r="I847" s="87">
        <v>43101</v>
      </c>
      <c r="J847" s="87">
        <v>44348</v>
      </c>
      <c r="K847" s="86" t="s">
        <v>19</v>
      </c>
      <c r="L847" s="88" t="s">
        <v>21</v>
      </c>
      <c r="M847" s="97" t="str">
        <f>IF(ISNUMBER(VLOOKUP(A847,'Empreendimentos PDE 2031'!A:AZ,1,FALSE)),IF(VLOOKUP(A847,'Empreendimentos PDE 2031'!A:AY,COLUMN('Empreendimentos PDE 2031'!AY847),FALSE),"excluídas/em operação",VLOOKUP(A847,'Empreendimentos PDE 2031'!A:AZ,COLUMN('Empreendimentos PDE 2031'!AZ847),FALSE)),"excluídas/em operação")</f>
        <v>excluídas/em operação</v>
      </c>
    </row>
    <row r="848" spans="1:13" x14ac:dyDescent="0.25">
      <c r="A848" s="81">
        <v>18879</v>
      </c>
      <c r="B848" s="82" t="s">
        <v>16</v>
      </c>
      <c r="C848" s="82" t="s">
        <v>497</v>
      </c>
      <c r="D848" s="82" t="s">
        <v>2158</v>
      </c>
      <c r="E848" s="82">
        <v>1</v>
      </c>
      <c r="F848" s="82">
        <v>4754890.1009567603</v>
      </c>
      <c r="G848" s="82">
        <v>1</v>
      </c>
      <c r="H848" s="82">
        <v>4754.8901009567608</v>
      </c>
      <c r="I848" s="83">
        <v>43101</v>
      </c>
      <c r="J848" s="83">
        <v>44986</v>
      </c>
      <c r="K848" s="82" t="s">
        <v>19</v>
      </c>
      <c r="L848" s="84" t="s">
        <v>21</v>
      </c>
      <c r="M848" s="97" t="str">
        <f>IF(ISNUMBER(VLOOKUP(A848,'Empreendimentos PDE 2031'!A:AZ,1,FALSE)),IF(VLOOKUP(A848,'Empreendimentos PDE 2031'!A:AY,COLUMN('Empreendimentos PDE 2031'!AY848),FALSE),"excluídas/em operação",VLOOKUP(A848,'Empreendimentos PDE 2031'!A:AZ,COLUMN('Empreendimentos PDE 2031'!AZ848),FALSE)),"excluídas/em operação")</f>
        <v>excluídas/em operação</v>
      </c>
    </row>
    <row r="849" spans="1:13" x14ac:dyDescent="0.25">
      <c r="A849" s="85">
        <v>18879</v>
      </c>
      <c r="B849" s="86" t="s">
        <v>16</v>
      </c>
      <c r="C849" s="86" t="s">
        <v>497</v>
      </c>
      <c r="D849" s="86" t="s">
        <v>2292</v>
      </c>
      <c r="E849" s="86">
        <v>4</v>
      </c>
      <c r="F849" s="86">
        <v>0</v>
      </c>
      <c r="G849" s="86">
        <v>1</v>
      </c>
      <c r="H849" s="86">
        <v>0</v>
      </c>
      <c r="I849" s="87">
        <v>43101</v>
      </c>
      <c r="J849" s="87">
        <v>44986</v>
      </c>
      <c r="K849" s="86" t="s">
        <v>19</v>
      </c>
      <c r="L849" s="88" t="s">
        <v>21</v>
      </c>
      <c r="M849" s="97" t="str">
        <f>IF(ISNUMBER(VLOOKUP(A849,'Empreendimentos PDE 2031'!A:AZ,1,FALSE)),IF(VLOOKUP(A849,'Empreendimentos PDE 2031'!A:AY,COLUMN('Empreendimentos PDE 2031'!AY849),FALSE),"excluídas/em operação",VLOOKUP(A849,'Empreendimentos PDE 2031'!A:AZ,COLUMN('Empreendimentos PDE 2031'!AZ849),FALSE)),"excluídas/em operação")</f>
        <v>excluídas/em operação</v>
      </c>
    </row>
    <row r="850" spans="1:13" x14ac:dyDescent="0.25">
      <c r="A850" s="81">
        <v>18879</v>
      </c>
      <c r="B850" s="82" t="s">
        <v>16</v>
      </c>
      <c r="C850" s="82" t="s">
        <v>497</v>
      </c>
      <c r="D850" s="82" t="s">
        <v>2226</v>
      </c>
      <c r="E850" s="82">
        <v>1</v>
      </c>
      <c r="F850" s="82">
        <v>17787579.885352999</v>
      </c>
      <c r="G850" s="82">
        <v>1</v>
      </c>
      <c r="H850" s="82">
        <v>17787.579885353</v>
      </c>
      <c r="I850" s="83">
        <v>43101</v>
      </c>
      <c r="J850" s="83">
        <v>44986</v>
      </c>
      <c r="K850" s="82" t="s">
        <v>19</v>
      </c>
      <c r="L850" s="84" t="s">
        <v>21</v>
      </c>
      <c r="M850" s="97" t="str">
        <f>IF(ISNUMBER(VLOOKUP(A850,'Empreendimentos PDE 2031'!A:AZ,1,FALSE)),IF(VLOOKUP(A850,'Empreendimentos PDE 2031'!A:AY,COLUMN('Empreendimentos PDE 2031'!AY850),FALSE),"excluídas/em operação",VLOOKUP(A850,'Empreendimentos PDE 2031'!A:AZ,COLUMN('Empreendimentos PDE 2031'!AZ850),FALSE)),"excluídas/em operação")</f>
        <v>excluídas/em operação</v>
      </c>
    </row>
    <row r="851" spans="1:13" x14ac:dyDescent="0.25">
      <c r="A851" s="85">
        <v>18879</v>
      </c>
      <c r="B851" s="86" t="s">
        <v>16</v>
      </c>
      <c r="C851" s="86" t="s">
        <v>497</v>
      </c>
      <c r="D851" s="86" t="s">
        <v>2160</v>
      </c>
      <c r="E851" s="86">
        <v>1</v>
      </c>
      <c r="F851" s="86">
        <v>801935.53740998101</v>
      </c>
      <c r="G851" s="86">
        <v>1</v>
      </c>
      <c r="H851" s="86">
        <v>801.93553740998107</v>
      </c>
      <c r="I851" s="87">
        <v>43101</v>
      </c>
      <c r="J851" s="87">
        <v>44986</v>
      </c>
      <c r="K851" s="86" t="s">
        <v>19</v>
      </c>
      <c r="L851" s="88" t="s">
        <v>21</v>
      </c>
      <c r="M851" s="97" t="str">
        <f>IF(ISNUMBER(VLOOKUP(A851,'Empreendimentos PDE 2031'!A:AZ,1,FALSE)),IF(VLOOKUP(A851,'Empreendimentos PDE 2031'!A:AY,COLUMN('Empreendimentos PDE 2031'!AY851),FALSE),"excluídas/em operação",VLOOKUP(A851,'Empreendimentos PDE 2031'!A:AZ,COLUMN('Empreendimentos PDE 2031'!AZ851),FALSE)),"excluídas/em operação")</f>
        <v>excluídas/em operação</v>
      </c>
    </row>
    <row r="852" spans="1:13" x14ac:dyDescent="0.25">
      <c r="A852" s="81">
        <v>18880</v>
      </c>
      <c r="B852" s="82" t="s">
        <v>16</v>
      </c>
      <c r="C852" s="82" t="s">
        <v>518</v>
      </c>
      <c r="D852" s="82" t="s">
        <v>2668</v>
      </c>
      <c r="E852" s="82">
        <v>209</v>
      </c>
      <c r="F852" s="82">
        <v>961799.51318670902</v>
      </c>
      <c r="G852" s="82">
        <v>1</v>
      </c>
      <c r="H852" s="82">
        <v>201016.098256022</v>
      </c>
      <c r="I852" s="83">
        <v>43101</v>
      </c>
      <c r="J852" s="83">
        <v>44986</v>
      </c>
      <c r="K852" s="82" t="s">
        <v>19</v>
      </c>
      <c r="L852" s="84" t="s">
        <v>21</v>
      </c>
      <c r="M852" s="97" t="str">
        <f>IF(ISNUMBER(VLOOKUP(A852,'Empreendimentos PDE 2031'!A:AZ,1,FALSE)),IF(VLOOKUP(A852,'Empreendimentos PDE 2031'!A:AY,COLUMN('Empreendimentos PDE 2031'!AY852),FALSE),"excluídas/em operação",VLOOKUP(A852,'Empreendimentos PDE 2031'!A:AZ,COLUMN('Empreendimentos PDE 2031'!AZ852),FALSE)),"excluídas/em operação")</f>
        <v>excluídas/em operação</v>
      </c>
    </row>
    <row r="853" spans="1:13" x14ac:dyDescent="0.25">
      <c r="A853" s="85">
        <v>18880</v>
      </c>
      <c r="B853" s="86" t="s">
        <v>16</v>
      </c>
      <c r="C853" s="86" t="s">
        <v>518</v>
      </c>
      <c r="D853" s="86" t="s">
        <v>2669</v>
      </c>
      <c r="E853" s="86">
        <v>1</v>
      </c>
      <c r="F853" s="86">
        <v>4192350.9627536698</v>
      </c>
      <c r="G853" s="86">
        <v>1</v>
      </c>
      <c r="H853" s="86">
        <v>4192.3509627536696</v>
      </c>
      <c r="I853" s="87">
        <v>43101</v>
      </c>
      <c r="J853" s="87">
        <v>44986</v>
      </c>
      <c r="K853" s="86" t="s">
        <v>19</v>
      </c>
      <c r="L853" s="88" t="s">
        <v>21</v>
      </c>
      <c r="M853" s="97" t="str">
        <f>IF(ISNUMBER(VLOOKUP(A853,'Empreendimentos PDE 2031'!A:AZ,1,FALSE)),IF(VLOOKUP(A853,'Empreendimentos PDE 2031'!A:AY,COLUMN('Empreendimentos PDE 2031'!AY853),FALSE),"excluídas/em operação",VLOOKUP(A853,'Empreendimentos PDE 2031'!A:AZ,COLUMN('Empreendimentos PDE 2031'!AZ853),FALSE)),"excluídas/em operação")</f>
        <v>excluídas/em operação</v>
      </c>
    </row>
    <row r="854" spans="1:13" x14ac:dyDescent="0.25">
      <c r="A854" s="81">
        <v>18880</v>
      </c>
      <c r="B854" s="82" t="s">
        <v>16</v>
      </c>
      <c r="C854" s="82" t="s">
        <v>518</v>
      </c>
      <c r="D854" s="82" t="s">
        <v>2670</v>
      </c>
      <c r="E854" s="82">
        <v>1</v>
      </c>
      <c r="F854" s="82">
        <v>4192350.9627536698</v>
      </c>
      <c r="G854" s="82">
        <v>1</v>
      </c>
      <c r="H854" s="82">
        <v>4192.3509627536696</v>
      </c>
      <c r="I854" s="83">
        <v>43101</v>
      </c>
      <c r="J854" s="83">
        <v>44986</v>
      </c>
      <c r="K854" s="82" t="s">
        <v>19</v>
      </c>
      <c r="L854" s="84" t="s">
        <v>21</v>
      </c>
      <c r="M854" s="97" t="str">
        <f>IF(ISNUMBER(VLOOKUP(A854,'Empreendimentos PDE 2031'!A:AZ,1,FALSE)),IF(VLOOKUP(A854,'Empreendimentos PDE 2031'!A:AY,COLUMN('Empreendimentos PDE 2031'!AY854),FALSE),"excluídas/em operação",VLOOKUP(A854,'Empreendimentos PDE 2031'!A:AZ,COLUMN('Empreendimentos PDE 2031'!AZ854),FALSE)),"excluídas/em operação")</f>
        <v>excluídas/em operação</v>
      </c>
    </row>
    <row r="855" spans="1:13" x14ac:dyDescent="0.25">
      <c r="A855" s="85">
        <v>18880</v>
      </c>
      <c r="B855" s="86" t="s">
        <v>16</v>
      </c>
      <c r="C855" s="86" t="s">
        <v>518</v>
      </c>
      <c r="D855" s="86" t="s">
        <v>2640</v>
      </c>
      <c r="E855" s="86">
        <v>1</v>
      </c>
      <c r="F855" s="86">
        <v>6735144.9831582103</v>
      </c>
      <c r="G855" s="86">
        <v>1</v>
      </c>
      <c r="H855" s="86">
        <v>6735.1449831582104</v>
      </c>
      <c r="I855" s="87">
        <v>43101</v>
      </c>
      <c r="J855" s="87">
        <v>44986</v>
      </c>
      <c r="K855" s="86" t="s">
        <v>19</v>
      </c>
      <c r="L855" s="88" t="s">
        <v>21</v>
      </c>
      <c r="M855" s="97" t="str">
        <f>IF(ISNUMBER(VLOOKUP(A855,'Empreendimentos PDE 2031'!A:AZ,1,FALSE)),IF(VLOOKUP(A855,'Empreendimentos PDE 2031'!A:AY,COLUMN('Empreendimentos PDE 2031'!AY855),FALSE),"excluídas/em operação",VLOOKUP(A855,'Empreendimentos PDE 2031'!A:AZ,COLUMN('Empreendimentos PDE 2031'!AZ855),FALSE)),"excluídas/em operação")</f>
        <v>excluídas/em operação</v>
      </c>
    </row>
    <row r="856" spans="1:13" x14ac:dyDescent="0.25">
      <c r="A856" s="81">
        <v>18880</v>
      </c>
      <c r="B856" s="82" t="s">
        <v>16</v>
      </c>
      <c r="C856" s="82" t="s">
        <v>518</v>
      </c>
      <c r="D856" s="82" t="s">
        <v>2671</v>
      </c>
      <c r="E856" s="82">
        <v>1</v>
      </c>
      <c r="F856" s="82">
        <v>6735144.9831582103</v>
      </c>
      <c r="G856" s="82">
        <v>1</v>
      </c>
      <c r="H856" s="82">
        <v>6735.1449831582104</v>
      </c>
      <c r="I856" s="83">
        <v>43101</v>
      </c>
      <c r="J856" s="83">
        <v>44986</v>
      </c>
      <c r="K856" s="82" t="s">
        <v>19</v>
      </c>
      <c r="L856" s="84" t="s">
        <v>21</v>
      </c>
      <c r="M856" s="97" t="str">
        <f>IF(ISNUMBER(VLOOKUP(A856,'Empreendimentos PDE 2031'!A:AZ,1,FALSE)),IF(VLOOKUP(A856,'Empreendimentos PDE 2031'!A:AY,COLUMN('Empreendimentos PDE 2031'!AY856),FALSE),"excluídas/em operação",VLOOKUP(A856,'Empreendimentos PDE 2031'!A:AZ,COLUMN('Empreendimentos PDE 2031'!AZ856),FALSE)),"excluídas/em operação")</f>
        <v>excluídas/em operação</v>
      </c>
    </row>
    <row r="857" spans="1:13" x14ac:dyDescent="0.25">
      <c r="A857" s="85">
        <v>18880</v>
      </c>
      <c r="B857" s="86" t="s">
        <v>16</v>
      </c>
      <c r="C857" s="86" t="s">
        <v>518</v>
      </c>
      <c r="D857" s="86" t="s">
        <v>2652</v>
      </c>
      <c r="E857" s="86">
        <v>1</v>
      </c>
      <c r="F857" s="86">
        <v>2049649.3306523294</v>
      </c>
      <c r="G857" s="86">
        <v>1</v>
      </c>
      <c r="H857" s="86">
        <v>2049.6493306523203</v>
      </c>
      <c r="I857" s="87">
        <v>43101</v>
      </c>
      <c r="J857" s="87">
        <v>44986</v>
      </c>
      <c r="K857" s="86" t="s">
        <v>19</v>
      </c>
      <c r="L857" s="88" t="s">
        <v>21</v>
      </c>
      <c r="M857" s="97" t="str">
        <f>IF(ISNUMBER(VLOOKUP(A857,'Empreendimentos PDE 2031'!A:AZ,1,FALSE)),IF(VLOOKUP(A857,'Empreendimentos PDE 2031'!A:AY,COLUMN('Empreendimentos PDE 2031'!AY857),FALSE),"excluídas/em operação",VLOOKUP(A857,'Empreendimentos PDE 2031'!A:AZ,COLUMN('Empreendimentos PDE 2031'!AZ857),FALSE)),"excluídas/em operação")</f>
        <v>excluídas/em operação</v>
      </c>
    </row>
    <row r="858" spans="1:13" x14ac:dyDescent="0.25">
      <c r="A858" s="81">
        <v>18880</v>
      </c>
      <c r="B858" s="82" t="s">
        <v>16</v>
      </c>
      <c r="C858" s="82" t="s">
        <v>518</v>
      </c>
      <c r="D858" s="82" t="s">
        <v>2672</v>
      </c>
      <c r="E858" s="82">
        <v>1</v>
      </c>
      <c r="F858" s="82">
        <v>2049649.3306523294</v>
      </c>
      <c r="G858" s="82">
        <v>1</v>
      </c>
      <c r="H858" s="82">
        <v>2049.6493306523203</v>
      </c>
      <c r="I858" s="83">
        <v>43101</v>
      </c>
      <c r="J858" s="83">
        <v>44986</v>
      </c>
      <c r="K858" s="82" t="s">
        <v>19</v>
      </c>
      <c r="L858" s="84" t="s">
        <v>21</v>
      </c>
      <c r="M858" s="97" t="str">
        <f>IF(ISNUMBER(VLOOKUP(A858,'Empreendimentos PDE 2031'!A:AZ,1,FALSE)),IF(VLOOKUP(A858,'Empreendimentos PDE 2031'!A:AY,COLUMN('Empreendimentos PDE 2031'!AY858),FALSE),"excluídas/em operação",VLOOKUP(A858,'Empreendimentos PDE 2031'!A:AZ,COLUMN('Empreendimentos PDE 2031'!AZ858),FALSE)),"excluídas/em operação")</f>
        <v>excluídas/em operação</v>
      </c>
    </row>
    <row r="859" spans="1:13" x14ac:dyDescent="0.25">
      <c r="A859" s="85">
        <v>18880</v>
      </c>
      <c r="B859" s="86" t="s">
        <v>16</v>
      </c>
      <c r="C859" s="86" t="s">
        <v>518</v>
      </c>
      <c r="D859" s="86" t="s">
        <v>2642</v>
      </c>
      <c r="E859" s="86">
        <v>1</v>
      </c>
      <c r="F859" s="86">
        <v>1603871.0748199599</v>
      </c>
      <c r="G859" s="86">
        <v>1</v>
      </c>
      <c r="H859" s="86">
        <v>1603.8710748199599</v>
      </c>
      <c r="I859" s="87">
        <v>43101</v>
      </c>
      <c r="J859" s="87">
        <v>44986</v>
      </c>
      <c r="K859" s="86" t="s">
        <v>19</v>
      </c>
      <c r="L859" s="88" t="s">
        <v>21</v>
      </c>
      <c r="M859" s="97" t="str">
        <f>IF(ISNUMBER(VLOOKUP(A859,'Empreendimentos PDE 2031'!A:AZ,1,FALSE)),IF(VLOOKUP(A859,'Empreendimentos PDE 2031'!A:AY,COLUMN('Empreendimentos PDE 2031'!AY859),FALSE),"excluídas/em operação",VLOOKUP(A859,'Empreendimentos PDE 2031'!A:AZ,COLUMN('Empreendimentos PDE 2031'!AZ859),FALSE)),"excluídas/em operação")</f>
        <v>excluídas/em operação</v>
      </c>
    </row>
    <row r="860" spans="1:13" x14ac:dyDescent="0.25">
      <c r="A860" s="81">
        <v>18880</v>
      </c>
      <c r="B860" s="82" t="s">
        <v>16</v>
      </c>
      <c r="C860" s="82" t="s">
        <v>518</v>
      </c>
      <c r="D860" s="82" t="s">
        <v>2673</v>
      </c>
      <c r="E860" s="82">
        <v>1</v>
      </c>
      <c r="F860" s="82">
        <v>1603871.0748199599</v>
      </c>
      <c r="G860" s="82">
        <v>1</v>
      </c>
      <c r="H860" s="82">
        <v>1603.8710748199599</v>
      </c>
      <c r="I860" s="83">
        <v>43101</v>
      </c>
      <c r="J860" s="83">
        <v>44986</v>
      </c>
      <c r="K860" s="82" t="s">
        <v>19</v>
      </c>
      <c r="L860" s="84" t="s">
        <v>21</v>
      </c>
      <c r="M860" s="97" t="str">
        <f>IF(ISNUMBER(VLOOKUP(A860,'Empreendimentos PDE 2031'!A:AZ,1,FALSE)),IF(VLOOKUP(A860,'Empreendimentos PDE 2031'!A:AY,COLUMN('Empreendimentos PDE 2031'!AY860),FALSE),"excluídas/em operação",VLOOKUP(A860,'Empreendimentos PDE 2031'!A:AZ,COLUMN('Empreendimentos PDE 2031'!AZ860),FALSE)),"excluídas/em operação")</f>
        <v>excluídas/em operação</v>
      </c>
    </row>
    <row r="861" spans="1:13" x14ac:dyDescent="0.25">
      <c r="A861" s="85">
        <v>18882</v>
      </c>
      <c r="B861" s="86" t="s">
        <v>23</v>
      </c>
      <c r="C861" s="86" t="s">
        <v>2674</v>
      </c>
      <c r="D861" s="86" t="s">
        <v>2675</v>
      </c>
      <c r="E861" s="86">
        <v>1</v>
      </c>
      <c r="F861" s="86">
        <v>73631010.984948695</v>
      </c>
      <c r="G861" s="86">
        <v>2.5</v>
      </c>
      <c r="H861" s="86">
        <v>184077.52746237098</v>
      </c>
      <c r="I861" s="87">
        <v>45292</v>
      </c>
      <c r="J861" s="87">
        <v>44501</v>
      </c>
      <c r="K861" s="86" t="s">
        <v>19</v>
      </c>
      <c r="L861" s="88" t="s">
        <v>21</v>
      </c>
      <c r="M861" s="97" t="str">
        <f>IF(ISNUMBER(VLOOKUP(A861,'Empreendimentos PDE 2031'!A:AZ,1,FALSE)),IF(VLOOKUP(A861,'Empreendimentos PDE 2031'!A:AY,COLUMN('Empreendimentos PDE 2031'!AY861),FALSE),"excluídas/em operação",VLOOKUP(A861,'Empreendimentos PDE 2031'!A:AZ,COLUMN('Empreendimentos PDE 2031'!AZ861),FALSE)),"excluídas/em operação")</f>
        <v>excluídas/em operação</v>
      </c>
    </row>
    <row r="862" spans="1:13" x14ac:dyDescent="0.25">
      <c r="A862" s="81">
        <v>18882</v>
      </c>
      <c r="B862" s="82" t="s">
        <v>23</v>
      </c>
      <c r="C862" s="82" t="s">
        <v>2674</v>
      </c>
      <c r="D862" s="82" t="s">
        <v>2417</v>
      </c>
      <c r="E862" s="82">
        <v>1</v>
      </c>
      <c r="F862" s="82">
        <v>8843880.1979036592</v>
      </c>
      <c r="G862" s="82">
        <v>1</v>
      </c>
      <c r="H862" s="82">
        <v>8843.8801979036598</v>
      </c>
      <c r="I862" s="83">
        <v>45292</v>
      </c>
      <c r="J862" s="83">
        <v>44501</v>
      </c>
      <c r="K862" s="82" t="s">
        <v>19</v>
      </c>
      <c r="L862" s="84" t="s">
        <v>21</v>
      </c>
      <c r="M862" s="97" t="str">
        <f>IF(ISNUMBER(VLOOKUP(A862,'Empreendimentos PDE 2031'!A:AZ,1,FALSE)),IF(VLOOKUP(A862,'Empreendimentos PDE 2031'!A:AY,COLUMN('Empreendimentos PDE 2031'!AY862),FALSE),"excluídas/em operação",VLOOKUP(A862,'Empreendimentos PDE 2031'!A:AZ,COLUMN('Empreendimentos PDE 2031'!AZ862),FALSE)),"excluídas/em operação")</f>
        <v>excluídas/em operação</v>
      </c>
    </row>
    <row r="863" spans="1:13" x14ac:dyDescent="0.25">
      <c r="A863" s="85">
        <v>18882</v>
      </c>
      <c r="B863" s="86" t="s">
        <v>23</v>
      </c>
      <c r="C863" s="86" t="s">
        <v>2674</v>
      </c>
      <c r="D863" s="86" t="s">
        <v>2676</v>
      </c>
      <c r="E863" s="86">
        <v>1</v>
      </c>
      <c r="F863" s="86">
        <v>9817020.5393039994</v>
      </c>
      <c r="G863" s="86">
        <v>1</v>
      </c>
      <c r="H863" s="86">
        <v>9817.0205393039996</v>
      </c>
      <c r="I863" s="87">
        <v>45292</v>
      </c>
      <c r="J863" s="87">
        <v>44501</v>
      </c>
      <c r="K863" s="86" t="s">
        <v>19</v>
      </c>
      <c r="L863" s="88" t="s">
        <v>21</v>
      </c>
      <c r="M863" s="97" t="str">
        <f>IF(ISNUMBER(VLOOKUP(A863,'Empreendimentos PDE 2031'!A:AZ,1,FALSE)),IF(VLOOKUP(A863,'Empreendimentos PDE 2031'!A:AY,COLUMN('Empreendimentos PDE 2031'!AY863),FALSE),"excluídas/em operação",VLOOKUP(A863,'Empreendimentos PDE 2031'!A:AZ,COLUMN('Empreendimentos PDE 2031'!AZ863),FALSE)),"excluídas/em operação")</f>
        <v>excluídas/em operação</v>
      </c>
    </row>
    <row r="864" spans="1:13" x14ac:dyDescent="0.25">
      <c r="A864" s="81">
        <v>18882</v>
      </c>
      <c r="B864" s="82" t="s">
        <v>23</v>
      </c>
      <c r="C864" s="82" t="s">
        <v>2674</v>
      </c>
      <c r="D864" s="82" t="s">
        <v>2477</v>
      </c>
      <c r="E864" s="82">
        <v>1</v>
      </c>
      <c r="F864" s="82">
        <v>2976772.1634764699</v>
      </c>
      <c r="G864" s="82">
        <v>1</v>
      </c>
      <c r="H864" s="82">
        <v>2976.7721634764698</v>
      </c>
      <c r="I864" s="83">
        <v>45292</v>
      </c>
      <c r="J864" s="83">
        <v>44501</v>
      </c>
      <c r="K864" s="82" t="s">
        <v>19</v>
      </c>
      <c r="L864" s="84" t="s">
        <v>21</v>
      </c>
      <c r="M864" s="97" t="str">
        <f>IF(ISNUMBER(VLOOKUP(A864,'Empreendimentos PDE 2031'!A:AZ,1,FALSE)),IF(VLOOKUP(A864,'Empreendimentos PDE 2031'!A:AY,COLUMN('Empreendimentos PDE 2031'!AY864),FALSE),"excluídas/em operação",VLOOKUP(A864,'Empreendimentos PDE 2031'!A:AZ,COLUMN('Empreendimentos PDE 2031'!AZ864),FALSE)),"excluídas/em operação")</f>
        <v>excluídas/em operação</v>
      </c>
    </row>
    <row r="865" spans="1:13" x14ac:dyDescent="0.25">
      <c r="A865" s="85">
        <v>18883</v>
      </c>
      <c r="B865" s="86" t="s">
        <v>16</v>
      </c>
      <c r="C865" s="86" t="s">
        <v>506</v>
      </c>
      <c r="D865" s="86" t="s">
        <v>2677</v>
      </c>
      <c r="E865" s="86">
        <v>235</v>
      </c>
      <c r="F865" s="86">
        <v>1716354.9956066001</v>
      </c>
      <c r="G865" s="86">
        <v>1</v>
      </c>
      <c r="H865" s="86">
        <v>403343.42396755097</v>
      </c>
      <c r="I865" s="87">
        <v>43101</v>
      </c>
      <c r="J865" s="87">
        <v>44348</v>
      </c>
      <c r="K865" s="86" t="s">
        <v>19</v>
      </c>
      <c r="L865" s="88" t="s">
        <v>21</v>
      </c>
      <c r="M865" s="97" t="str">
        <f>IF(ISNUMBER(VLOOKUP(A865,'Empreendimentos PDE 2031'!A:AZ,1,FALSE)),IF(VLOOKUP(A865,'Empreendimentos PDE 2031'!A:AY,COLUMN('Empreendimentos PDE 2031'!AY865),FALSE),"excluídas/em operação",VLOOKUP(A865,'Empreendimentos PDE 2031'!A:AZ,COLUMN('Empreendimentos PDE 2031'!AZ865),FALSE)),"excluídas/em operação")</f>
        <v>excluídas/em operação</v>
      </c>
    </row>
    <row r="866" spans="1:13" x14ac:dyDescent="0.25">
      <c r="A866" s="81">
        <v>18883</v>
      </c>
      <c r="B866" s="82" t="s">
        <v>16</v>
      </c>
      <c r="C866" s="82" t="s">
        <v>506</v>
      </c>
      <c r="D866" s="82" t="s">
        <v>2678</v>
      </c>
      <c r="E866" s="82">
        <v>4</v>
      </c>
      <c r="F866" s="82">
        <v>4206634.5130167203</v>
      </c>
      <c r="G866" s="82">
        <v>1</v>
      </c>
      <c r="H866" s="82">
        <v>16826.5380520668</v>
      </c>
      <c r="I866" s="83">
        <v>43101</v>
      </c>
      <c r="J866" s="83">
        <v>44348</v>
      </c>
      <c r="K866" s="82" t="s">
        <v>19</v>
      </c>
      <c r="L866" s="84" t="s">
        <v>21</v>
      </c>
      <c r="M866" s="97" t="str">
        <f>IF(ISNUMBER(VLOOKUP(A866,'Empreendimentos PDE 2031'!A:AZ,1,FALSE)),IF(VLOOKUP(A866,'Empreendimentos PDE 2031'!A:AY,COLUMN('Empreendimentos PDE 2031'!AY866),FALSE),"excluídas/em operação",VLOOKUP(A866,'Empreendimentos PDE 2031'!A:AZ,COLUMN('Empreendimentos PDE 2031'!AZ866),FALSE)),"excluídas/em operação")</f>
        <v>excluídas/em operação</v>
      </c>
    </row>
    <row r="867" spans="1:13" x14ac:dyDescent="0.25">
      <c r="A867" s="85">
        <v>18883</v>
      </c>
      <c r="B867" s="86" t="s">
        <v>16</v>
      </c>
      <c r="C867" s="86" t="s">
        <v>506</v>
      </c>
      <c r="D867" s="86" t="s">
        <v>2679</v>
      </c>
      <c r="E867" s="86">
        <v>3</v>
      </c>
      <c r="F867" s="86">
        <v>4206634.5130167203</v>
      </c>
      <c r="G867" s="86">
        <v>1</v>
      </c>
      <c r="H867" s="86">
        <v>12619.903539050101</v>
      </c>
      <c r="I867" s="87">
        <v>43101</v>
      </c>
      <c r="J867" s="87">
        <v>44348</v>
      </c>
      <c r="K867" s="86" t="s">
        <v>19</v>
      </c>
      <c r="L867" s="88" t="s">
        <v>21</v>
      </c>
      <c r="M867" s="97" t="str">
        <f>IF(ISNUMBER(VLOOKUP(A867,'Empreendimentos PDE 2031'!A:AZ,1,FALSE)),IF(VLOOKUP(A867,'Empreendimentos PDE 2031'!A:AY,COLUMN('Empreendimentos PDE 2031'!AY867),FALSE),"excluídas/em operação",VLOOKUP(A867,'Empreendimentos PDE 2031'!A:AZ,COLUMN('Empreendimentos PDE 2031'!AZ867),FALSE)),"excluídas/em operação")</f>
        <v>excluídas/em operação</v>
      </c>
    </row>
    <row r="868" spans="1:13" x14ac:dyDescent="0.25">
      <c r="A868" s="81">
        <v>18883</v>
      </c>
      <c r="B868" s="82" t="s">
        <v>16</v>
      </c>
      <c r="C868" s="82" t="s">
        <v>506</v>
      </c>
      <c r="D868" s="82" t="s">
        <v>2593</v>
      </c>
      <c r="E868" s="82">
        <v>1</v>
      </c>
      <c r="F868" s="82">
        <v>8421294.8455804307</v>
      </c>
      <c r="G868" s="82">
        <v>1</v>
      </c>
      <c r="H868" s="82">
        <v>8421.2948455804308</v>
      </c>
      <c r="I868" s="83">
        <v>43101</v>
      </c>
      <c r="J868" s="83">
        <v>44348</v>
      </c>
      <c r="K868" s="82" t="s">
        <v>19</v>
      </c>
      <c r="L868" s="84" t="s">
        <v>21</v>
      </c>
      <c r="M868" s="97" t="str">
        <f>IF(ISNUMBER(VLOOKUP(A868,'Empreendimentos PDE 2031'!A:AZ,1,FALSE)),IF(VLOOKUP(A868,'Empreendimentos PDE 2031'!A:AY,COLUMN('Empreendimentos PDE 2031'!AY868),FALSE),"excluídas/em operação",VLOOKUP(A868,'Empreendimentos PDE 2031'!A:AZ,COLUMN('Empreendimentos PDE 2031'!AZ868),FALSE)),"excluídas/em operação")</f>
        <v>excluídas/em operação</v>
      </c>
    </row>
    <row r="869" spans="1:13" x14ac:dyDescent="0.25">
      <c r="A869" s="85">
        <v>18883</v>
      </c>
      <c r="B869" s="86" t="s">
        <v>16</v>
      </c>
      <c r="C869" s="86" t="s">
        <v>506</v>
      </c>
      <c r="D869" s="86" t="s">
        <v>2602</v>
      </c>
      <c r="E869" s="86">
        <v>1</v>
      </c>
      <c r="F869" s="86">
        <v>8421294.8455804307</v>
      </c>
      <c r="G869" s="86">
        <v>1</v>
      </c>
      <c r="H869" s="86">
        <v>8421.2948455804308</v>
      </c>
      <c r="I869" s="87">
        <v>43101</v>
      </c>
      <c r="J869" s="87">
        <v>44348</v>
      </c>
      <c r="K869" s="86" t="s">
        <v>19</v>
      </c>
      <c r="L869" s="88" t="s">
        <v>21</v>
      </c>
      <c r="M869" s="97" t="str">
        <f>IF(ISNUMBER(VLOOKUP(A869,'Empreendimentos PDE 2031'!A:AZ,1,FALSE)),IF(VLOOKUP(A869,'Empreendimentos PDE 2031'!A:AY,COLUMN('Empreendimentos PDE 2031'!AY869),FALSE),"excluídas/em operação",VLOOKUP(A869,'Empreendimentos PDE 2031'!A:AZ,COLUMN('Empreendimentos PDE 2031'!AZ869),FALSE)),"excluídas/em operação")</f>
        <v>excluídas/em operação</v>
      </c>
    </row>
    <row r="870" spans="1:13" x14ac:dyDescent="0.25">
      <c r="A870" s="81">
        <v>18883</v>
      </c>
      <c r="B870" s="82" t="s">
        <v>16</v>
      </c>
      <c r="C870" s="82" t="s">
        <v>506</v>
      </c>
      <c r="D870" s="82" t="s">
        <v>2594</v>
      </c>
      <c r="E870" s="82">
        <v>1</v>
      </c>
      <c r="F870" s="82">
        <v>8843880.1979036592</v>
      </c>
      <c r="G870" s="82">
        <v>1</v>
      </c>
      <c r="H870" s="82">
        <v>8843.8801979036598</v>
      </c>
      <c r="I870" s="83">
        <v>43101</v>
      </c>
      <c r="J870" s="83">
        <v>44348</v>
      </c>
      <c r="K870" s="82" t="s">
        <v>19</v>
      </c>
      <c r="L870" s="84" t="s">
        <v>21</v>
      </c>
      <c r="M870" s="97" t="str">
        <f>IF(ISNUMBER(VLOOKUP(A870,'Empreendimentos PDE 2031'!A:AZ,1,FALSE)),IF(VLOOKUP(A870,'Empreendimentos PDE 2031'!A:AY,COLUMN('Empreendimentos PDE 2031'!AY870),FALSE),"excluídas/em operação",VLOOKUP(A870,'Empreendimentos PDE 2031'!A:AZ,COLUMN('Empreendimentos PDE 2031'!AZ870),FALSE)),"excluídas/em operação")</f>
        <v>excluídas/em operação</v>
      </c>
    </row>
    <row r="871" spans="1:13" x14ac:dyDescent="0.25">
      <c r="A871" s="85">
        <v>18883</v>
      </c>
      <c r="B871" s="86" t="s">
        <v>16</v>
      </c>
      <c r="C871" s="86" t="s">
        <v>506</v>
      </c>
      <c r="D871" s="86" t="s">
        <v>2662</v>
      </c>
      <c r="E871" s="86">
        <v>1</v>
      </c>
      <c r="F871" s="86">
        <v>2069650.5887456965</v>
      </c>
      <c r="G871" s="86">
        <v>1</v>
      </c>
      <c r="H871" s="86">
        <v>2069.6505887456901</v>
      </c>
      <c r="I871" s="87">
        <v>43101</v>
      </c>
      <c r="J871" s="87">
        <v>44348</v>
      </c>
      <c r="K871" s="86" t="s">
        <v>19</v>
      </c>
      <c r="L871" s="88" t="s">
        <v>21</v>
      </c>
      <c r="M871" s="97" t="str">
        <f>IF(ISNUMBER(VLOOKUP(A871,'Empreendimentos PDE 2031'!A:AZ,1,FALSE)),IF(VLOOKUP(A871,'Empreendimentos PDE 2031'!A:AY,COLUMN('Empreendimentos PDE 2031'!AY871),FALSE),"excluídas/em operação",VLOOKUP(A871,'Empreendimentos PDE 2031'!A:AZ,COLUMN('Empreendimentos PDE 2031'!AZ871),FALSE)),"excluídas/em operação")</f>
        <v>excluídas/em operação</v>
      </c>
    </row>
    <row r="872" spans="1:13" x14ac:dyDescent="0.25">
      <c r="A872" s="81">
        <v>18883</v>
      </c>
      <c r="B872" s="82" t="s">
        <v>16</v>
      </c>
      <c r="C872" s="82" t="s">
        <v>506</v>
      </c>
      <c r="D872" s="82" t="s">
        <v>2595</v>
      </c>
      <c r="E872" s="82">
        <v>1</v>
      </c>
      <c r="F872" s="82">
        <v>2069650.5887456965</v>
      </c>
      <c r="G872" s="82">
        <v>1</v>
      </c>
      <c r="H872" s="82">
        <v>2069.6505887456901</v>
      </c>
      <c r="I872" s="83">
        <v>43101</v>
      </c>
      <c r="J872" s="83">
        <v>44348</v>
      </c>
      <c r="K872" s="82" t="s">
        <v>19</v>
      </c>
      <c r="L872" s="84" t="s">
        <v>21</v>
      </c>
      <c r="M872" s="97" t="str">
        <f>IF(ISNUMBER(VLOOKUP(A872,'Empreendimentos PDE 2031'!A:AZ,1,FALSE)),IF(VLOOKUP(A872,'Empreendimentos PDE 2031'!A:AY,COLUMN('Empreendimentos PDE 2031'!AY872),FALSE),"excluídas/em operação",VLOOKUP(A872,'Empreendimentos PDE 2031'!A:AZ,COLUMN('Empreendimentos PDE 2031'!AZ872),FALSE)),"excluídas/em operação")</f>
        <v>excluídas/em operação</v>
      </c>
    </row>
    <row r="873" spans="1:13" x14ac:dyDescent="0.25">
      <c r="A873" s="85">
        <v>18883</v>
      </c>
      <c r="B873" s="86" t="s">
        <v>16</v>
      </c>
      <c r="C873" s="86" t="s">
        <v>506</v>
      </c>
      <c r="D873" s="86" t="s">
        <v>2597</v>
      </c>
      <c r="E873" s="86">
        <v>1</v>
      </c>
      <c r="F873" s="86">
        <v>2976772.1634764699</v>
      </c>
      <c r="G873" s="86">
        <v>1</v>
      </c>
      <c r="H873" s="86">
        <v>2976.7721634764698</v>
      </c>
      <c r="I873" s="87">
        <v>43101</v>
      </c>
      <c r="J873" s="87">
        <v>44348</v>
      </c>
      <c r="K873" s="86" t="s">
        <v>19</v>
      </c>
      <c r="L873" s="88" t="s">
        <v>21</v>
      </c>
      <c r="M873" s="97" t="str">
        <f>IF(ISNUMBER(VLOOKUP(A873,'Empreendimentos PDE 2031'!A:AZ,1,FALSE)),IF(VLOOKUP(A873,'Empreendimentos PDE 2031'!A:AY,COLUMN('Empreendimentos PDE 2031'!AY873),FALSE),"excluídas/em operação",VLOOKUP(A873,'Empreendimentos PDE 2031'!A:AZ,COLUMN('Empreendimentos PDE 2031'!AZ873),FALSE)),"excluídas/em operação")</f>
        <v>excluídas/em operação</v>
      </c>
    </row>
    <row r="874" spans="1:13" x14ac:dyDescent="0.25">
      <c r="A874" s="81">
        <v>18883</v>
      </c>
      <c r="B874" s="82" t="s">
        <v>16</v>
      </c>
      <c r="C874" s="82" t="s">
        <v>506</v>
      </c>
      <c r="D874" s="82" t="s">
        <v>2605</v>
      </c>
      <c r="E874" s="82">
        <v>1</v>
      </c>
      <c r="F874" s="82">
        <v>2449212.3316828101</v>
      </c>
      <c r="G874" s="82">
        <v>1</v>
      </c>
      <c r="H874" s="82">
        <v>2449.2123316828101</v>
      </c>
      <c r="I874" s="83">
        <v>43101</v>
      </c>
      <c r="J874" s="83">
        <v>44348</v>
      </c>
      <c r="K874" s="82" t="s">
        <v>19</v>
      </c>
      <c r="L874" s="84" t="s">
        <v>21</v>
      </c>
      <c r="M874" s="97" t="str">
        <f>IF(ISNUMBER(VLOOKUP(A874,'Empreendimentos PDE 2031'!A:AZ,1,FALSE)),IF(VLOOKUP(A874,'Empreendimentos PDE 2031'!A:AY,COLUMN('Empreendimentos PDE 2031'!AY874),FALSE),"excluídas/em operação",VLOOKUP(A874,'Empreendimentos PDE 2031'!A:AZ,COLUMN('Empreendimentos PDE 2031'!AZ874),FALSE)),"excluídas/em operação")</f>
        <v>excluídas/em operação</v>
      </c>
    </row>
    <row r="875" spans="1:13" x14ac:dyDescent="0.25">
      <c r="A875" s="85">
        <v>18883</v>
      </c>
      <c r="B875" s="86" t="s">
        <v>16</v>
      </c>
      <c r="C875" s="86" t="s">
        <v>506</v>
      </c>
      <c r="D875" s="86" t="s">
        <v>2598</v>
      </c>
      <c r="E875" s="86">
        <v>1</v>
      </c>
      <c r="F875" s="86">
        <v>2449212.3316828101</v>
      </c>
      <c r="G875" s="86">
        <v>1</v>
      </c>
      <c r="H875" s="86">
        <v>2449.2123316828101</v>
      </c>
      <c r="I875" s="87">
        <v>43101</v>
      </c>
      <c r="J875" s="87">
        <v>44348</v>
      </c>
      <c r="K875" s="86" t="s">
        <v>19</v>
      </c>
      <c r="L875" s="88" t="s">
        <v>21</v>
      </c>
      <c r="M875" s="97" t="str">
        <f>IF(ISNUMBER(VLOOKUP(A875,'Empreendimentos PDE 2031'!A:AZ,1,FALSE)),IF(VLOOKUP(A875,'Empreendimentos PDE 2031'!A:AY,COLUMN('Empreendimentos PDE 2031'!AY875),FALSE),"excluídas/em operação",VLOOKUP(A875,'Empreendimentos PDE 2031'!A:AZ,COLUMN('Empreendimentos PDE 2031'!AZ875),FALSE)),"excluídas/em operação")</f>
        <v>excluídas/em operação</v>
      </c>
    </row>
    <row r="876" spans="1:13" x14ac:dyDescent="0.25">
      <c r="A876" s="81">
        <v>18884</v>
      </c>
      <c r="B876" s="82" t="s">
        <v>16</v>
      </c>
      <c r="C876" s="82" t="s">
        <v>580</v>
      </c>
      <c r="D876" s="82" t="s">
        <v>2680</v>
      </c>
      <c r="E876" s="82">
        <v>249</v>
      </c>
      <c r="F876" s="82">
        <v>1716354.9956066001</v>
      </c>
      <c r="G876" s="82">
        <v>1</v>
      </c>
      <c r="H876" s="82">
        <v>427372.39390604297</v>
      </c>
      <c r="I876" s="83">
        <v>45292</v>
      </c>
      <c r="J876" s="83">
        <v>45139</v>
      </c>
      <c r="K876" s="82" t="s">
        <v>19</v>
      </c>
      <c r="L876" s="84" t="s">
        <v>21</v>
      </c>
      <c r="M876" s="97" t="b">
        <f>IF(ISNUMBER(VLOOKUP(A876,'Empreendimentos PDE 2031'!A:AZ,1,FALSE)),IF(VLOOKUP(A876,'Empreendimentos PDE 2031'!A:AY,COLUMN('Empreendimentos PDE 2031'!AY876),FALSE),"excluídas/em operação",VLOOKUP(A876,'Empreendimentos PDE 2031'!A:AZ,COLUMN('Empreendimentos PDE 2031'!AZ876),FALSE)),"excluídas/em operação")</f>
        <v>1</v>
      </c>
    </row>
    <row r="877" spans="1:13" x14ac:dyDescent="0.25">
      <c r="A877" s="85">
        <v>18884</v>
      </c>
      <c r="B877" s="86" t="s">
        <v>16</v>
      </c>
      <c r="C877" s="86" t="s">
        <v>580</v>
      </c>
      <c r="D877" s="86" t="s">
        <v>2681</v>
      </c>
      <c r="E877" s="86">
        <v>4</v>
      </c>
      <c r="F877" s="86">
        <v>3982216.6142583</v>
      </c>
      <c r="G877" s="86">
        <v>1</v>
      </c>
      <c r="H877" s="86">
        <v>15928.8664570332</v>
      </c>
      <c r="I877" s="87">
        <v>45292</v>
      </c>
      <c r="J877" s="87">
        <v>45139</v>
      </c>
      <c r="K877" s="86" t="s">
        <v>19</v>
      </c>
      <c r="L877" s="88" t="s">
        <v>21</v>
      </c>
      <c r="M877" s="97" t="b">
        <f>IF(ISNUMBER(VLOOKUP(A877,'Empreendimentos PDE 2031'!A:AZ,1,FALSE)),IF(VLOOKUP(A877,'Empreendimentos PDE 2031'!A:AY,COLUMN('Empreendimentos PDE 2031'!AY877),FALSE),"excluídas/em operação",VLOOKUP(A877,'Empreendimentos PDE 2031'!A:AZ,COLUMN('Empreendimentos PDE 2031'!AZ877),FALSE)),"excluídas/em operação")</f>
        <v>1</v>
      </c>
    </row>
    <row r="878" spans="1:13" x14ac:dyDescent="0.25">
      <c r="A878" s="81">
        <v>18884</v>
      </c>
      <c r="B878" s="82" t="s">
        <v>16</v>
      </c>
      <c r="C878" s="82" t="s">
        <v>580</v>
      </c>
      <c r="D878" s="82" t="s">
        <v>2612</v>
      </c>
      <c r="E878" s="82">
        <v>1</v>
      </c>
      <c r="F878" s="82">
        <v>8421294.8455804307</v>
      </c>
      <c r="G878" s="82">
        <v>1</v>
      </c>
      <c r="H878" s="82">
        <v>8421.2948455804308</v>
      </c>
      <c r="I878" s="83">
        <v>45292</v>
      </c>
      <c r="J878" s="83">
        <v>45139</v>
      </c>
      <c r="K878" s="82" t="s">
        <v>19</v>
      </c>
      <c r="L878" s="84" t="s">
        <v>21</v>
      </c>
      <c r="M878" s="97" t="b">
        <f>IF(ISNUMBER(VLOOKUP(A878,'Empreendimentos PDE 2031'!A:AZ,1,FALSE)),IF(VLOOKUP(A878,'Empreendimentos PDE 2031'!A:AY,COLUMN('Empreendimentos PDE 2031'!AY878),FALSE),"excluídas/em operação",VLOOKUP(A878,'Empreendimentos PDE 2031'!A:AZ,COLUMN('Empreendimentos PDE 2031'!AZ878),FALSE)),"excluídas/em operação")</f>
        <v>1</v>
      </c>
    </row>
    <row r="879" spans="1:13" x14ac:dyDescent="0.25">
      <c r="A879" s="85">
        <v>18884</v>
      </c>
      <c r="B879" s="86" t="s">
        <v>16</v>
      </c>
      <c r="C879" s="86" t="s">
        <v>580</v>
      </c>
      <c r="D879" s="86" t="s">
        <v>2391</v>
      </c>
      <c r="E879" s="86">
        <v>1</v>
      </c>
      <c r="F879" s="86">
        <v>8421294.8455804307</v>
      </c>
      <c r="G879" s="86">
        <v>1</v>
      </c>
      <c r="H879" s="86">
        <v>8421.2948455804308</v>
      </c>
      <c r="I879" s="87">
        <v>45292</v>
      </c>
      <c r="J879" s="87">
        <v>45139</v>
      </c>
      <c r="K879" s="86" t="s">
        <v>19</v>
      </c>
      <c r="L879" s="88" t="s">
        <v>21</v>
      </c>
      <c r="M879" s="97" t="b">
        <f>IF(ISNUMBER(VLOOKUP(A879,'Empreendimentos PDE 2031'!A:AZ,1,FALSE)),IF(VLOOKUP(A879,'Empreendimentos PDE 2031'!A:AY,COLUMN('Empreendimentos PDE 2031'!AY879),FALSE),"excluídas/em operação",VLOOKUP(A879,'Empreendimentos PDE 2031'!A:AZ,COLUMN('Empreendimentos PDE 2031'!AZ879),FALSE)),"excluídas/em operação")</f>
        <v>1</v>
      </c>
    </row>
    <row r="880" spans="1:13" x14ac:dyDescent="0.25">
      <c r="A880" s="81">
        <v>18884</v>
      </c>
      <c r="B880" s="82" t="s">
        <v>16</v>
      </c>
      <c r="C880" s="82" t="s">
        <v>580</v>
      </c>
      <c r="D880" s="82" t="s">
        <v>2393</v>
      </c>
      <c r="E880" s="82">
        <v>1</v>
      </c>
      <c r="F880" s="82">
        <v>8843880.1979036592</v>
      </c>
      <c r="G880" s="82">
        <v>1</v>
      </c>
      <c r="H880" s="82">
        <v>8843.8801979036598</v>
      </c>
      <c r="I880" s="83">
        <v>45292</v>
      </c>
      <c r="J880" s="83">
        <v>45139</v>
      </c>
      <c r="K880" s="82" t="s">
        <v>19</v>
      </c>
      <c r="L880" s="84" t="s">
        <v>21</v>
      </c>
      <c r="M880" s="97" t="b">
        <f>IF(ISNUMBER(VLOOKUP(A880,'Empreendimentos PDE 2031'!A:AZ,1,FALSE)),IF(VLOOKUP(A880,'Empreendimentos PDE 2031'!A:AY,COLUMN('Empreendimentos PDE 2031'!AY880),FALSE),"excluídas/em operação",VLOOKUP(A880,'Empreendimentos PDE 2031'!A:AZ,COLUMN('Empreendimentos PDE 2031'!AZ880),FALSE)),"excluídas/em operação")</f>
        <v>1</v>
      </c>
    </row>
    <row r="881" spans="1:13" x14ac:dyDescent="0.25">
      <c r="A881" s="85">
        <v>18884</v>
      </c>
      <c r="B881" s="86" t="s">
        <v>16</v>
      </c>
      <c r="C881" s="86" t="s">
        <v>580</v>
      </c>
      <c r="D881" s="86" t="s">
        <v>2618</v>
      </c>
      <c r="E881" s="86">
        <v>1</v>
      </c>
      <c r="F881" s="86">
        <v>2069650.5887456965</v>
      </c>
      <c r="G881" s="86">
        <v>1</v>
      </c>
      <c r="H881" s="86">
        <v>2069.6505887456901</v>
      </c>
      <c r="I881" s="87">
        <v>45292</v>
      </c>
      <c r="J881" s="87">
        <v>45139</v>
      </c>
      <c r="K881" s="86" t="s">
        <v>19</v>
      </c>
      <c r="L881" s="88" t="s">
        <v>21</v>
      </c>
      <c r="M881" s="97" t="b">
        <f>IF(ISNUMBER(VLOOKUP(A881,'Empreendimentos PDE 2031'!A:AZ,1,FALSE)),IF(VLOOKUP(A881,'Empreendimentos PDE 2031'!A:AY,COLUMN('Empreendimentos PDE 2031'!AY881),FALSE),"excluídas/em operação",VLOOKUP(A881,'Empreendimentos PDE 2031'!A:AZ,COLUMN('Empreendimentos PDE 2031'!AZ881),FALSE)),"excluídas/em operação")</f>
        <v>1</v>
      </c>
    </row>
    <row r="882" spans="1:13" x14ac:dyDescent="0.25">
      <c r="A882" s="81">
        <v>18884</v>
      </c>
      <c r="B882" s="82" t="s">
        <v>16</v>
      </c>
      <c r="C882" s="82" t="s">
        <v>580</v>
      </c>
      <c r="D882" s="82" t="s">
        <v>2397</v>
      </c>
      <c r="E882" s="82">
        <v>1</v>
      </c>
      <c r="F882" s="82">
        <v>2976772.1634764699</v>
      </c>
      <c r="G882" s="82">
        <v>1</v>
      </c>
      <c r="H882" s="82">
        <v>2976.7721634764698</v>
      </c>
      <c r="I882" s="83">
        <v>45292</v>
      </c>
      <c r="J882" s="83">
        <v>45139</v>
      </c>
      <c r="K882" s="82" t="s">
        <v>19</v>
      </c>
      <c r="L882" s="84" t="s">
        <v>21</v>
      </c>
      <c r="M882" s="97" t="b">
        <f>IF(ISNUMBER(VLOOKUP(A882,'Empreendimentos PDE 2031'!A:AZ,1,FALSE)),IF(VLOOKUP(A882,'Empreendimentos PDE 2031'!A:AY,COLUMN('Empreendimentos PDE 2031'!AY882),FALSE),"excluídas/em operação",VLOOKUP(A882,'Empreendimentos PDE 2031'!A:AZ,COLUMN('Empreendimentos PDE 2031'!AZ882),FALSE)),"excluídas/em operação")</f>
        <v>1</v>
      </c>
    </row>
    <row r="883" spans="1:13" x14ac:dyDescent="0.25">
      <c r="A883" s="85">
        <v>18884</v>
      </c>
      <c r="B883" s="86" t="s">
        <v>16</v>
      </c>
      <c r="C883" s="86" t="s">
        <v>580</v>
      </c>
      <c r="D883" s="86" t="s">
        <v>2682</v>
      </c>
      <c r="E883" s="86">
        <v>1</v>
      </c>
      <c r="F883" s="86">
        <v>2449212.3316828101</v>
      </c>
      <c r="G883" s="86">
        <v>1</v>
      </c>
      <c r="H883" s="86">
        <v>2449.2123316828101</v>
      </c>
      <c r="I883" s="87">
        <v>45292</v>
      </c>
      <c r="J883" s="87">
        <v>45139</v>
      </c>
      <c r="K883" s="86" t="s">
        <v>19</v>
      </c>
      <c r="L883" s="88" t="s">
        <v>21</v>
      </c>
      <c r="M883" s="97" t="b">
        <f>IF(ISNUMBER(VLOOKUP(A883,'Empreendimentos PDE 2031'!A:AZ,1,FALSE)),IF(VLOOKUP(A883,'Empreendimentos PDE 2031'!A:AY,COLUMN('Empreendimentos PDE 2031'!AY883),FALSE),"excluídas/em operação",VLOOKUP(A883,'Empreendimentos PDE 2031'!A:AZ,COLUMN('Empreendimentos PDE 2031'!AZ883),FALSE)),"excluídas/em operação")</f>
        <v>1</v>
      </c>
    </row>
    <row r="884" spans="1:13" x14ac:dyDescent="0.25">
      <c r="A884" s="81">
        <v>18884</v>
      </c>
      <c r="B884" s="82" t="s">
        <v>16</v>
      </c>
      <c r="C884" s="82" t="s">
        <v>580</v>
      </c>
      <c r="D884" s="82" t="s">
        <v>2683</v>
      </c>
      <c r="E884" s="82">
        <v>1</v>
      </c>
      <c r="F884" s="82">
        <v>2449212.3316828101</v>
      </c>
      <c r="G884" s="82">
        <v>1</v>
      </c>
      <c r="H884" s="82">
        <v>2449.2123316828101</v>
      </c>
      <c r="I884" s="83">
        <v>45292</v>
      </c>
      <c r="J884" s="83">
        <v>45139</v>
      </c>
      <c r="K884" s="82" t="s">
        <v>19</v>
      </c>
      <c r="L884" s="84" t="s">
        <v>21</v>
      </c>
      <c r="M884" s="97" t="b">
        <f>IF(ISNUMBER(VLOOKUP(A884,'Empreendimentos PDE 2031'!A:AZ,1,FALSE)),IF(VLOOKUP(A884,'Empreendimentos PDE 2031'!A:AY,COLUMN('Empreendimentos PDE 2031'!AY884),FALSE),"excluídas/em operação",VLOOKUP(A884,'Empreendimentos PDE 2031'!A:AZ,COLUMN('Empreendimentos PDE 2031'!AZ884),FALSE)),"excluídas/em operação")</f>
        <v>1</v>
      </c>
    </row>
    <row r="885" spans="1:13" x14ac:dyDescent="0.25">
      <c r="A885" s="85">
        <v>18885</v>
      </c>
      <c r="B885" s="86" t="s">
        <v>16</v>
      </c>
      <c r="C885" s="86" t="s">
        <v>707</v>
      </c>
      <c r="D885" s="86" t="s">
        <v>2238</v>
      </c>
      <c r="E885" s="86">
        <v>111</v>
      </c>
      <c r="F885" s="86">
        <v>679079.35991798399</v>
      </c>
      <c r="G885" s="86">
        <v>1</v>
      </c>
      <c r="H885" s="86">
        <v>75377.8089508962</v>
      </c>
      <c r="I885" s="87">
        <v>45292</v>
      </c>
      <c r="J885" s="87" t="s">
        <v>2199</v>
      </c>
      <c r="K885" s="86" t="s">
        <v>611</v>
      </c>
      <c r="L885" s="88" t="s">
        <v>21</v>
      </c>
      <c r="M885" s="97" t="b">
        <f>IF(ISNUMBER(VLOOKUP(A885,'Empreendimentos PDE 2031'!A:AZ,1,FALSE)),IF(VLOOKUP(A885,'Empreendimentos PDE 2031'!A:AY,COLUMN('Empreendimentos PDE 2031'!AY885),FALSE),"excluídas/em operação",VLOOKUP(A885,'Empreendimentos PDE 2031'!A:AZ,COLUMN('Empreendimentos PDE 2031'!AZ885),FALSE)),"excluídas/em operação")</f>
        <v>1</v>
      </c>
    </row>
    <row r="886" spans="1:13" x14ac:dyDescent="0.25">
      <c r="A886" s="81">
        <v>18885</v>
      </c>
      <c r="B886" s="82" t="s">
        <v>16</v>
      </c>
      <c r="C886" s="82" t="s">
        <v>707</v>
      </c>
      <c r="D886" s="82" t="s">
        <v>2664</v>
      </c>
      <c r="E886" s="82">
        <v>1</v>
      </c>
      <c r="F886" s="82">
        <v>6735144.9831582103</v>
      </c>
      <c r="G886" s="82">
        <v>1</v>
      </c>
      <c r="H886" s="82">
        <v>6735.1449831582104</v>
      </c>
      <c r="I886" s="83">
        <v>45292</v>
      </c>
      <c r="J886" s="83" t="s">
        <v>2199</v>
      </c>
      <c r="K886" s="82" t="s">
        <v>611</v>
      </c>
      <c r="L886" s="84" t="s">
        <v>21</v>
      </c>
      <c r="M886" s="97" t="b">
        <f>IF(ISNUMBER(VLOOKUP(A886,'Empreendimentos PDE 2031'!A:AZ,1,FALSE)),IF(VLOOKUP(A886,'Empreendimentos PDE 2031'!A:AY,COLUMN('Empreendimentos PDE 2031'!AY886),FALSE),"excluídas/em operação",VLOOKUP(A886,'Empreendimentos PDE 2031'!A:AZ,COLUMN('Empreendimentos PDE 2031'!AZ886),FALSE)),"excluídas/em operação")</f>
        <v>1</v>
      </c>
    </row>
    <row r="887" spans="1:13" x14ac:dyDescent="0.25">
      <c r="A887" s="85">
        <v>18885</v>
      </c>
      <c r="B887" s="86" t="s">
        <v>16</v>
      </c>
      <c r="C887" s="86" t="s">
        <v>707</v>
      </c>
      <c r="D887" s="86" t="s">
        <v>2426</v>
      </c>
      <c r="E887" s="86">
        <v>1</v>
      </c>
      <c r="F887" s="86">
        <v>6735144.9831582103</v>
      </c>
      <c r="G887" s="86">
        <v>1</v>
      </c>
      <c r="H887" s="86">
        <v>6735.1449831582104</v>
      </c>
      <c r="I887" s="87">
        <v>45292</v>
      </c>
      <c r="J887" s="87" t="s">
        <v>2199</v>
      </c>
      <c r="K887" s="86" t="s">
        <v>611</v>
      </c>
      <c r="L887" s="88" t="s">
        <v>21</v>
      </c>
      <c r="M887" s="97" t="b">
        <f>IF(ISNUMBER(VLOOKUP(A887,'Empreendimentos PDE 2031'!A:AZ,1,FALSE)),IF(VLOOKUP(A887,'Empreendimentos PDE 2031'!A:AY,COLUMN('Empreendimentos PDE 2031'!AY887),FALSE),"excluídas/em operação",VLOOKUP(A887,'Empreendimentos PDE 2031'!A:AZ,COLUMN('Empreendimentos PDE 2031'!AZ887),FALSE)),"excluídas/em operação")</f>
        <v>1</v>
      </c>
    </row>
    <row r="888" spans="1:13" x14ac:dyDescent="0.25">
      <c r="A888" s="81">
        <v>18885</v>
      </c>
      <c r="B888" s="82" t="s">
        <v>16</v>
      </c>
      <c r="C888" s="82" t="s">
        <v>707</v>
      </c>
      <c r="D888" s="82" t="s">
        <v>2665</v>
      </c>
      <c r="E888" s="82">
        <v>1</v>
      </c>
      <c r="F888" s="82">
        <v>801935.53740998101</v>
      </c>
      <c r="G888" s="82">
        <v>1</v>
      </c>
      <c r="H888" s="82">
        <v>801.93553740998107</v>
      </c>
      <c r="I888" s="83">
        <v>45292</v>
      </c>
      <c r="J888" s="83" t="s">
        <v>2199</v>
      </c>
      <c r="K888" s="82" t="s">
        <v>611</v>
      </c>
      <c r="L888" s="84" t="s">
        <v>21</v>
      </c>
      <c r="M888" s="97" t="b">
        <f>IF(ISNUMBER(VLOOKUP(A888,'Empreendimentos PDE 2031'!A:AZ,1,FALSE)),IF(VLOOKUP(A888,'Empreendimentos PDE 2031'!A:AY,COLUMN('Empreendimentos PDE 2031'!AY888),FALSE),"excluídas/em operação",VLOOKUP(A888,'Empreendimentos PDE 2031'!A:AZ,COLUMN('Empreendimentos PDE 2031'!AZ888),FALSE)),"excluídas/em operação")</f>
        <v>1</v>
      </c>
    </row>
    <row r="889" spans="1:13" x14ac:dyDescent="0.25">
      <c r="A889" s="85">
        <v>18885</v>
      </c>
      <c r="B889" s="86" t="s">
        <v>16</v>
      </c>
      <c r="C889" s="86" t="s">
        <v>707</v>
      </c>
      <c r="D889" s="86" t="s">
        <v>2427</v>
      </c>
      <c r="E889" s="86">
        <v>1</v>
      </c>
      <c r="F889" s="86">
        <v>801935.53740998101</v>
      </c>
      <c r="G889" s="86">
        <v>1</v>
      </c>
      <c r="H889" s="86">
        <v>801.93553740998107</v>
      </c>
      <c r="I889" s="87">
        <v>45292</v>
      </c>
      <c r="J889" s="87" t="s">
        <v>2199</v>
      </c>
      <c r="K889" s="86" t="s">
        <v>611</v>
      </c>
      <c r="L889" s="88" t="s">
        <v>21</v>
      </c>
      <c r="M889" s="97" t="b">
        <f>IF(ISNUMBER(VLOOKUP(A889,'Empreendimentos PDE 2031'!A:AZ,1,FALSE)),IF(VLOOKUP(A889,'Empreendimentos PDE 2031'!A:AY,COLUMN('Empreendimentos PDE 2031'!AY889),FALSE),"excluídas/em operação",VLOOKUP(A889,'Empreendimentos PDE 2031'!A:AZ,COLUMN('Empreendimentos PDE 2031'!AZ889),FALSE)),"excluídas/em operação")</f>
        <v>1</v>
      </c>
    </row>
    <row r="890" spans="1:13" x14ac:dyDescent="0.25">
      <c r="A890" s="81">
        <v>18885</v>
      </c>
      <c r="B890" s="82" t="s">
        <v>16</v>
      </c>
      <c r="C890" s="82" t="s">
        <v>707</v>
      </c>
      <c r="D890" s="82" t="s">
        <v>2684</v>
      </c>
      <c r="E890" s="82">
        <v>1</v>
      </c>
      <c r="F890" s="82">
        <v>2332044.2328606299</v>
      </c>
      <c r="G890" s="82">
        <v>1</v>
      </c>
      <c r="H890" s="82">
        <v>2332.04423286063</v>
      </c>
      <c r="I890" s="83">
        <v>45292</v>
      </c>
      <c r="J890" s="83" t="s">
        <v>2199</v>
      </c>
      <c r="K890" s="82" t="s">
        <v>611</v>
      </c>
      <c r="L890" s="84" t="s">
        <v>21</v>
      </c>
      <c r="M890" s="97" t="b">
        <f>IF(ISNUMBER(VLOOKUP(A890,'Empreendimentos PDE 2031'!A:AZ,1,FALSE)),IF(VLOOKUP(A890,'Empreendimentos PDE 2031'!A:AY,COLUMN('Empreendimentos PDE 2031'!AY890),FALSE),"excluídas/em operação",VLOOKUP(A890,'Empreendimentos PDE 2031'!A:AZ,COLUMN('Empreendimentos PDE 2031'!AZ890),FALSE)),"excluídas/em operação")</f>
        <v>1</v>
      </c>
    </row>
    <row r="891" spans="1:13" x14ac:dyDescent="0.25">
      <c r="A891" s="85">
        <v>18885</v>
      </c>
      <c r="B891" s="86" t="s">
        <v>16</v>
      </c>
      <c r="C891" s="86" t="s">
        <v>707</v>
      </c>
      <c r="D891" s="86" t="s">
        <v>2428</v>
      </c>
      <c r="E891" s="86">
        <v>1</v>
      </c>
      <c r="F891" s="86">
        <v>2332044.2328606299</v>
      </c>
      <c r="G891" s="86">
        <v>1</v>
      </c>
      <c r="H891" s="86">
        <v>2332.04423286063</v>
      </c>
      <c r="I891" s="87">
        <v>45292</v>
      </c>
      <c r="J891" s="87" t="s">
        <v>2199</v>
      </c>
      <c r="K891" s="86" t="s">
        <v>611</v>
      </c>
      <c r="L891" s="88" t="s">
        <v>21</v>
      </c>
      <c r="M891" s="97" t="b">
        <f>IF(ISNUMBER(VLOOKUP(A891,'Empreendimentos PDE 2031'!A:AZ,1,FALSE)),IF(VLOOKUP(A891,'Empreendimentos PDE 2031'!A:AY,COLUMN('Empreendimentos PDE 2031'!AY891),FALSE),"excluídas/em operação",VLOOKUP(A891,'Empreendimentos PDE 2031'!A:AZ,COLUMN('Empreendimentos PDE 2031'!AZ891),FALSE)),"excluídas/em operação")</f>
        <v>1</v>
      </c>
    </row>
    <row r="892" spans="1:13" x14ac:dyDescent="0.25">
      <c r="A892" s="81">
        <v>18886</v>
      </c>
      <c r="B892" s="82" t="s">
        <v>23</v>
      </c>
      <c r="C892" s="82" t="s">
        <v>485</v>
      </c>
      <c r="D892" s="82" t="s">
        <v>2685</v>
      </c>
      <c r="E892" s="82">
        <v>1</v>
      </c>
      <c r="F892" s="82">
        <v>73631010.984948695</v>
      </c>
      <c r="G892" s="82">
        <v>2.5</v>
      </c>
      <c r="H892" s="82">
        <v>184077.52746237098</v>
      </c>
      <c r="I892" s="83">
        <v>45292</v>
      </c>
      <c r="J892" s="83">
        <v>44593</v>
      </c>
      <c r="K892" s="82" t="s">
        <v>19</v>
      </c>
      <c r="L892" s="84" t="s">
        <v>21</v>
      </c>
      <c r="M892" s="97" t="str">
        <f>IF(ISNUMBER(VLOOKUP(A892,'Empreendimentos PDE 2031'!A:AZ,1,FALSE)),IF(VLOOKUP(A892,'Empreendimentos PDE 2031'!A:AY,COLUMN('Empreendimentos PDE 2031'!AY892),FALSE),"excluídas/em operação",VLOOKUP(A892,'Empreendimentos PDE 2031'!A:AZ,COLUMN('Empreendimentos PDE 2031'!AZ892),FALSE)),"excluídas/em operação")</f>
        <v>excluídas/em operação</v>
      </c>
    </row>
    <row r="893" spans="1:13" x14ac:dyDescent="0.25">
      <c r="A893" s="85">
        <v>18886</v>
      </c>
      <c r="B893" s="86" t="s">
        <v>23</v>
      </c>
      <c r="C893" s="86" t="s">
        <v>485</v>
      </c>
      <c r="D893" s="86" t="s">
        <v>2229</v>
      </c>
      <c r="E893" s="86">
        <v>1</v>
      </c>
      <c r="F893" s="86">
        <v>6050513.2231707601</v>
      </c>
      <c r="G893" s="86">
        <v>1</v>
      </c>
      <c r="H893" s="86">
        <v>6050.5132231707603</v>
      </c>
      <c r="I893" s="87">
        <v>45292</v>
      </c>
      <c r="J893" s="87">
        <v>44593</v>
      </c>
      <c r="K893" s="86" t="s">
        <v>19</v>
      </c>
      <c r="L893" s="88" t="s">
        <v>21</v>
      </c>
      <c r="M893" s="97" t="str">
        <f>IF(ISNUMBER(VLOOKUP(A893,'Empreendimentos PDE 2031'!A:AZ,1,FALSE)),IF(VLOOKUP(A893,'Empreendimentos PDE 2031'!A:AY,COLUMN('Empreendimentos PDE 2031'!AY893),FALSE),"excluídas/em operação",VLOOKUP(A893,'Empreendimentos PDE 2031'!A:AZ,COLUMN('Empreendimentos PDE 2031'!AZ893),FALSE)),"excluídas/em operação")</f>
        <v>excluídas/em operação</v>
      </c>
    </row>
    <row r="894" spans="1:13" x14ac:dyDescent="0.25">
      <c r="A894" s="81">
        <v>18886</v>
      </c>
      <c r="B894" s="82" t="s">
        <v>23</v>
      </c>
      <c r="C894" s="82" t="s">
        <v>485</v>
      </c>
      <c r="D894" s="82" t="s">
        <v>2160</v>
      </c>
      <c r="E894" s="82">
        <v>1</v>
      </c>
      <c r="F894" s="82">
        <v>801935.53740998101</v>
      </c>
      <c r="G894" s="82">
        <v>1</v>
      </c>
      <c r="H894" s="82">
        <v>801.93553740998107</v>
      </c>
      <c r="I894" s="83">
        <v>45292</v>
      </c>
      <c r="J894" s="83">
        <v>44593</v>
      </c>
      <c r="K894" s="82" t="s">
        <v>19</v>
      </c>
      <c r="L894" s="84" t="s">
        <v>21</v>
      </c>
      <c r="M894" s="97" t="str">
        <f>IF(ISNUMBER(VLOOKUP(A894,'Empreendimentos PDE 2031'!A:AZ,1,FALSE)),IF(VLOOKUP(A894,'Empreendimentos PDE 2031'!A:AY,COLUMN('Empreendimentos PDE 2031'!AY894),FALSE),"excluídas/em operação",VLOOKUP(A894,'Empreendimentos PDE 2031'!A:AZ,COLUMN('Empreendimentos PDE 2031'!AZ894),FALSE)),"excluídas/em operação")</f>
        <v>excluídas/em operação</v>
      </c>
    </row>
    <row r="895" spans="1:13" x14ac:dyDescent="0.25">
      <c r="A895" s="85">
        <v>18888</v>
      </c>
      <c r="B895" s="86" t="s">
        <v>16</v>
      </c>
      <c r="C895" s="86" t="s">
        <v>587</v>
      </c>
      <c r="D895" s="86" t="s">
        <v>2368</v>
      </c>
      <c r="E895" s="86">
        <v>240</v>
      </c>
      <c r="F895" s="86">
        <v>961799.51318670902</v>
      </c>
      <c r="G895" s="86">
        <v>1</v>
      </c>
      <c r="H895" s="86">
        <v>230831.88316480999</v>
      </c>
      <c r="I895" s="87">
        <v>45292</v>
      </c>
      <c r="J895" s="87">
        <v>44927</v>
      </c>
      <c r="K895" s="86" t="s">
        <v>19</v>
      </c>
      <c r="L895" s="88" t="s">
        <v>21</v>
      </c>
      <c r="M895" s="97" t="b">
        <f>IF(ISNUMBER(VLOOKUP(A895,'Empreendimentos PDE 2031'!A:AZ,1,FALSE)),IF(VLOOKUP(A895,'Empreendimentos PDE 2031'!A:AY,COLUMN('Empreendimentos PDE 2031'!AY895),FALSE),"excluídas/em operação",VLOOKUP(A895,'Empreendimentos PDE 2031'!A:AZ,COLUMN('Empreendimentos PDE 2031'!AZ895),FALSE)),"excluídas/em operação")</f>
        <v>1</v>
      </c>
    </row>
    <row r="896" spans="1:13" x14ac:dyDescent="0.25">
      <c r="A896" s="81">
        <v>18888</v>
      </c>
      <c r="B896" s="82" t="s">
        <v>16</v>
      </c>
      <c r="C896" s="82" t="s">
        <v>587</v>
      </c>
      <c r="D896" s="82" t="s">
        <v>2649</v>
      </c>
      <c r="E896" s="82">
        <v>1</v>
      </c>
      <c r="F896" s="82">
        <v>5125285.6862235405</v>
      </c>
      <c r="G896" s="82">
        <v>1</v>
      </c>
      <c r="H896" s="82">
        <v>5125.2856862235403</v>
      </c>
      <c r="I896" s="83">
        <v>45292</v>
      </c>
      <c r="J896" s="83">
        <v>44927</v>
      </c>
      <c r="K896" s="82" t="s">
        <v>19</v>
      </c>
      <c r="L896" s="84" t="s">
        <v>21</v>
      </c>
      <c r="M896" s="97" t="b">
        <f>IF(ISNUMBER(VLOOKUP(A896,'Empreendimentos PDE 2031'!A:AZ,1,FALSE)),IF(VLOOKUP(A896,'Empreendimentos PDE 2031'!A:AY,COLUMN('Empreendimentos PDE 2031'!AY896),FALSE),"excluídas/em operação",VLOOKUP(A896,'Empreendimentos PDE 2031'!A:AZ,COLUMN('Empreendimentos PDE 2031'!AZ896),FALSE)),"excluídas/em operação")</f>
        <v>1</v>
      </c>
    </row>
    <row r="897" spans="1:13" x14ac:dyDescent="0.25">
      <c r="A897" s="85">
        <v>18888</v>
      </c>
      <c r="B897" s="86" t="s">
        <v>16</v>
      </c>
      <c r="C897" s="86" t="s">
        <v>587</v>
      </c>
      <c r="D897" s="86" t="s">
        <v>2650</v>
      </c>
      <c r="E897" s="86">
        <v>1</v>
      </c>
      <c r="F897" s="86">
        <v>5125285.6862235405</v>
      </c>
      <c r="G897" s="86">
        <v>1</v>
      </c>
      <c r="H897" s="86">
        <v>5125.2856862235403</v>
      </c>
      <c r="I897" s="87">
        <v>45292</v>
      </c>
      <c r="J897" s="87">
        <v>44927</v>
      </c>
      <c r="K897" s="86" t="s">
        <v>19</v>
      </c>
      <c r="L897" s="88" t="s">
        <v>21</v>
      </c>
      <c r="M897" s="97" t="b">
        <f>IF(ISNUMBER(VLOOKUP(A897,'Empreendimentos PDE 2031'!A:AZ,1,FALSE)),IF(VLOOKUP(A897,'Empreendimentos PDE 2031'!A:AY,COLUMN('Empreendimentos PDE 2031'!AY897),FALSE),"excluídas/em operação",VLOOKUP(A897,'Empreendimentos PDE 2031'!A:AZ,COLUMN('Empreendimentos PDE 2031'!AZ897),FALSE)),"excluídas/em operação")</f>
        <v>1</v>
      </c>
    </row>
    <row r="898" spans="1:13" x14ac:dyDescent="0.25">
      <c r="A898" s="81">
        <v>18888</v>
      </c>
      <c r="B898" s="82" t="s">
        <v>16</v>
      </c>
      <c r="C898" s="82" t="s">
        <v>587</v>
      </c>
      <c r="D898" s="82" t="s">
        <v>2653</v>
      </c>
      <c r="E898" s="82">
        <v>1</v>
      </c>
      <c r="F898" s="82">
        <v>2049649.3306523294</v>
      </c>
      <c r="G898" s="82">
        <v>1</v>
      </c>
      <c r="H898" s="82">
        <v>2049.6493306523203</v>
      </c>
      <c r="I898" s="83">
        <v>45292</v>
      </c>
      <c r="J898" s="83">
        <v>44927</v>
      </c>
      <c r="K898" s="82" t="s">
        <v>19</v>
      </c>
      <c r="L898" s="84" t="s">
        <v>21</v>
      </c>
      <c r="M898" s="97" t="b">
        <f>IF(ISNUMBER(VLOOKUP(A898,'Empreendimentos PDE 2031'!A:AZ,1,FALSE)),IF(VLOOKUP(A898,'Empreendimentos PDE 2031'!A:AY,COLUMN('Empreendimentos PDE 2031'!AY898),FALSE),"excluídas/em operação",VLOOKUP(A898,'Empreendimentos PDE 2031'!A:AZ,COLUMN('Empreendimentos PDE 2031'!AZ898),FALSE)),"excluídas/em operação")</f>
        <v>1</v>
      </c>
    </row>
    <row r="899" spans="1:13" x14ac:dyDescent="0.25">
      <c r="A899" s="85">
        <v>18888</v>
      </c>
      <c r="B899" s="86" t="s">
        <v>16</v>
      </c>
      <c r="C899" s="86" t="s">
        <v>587</v>
      </c>
      <c r="D899" s="86" t="s">
        <v>2640</v>
      </c>
      <c r="E899" s="86">
        <v>1</v>
      </c>
      <c r="F899" s="86">
        <v>6735144.9831582103</v>
      </c>
      <c r="G899" s="86">
        <v>1</v>
      </c>
      <c r="H899" s="86">
        <v>6735.1449831582104</v>
      </c>
      <c r="I899" s="87">
        <v>45292</v>
      </c>
      <c r="J899" s="87">
        <v>44927</v>
      </c>
      <c r="K899" s="86" t="s">
        <v>19</v>
      </c>
      <c r="L899" s="88" t="s">
        <v>21</v>
      </c>
      <c r="M899" s="97" t="b">
        <f>IF(ISNUMBER(VLOOKUP(A899,'Empreendimentos PDE 2031'!A:AZ,1,FALSE)),IF(VLOOKUP(A899,'Empreendimentos PDE 2031'!A:AY,COLUMN('Empreendimentos PDE 2031'!AY899),FALSE),"excluídas/em operação",VLOOKUP(A899,'Empreendimentos PDE 2031'!A:AZ,COLUMN('Empreendimentos PDE 2031'!AZ899),FALSE)),"excluídas/em operação")</f>
        <v>1</v>
      </c>
    </row>
    <row r="900" spans="1:13" x14ac:dyDescent="0.25">
      <c r="A900" s="81">
        <v>18888</v>
      </c>
      <c r="B900" s="82" t="s">
        <v>16</v>
      </c>
      <c r="C900" s="82" t="s">
        <v>587</v>
      </c>
      <c r="D900" s="82" t="s">
        <v>2651</v>
      </c>
      <c r="E900" s="82">
        <v>1</v>
      </c>
      <c r="F900" s="82">
        <v>6735144.9831582103</v>
      </c>
      <c r="G900" s="82">
        <v>1</v>
      </c>
      <c r="H900" s="82">
        <v>6735.1449831582104</v>
      </c>
      <c r="I900" s="83">
        <v>45292</v>
      </c>
      <c r="J900" s="83">
        <v>44927</v>
      </c>
      <c r="K900" s="82" t="s">
        <v>19</v>
      </c>
      <c r="L900" s="84" t="s">
        <v>21</v>
      </c>
      <c r="M900" s="97" t="b">
        <f>IF(ISNUMBER(VLOOKUP(A900,'Empreendimentos PDE 2031'!A:AZ,1,FALSE)),IF(VLOOKUP(A900,'Empreendimentos PDE 2031'!A:AY,COLUMN('Empreendimentos PDE 2031'!AY900),FALSE),"excluídas/em operação",VLOOKUP(A900,'Empreendimentos PDE 2031'!A:AZ,COLUMN('Empreendimentos PDE 2031'!AZ900),FALSE)),"excluídas/em operação")</f>
        <v>1</v>
      </c>
    </row>
    <row r="901" spans="1:13" x14ac:dyDescent="0.25">
      <c r="A901" s="85">
        <v>18888</v>
      </c>
      <c r="B901" s="86" t="s">
        <v>16</v>
      </c>
      <c r="C901" s="86" t="s">
        <v>587</v>
      </c>
      <c r="D901" s="86" t="s">
        <v>2652</v>
      </c>
      <c r="E901" s="86">
        <v>1</v>
      </c>
      <c r="F901" s="86">
        <v>2049649.3306523294</v>
      </c>
      <c r="G901" s="86">
        <v>1</v>
      </c>
      <c r="H901" s="86">
        <v>2049.6493306523203</v>
      </c>
      <c r="I901" s="87">
        <v>45292</v>
      </c>
      <c r="J901" s="87">
        <v>44927</v>
      </c>
      <c r="K901" s="86" t="s">
        <v>19</v>
      </c>
      <c r="L901" s="88" t="s">
        <v>21</v>
      </c>
      <c r="M901" s="97" t="b">
        <f>IF(ISNUMBER(VLOOKUP(A901,'Empreendimentos PDE 2031'!A:AZ,1,FALSE)),IF(VLOOKUP(A901,'Empreendimentos PDE 2031'!A:AY,COLUMN('Empreendimentos PDE 2031'!AY901),FALSE),"excluídas/em operação",VLOOKUP(A901,'Empreendimentos PDE 2031'!A:AZ,COLUMN('Empreendimentos PDE 2031'!AZ901),FALSE)),"excluídas/em operação")</f>
        <v>1</v>
      </c>
    </row>
    <row r="902" spans="1:13" x14ac:dyDescent="0.25">
      <c r="A902" s="81">
        <v>18888</v>
      </c>
      <c r="B902" s="82" t="s">
        <v>16</v>
      </c>
      <c r="C902" s="82" t="s">
        <v>587</v>
      </c>
      <c r="D902" s="82" t="s">
        <v>2642</v>
      </c>
      <c r="E902" s="82">
        <v>1</v>
      </c>
      <c r="F902" s="82">
        <v>1603871.0748199599</v>
      </c>
      <c r="G902" s="82">
        <v>1</v>
      </c>
      <c r="H902" s="82">
        <v>1603.8710748199599</v>
      </c>
      <c r="I902" s="83">
        <v>45292</v>
      </c>
      <c r="J902" s="83">
        <v>44927</v>
      </c>
      <c r="K902" s="82" t="s">
        <v>19</v>
      </c>
      <c r="L902" s="84" t="s">
        <v>21</v>
      </c>
      <c r="M902" s="97" t="b">
        <f>IF(ISNUMBER(VLOOKUP(A902,'Empreendimentos PDE 2031'!A:AZ,1,FALSE)),IF(VLOOKUP(A902,'Empreendimentos PDE 2031'!A:AY,COLUMN('Empreendimentos PDE 2031'!AY902),FALSE),"excluídas/em operação",VLOOKUP(A902,'Empreendimentos PDE 2031'!A:AZ,COLUMN('Empreendimentos PDE 2031'!AZ902),FALSE)),"excluídas/em operação")</f>
        <v>1</v>
      </c>
    </row>
    <row r="903" spans="1:13" x14ac:dyDescent="0.25">
      <c r="A903" s="85">
        <v>18888</v>
      </c>
      <c r="B903" s="86" t="s">
        <v>16</v>
      </c>
      <c r="C903" s="86" t="s">
        <v>587</v>
      </c>
      <c r="D903" s="86" t="s">
        <v>2654</v>
      </c>
      <c r="E903" s="86">
        <v>1</v>
      </c>
      <c r="F903" s="86">
        <v>1603871.0748199599</v>
      </c>
      <c r="G903" s="86">
        <v>1</v>
      </c>
      <c r="H903" s="86">
        <v>1603.8710748199599</v>
      </c>
      <c r="I903" s="87">
        <v>45292</v>
      </c>
      <c r="J903" s="87">
        <v>44927</v>
      </c>
      <c r="K903" s="86" t="s">
        <v>19</v>
      </c>
      <c r="L903" s="88" t="s">
        <v>21</v>
      </c>
      <c r="M903" s="97" t="b">
        <f>IF(ISNUMBER(VLOOKUP(A903,'Empreendimentos PDE 2031'!A:AZ,1,FALSE)),IF(VLOOKUP(A903,'Empreendimentos PDE 2031'!A:AY,COLUMN('Empreendimentos PDE 2031'!AY903),FALSE),"excluídas/em operação",VLOOKUP(A903,'Empreendimentos PDE 2031'!A:AZ,COLUMN('Empreendimentos PDE 2031'!AZ903),FALSE)),"excluídas/em operação")</f>
        <v>1</v>
      </c>
    </row>
    <row r="904" spans="1:13" x14ac:dyDescent="0.25">
      <c r="A904" s="81">
        <v>18888</v>
      </c>
      <c r="B904" s="82" t="s">
        <v>16</v>
      </c>
      <c r="C904" s="82" t="s">
        <v>587</v>
      </c>
      <c r="D904" s="82" t="s">
        <v>2686</v>
      </c>
      <c r="E904" s="82">
        <v>1</v>
      </c>
      <c r="F904" s="82">
        <v>2332044.2328606299</v>
      </c>
      <c r="G904" s="82">
        <v>1</v>
      </c>
      <c r="H904" s="82">
        <v>2332.04423286063</v>
      </c>
      <c r="I904" s="83">
        <v>45292</v>
      </c>
      <c r="J904" s="83">
        <v>44927</v>
      </c>
      <c r="K904" s="82" t="s">
        <v>19</v>
      </c>
      <c r="L904" s="84" t="s">
        <v>21</v>
      </c>
      <c r="M904" s="97" t="b">
        <f>IF(ISNUMBER(VLOOKUP(A904,'Empreendimentos PDE 2031'!A:AZ,1,FALSE)),IF(VLOOKUP(A904,'Empreendimentos PDE 2031'!A:AY,COLUMN('Empreendimentos PDE 2031'!AY904),FALSE),"excluídas/em operação",VLOOKUP(A904,'Empreendimentos PDE 2031'!A:AZ,COLUMN('Empreendimentos PDE 2031'!AZ904),FALSE)),"excluídas/em operação")</f>
        <v>1</v>
      </c>
    </row>
    <row r="905" spans="1:13" x14ac:dyDescent="0.25">
      <c r="A905" s="85">
        <v>18888</v>
      </c>
      <c r="B905" s="86" t="s">
        <v>16</v>
      </c>
      <c r="C905" s="86" t="s">
        <v>587</v>
      </c>
      <c r="D905" s="86" t="s">
        <v>2655</v>
      </c>
      <c r="E905" s="86">
        <v>1</v>
      </c>
      <c r="F905" s="86">
        <v>2332044.2328606299</v>
      </c>
      <c r="G905" s="86">
        <v>1</v>
      </c>
      <c r="H905" s="86">
        <v>2332.04423286063</v>
      </c>
      <c r="I905" s="87">
        <v>45292</v>
      </c>
      <c r="J905" s="87">
        <v>44927</v>
      </c>
      <c r="K905" s="86" t="s">
        <v>19</v>
      </c>
      <c r="L905" s="88" t="s">
        <v>21</v>
      </c>
      <c r="M905" s="97" t="b">
        <f>IF(ISNUMBER(VLOOKUP(A905,'Empreendimentos PDE 2031'!A:AZ,1,FALSE)),IF(VLOOKUP(A905,'Empreendimentos PDE 2031'!A:AY,COLUMN('Empreendimentos PDE 2031'!AY905),FALSE),"excluídas/em operação",VLOOKUP(A905,'Empreendimentos PDE 2031'!A:AZ,COLUMN('Empreendimentos PDE 2031'!AZ905),FALSE)),"excluídas/em operação")</f>
        <v>1</v>
      </c>
    </row>
    <row r="906" spans="1:13" x14ac:dyDescent="0.25">
      <c r="A906" s="81">
        <v>18889</v>
      </c>
      <c r="B906" s="82" t="s">
        <v>16</v>
      </c>
      <c r="C906" s="82" t="s">
        <v>2687</v>
      </c>
      <c r="D906" s="82" t="s">
        <v>2415</v>
      </c>
      <c r="E906" s="82">
        <v>6</v>
      </c>
      <c r="F906" s="82">
        <v>11798393.001193199</v>
      </c>
      <c r="G906" s="82">
        <v>1</v>
      </c>
      <c r="H906" s="82">
        <v>82588.751008352396</v>
      </c>
      <c r="I906" s="83">
        <v>43101</v>
      </c>
      <c r="J906" s="83">
        <v>44348</v>
      </c>
      <c r="K906" s="82" t="s">
        <v>19</v>
      </c>
      <c r="L906" s="84" t="s">
        <v>21</v>
      </c>
      <c r="M906" s="97" t="str">
        <f>IF(ISNUMBER(VLOOKUP(A906,'Empreendimentos PDE 2031'!A:AZ,1,FALSE)),IF(VLOOKUP(A906,'Empreendimentos PDE 2031'!A:AY,COLUMN('Empreendimentos PDE 2031'!AY906),FALSE),"excluídas/em operação",VLOOKUP(A906,'Empreendimentos PDE 2031'!A:AZ,COLUMN('Empreendimentos PDE 2031'!AZ906),FALSE)),"excluídas/em operação")</f>
        <v>excluídas/em operação</v>
      </c>
    </row>
    <row r="907" spans="1:13" x14ac:dyDescent="0.25">
      <c r="A907" s="85">
        <v>18889</v>
      </c>
      <c r="B907" s="86" t="s">
        <v>16</v>
      </c>
      <c r="C907" s="86" t="s">
        <v>2687</v>
      </c>
      <c r="D907" s="86" t="s">
        <v>2416</v>
      </c>
      <c r="E907" s="86">
        <v>2</v>
      </c>
      <c r="F907" s="86">
        <v>9605677.5338329896</v>
      </c>
      <c r="G907" s="86">
        <v>1</v>
      </c>
      <c r="H907" s="86">
        <v>19211.3550676659</v>
      </c>
      <c r="I907" s="87">
        <v>43101</v>
      </c>
      <c r="J907" s="87">
        <v>44348</v>
      </c>
      <c r="K907" s="86" t="s">
        <v>19</v>
      </c>
      <c r="L907" s="88" t="s">
        <v>21</v>
      </c>
      <c r="M907" s="97" t="str">
        <f>IF(ISNUMBER(VLOOKUP(A907,'Empreendimentos PDE 2031'!A:AZ,1,FALSE)),IF(VLOOKUP(A907,'Empreendimentos PDE 2031'!A:AY,COLUMN('Empreendimentos PDE 2031'!AY907),FALSE),"excluídas/em operação",VLOOKUP(A907,'Empreendimentos PDE 2031'!A:AZ,COLUMN('Empreendimentos PDE 2031'!AZ907),FALSE)),"excluídas/em operação")</f>
        <v>excluídas/em operação</v>
      </c>
    </row>
    <row r="908" spans="1:13" x14ac:dyDescent="0.25">
      <c r="A908" s="81">
        <v>18889</v>
      </c>
      <c r="B908" s="82" t="s">
        <v>16</v>
      </c>
      <c r="C908" s="82" t="s">
        <v>2687</v>
      </c>
      <c r="D908" s="82" t="s">
        <v>2157</v>
      </c>
      <c r="E908" s="82">
        <v>2</v>
      </c>
      <c r="F908" s="82">
        <v>6098073.4118900597</v>
      </c>
      <c r="G908" s="82">
        <v>1</v>
      </c>
      <c r="H908" s="82">
        <v>12196.1468237801</v>
      </c>
      <c r="I908" s="83">
        <v>43101</v>
      </c>
      <c r="J908" s="83">
        <v>44348</v>
      </c>
      <c r="K908" s="82" t="s">
        <v>19</v>
      </c>
      <c r="L908" s="84" t="s">
        <v>21</v>
      </c>
      <c r="M908" s="97" t="str">
        <f>IF(ISNUMBER(VLOOKUP(A908,'Empreendimentos PDE 2031'!A:AZ,1,FALSE)),IF(VLOOKUP(A908,'Empreendimentos PDE 2031'!A:AY,COLUMN('Empreendimentos PDE 2031'!AY908),FALSE),"excluídas/em operação",VLOOKUP(A908,'Empreendimentos PDE 2031'!A:AZ,COLUMN('Empreendimentos PDE 2031'!AZ908),FALSE)),"excluídas/em operação")</f>
        <v>excluídas/em operação</v>
      </c>
    </row>
    <row r="909" spans="1:13" x14ac:dyDescent="0.25">
      <c r="A909" s="85">
        <v>18889</v>
      </c>
      <c r="B909" s="86" t="s">
        <v>16</v>
      </c>
      <c r="C909" s="86" t="s">
        <v>2687</v>
      </c>
      <c r="D909" s="86" t="s">
        <v>2417</v>
      </c>
      <c r="E909" s="86">
        <v>4</v>
      </c>
      <c r="F909" s="86">
        <v>8843880.1979036592</v>
      </c>
      <c r="G909" s="86">
        <v>1</v>
      </c>
      <c r="H909" s="86">
        <v>35375.520791614603</v>
      </c>
      <c r="I909" s="87">
        <v>43101</v>
      </c>
      <c r="J909" s="87">
        <v>44348</v>
      </c>
      <c r="K909" s="86" t="s">
        <v>19</v>
      </c>
      <c r="L909" s="88" t="s">
        <v>21</v>
      </c>
      <c r="M909" s="97" t="str">
        <f>IF(ISNUMBER(VLOOKUP(A909,'Empreendimentos PDE 2031'!A:AZ,1,FALSE)),IF(VLOOKUP(A909,'Empreendimentos PDE 2031'!A:AY,COLUMN('Empreendimentos PDE 2031'!AY909),FALSE),"excluídas/em operação",VLOOKUP(A909,'Empreendimentos PDE 2031'!A:AZ,COLUMN('Empreendimentos PDE 2031'!AZ909),FALSE)),"excluídas/em operação")</f>
        <v>excluídas/em operação</v>
      </c>
    </row>
    <row r="910" spans="1:13" x14ac:dyDescent="0.25">
      <c r="A910" s="81">
        <v>18889</v>
      </c>
      <c r="B910" s="82" t="s">
        <v>16</v>
      </c>
      <c r="C910" s="82" t="s">
        <v>2687</v>
      </c>
      <c r="D910" s="82" t="s">
        <v>2158</v>
      </c>
      <c r="E910" s="82">
        <v>1</v>
      </c>
      <c r="F910" s="82">
        <v>4754890.1009567603</v>
      </c>
      <c r="G910" s="82">
        <v>1</v>
      </c>
      <c r="H910" s="82">
        <v>4754.8901009567608</v>
      </c>
      <c r="I910" s="83">
        <v>43101</v>
      </c>
      <c r="J910" s="83">
        <v>44348</v>
      </c>
      <c r="K910" s="82" t="s">
        <v>19</v>
      </c>
      <c r="L910" s="84" t="s">
        <v>21</v>
      </c>
      <c r="M910" s="97" t="str">
        <f>IF(ISNUMBER(VLOOKUP(A910,'Empreendimentos PDE 2031'!A:AZ,1,FALSE)),IF(VLOOKUP(A910,'Empreendimentos PDE 2031'!A:AY,COLUMN('Empreendimentos PDE 2031'!AY910),FALSE),"excluídas/em operação",VLOOKUP(A910,'Empreendimentos PDE 2031'!A:AZ,COLUMN('Empreendimentos PDE 2031'!AZ910),FALSE)),"excluídas/em operação")</f>
        <v>excluídas/em operação</v>
      </c>
    </row>
    <row r="911" spans="1:13" x14ac:dyDescent="0.25">
      <c r="A911" s="85">
        <v>18889</v>
      </c>
      <c r="B911" s="86" t="s">
        <v>16</v>
      </c>
      <c r="C911" s="86" t="s">
        <v>2687</v>
      </c>
      <c r="D911" s="86" t="s">
        <v>2419</v>
      </c>
      <c r="E911" s="86">
        <v>2</v>
      </c>
      <c r="F911" s="86">
        <v>0</v>
      </c>
      <c r="G911" s="86">
        <v>1</v>
      </c>
      <c r="H911" s="86">
        <v>0</v>
      </c>
      <c r="I911" s="87">
        <v>43101</v>
      </c>
      <c r="J911" s="87">
        <v>44348</v>
      </c>
      <c r="K911" s="86" t="s">
        <v>19</v>
      </c>
      <c r="L911" s="88" t="s">
        <v>21</v>
      </c>
      <c r="M911" s="97" t="str">
        <f>IF(ISNUMBER(VLOOKUP(A911,'Empreendimentos PDE 2031'!A:AZ,1,FALSE)),IF(VLOOKUP(A911,'Empreendimentos PDE 2031'!A:AY,COLUMN('Empreendimentos PDE 2031'!AY911),FALSE),"excluídas/em operação",VLOOKUP(A911,'Empreendimentos PDE 2031'!A:AZ,COLUMN('Empreendimentos PDE 2031'!AZ911),FALSE)),"excluídas/em operação")</f>
        <v>excluídas/em operação</v>
      </c>
    </row>
    <row r="912" spans="1:13" x14ac:dyDescent="0.25">
      <c r="A912" s="81">
        <v>18889</v>
      </c>
      <c r="B912" s="82" t="s">
        <v>16</v>
      </c>
      <c r="C912" s="82" t="s">
        <v>2687</v>
      </c>
      <c r="D912" s="82" t="s">
        <v>2292</v>
      </c>
      <c r="E912" s="82">
        <v>3</v>
      </c>
      <c r="F912" s="82">
        <v>0</v>
      </c>
      <c r="G912" s="82">
        <v>1</v>
      </c>
      <c r="H912" s="82">
        <v>0</v>
      </c>
      <c r="I912" s="83">
        <v>43101</v>
      </c>
      <c r="J912" s="83">
        <v>44348</v>
      </c>
      <c r="K912" s="82" t="s">
        <v>19</v>
      </c>
      <c r="L912" s="84" t="s">
        <v>21</v>
      </c>
      <c r="M912" s="97" t="str">
        <f>IF(ISNUMBER(VLOOKUP(A912,'Empreendimentos PDE 2031'!A:AZ,1,FALSE)),IF(VLOOKUP(A912,'Empreendimentos PDE 2031'!A:AY,COLUMN('Empreendimentos PDE 2031'!AY912),FALSE),"excluídas/em operação",VLOOKUP(A912,'Empreendimentos PDE 2031'!A:AZ,COLUMN('Empreendimentos PDE 2031'!AZ912),FALSE)),"excluídas/em operação")</f>
        <v>excluídas/em operação</v>
      </c>
    </row>
    <row r="913" spans="1:13" x14ac:dyDescent="0.25">
      <c r="A913" s="85">
        <v>18889</v>
      </c>
      <c r="B913" s="86" t="s">
        <v>16</v>
      </c>
      <c r="C913" s="86" t="s">
        <v>2687</v>
      </c>
      <c r="D913" s="86" t="s">
        <v>2226</v>
      </c>
      <c r="E913" s="86">
        <v>1</v>
      </c>
      <c r="F913" s="86">
        <v>48088348.154147603</v>
      </c>
      <c r="G913" s="86">
        <v>1</v>
      </c>
      <c r="H913" s="86">
        <v>48088.348154147599</v>
      </c>
      <c r="I913" s="87">
        <v>43101</v>
      </c>
      <c r="J913" s="87">
        <v>44348</v>
      </c>
      <c r="K913" s="86" t="s">
        <v>19</v>
      </c>
      <c r="L913" s="88" t="s">
        <v>21</v>
      </c>
      <c r="M913" s="97" t="str">
        <f>IF(ISNUMBER(VLOOKUP(A913,'Empreendimentos PDE 2031'!A:AZ,1,FALSE)),IF(VLOOKUP(A913,'Empreendimentos PDE 2031'!A:AY,COLUMN('Empreendimentos PDE 2031'!AY913),FALSE),"excluídas/em operação",VLOOKUP(A913,'Empreendimentos PDE 2031'!A:AZ,COLUMN('Empreendimentos PDE 2031'!AZ913),FALSE)),"excluídas/em operação")</f>
        <v>excluídas/em operação</v>
      </c>
    </row>
    <row r="914" spans="1:13" x14ac:dyDescent="0.25">
      <c r="A914" s="81">
        <v>18889</v>
      </c>
      <c r="B914" s="82" t="s">
        <v>16</v>
      </c>
      <c r="C914" s="82" t="s">
        <v>2687</v>
      </c>
      <c r="D914" s="82" t="s">
        <v>2477</v>
      </c>
      <c r="E914" s="82">
        <v>1</v>
      </c>
      <c r="F914" s="82">
        <v>11907088.6539059</v>
      </c>
      <c r="G914" s="82">
        <v>1</v>
      </c>
      <c r="H914" s="82">
        <v>11907.088653905901</v>
      </c>
      <c r="I914" s="83">
        <v>43101</v>
      </c>
      <c r="J914" s="83">
        <v>44348</v>
      </c>
      <c r="K914" s="82" t="s">
        <v>19</v>
      </c>
      <c r="L914" s="84" t="s">
        <v>21</v>
      </c>
      <c r="M914" s="97" t="str">
        <f>IF(ISNUMBER(VLOOKUP(A914,'Empreendimentos PDE 2031'!A:AZ,1,FALSE)),IF(VLOOKUP(A914,'Empreendimentos PDE 2031'!A:AY,COLUMN('Empreendimentos PDE 2031'!AY914),FALSE),"excluídas/em operação",VLOOKUP(A914,'Empreendimentos PDE 2031'!A:AZ,COLUMN('Empreendimentos PDE 2031'!AZ914),FALSE)),"excluídas/em operação")</f>
        <v>excluídas/em operação</v>
      </c>
    </row>
    <row r="915" spans="1:13" x14ac:dyDescent="0.25">
      <c r="A915" s="85">
        <v>18889</v>
      </c>
      <c r="B915" s="86" t="s">
        <v>16</v>
      </c>
      <c r="C915" s="86" t="s">
        <v>2687</v>
      </c>
      <c r="D915" s="86" t="s">
        <v>2160</v>
      </c>
      <c r="E915" s="86">
        <v>1</v>
      </c>
      <c r="F915" s="86">
        <v>2405806.61222994</v>
      </c>
      <c r="G915" s="86">
        <v>1</v>
      </c>
      <c r="H915" s="86">
        <v>2405.8066122299401</v>
      </c>
      <c r="I915" s="87">
        <v>43101</v>
      </c>
      <c r="J915" s="87">
        <v>44348</v>
      </c>
      <c r="K915" s="86" t="s">
        <v>19</v>
      </c>
      <c r="L915" s="88" t="s">
        <v>21</v>
      </c>
      <c r="M915" s="97" t="str">
        <f>IF(ISNUMBER(VLOOKUP(A915,'Empreendimentos PDE 2031'!A:AZ,1,FALSE)),IF(VLOOKUP(A915,'Empreendimentos PDE 2031'!A:AY,COLUMN('Empreendimentos PDE 2031'!AY915),FALSE),"excluídas/em operação",VLOOKUP(A915,'Empreendimentos PDE 2031'!A:AZ,COLUMN('Empreendimentos PDE 2031'!AZ915),FALSE)),"excluídas/em operação")</f>
        <v>excluídas/em operação</v>
      </c>
    </row>
    <row r="916" spans="1:13" x14ac:dyDescent="0.25">
      <c r="A916" s="81">
        <v>18890</v>
      </c>
      <c r="B916" s="82" t="s">
        <v>16</v>
      </c>
      <c r="C916" s="82" t="s">
        <v>498</v>
      </c>
      <c r="D916" s="82" t="s">
        <v>2688</v>
      </c>
      <c r="E916" s="82">
        <v>2</v>
      </c>
      <c r="F916" s="82">
        <v>747977.38535570796</v>
      </c>
      <c r="G916" s="82">
        <v>1.3</v>
      </c>
      <c r="H916" s="82">
        <v>1944.74120192484</v>
      </c>
      <c r="I916" s="83">
        <v>43101</v>
      </c>
      <c r="J916" s="83">
        <v>44986</v>
      </c>
      <c r="K916" s="82" t="s">
        <v>19</v>
      </c>
      <c r="L916" s="84" t="s">
        <v>21</v>
      </c>
      <c r="M916" s="97" t="str">
        <f>IF(ISNUMBER(VLOOKUP(A916,'Empreendimentos PDE 2031'!A:AZ,1,FALSE)),IF(VLOOKUP(A916,'Empreendimentos PDE 2031'!A:AY,COLUMN('Empreendimentos PDE 2031'!AY916),FALSE),"excluídas/em operação",VLOOKUP(A916,'Empreendimentos PDE 2031'!A:AZ,COLUMN('Empreendimentos PDE 2031'!AZ916),FALSE)),"excluídas/em operação")</f>
        <v>excluídas/em operação</v>
      </c>
    </row>
    <row r="917" spans="1:13" x14ac:dyDescent="0.25">
      <c r="A917" s="85">
        <v>18890</v>
      </c>
      <c r="B917" s="86" t="s">
        <v>16</v>
      </c>
      <c r="C917" s="86" t="s">
        <v>498</v>
      </c>
      <c r="D917" s="86" t="s">
        <v>2688</v>
      </c>
      <c r="E917" s="86">
        <v>2</v>
      </c>
      <c r="F917" s="86">
        <v>747977.38535570796</v>
      </c>
      <c r="G917" s="86">
        <v>1.3</v>
      </c>
      <c r="H917" s="86">
        <v>1944.74120192484</v>
      </c>
      <c r="I917" s="87">
        <v>43101</v>
      </c>
      <c r="J917" s="87">
        <v>44986</v>
      </c>
      <c r="K917" s="86" t="s">
        <v>19</v>
      </c>
      <c r="L917" s="88" t="s">
        <v>21</v>
      </c>
      <c r="M917" s="97" t="str">
        <f>IF(ISNUMBER(VLOOKUP(A917,'Empreendimentos PDE 2031'!A:AZ,1,FALSE)),IF(VLOOKUP(A917,'Empreendimentos PDE 2031'!A:AY,COLUMN('Empreendimentos PDE 2031'!AY917),FALSE),"excluídas/em operação",VLOOKUP(A917,'Empreendimentos PDE 2031'!A:AZ,COLUMN('Empreendimentos PDE 2031'!AZ917),FALSE)),"excluídas/em operação")</f>
        <v>excluídas/em operação</v>
      </c>
    </row>
    <row r="918" spans="1:13" x14ac:dyDescent="0.25">
      <c r="A918" s="81">
        <v>18890</v>
      </c>
      <c r="B918" s="82" t="s">
        <v>16</v>
      </c>
      <c r="C918" s="82" t="s">
        <v>498</v>
      </c>
      <c r="D918" s="82" t="s">
        <v>2689</v>
      </c>
      <c r="E918" s="82">
        <v>1</v>
      </c>
      <c r="F918" s="82">
        <v>5315339.7466402603</v>
      </c>
      <c r="G918" s="82">
        <v>1</v>
      </c>
      <c r="H918" s="82">
        <v>5315.3397466402603</v>
      </c>
      <c r="I918" s="83">
        <v>43101</v>
      </c>
      <c r="J918" s="83">
        <v>44986</v>
      </c>
      <c r="K918" s="82" t="s">
        <v>19</v>
      </c>
      <c r="L918" s="84" t="s">
        <v>21</v>
      </c>
      <c r="M918" s="97" t="str">
        <f>IF(ISNUMBER(VLOOKUP(A918,'Empreendimentos PDE 2031'!A:AZ,1,FALSE)),IF(VLOOKUP(A918,'Empreendimentos PDE 2031'!A:AY,COLUMN('Empreendimentos PDE 2031'!AY918),FALSE),"excluídas/em operação",VLOOKUP(A918,'Empreendimentos PDE 2031'!A:AZ,COLUMN('Empreendimentos PDE 2031'!AZ918),FALSE)),"excluídas/em operação")</f>
        <v>excluídas/em operação</v>
      </c>
    </row>
    <row r="919" spans="1:13" x14ac:dyDescent="0.25">
      <c r="A919" s="85">
        <v>18890</v>
      </c>
      <c r="B919" s="86" t="s">
        <v>16</v>
      </c>
      <c r="C919" s="86" t="s">
        <v>498</v>
      </c>
      <c r="D919" s="86" t="s">
        <v>2292</v>
      </c>
      <c r="E919" s="86">
        <v>2</v>
      </c>
      <c r="F919" s="86">
        <v>6735144.9831582103</v>
      </c>
      <c r="G919" s="86">
        <v>1</v>
      </c>
      <c r="H919" s="86">
        <v>13470.289966316401</v>
      </c>
      <c r="I919" s="87">
        <v>43101</v>
      </c>
      <c r="J919" s="87">
        <v>44986</v>
      </c>
      <c r="K919" s="86" t="s">
        <v>19</v>
      </c>
      <c r="L919" s="88" t="s">
        <v>21</v>
      </c>
      <c r="M919" s="97" t="str">
        <f>IF(ISNUMBER(VLOOKUP(A919,'Empreendimentos PDE 2031'!A:AZ,1,FALSE)),IF(VLOOKUP(A919,'Empreendimentos PDE 2031'!A:AY,COLUMN('Empreendimentos PDE 2031'!AY919),FALSE),"excluídas/em operação",VLOOKUP(A919,'Empreendimentos PDE 2031'!A:AZ,COLUMN('Empreendimentos PDE 2031'!AZ919),FALSE)),"excluídas/em operação")</f>
        <v>excluídas/em operação</v>
      </c>
    </row>
    <row r="920" spans="1:13" x14ac:dyDescent="0.25">
      <c r="A920" s="81">
        <v>18890</v>
      </c>
      <c r="B920" s="82" t="s">
        <v>16</v>
      </c>
      <c r="C920" s="82" t="s">
        <v>498</v>
      </c>
      <c r="D920" s="82" t="s">
        <v>2690</v>
      </c>
      <c r="E920" s="82">
        <v>1</v>
      </c>
      <c r="F920" s="82">
        <v>3411488.0804721802</v>
      </c>
      <c r="G920" s="82">
        <v>1</v>
      </c>
      <c r="H920" s="82">
        <v>3411.4880804721802</v>
      </c>
      <c r="I920" s="83">
        <v>43101</v>
      </c>
      <c r="J920" s="83">
        <v>44986</v>
      </c>
      <c r="K920" s="82" t="s">
        <v>19</v>
      </c>
      <c r="L920" s="84" t="s">
        <v>21</v>
      </c>
      <c r="M920" s="97" t="str">
        <f>IF(ISNUMBER(VLOOKUP(A920,'Empreendimentos PDE 2031'!A:AZ,1,FALSE)),IF(VLOOKUP(A920,'Empreendimentos PDE 2031'!A:AY,COLUMN('Empreendimentos PDE 2031'!AY920),FALSE),"excluídas/em operação",VLOOKUP(A920,'Empreendimentos PDE 2031'!A:AZ,COLUMN('Empreendimentos PDE 2031'!AZ920),FALSE)),"excluídas/em operação")</f>
        <v>excluídas/em operação</v>
      </c>
    </row>
    <row r="921" spans="1:13" x14ac:dyDescent="0.25">
      <c r="A921" s="85">
        <v>18890</v>
      </c>
      <c r="B921" s="86" t="s">
        <v>16</v>
      </c>
      <c r="C921" s="86" t="s">
        <v>498</v>
      </c>
      <c r="D921" s="86" t="s">
        <v>2201</v>
      </c>
      <c r="E921" s="86">
        <v>1</v>
      </c>
      <c r="F921" s="86">
        <v>2405806.61222994</v>
      </c>
      <c r="G921" s="86">
        <v>1</v>
      </c>
      <c r="H921" s="86">
        <v>2405.8066122299401</v>
      </c>
      <c r="I921" s="87">
        <v>43101</v>
      </c>
      <c r="J921" s="87">
        <v>44986</v>
      </c>
      <c r="K921" s="86" t="s">
        <v>19</v>
      </c>
      <c r="L921" s="88" t="s">
        <v>21</v>
      </c>
      <c r="M921" s="97" t="str">
        <f>IF(ISNUMBER(VLOOKUP(A921,'Empreendimentos PDE 2031'!A:AZ,1,FALSE)),IF(VLOOKUP(A921,'Empreendimentos PDE 2031'!A:AY,COLUMN('Empreendimentos PDE 2031'!AY921),FALSE),"excluídas/em operação",VLOOKUP(A921,'Empreendimentos PDE 2031'!A:AZ,COLUMN('Empreendimentos PDE 2031'!AZ921),FALSE)),"excluídas/em operação")</f>
        <v>excluídas/em operação</v>
      </c>
    </row>
    <row r="922" spans="1:13" x14ac:dyDescent="0.25">
      <c r="A922" s="81">
        <v>18892</v>
      </c>
      <c r="B922" s="82" t="s">
        <v>23</v>
      </c>
      <c r="C922" s="82" t="s">
        <v>709</v>
      </c>
      <c r="D922" s="82" t="s">
        <v>1511</v>
      </c>
      <c r="E922" s="82">
        <v>13.5</v>
      </c>
      <c r="F922" s="82">
        <v>896216.24756041495</v>
      </c>
      <c r="G922" s="82">
        <v>0.84</v>
      </c>
      <c r="H922" s="82">
        <v>10163.0922473351</v>
      </c>
      <c r="I922" s="83">
        <v>45292</v>
      </c>
      <c r="J922" s="83">
        <v>45292</v>
      </c>
      <c r="K922" s="82" t="s">
        <v>611</v>
      </c>
      <c r="L922" s="84" t="s">
        <v>115</v>
      </c>
      <c r="M922" s="97" t="b">
        <f>IF(ISNUMBER(VLOOKUP(A922,'Empreendimentos PDE 2031'!A:AZ,1,FALSE)),IF(VLOOKUP(A922,'Empreendimentos PDE 2031'!A:AY,COLUMN('Empreendimentos PDE 2031'!AY922),FALSE),"excluídas/em operação",VLOOKUP(A922,'Empreendimentos PDE 2031'!A:AZ,COLUMN('Empreendimentos PDE 2031'!AZ922),FALSE)),"excluídas/em operação")</f>
        <v>1</v>
      </c>
    </row>
    <row r="923" spans="1:13" x14ac:dyDescent="0.25">
      <c r="A923" s="85">
        <v>18893</v>
      </c>
      <c r="B923" s="86" t="s">
        <v>16</v>
      </c>
      <c r="C923" s="86" t="s">
        <v>585</v>
      </c>
      <c r="D923" s="86" t="s">
        <v>2677</v>
      </c>
      <c r="E923" s="86">
        <v>235</v>
      </c>
      <c r="F923" s="86">
        <v>1716354.9956066001</v>
      </c>
      <c r="G923" s="86">
        <v>1</v>
      </c>
      <c r="H923" s="86">
        <v>403343.42396755097</v>
      </c>
      <c r="I923" s="87">
        <v>45292</v>
      </c>
      <c r="J923" s="87">
        <v>45139</v>
      </c>
      <c r="K923" s="86" t="s">
        <v>19</v>
      </c>
      <c r="L923" s="88" t="s">
        <v>21</v>
      </c>
      <c r="M923" s="97" t="b">
        <f>IF(ISNUMBER(VLOOKUP(A923,'Empreendimentos PDE 2031'!A:AZ,1,FALSE)),IF(VLOOKUP(A923,'Empreendimentos PDE 2031'!A:AY,COLUMN('Empreendimentos PDE 2031'!AY923),FALSE),"excluídas/em operação",VLOOKUP(A923,'Empreendimentos PDE 2031'!A:AZ,COLUMN('Empreendimentos PDE 2031'!AZ923),FALSE)),"excluídas/em operação")</f>
        <v>1</v>
      </c>
    </row>
    <row r="924" spans="1:13" x14ac:dyDescent="0.25">
      <c r="A924" s="81">
        <v>18893</v>
      </c>
      <c r="B924" s="82" t="s">
        <v>16</v>
      </c>
      <c r="C924" s="82" t="s">
        <v>585</v>
      </c>
      <c r="D924" s="82" t="s">
        <v>2678</v>
      </c>
      <c r="E924" s="82">
        <v>4</v>
      </c>
      <c r="F924" s="82">
        <v>4206634.5130167203</v>
      </c>
      <c r="G924" s="82">
        <v>1</v>
      </c>
      <c r="H924" s="82">
        <v>16826.5380520668</v>
      </c>
      <c r="I924" s="83">
        <v>45292</v>
      </c>
      <c r="J924" s="83">
        <v>45139</v>
      </c>
      <c r="K924" s="82" t="s">
        <v>19</v>
      </c>
      <c r="L924" s="84" t="s">
        <v>21</v>
      </c>
      <c r="M924" s="97" t="b">
        <f>IF(ISNUMBER(VLOOKUP(A924,'Empreendimentos PDE 2031'!A:AZ,1,FALSE)),IF(VLOOKUP(A924,'Empreendimentos PDE 2031'!A:AY,COLUMN('Empreendimentos PDE 2031'!AY924),FALSE),"excluídas/em operação",VLOOKUP(A924,'Empreendimentos PDE 2031'!A:AZ,COLUMN('Empreendimentos PDE 2031'!AZ924),FALSE)),"excluídas/em operação")</f>
        <v>1</v>
      </c>
    </row>
    <row r="925" spans="1:13" x14ac:dyDescent="0.25">
      <c r="A925" s="85">
        <v>18893</v>
      </c>
      <c r="B925" s="86" t="s">
        <v>16</v>
      </c>
      <c r="C925" s="86" t="s">
        <v>585</v>
      </c>
      <c r="D925" s="86" t="s">
        <v>2679</v>
      </c>
      <c r="E925" s="86">
        <v>3</v>
      </c>
      <c r="F925" s="86">
        <v>4206634.5130167203</v>
      </c>
      <c r="G925" s="86">
        <v>1</v>
      </c>
      <c r="H925" s="86">
        <v>12619.903539050101</v>
      </c>
      <c r="I925" s="87">
        <v>45292</v>
      </c>
      <c r="J925" s="87">
        <v>45139</v>
      </c>
      <c r="K925" s="86" t="s">
        <v>19</v>
      </c>
      <c r="L925" s="88" t="s">
        <v>21</v>
      </c>
      <c r="M925" s="97" t="b">
        <f>IF(ISNUMBER(VLOOKUP(A925,'Empreendimentos PDE 2031'!A:AZ,1,FALSE)),IF(VLOOKUP(A925,'Empreendimentos PDE 2031'!A:AY,COLUMN('Empreendimentos PDE 2031'!AY925),FALSE),"excluídas/em operação",VLOOKUP(A925,'Empreendimentos PDE 2031'!A:AZ,COLUMN('Empreendimentos PDE 2031'!AZ925),FALSE)),"excluídas/em operação")</f>
        <v>1</v>
      </c>
    </row>
    <row r="926" spans="1:13" x14ac:dyDescent="0.25">
      <c r="A926" s="81">
        <v>18893</v>
      </c>
      <c r="B926" s="82" t="s">
        <v>16</v>
      </c>
      <c r="C926" s="82" t="s">
        <v>585</v>
      </c>
      <c r="D926" s="82" t="s">
        <v>2662</v>
      </c>
      <c r="E926" s="82">
        <v>1</v>
      </c>
      <c r="F926" s="82">
        <v>2069650.5887456965</v>
      </c>
      <c r="G926" s="82">
        <v>1</v>
      </c>
      <c r="H926" s="82">
        <v>2069.6505887456901</v>
      </c>
      <c r="I926" s="83">
        <v>45292</v>
      </c>
      <c r="J926" s="83">
        <v>45139</v>
      </c>
      <c r="K926" s="82" t="s">
        <v>19</v>
      </c>
      <c r="L926" s="84" t="s">
        <v>21</v>
      </c>
      <c r="M926" s="97" t="b">
        <f>IF(ISNUMBER(VLOOKUP(A926,'Empreendimentos PDE 2031'!A:AZ,1,FALSE)),IF(VLOOKUP(A926,'Empreendimentos PDE 2031'!A:AY,COLUMN('Empreendimentos PDE 2031'!AY926),FALSE),"excluídas/em operação",VLOOKUP(A926,'Empreendimentos PDE 2031'!A:AZ,COLUMN('Empreendimentos PDE 2031'!AZ926),FALSE)),"excluídas/em operação")</f>
        <v>1</v>
      </c>
    </row>
    <row r="927" spans="1:13" x14ac:dyDescent="0.25">
      <c r="A927" s="85">
        <v>18893</v>
      </c>
      <c r="B927" s="86" t="s">
        <v>16</v>
      </c>
      <c r="C927" s="86" t="s">
        <v>585</v>
      </c>
      <c r="D927" s="86" t="s">
        <v>2595</v>
      </c>
      <c r="E927" s="86">
        <v>1</v>
      </c>
      <c r="F927" s="86">
        <v>2069650.5887456965</v>
      </c>
      <c r="G927" s="86">
        <v>1</v>
      </c>
      <c r="H927" s="86">
        <v>2069.6505887456901</v>
      </c>
      <c r="I927" s="87">
        <v>45292</v>
      </c>
      <c r="J927" s="87">
        <v>45139</v>
      </c>
      <c r="K927" s="86" t="s">
        <v>19</v>
      </c>
      <c r="L927" s="88" t="s">
        <v>21</v>
      </c>
      <c r="M927" s="97" t="b">
        <f>IF(ISNUMBER(VLOOKUP(A927,'Empreendimentos PDE 2031'!A:AZ,1,FALSE)),IF(VLOOKUP(A927,'Empreendimentos PDE 2031'!A:AY,COLUMN('Empreendimentos PDE 2031'!AY927),FALSE),"excluídas/em operação",VLOOKUP(A927,'Empreendimentos PDE 2031'!A:AZ,COLUMN('Empreendimentos PDE 2031'!AZ927),FALSE)),"excluídas/em operação")</f>
        <v>1</v>
      </c>
    </row>
    <row r="928" spans="1:13" x14ac:dyDescent="0.25">
      <c r="A928" s="81">
        <v>18893</v>
      </c>
      <c r="B928" s="82" t="s">
        <v>16</v>
      </c>
      <c r="C928" s="82" t="s">
        <v>585</v>
      </c>
      <c r="D928" s="82" t="s">
        <v>2593</v>
      </c>
      <c r="E928" s="82">
        <v>1</v>
      </c>
      <c r="F928" s="82">
        <v>8421294.8455804307</v>
      </c>
      <c r="G928" s="82">
        <v>1</v>
      </c>
      <c r="H928" s="82">
        <v>8421.2948455804308</v>
      </c>
      <c r="I928" s="83">
        <v>45292</v>
      </c>
      <c r="J928" s="83">
        <v>45139</v>
      </c>
      <c r="K928" s="82" t="s">
        <v>19</v>
      </c>
      <c r="L928" s="84" t="s">
        <v>21</v>
      </c>
      <c r="M928" s="97" t="b">
        <f>IF(ISNUMBER(VLOOKUP(A928,'Empreendimentos PDE 2031'!A:AZ,1,FALSE)),IF(VLOOKUP(A928,'Empreendimentos PDE 2031'!A:AY,COLUMN('Empreendimentos PDE 2031'!AY928),FALSE),"excluídas/em operação",VLOOKUP(A928,'Empreendimentos PDE 2031'!A:AZ,COLUMN('Empreendimentos PDE 2031'!AZ928),FALSE)),"excluídas/em operação")</f>
        <v>1</v>
      </c>
    </row>
    <row r="929" spans="1:13" x14ac:dyDescent="0.25">
      <c r="A929" s="85">
        <v>18893</v>
      </c>
      <c r="B929" s="86" t="s">
        <v>16</v>
      </c>
      <c r="C929" s="86" t="s">
        <v>585</v>
      </c>
      <c r="D929" s="86" t="s">
        <v>2602</v>
      </c>
      <c r="E929" s="86">
        <v>1</v>
      </c>
      <c r="F929" s="86">
        <v>8421294.8455804307</v>
      </c>
      <c r="G929" s="86">
        <v>1</v>
      </c>
      <c r="H929" s="86">
        <v>8421.2948455804308</v>
      </c>
      <c r="I929" s="87">
        <v>45292</v>
      </c>
      <c r="J929" s="87">
        <v>45139</v>
      </c>
      <c r="K929" s="86" t="s">
        <v>19</v>
      </c>
      <c r="L929" s="88" t="s">
        <v>21</v>
      </c>
      <c r="M929" s="97" t="b">
        <f>IF(ISNUMBER(VLOOKUP(A929,'Empreendimentos PDE 2031'!A:AZ,1,FALSE)),IF(VLOOKUP(A929,'Empreendimentos PDE 2031'!A:AY,COLUMN('Empreendimentos PDE 2031'!AY929),FALSE),"excluídas/em operação",VLOOKUP(A929,'Empreendimentos PDE 2031'!A:AZ,COLUMN('Empreendimentos PDE 2031'!AZ929),FALSE)),"excluídas/em operação")</f>
        <v>1</v>
      </c>
    </row>
    <row r="930" spans="1:13" x14ac:dyDescent="0.25">
      <c r="A930" s="81">
        <v>18893</v>
      </c>
      <c r="B930" s="82" t="s">
        <v>16</v>
      </c>
      <c r="C930" s="82" t="s">
        <v>585</v>
      </c>
      <c r="D930" s="82" t="s">
        <v>2594</v>
      </c>
      <c r="E930" s="82">
        <v>1</v>
      </c>
      <c r="F930" s="82">
        <v>8843880.1979036592</v>
      </c>
      <c r="G930" s="82">
        <v>1</v>
      </c>
      <c r="H930" s="82">
        <v>8843.8801979036598</v>
      </c>
      <c r="I930" s="83">
        <v>45292</v>
      </c>
      <c r="J930" s="83">
        <v>45139</v>
      </c>
      <c r="K930" s="82" t="s">
        <v>19</v>
      </c>
      <c r="L930" s="84" t="s">
        <v>21</v>
      </c>
      <c r="M930" s="97" t="b">
        <f>IF(ISNUMBER(VLOOKUP(A930,'Empreendimentos PDE 2031'!A:AZ,1,FALSE)),IF(VLOOKUP(A930,'Empreendimentos PDE 2031'!A:AY,COLUMN('Empreendimentos PDE 2031'!AY930),FALSE),"excluídas/em operação",VLOOKUP(A930,'Empreendimentos PDE 2031'!A:AZ,COLUMN('Empreendimentos PDE 2031'!AZ930),FALSE)),"excluídas/em operação")</f>
        <v>1</v>
      </c>
    </row>
    <row r="931" spans="1:13" x14ac:dyDescent="0.25">
      <c r="A931" s="85">
        <v>18893</v>
      </c>
      <c r="B931" s="86" t="s">
        <v>16</v>
      </c>
      <c r="C931" s="86" t="s">
        <v>585</v>
      </c>
      <c r="D931" s="86" t="s">
        <v>2597</v>
      </c>
      <c r="E931" s="86">
        <v>1</v>
      </c>
      <c r="F931" s="86">
        <v>2976772.1634764699</v>
      </c>
      <c r="G931" s="86">
        <v>1</v>
      </c>
      <c r="H931" s="86">
        <v>2976.7721634764698</v>
      </c>
      <c r="I931" s="87">
        <v>45292</v>
      </c>
      <c r="J931" s="87">
        <v>45139</v>
      </c>
      <c r="K931" s="86" t="s">
        <v>19</v>
      </c>
      <c r="L931" s="88" t="s">
        <v>21</v>
      </c>
      <c r="M931" s="97" t="b">
        <f>IF(ISNUMBER(VLOOKUP(A931,'Empreendimentos PDE 2031'!A:AZ,1,FALSE)),IF(VLOOKUP(A931,'Empreendimentos PDE 2031'!A:AY,COLUMN('Empreendimentos PDE 2031'!AY931),FALSE),"excluídas/em operação",VLOOKUP(A931,'Empreendimentos PDE 2031'!A:AZ,COLUMN('Empreendimentos PDE 2031'!AZ931),FALSE)),"excluídas/em operação")</f>
        <v>1</v>
      </c>
    </row>
    <row r="932" spans="1:13" x14ac:dyDescent="0.25">
      <c r="A932" s="81">
        <v>18893</v>
      </c>
      <c r="B932" s="82" t="s">
        <v>16</v>
      </c>
      <c r="C932" s="82" t="s">
        <v>585</v>
      </c>
      <c r="D932" s="82" t="s">
        <v>2605</v>
      </c>
      <c r="E932" s="82">
        <v>1</v>
      </c>
      <c r="F932" s="82">
        <v>2449212.3316828101</v>
      </c>
      <c r="G932" s="82">
        <v>1</v>
      </c>
      <c r="H932" s="82">
        <v>2449.2123316828101</v>
      </c>
      <c r="I932" s="83">
        <v>45292</v>
      </c>
      <c r="J932" s="83">
        <v>45139</v>
      </c>
      <c r="K932" s="82" t="s">
        <v>19</v>
      </c>
      <c r="L932" s="84" t="s">
        <v>21</v>
      </c>
      <c r="M932" s="97" t="b">
        <f>IF(ISNUMBER(VLOOKUP(A932,'Empreendimentos PDE 2031'!A:AZ,1,FALSE)),IF(VLOOKUP(A932,'Empreendimentos PDE 2031'!A:AY,COLUMN('Empreendimentos PDE 2031'!AY932),FALSE),"excluídas/em operação",VLOOKUP(A932,'Empreendimentos PDE 2031'!A:AZ,COLUMN('Empreendimentos PDE 2031'!AZ932),FALSE)),"excluídas/em operação")</f>
        <v>1</v>
      </c>
    </row>
    <row r="933" spans="1:13" x14ac:dyDescent="0.25">
      <c r="A933" s="85">
        <v>18893</v>
      </c>
      <c r="B933" s="86" t="s">
        <v>16</v>
      </c>
      <c r="C933" s="86" t="s">
        <v>585</v>
      </c>
      <c r="D933" s="86" t="s">
        <v>2598</v>
      </c>
      <c r="E933" s="86">
        <v>1</v>
      </c>
      <c r="F933" s="86">
        <v>2449212.3316828101</v>
      </c>
      <c r="G933" s="86">
        <v>1</v>
      </c>
      <c r="H933" s="86">
        <v>2449.2123316828101</v>
      </c>
      <c r="I933" s="87">
        <v>45292</v>
      </c>
      <c r="J933" s="87">
        <v>45139</v>
      </c>
      <c r="K933" s="86" t="s">
        <v>19</v>
      </c>
      <c r="L933" s="88" t="s">
        <v>21</v>
      </c>
      <c r="M933" s="97" t="b">
        <f>IF(ISNUMBER(VLOOKUP(A933,'Empreendimentos PDE 2031'!A:AZ,1,FALSE)),IF(VLOOKUP(A933,'Empreendimentos PDE 2031'!A:AY,COLUMN('Empreendimentos PDE 2031'!AY933),FALSE),"excluídas/em operação",VLOOKUP(A933,'Empreendimentos PDE 2031'!A:AZ,COLUMN('Empreendimentos PDE 2031'!AZ933),FALSE)),"excluídas/em operação")</f>
        <v>1</v>
      </c>
    </row>
    <row r="934" spans="1:13" x14ac:dyDescent="0.25">
      <c r="A934" s="81">
        <v>18902</v>
      </c>
      <c r="B934" s="82" t="s">
        <v>16</v>
      </c>
      <c r="C934" s="82" t="s">
        <v>2691</v>
      </c>
      <c r="D934" s="82" t="s">
        <v>2692</v>
      </c>
      <c r="E934" s="82">
        <v>13</v>
      </c>
      <c r="F934" s="82">
        <v>698907.69666399795</v>
      </c>
      <c r="G934" s="82">
        <v>1.2</v>
      </c>
      <c r="H934" s="82">
        <v>10902.960067958298</v>
      </c>
      <c r="I934" s="83">
        <v>42005</v>
      </c>
      <c r="J934" s="83">
        <v>44440</v>
      </c>
      <c r="K934" s="82" t="s">
        <v>19</v>
      </c>
      <c r="L934" s="84" t="s">
        <v>21</v>
      </c>
      <c r="M934" s="97" t="str">
        <f>IF(ISNUMBER(VLOOKUP(A934,'Empreendimentos PDE 2031'!A:AZ,1,FALSE)),IF(VLOOKUP(A934,'Empreendimentos PDE 2031'!A:AY,COLUMN('Empreendimentos PDE 2031'!AY934),FALSE),"excluídas/em operação",VLOOKUP(A934,'Empreendimentos PDE 2031'!A:AZ,COLUMN('Empreendimentos PDE 2031'!AZ934),FALSE)),"excluídas/em operação")</f>
        <v>excluídas/em operação</v>
      </c>
    </row>
    <row r="935" spans="1:13" x14ac:dyDescent="0.25">
      <c r="A935" s="85">
        <v>18902</v>
      </c>
      <c r="B935" s="86" t="s">
        <v>16</v>
      </c>
      <c r="C935" s="86" t="s">
        <v>2691</v>
      </c>
      <c r="D935" s="86" t="s">
        <v>2693</v>
      </c>
      <c r="E935" s="86">
        <v>1</v>
      </c>
      <c r="F935" s="86">
        <v>6735144.9831582103</v>
      </c>
      <c r="G935" s="86">
        <v>1</v>
      </c>
      <c r="H935" s="86">
        <v>6735.1449831582104</v>
      </c>
      <c r="I935" s="87">
        <v>42005</v>
      </c>
      <c r="J935" s="87">
        <v>44440</v>
      </c>
      <c r="K935" s="86" t="s">
        <v>19</v>
      </c>
      <c r="L935" s="88" t="s">
        <v>21</v>
      </c>
      <c r="M935" s="97" t="str">
        <f>IF(ISNUMBER(VLOOKUP(A935,'Empreendimentos PDE 2031'!A:AZ,1,FALSE)),IF(VLOOKUP(A935,'Empreendimentos PDE 2031'!A:AY,COLUMN('Empreendimentos PDE 2031'!AY935),FALSE),"excluídas/em operação",VLOOKUP(A935,'Empreendimentos PDE 2031'!A:AZ,COLUMN('Empreendimentos PDE 2031'!AZ935),FALSE)),"excluídas/em operação")</f>
        <v>excluídas/em operação</v>
      </c>
    </row>
    <row r="936" spans="1:13" x14ac:dyDescent="0.25">
      <c r="A936" s="81">
        <v>18902</v>
      </c>
      <c r="B936" s="82" t="s">
        <v>16</v>
      </c>
      <c r="C936" s="82" t="s">
        <v>2691</v>
      </c>
      <c r="D936" s="82" t="s">
        <v>2694</v>
      </c>
      <c r="E936" s="82">
        <v>1</v>
      </c>
      <c r="F936" s="82">
        <v>6735144.9831582103</v>
      </c>
      <c r="G936" s="82">
        <v>1</v>
      </c>
      <c r="H936" s="82">
        <v>6735.1449831582104</v>
      </c>
      <c r="I936" s="83">
        <v>42005</v>
      </c>
      <c r="J936" s="83">
        <v>44440</v>
      </c>
      <c r="K936" s="82" t="s">
        <v>19</v>
      </c>
      <c r="L936" s="84" t="s">
        <v>21</v>
      </c>
      <c r="M936" s="97" t="str">
        <f>IF(ISNUMBER(VLOOKUP(A936,'Empreendimentos PDE 2031'!A:AZ,1,FALSE)),IF(VLOOKUP(A936,'Empreendimentos PDE 2031'!A:AY,COLUMN('Empreendimentos PDE 2031'!AY936),FALSE),"excluídas/em operação",VLOOKUP(A936,'Empreendimentos PDE 2031'!A:AZ,COLUMN('Empreendimentos PDE 2031'!AZ936),FALSE)),"excluídas/em operação")</f>
        <v>excluídas/em operação</v>
      </c>
    </row>
    <row r="937" spans="1:13" x14ac:dyDescent="0.25">
      <c r="A937" s="85">
        <v>18902</v>
      </c>
      <c r="B937" s="86" t="s">
        <v>16</v>
      </c>
      <c r="C937" s="86" t="s">
        <v>2691</v>
      </c>
      <c r="D937" s="86" t="s">
        <v>2695</v>
      </c>
      <c r="E937" s="86">
        <v>1</v>
      </c>
      <c r="F937" s="86">
        <v>801935.53740998101</v>
      </c>
      <c r="G937" s="86">
        <v>1</v>
      </c>
      <c r="H937" s="86">
        <v>801.93553740998107</v>
      </c>
      <c r="I937" s="87">
        <v>42005</v>
      </c>
      <c r="J937" s="87">
        <v>44440</v>
      </c>
      <c r="K937" s="86" t="s">
        <v>19</v>
      </c>
      <c r="L937" s="88" t="s">
        <v>21</v>
      </c>
      <c r="M937" s="97" t="str">
        <f>IF(ISNUMBER(VLOOKUP(A937,'Empreendimentos PDE 2031'!A:AZ,1,FALSE)),IF(VLOOKUP(A937,'Empreendimentos PDE 2031'!A:AY,COLUMN('Empreendimentos PDE 2031'!AY937),FALSE),"excluídas/em operação",VLOOKUP(A937,'Empreendimentos PDE 2031'!A:AZ,COLUMN('Empreendimentos PDE 2031'!AZ937),FALSE)),"excluídas/em operação")</f>
        <v>excluídas/em operação</v>
      </c>
    </row>
    <row r="938" spans="1:13" x14ac:dyDescent="0.25">
      <c r="A938" s="81">
        <v>18902</v>
      </c>
      <c r="B938" s="82" t="s">
        <v>16</v>
      </c>
      <c r="C938" s="82" t="s">
        <v>2691</v>
      </c>
      <c r="D938" s="82" t="s">
        <v>2696</v>
      </c>
      <c r="E938" s="82">
        <v>1</v>
      </c>
      <c r="F938" s="82">
        <v>801935.53740998101</v>
      </c>
      <c r="G938" s="82">
        <v>1</v>
      </c>
      <c r="H938" s="82">
        <v>801.93553740998107</v>
      </c>
      <c r="I938" s="83">
        <v>42005</v>
      </c>
      <c r="J938" s="83">
        <v>44440</v>
      </c>
      <c r="K938" s="82" t="s">
        <v>19</v>
      </c>
      <c r="L938" s="84" t="s">
        <v>21</v>
      </c>
      <c r="M938" s="97" t="str">
        <f>IF(ISNUMBER(VLOOKUP(A938,'Empreendimentos PDE 2031'!A:AZ,1,FALSE)),IF(VLOOKUP(A938,'Empreendimentos PDE 2031'!A:AY,COLUMN('Empreendimentos PDE 2031'!AY938),FALSE),"excluídas/em operação",VLOOKUP(A938,'Empreendimentos PDE 2031'!A:AZ,COLUMN('Empreendimentos PDE 2031'!AZ938),FALSE)),"excluídas/em operação")</f>
        <v>excluídas/em operação</v>
      </c>
    </row>
    <row r="939" spans="1:13" x14ac:dyDescent="0.25">
      <c r="A939" s="85">
        <v>18903</v>
      </c>
      <c r="B939" s="86" t="s">
        <v>23</v>
      </c>
      <c r="C939" s="86" t="s">
        <v>2697</v>
      </c>
      <c r="D939" s="86" t="s">
        <v>2292</v>
      </c>
      <c r="E939" s="86">
        <v>4</v>
      </c>
      <c r="F939" s="86">
        <v>0</v>
      </c>
      <c r="G939" s="86">
        <v>1</v>
      </c>
      <c r="H939" s="86">
        <v>0</v>
      </c>
      <c r="I939" s="87">
        <v>42005</v>
      </c>
      <c r="J939" s="87">
        <v>44256</v>
      </c>
      <c r="K939" s="86" t="s">
        <v>19</v>
      </c>
      <c r="L939" s="88" t="s">
        <v>25</v>
      </c>
      <c r="M939" s="97" t="b">
        <f>IF(ISNUMBER(VLOOKUP(A939,'Empreendimentos PDE 2031'!A:AZ,1,FALSE)),IF(VLOOKUP(A939,'Empreendimentos PDE 2031'!A:AY,COLUMN('Empreendimentos PDE 2031'!AY939),FALSE),"excluídas/em operação",VLOOKUP(A939,'Empreendimentos PDE 2031'!A:AZ,COLUMN('Empreendimentos PDE 2031'!AZ939),FALSE)),"excluídas/em operação")</f>
        <v>1</v>
      </c>
    </row>
    <row r="940" spans="1:13" x14ac:dyDescent="0.25">
      <c r="A940" s="81">
        <v>18905</v>
      </c>
      <c r="B940" s="82" t="s">
        <v>16</v>
      </c>
      <c r="C940" s="82" t="s">
        <v>2698</v>
      </c>
      <c r="D940" s="82" t="s">
        <v>2699</v>
      </c>
      <c r="E940" s="82">
        <v>8</v>
      </c>
      <c r="F940" s="82">
        <v>718223.72925933299</v>
      </c>
      <c r="G940" s="82">
        <v>1.2</v>
      </c>
      <c r="H940" s="82">
        <v>6894.9478008895894</v>
      </c>
      <c r="I940" s="83">
        <v>43101</v>
      </c>
      <c r="J940" s="83">
        <v>44256</v>
      </c>
      <c r="K940" s="82" t="s">
        <v>19</v>
      </c>
      <c r="L940" s="84" t="s">
        <v>21</v>
      </c>
      <c r="M940" s="97" t="b">
        <f>IF(ISNUMBER(VLOOKUP(A940,'Empreendimentos PDE 2031'!A:AZ,1,FALSE)),IF(VLOOKUP(A940,'Empreendimentos PDE 2031'!A:AY,COLUMN('Empreendimentos PDE 2031'!AY940),FALSE),"excluídas/em operação",VLOOKUP(A940,'Empreendimentos PDE 2031'!A:AZ,COLUMN('Empreendimentos PDE 2031'!AZ940),FALSE)),"excluídas/em operação")</f>
        <v>1</v>
      </c>
    </row>
    <row r="941" spans="1:13" x14ac:dyDescent="0.25">
      <c r="A941" s="85">
        <v>18905</v>
      </c>
      <c r="B941" s="86" t="s">
        <v>16</v>
      </c>
      <c r="C941" s="86" t="s">
        <v>2698</v>
      </c>
      <c r="D941" s="86" t="s">
        <v>2546</v>
      </c>
      <c r="E941" s="86">
        <v>1</v>
      </c>
      <c r="F941" s="86">
        <v>6735144.9831582103</v>
      </c>
      <c r="G941" s="86">
        <v>1</v>
      </c>
      <c r="H941" s="86">
        <v>6735.1449831582104</v>
      </c>
      <c r="I941" s="87">
        <v>43101</v>
      </c>
      <c r="J941" s="87">
        <v>44256</v>
      </c>
      <c r="K941" s="86" t="s">
        <v>19</v>
      </c>
      <c r="L941" s="88" t="s">
        <v>21</v>
      </c>
      <c r="M941" s="97" t="b">
        <f>IF(ISNUMBER(VLOOKUP(A941,'Empreendimentos PDE 2031'!A:AZ,1,FALSE)),IF(VLOOKUP(A941,'Empreendimentos PDE 2031'!A:AY,COLUMN('Empreendimentos PDE 2031'!AY941),FALSE),"excluídas/em operação",VLOOKUP(A941,'Empreendimentos PDE 2031'!A:AZ,COLUMN('Empreendimentos PDE 2031'!AZ941),FALSE)),"excluídas/em operação")</f>
        <v>1</v>
      </c>
    </row>
    <row r="942" spans="1:13" x14ac:dyDescent="0.25">
      <c r="A942" s="81">
        <v>18905</v>
      </c>
      <c r="B942" s="82" t="s">
        <v>16</v>
      </c>
      <c r="C942" s="82" t="s">
        <v>2698</v>
      </c>
      <c r="D942" s="82" t="s">
        <v>2700</v>
      </c>
      <c r="E942" s="82">
        <v>1</v>
      </c>
      <c r="F942" s="82">
        <v>6735144.9831582103</v>
      </c>
      <c r="G942" s="82">
        <v>1</v>
      </c>
      <c r="H942" s="82">
        <v>6735.1449831582104</v>
      </c>
      <c r="I942" s="83">
        <v>43101</v>
      </c>
      <c r="J942" s="83">
        <v>44256</v>
      </c>
      <c r="K942" s="82" t="s">
        <v>19</v>
      </c>
      <c r="L942" s="84" t="s">
        <v>21</v>
      </c>
      <c r="M942" s="97" t="b">
        <f>IF(ISNUMBER(VLOOKUP(A942,'Empreendimentos PDE 2031'!A:AZ,1,FALSE)),IF(VLOOKUP(A942,'Empreendimentos PDE 2031'!A:AY,COLUMN('Empreendimentos PDE 2031'!AY942),FALSE),"excluídas/em operação",VLOOKUP(A942,'Empreendimentos PDE 2031'!A:AZ,COLUMN('Empreendimentos PDE 2031'!AZ942),FALSE)),"excluídas/em operação")</f>
        <v>1</v>
      </c>
    </row>
    <row r="943" spans="1:13" x14ac:dyDescent="0.25">
      <c r="A943" s="85">
        <v>18905</v>
      </c>
      <c r="B943" s="86" t="s">
        <v>16</v>
      </c>
      <c r="C943" s="86" t="s">
        <v>2698</v>
      </c>
      <c r="D943" s="86" t="s">
        <v>2548</v>
      </c>
      <c r="E943" s="86">
        <v>1</v>
      </c>
      <c r="F943" s="86">
        <v>801935.53740998101</v>
      </c>
      <c r="G943" s="86">
        <v>1</v>
      </c>
      <c r="H943" s="86">
        <v>801.93553740998107</v>
      </c>
      <c r="I943" s="87">
        <v>43101</v>
      </c>
      <c r="J943" s="87">
        <v>44256</v>
      </c>
      <c r="K943" s="86" t="s">
        <v>19</v>
      </c>
      <c r="L943" s="88" t="s">
        <v>21</v>
      </c>
      <c r="M943" s="97" t="b">
        <f>IF(ISNUMBER(VLOOKUP(A943,'Empreendimentos PDE 2031'!A:AZ,1,FALSE)),IF(VLOOKUP(A943,'Empreendimentos PDE 2031'!A:AY,COLUMN('Empreendimentos PDE 2031'!AY943),FALSE),"excluídas/em operação",VLOOKUP(A943,'Empreendimentos PDE 2031'!A:AZ,COLUMN('Empreendimentos PDE 2031'!AZ943),FALSE)),"excluídas/em operação")</f>
        <v>1</v>
      </c>
    </row>
    <row r="944" spans="1:13" x14ac:dyDescent="0.25">
      <c r="A944" s="81">
        <v>18905</v>
      </c>
      <c r="B944" s="82" t="s">
        <v>16</v>
      </c>
      <c r="C944" s="82" t="s">
        <v>2698</v>
      </c>
      <c r="D944" s="82" t="s">
        <v>2701</v>
      </c>
      <c r="E944" s="82">
        <v>1</v>
      </c>
      <c r="F944" s="82">
        <v>801935.53740998101</v>
      </c>
      <c r="G944" s="82">
        <v>1</v>
      </c>
      <c r="H944" s="82">
        <v>801.93553740998107</v>
      </c>
      <c r="I944" s="83">
        <v>43101</v>
      </c>
      <c r="J944" s="83">
        <v>44256</v>
      </c>
      <c r="K944" s="82" t="s">
        <v>19</v>
      </c>
      <c r="L944" s="84" t="s">
        <v>21</v>
      </c>
      <c r="M944" s="97" t="b">
        <f>IF(ISNUMBER(VLOOKUP(A944,'Empreendimentos PDE 2031'!A:AZ,1,FALSE)),IF(VLOOKUP(A944,'Empreendimentos PDE 2031'!A:AY,COLUMN('Empreendimentos PDE 2031'!AY944),FALSE),"excluídas/em operação",VLOOKUP(A944,'Empreendimentos PDE 2031'!A:AZ,COLUMN('Empreendimentos PDE 2031'!AZ944),FALSE)),"excluídas/em operação")</f>
        <v>1</v>
      </c>
    </row>
    <row r="945" spans="1:13" x14ac:dyDescent="0.25">
      <c r="A945" s="85">
        <v>18905</v>
      </c>
      <c r="B945" s="86" t="s">
        <v>16</v>
      </c>
      <c r="C945" s="86" t="s">
        <v>2698</v>
      </c>
      <c r="D945" s="86" t="s">
        <v>2702</v>
      </c>
      <c r="E945" s="86">
        <v>1</v>
      </c>
      <c r="F945" s="86">
        <v>2332044.2328606299</v>
      </c>
      <c r="G945" s="86">
        <v>1</v>
      </c>
      <c r="H945" s="86">
        <v>2332.04423286063</v>
      </c>
      <c r="I945" s="87">
        <v>43101</v>
      </c>
      <c r="J945" s="87">
        <v>44256</v>
      </c>
      <c r="K945" s="86" t="s">
        <v>19</v>
      </c>
      <c r="L945" s="88" t="s">
        <v>21</v>
      </c>
      <c r="M945" s="97" t="b">
        <f>IF(ISNUMBER(VLOOKUP(A945,'Empreendimentos PDE 2031'!A:AZ,1,FALSE)),IF(VLOOKUP(A945,'Empreendimentos PDE 2031'!A:AY,COLUMN('Empreendimentos PDE 2031'!AY945),FALSE),"excluídas/em operação",VLOOKUP(A945,'Empreendimentos PDE 2031'!A:AZ,COLUMN('Empreendimentos PDE 2031'!AZ945),FALSE)),"excluídas/em operação")</f>
        <v>1</v>
      </c>
    </row>
    <row r="946" spans="1:13" x14ac:dyDescent="0.25">
      <c r="A946" s="81">
        <v>18906</v>
      </c>
      <c r="B946" s="82" t="s">
        <v>16</v>
      </c>
      <c r="C946" s="82" t="s">
        <v>2703</v>
      </c>
      <c r="D946" s="82" t="s">
        <v>2699</v>
      </c>
      <c r="E946" s="82">
        <v>8</v>
      </c>
      <c r="F946" s="82">
        <v>718223.72925933299</v>
      </c>
      <c r="G946" s="82">
        <v>1.2</v>
      </c>
      <c r="H946" s="82">
        <v>6894.9478008895894</v>
      </c>
      <c r="I946" s="83">
        <v>43101</v>
      </c>
      <c r="J946" s="83">
        <v>44256</v>
      </c>
      <c r="K946" s="82" t="s">
        <v>19</v>
      </c>
      <c r="L946" s="84" t="s">
        <v>21</v>
      </c>
      <c r="M946" s="97" t="b">
        <f>IF(ISNUMBER(VLOOKUP(A946,'Empreendimentos PDE 2031'!A:AZ,1,FALSE)),IF(VLOOKUP(A946,'Empreendimentos PDE 2031'!A:AY,COLUMN('Empreendimentos PDE 2031'!AY946),FALSE),"excluídas/em operação",VLOOKUP(A946,'Empreendimentos PDE 2031'!A:AZ,COLUMN('Empreendimentos PDE 2031'!AZ946),FALSE)),"excluídas/em operação")</f>
        <v>1</v>
      </c>
    </row>
    <row r="947" spans="1:13" x14ac:dyDescent="0.25">
      <c r="A947" s="85">
        <v>18906</v>
      </c>
      <c r="B947" s="86" t="s">
        <v>16</v>
      </c>
      <c r="C947" s="86" t="s">
        <v>2703</v>
      </c>
      <c r="D947" s="86" t="s">
        <v>2700</v>
      </c>
      <c r="E947" s="86">
        <v>1</v>
      </c>
      <c r="F947" s="86">
        <v>6735144.9831582103</v>
      </c>
      <c r="G947" s="86">
        <v>1</v>
      </c>
      <c r="H947" s="86">
        <v>6735.1449831582104</v>
      </c>
      <c r="I947" s="87">
        <v>43101</v>
      </c>
      <c r="J947" s="87">
        <v>44256</v>
      </c>
      <c r="K947" s="86" t="s">
        <v>19</v>
      </c>
      <c r="L947" s="88" t="s">
        <v>21</v>
      </c>
      <c r="M947" s="97" t="b">
        <f>IF(ISNUMBER(VLOOKUP(A947,'Empreendimentos PDE 2031'!A:AZ,1,FALSE)),IF(VLOOKUP(A947,'Empreendimentos PDE 2031'!A:AY,COLUMN('Empreendimentos PDE 2031'!AY947),FALSE),"excluídas/em operação",VLOOKUP(A947,'Empreendimentos PDE 2031'!A:AZ,COLUMN('Empreendimentos PDE 2031'!AZ947),FALSE)),"excluídas/em operação")</f>
        <v>1</v>
      </c>
    </row>
    <row r="948" spans="1:13" x14ac:dyDescent="0.25">
      <c r="A948" s="81">
        <v>18906</v>
      </c>
      <c r="B948" s="82" t="s">
        <v>16</v>
      </c>
      <c r="C948" s="82" t="s">
        <v>2703</v>
      </c>
      <c r="D948" s="82" t="s">
        <v>2704</v>
      </c>
      <c r="E948" s="82">
        <v>1</v>
      </c>
      <c r="F948" s="82">
        <v>6735144.9831582103</v>
      </c>
      <c r="G948" s="82">
        <v>1</v>
      </c>
      <c r="H948" s="82">
        <v>6735.1449831582104</v>
      </c>
      <c r="I948" s="83">
        <v>43101</v>
      </c>
      <c r="J948" s="83">
        <v>44256</v>
      </c>
      <c r="K948" s="82" t="s">
        <v>19</v>
      </c>
      <c r="L948" s="84" t="s">
        <v>21</v>
      </c>
      <c r="M948" s="97" t="b">
        <f>IF(ISNUMBER(VLOOKUP(A948,'Empreendimentos PDE 2031'!A:AZ,1,FALSE)),IF(VLOOKUP(A948,'Empreendimentos PDE 2031'!A:AY,COLUMN('Empreendimentos PDE 2031'!AY948),FALSE),"excluídas/em operação",VLOOKUP(A948,'Empreendimentos PDE 2031'!A:AZ,COLUMN('Empreendimentos PDE 2031'!AZ948),FALSE)),"excluídas/em operação")</f>
        <v>1</v>
      </c>
    </row>
    <row r="949" spans="1:13" x14ac:dyDescent="0.25">
      <c r="A949" s="85">
        <v>18906</v>
      </c>
      <c r="B949" s="86" t="s">
        <v>16</v>
      </c>
      <c r="C949" s="86" t="s">
        <v>2703</v>
      </c>
      <c r="D949" s="86" t="s">
        <v>2701</v>
      </c>
      <c r="E949" s="86">
        <v>1</v>
      </c>
      <c r="F949" s="86">
        <v>801935.53740998101</v>
      </c>
      <c r="G949" s="86">
        <v>1</v>
      </c>
      <c r="H949" s="86">
        <v>801.93553740998107</v>
      </c>
      <c r="I949" s="87">
        <v>43101</v>
      </c>
      <c r="J949" s="87">
        <v>44256</v>
      </c>
      <c r="K949" s="86" t="s">
        <v>19</v>
      </c>
      <c r="L949" s="88" t="s">
        <v>21</v>
      </c>
      <c r="M949" s="97" t="b">
        <f>IF(ISNUMBER(VLOOKUP(A949,'Empreendimentos PDE 2031'!A:AZ,1,FALSE)),IF(VLOOKUP(A949,'Empreendimentos PDE 2031'!A:AY,COLUMN('Empreendimentos PDE 2031'!AY949),FALSE),"excluídas/em operação",VLOOKUP(A949,'Empreendimentos PDE 2031'!A:AZ,COLUMN('Empreendimentos PDE 2031'!AZ949),FALSE)),"excluídas/em operação")</f>
        <v>1</v>
      </c>
    </row>
    <row r="950" spans="1:13" x14ac:dyDescent="0.25">
      <c r="A950" s="81">
        <v>18906</v>
      </c>
      <c r="B950" s="82" t="s">
        <v>16</v>
      </c>
      <c r="C950" s="82" t="s">
        <v>2703</v>
      </c>
      <c r="D950" s="82" t="s">
        <v>2705</v>
      </c>
      <c r="E950" s="82">
        <v>1</v>
      </c>
      <c r="F950" s="82">
        <v>801935.53740998101</v>
      </c>
      <c r="G950" s="82">
        <v>1</v>
      </c>
      <c r="H950" s="82">
        <v>801.93553740998107</v>
      </c>
      <c r="I950" s="83">
        <v>43101</v>
      </c>
      <c r="J950" s="83">
        <v>44256</v>
      </c>
      <c r="K950" s="82" t="s">
        <v>19</v>
      </c>
      <c r="L950" s="84" t="s">
        <v>21</v>
      </c>
      <c r="M950" s="97" t="b">
        <f>IF(ISNUMBER(VLOOKUP(A950,'Empreendimentos PDE 2031'!A:AZ,1,FALSE)),IF(VLOOKUP(A950,'Empreendimentos PDE 2031'!A:AY,COLUMN('Empreendimentos PDE 2031'!AY950),FALSE),"excluídas/em operação",VLOOKUP(A950,'Empreendimentos PDE 2031'!A:AZ,COLUMN('Empreendimentos PDE 2031'!AZ950),FALSE)),"excluídas/em operação")</f>
        <v>1</v>
      </c>
    </row>
    <row r="951" spans="1:13" x14ac:dyDescent="0.25">
      <c r="A951" s="85">
        <v>18908</v>
      </c>
      <c r="B951" s="86" t="s">
        <v>16</v>
      </c>
      <c r="C951" s="86" t="s">
        <v>244</v>
      </c>
      <c r="D951" s="86" t="s">
        <v>2706</v>
      </c>
      <c r="E951" s="86">
        <v>2</v>
      </c>
      <c r="F951" s="86">
        <v>10341784.463107901</v>
      </c>
      <c r="G951" s="86">
        <v>1</v>
      </c>
      <c r="H951" s="86">
        <v>20683.568926215801</v>
      </c>
      <c r="I951" s="87">
        <v>43101</v>
      </c>
      <c r="J951" s="87">
        <v>44562</v>
      </c>
      <c r="K951" s="86" t="s">
        <v>19</v>
      </c>
      <c r="L951" s="88" t="s">
        <v>21</v>
      </c>
      <c r="M951" s="97" t="b">
        <f>IF(ISNUMBER(VLOOKUP(A951,'Empreendimentos PDE 2031'!A:AZ,1,FALSE)),IF(VLOOKUP(A951,'Empreendimentos PDE 2031'!A:AY,COLUMN('Empreendimentos PDE 2031'!AY951),FALSE),"excluídas/em operação",VLOOKUP(A951,'Empreendimentos PDE 2031'!A:AZ,COLUMN('Empreendimentos PDE 2031'!AZ951),FALSE)),"excluídas/em operação")</f>
        <v>1</v>
      </c>
    </row>
    <row r="952" spans="1:13" x14ac:dyDescent="0.25">
      <c r="A952" s="81">
        <v>18908</v>
      </c>
      <c r="B952" s="82" t="s">
        <v>16</v>
      </c>
      <c r="C952" s="82" t="s">
        <v>244</v>
      </c>
      <c r="D952" s="82" t="s">
        <v>2157</v>
      </c>
      <c r="E952" s="82">
        <v>2</v>
      </c>
      <c r="F952" s="82">
        <v>6098073.4118900597</v>
      </c>
      <c r="G952" s="82">
        <v>1</v>
      </c>
      <c r="H952" s="82">
        <v>12196.1468237801</v>
      </c>
      <c r="I952" s="83">
        <v>43101</v>
      </c>
      <c r="J952" s="83">
        <v>44562</v>
      </c>
      <c r="K952" s="82" t="s">
        <v>19</v>
      </c>
      <c r="L952" s="84" t="s">
        <v>21</v>
      </c>
      <c r="M952" s="97" t="b">
        <f>IF(ISNUMBER(VLOOKUP(A952,'Empreendimentos PDE 2031'!A:AZ,1,FALSE)),IF(VLOOKUP(A952,'Empreendimentos PDE 2031'!A:AY,COLUMN('Empreendimentos PDE 2031'!AY952),FALSE),"excluídas/em operação",VLOOKUP(A952,'Empreendimentos PDE 2031'!A:AZ,COLUMN('Empreendimentos PDE 2031'!AZ952),FALSE)),"excluídas/em operação")</f>
        <v>1</v>
      </c>
    </row>
    <row r="953" spans="1:13" x14ac:dyDescent="0.25">
      <c r="A953" s="85">
        <v>18908</v>
      </c>
      <c r="B953" s="86" t="s">
        <v>16</v>
      </c>
      <c r="C953" s="86" t="s">
        <v>244</v>
      </c>
      <c r="D953" s="86" t="s">
        <v>2158</v>
      </c>
      <c r="E953" s="86">
        <v>1</v>
      </c>
      <c r="F953" s="86">
        <v>4754890.1009567603</v>
      </c>
      <c r="G953" s="86">
        <v>1</v>
      </c>
      <c r="H953" s="86">
        <v>4754.8901009567608</v>
      </c>
      <c r="I953" s="87">
        <v>43101</v>
      </c>
      <c r="J953" s="87">
        <v>44562</v>
      </c>
      <c r="K953" s="86" t="s">
        <v>19</v>
      </c>
      <c r="L953" s="88" t="s">
        <v>21</v>
      </c>
      <c r="M953" s="97" t="b">
        <f>IF(ISNUMBER(VLOOKUP(A953,'Empreendimentos PDE 2031'!A:AZ,1,FALSE)),IF(VLOOKUP(A953,'Empreendimentos PDE 2031'!A:AY,COLUMN('Empreendimentos PDE 2031'!AY953),FALSE),"excluídas/em operação",VLOOKUP(A953,'Empreendimentos PDE 2031'!A:AZ,COLUMN('Empreendimentos PDE 2031'!AZ953),FALSE)),"excluídas/em operação")</f>
        <v>1</v>
      </c>
    </row>
    <row r="954" spans="1:13" x14ac:dyDescent="0.25">
      <c r="A954" s="81">
        <v>18908</v>
      </c>
      <c r="B954" s="82" t="s">
        <v>16</v>
      </c>
      <c r="C954" s="82" t="s">
        <v>244</v>
      </c>
      <c r="D954" s="82" t="s">
        <v>2292</v>
      </c>
      <c r="E954" s="82">
        <v>2</v>
      </c>
      <c r="F954" s="82">
        <v>0</v>
      </c>
      <c r="G954" s="82">
        <v>1</v>
      </c>
      <c r="H954" s="82">
        <v>0</v>
      </c>
      <c r="I954" s="83">
        <v>43101</v>
      </c>
      <c r="J954" s="83">
        <v>44562</v>
      </c>
      <c r="K954" s="82" t="s">
        <v>19</v>
      </c>
      <c r="L954" s="84" t="s">
        <v>21</v>
      </c>
      <c r="M954" s="97" t="b">
        <f>IF(ISNUMBER(VLOOKUP(A954,'Empreendimentos PDE 2031'!A:AZ,1,FALSE)),IF(VLOOKUP(A954,'Empreendimentos PDE 2031'!A:AY,COLUMN('Empreendimentos PDE 2031'!AY954),FALSE),"excluídas/em operação",VLOOKUP(A954,'Empreendimentos PDE 2031'!A:AZ,COLUMN('Empreendimentos PDE 2031'!AZ954),FALSE)),"excluídas/em operação")</f>
        <v>1</v>
      </c>
    </row>
    <row r="955" spans="1:13" x14ac:dyDescent="0.25">
      <c r="A955" s="85">
        <v>18908</v>
      </c>
      <c r="B955" s="86" t="s">
        <v>16</v>
      </c>
      <c r="C955" s="86" t="s">
        <v>244</v>
      </c>
      <c r="D955" s="86" t="s">
        <v>2226</v>
      </c>
      <c r="E955" s="86">
        <v>1</v>
      </c>
      <c r="F955" s="86">
        <v>21474087.8512174</v>
      </c>
      <c r="G955" s="86">
        <v>1</v>
      </c>
      <c r="H955" s="86">
        <v>21474.087851217399</v>
      </c>
      <c r="I955" s="87">
        <v>43101</v>
      </c>
      <c r="J955" s="87">
        <v>44562</v>
      </c>
      <c r="K955" s="86" t="s">
        <v>19</v>
      </c>
      <c r="L955" s="88" t="s">
        <v>21</v>
      </c>
      <c r="M955" s="97" t="b">
        <f>IF(ISNUMBER(VLOOKUP(A955,'Empreendimentos PDE 2031'!A:AZ,1,FALSE)),IF(VLOOKUP(A955,'Empreendimentos PDE 2031'!A:AY,COLUMN('Empreendimentos PDE 2031'!AY955),FALSE),"excluídas/em operação",VLOOKUP(A955,'Empreendimentos PDE 2031'!A:AZ,COLUMN('Empreendimentos PDE 2031'!AZ955),FALSE)),"excluídas/em operação")</f>
        <v>1</v>
      </c>
    </row>
    <row r="956" spans="1:13" x14ac:dyDescent="0.25">
      <c r="A956" s="81">
        <v>18908</v>
      </c>
      <c r="B956" s="82" t="s">
        <v>16</v>
      </c>
      <c r="C956" s="82" t="s">
        <v>244</v>
      </c>
      <c r="D956" s="82" t="s">
        <v>2160</v>
      </c>
      <c r="E956" s="82">
        <v>1</v>
      </c>
      <c r="F956" s="82">
        <v>2405806.61222994</v>
      </c>
      <c r="G956" s="82">
        <v>1</v>
      </c>
      <c r="H956" s="82">
        <v>2405.8066122299401</v>
      </c>
      <c r="I956" s="83">
        <v>43101</v>
      </c>
      <c r="J956" s="83">
        <v>44562</v>
      </c>
      <c r="K956" s="82" t="s">
        <v>19</v>
      </c>
      <c r="L956" s="84" t="s">
        <v>21</v>
      </c>
      <c r="M956" s="97" t="b">
        <f>IF(ISNUMBER(VLOOKUP(A956,'Empreendimentos PDE 2031'!A:AZ,1,FALSE)),IF(VLOOKUP(A956,'Empreendimentos PDE 2031'!A:AY,COLUMN('Empreendimentos PDE 2031'!AY956),FALSE),"excluídas/em operação",VLOOKUP(A956,'Empreendimentos PDE 2031'!A:AZ,COLUMN('Empreendimentos PDE 2031'!AZ956),FALSE)),"excluídas/em operação")</f>
        <v>1</v>
      </c>
    </row>
    <row r="957" spans="1:13" x14ac:dyDescent="0.25">
      <c r="A957" s="85">
        <v>18909</v>
      </c>
      <c r="B957" s="86" t="s">
        <v>16</v>
      </c>
      <c r="C957" s="86" t="s">
        <v>240</v>
      </c>
      <c r="D957" s="86" t="s">
        <v>2707</v>
      </c>
      <c r="E957" s="86">
        <v>70</v>
      </c>
      <c r="F957" s="86">
        <v>698907.69666399795</v>
      </c>
      <c r="G957" s="86">
        <v>1</v>
      </c>
      <c r="H957" s="86">
        <v>48923.538766479796</v>
      </c>
      <c r="I957" s="87">
        <v>43101</v>
      </c>
      <c r="J957" s="87">
        <v>44562</v>
      </c>
      <c r="K957" s="86" t="s">
        <v>19</v>
      </c>
      <c r="L957" s="88" t="s">
        <v>21</v>
      </c>
      <c r="M957" s="97" t="b">
        <f>IF(ISNUMBER(VLOOKUP(A957,'Empreendimentos PDE 2031'!A:AZ,1,FALSE)),IF(VLOOKUP(A957,'Empreendimentos PDE 2031'!A:AY,COLUMN('Empreendimentos PDE 2031'!AY957),FALSE),"excluídas/em operação",VLOOKUP(A957,'Empreendimentos PDE 2031'!A:AZ,COLUMN('Empreendimentos PDE 2031'!AZ957),FALSE)),"excluídas/em operação")</f>
        <v>1</v>
      </c>
    </row>
    <row r="958" spans="1:13" x14ac:dyDescent="0.25">
      <c r="A958" s="81">
        <v>18909</v>
      </c>
      <c r="B958" s="82" t="s">
        <v>16</v>
      </c>
      <c r="C958" s="82" t="s">
        <v>240</v>
      </c>
      <c r="D958" s="82" t="s">
        <v>2708</v>
      </c>
      <c r="E958" s="82">
        <v>1</v>
      </c>
      <c r="F958" s="82">
        <v>6735144.9831582103</v>
      </c>
      <c r="G958" s="82">
        <v>1</v>
      </c>
      <c r="H958" s="82">
        <v>6735.1449831582104</v>
      </c>
      <c r="I958" s="83">
        <v>43101</v>
      </c>
      <c r="J958" s="83">
        <v>44562</v>
      </c>
      <c r="K958" s="82" t="s">
        <v>19</v>
      </c>
      <c r="L958" s="84" t="s">
        <v>21</v>
      </c>
      <c r="M958" s="97" t="b">
        <f>IF(ISNUMBER(VLOOKUP(A958,'Empreendimentos PDE 2031'!A:AZ,1,FALSE)),IF(VLOOKUP(A958,'Empreendimentos PDE 2031'!A:AY,COLUMN('Empreendimentos PDE 2031'!AY958),FALSE),"excluídas/em operação",VLOOKUP(A958,'Empreendimentos PDE 2031'!A:AZ,COLUMN('Empreendimentos PDE 2031'!AZ958),FALSE)),"excluídas/em operação")</f>
        <v>1</v>
      </c>
    </row>
    <row r="959" spans="1:13" x14ac:dyDescent="0.25">
      <c r="A959" s="85">
        <v>18909</v>
      </c>
      <c r="B959" s="86" t="s">
        <v>16</v>
      </c>
      <c r="C959" s="86" t="s">
        <v>240</v>
      </c>
      <c r="D959" s="86" t="s">
        <v>2426</v>
      </c>
      <c r="E959" s="86">
        <v>1</v>
      </c>
      <c r="F959" s="86">
        <v>6735144.9831582103</v>
      </c>
      <c r="G959" s="86">
        <v>1</v>
      </c>
      <c r="H959" s="86">
        <v>6735.1449831582104</v>
      </c>
      <c r="I959" s="87">
        <v>43101</v>
      </c>
      <c r="J959" s="87">
        <v>44562</v>
      </c>
      <c r="K959" s="86" t="s">
        <v>19</v>
      </c>
      <c r="L959" s="88" t="s">
        <v>21</v>
      </c>
      <c r="M959" s="97" t="b">
        <f>IF(ISNUMBER(VLOOKUP(A959,'Empreendimentos PDE 2031'!A:AZ,1,FALSE)),IF(VLOOKUP(A959,'Empreendimentos PDE 2031'!A:AY,COLUMN('Empreendimentos PDE 2031'!AY959),FALSE),"excluídas/em operação",VLOOKUP(A959,'Empreendimentos PDE 2031'!A:AZ,COLUMN('Empreendimentos PDE 2031'!AZ959),FALSE)),"excluídas/em operação")</f>
        <v>1</v>
      </c>
    </row>
    <row r="960" spans="1:13" x14ac:dyDescent="0.25">
      <c r="A960" s="81">
        <v>18909</v>
      </c>
      <c r="B960" s="82" t="s">
        <v>16</v>
      </c>
      <c r="C960" s="82" t="s">
        <v>240</v>
      </c>
      <c r="D960" s="82" t="s">
        <v>2709</v>
      </c>
      <c r="E960" s="82">
        <v>1</v>
      </c>
      <c r="F960" s="82">
        <v>801935.53740998101</v>
      </c>
      <c r="G960" s="82">
        <v>1</v>
      </c>
      <c r="H960" s="82">
        <v>801.93553740998107</v>
      </c>
      <c r="I960" s="83">
        <v>43101</v>
      </c>
      <c r="J960" s="83">
        <v>44562</v>
      </c>
      <c r="K960" s="82" t="s">
        <v>19</v>
      </c>
      <c r="L960" s="84" t="s">
        <v>21</v>
      </c>
      <c r="M960" s="97" t="b">
        <f>IF(ISNUMBER(VLOOKUP(A960,'Empreendimentos PDE 2031'!A:AZ,1,FALSE)),IF(VLOOKUP(A960,'Empreendimentos PDE 2031'!A:AY,COLUMN('Empreendimentos PDE 2031'!AY960),FALSE),"excluídas/em operação",VLOOKUP(A960,'Empreendimentos PDE 2031'!A:AZ,COLUMN('Empreendimentos PDE 2031'!AZ960),FALSE)),"excluídas/em operação")</f>
        <v>1</v>
      </c>
    </row>
    <row r="961" spans="1:13" x14ac:dyDescent="0.25">
      <c r="A961" s="85">
        <v>18909</v>
      </c>
      <c r="B961" s="86" t="s">
        <v>16</v>
      </c>
      <c r="C961" s="86" t="s">
        <v>240</v>
      </c>
      <c r="D961" s="86" t="s">
        <v>2427</v>
      </c>
      <c r="E961" s="86">
        <v>1</v>
      </c>
      <c r="F961" s="86">
        <v>801935.53740998101</v>
      </c>
      <c r="G961" s="86">
        <v>1</v>
      </c>
      <c r="H961" s="86">
        <v>801.93553740998107</v>
      </c>
      <c r="I961" s="87">
        <v>43101</v>
      </c>
      <c r="J961" s="87">
        <v>44562</v>
      </c>
      <c r="K961" s="86" t="s">
        <v>19</v>
      </c>
      <c r="L961" s="88" t="s">
        <v>21</v>
      </c>
      <c r="M961" s="97" t="b">
        <f>IF(ISNUMBER(VLOOKUP(A961,'Empreendimentos PDE 2031'!A:AZ,1,FALSE)),IF(VLOOKUP(A961,'Empreendimentos PDE 2031'!A:AY,COLUMN('Empreendimentos PDE 2031'!AY961),FALSE),"excluídas/em operação",VLOOKUP(A961,'Empreendimentos PDE 2031'!A:AZ,COLUMN('Empreendimentos PDE 2031'!AZ961),FALSE)),"excluídas/em operação")</f>
        <v>1</v>
      </c>
    </row>
    <row r="962" spans="1:13" x14ac:dyDescent="0.25">
      <c r="A962" s="81">
        <v>18909</v>
      </c>
      <c r="B962" s="82" t="s">
        <v>16</v>
      </c>
      <c r="C962" s="82" t="s">
        <v>240</v>
      </c>
      <c r="D962" s="82" t="s">
        <v>2428</v>
      </c>
      <c r="E962" s="82">
        <v>1</v>
      </c>
      <c r="F962" s="82">
        <v>2332044.2328606299</v>
      </c>
      <c r="G962" s="82">
        <v>1</v>
      </c>
      <c r="H962" s="82">
        <v>2332.04423286063</v>
      </c>
      <c r="I962" s="83">
        <v>43101</v>
      </c>
      <c r="J962" s="83">
        <v>44562</v>
      </c>
      <c r="K962" s="82" t="s">
        <v>19</v>
      </c>
      <c r="L962" s="84" t="s">
        <v>21</v>
      </c>
      <c r="M962" s="97" t="b">
        <f>IF(ISNUMBER(VLOOKUP(A962,'Empreendimentos PDE 2031'!A:AZ,1,FALSE)),IF(VLOOKUP(A962,'Empreendimentos PDE 2031'!A:AY,COLUMN('Empreendimentos PDE 2031'!AY962),FALSE),"excluídas/em operação",VLOOKUP(A962,'Empreendimentos PDE 2031'!A:AZ,COLUMN('Empreendimentos PDE 2031'!AZ962),FALSE)),"excluídas/em operação")</f>
        <v>1</v>
      </c>
    </row>
    <row r="963" spans="1:13" x14ac:dyDescent="0.25">
      <c r="A963" s="85">
        <v>18910</v>
      </c>
      <c r="B963" s="86" t="s">
        <v>16</v>
      </c>
      <c r="C963" s="86" t="s">
        <v>242</v>
      </c>
      <c r="D963" s="86" t="s">
        <v>2710</v>
      </c>
      <c r="E963" s="86">
        <v>60</v>
      </c>
      <c r="F963" s="86">
        <v>698907.69666399795</v>
      </c>
      <c r="G963" s="86">
        <v>1</v>
      </c>
      <c r="H963" s="86">
        <v>41934.461799839803</v>
      </c>
      <c r="I963" s="87">
        <v>43101</v>
      </c>
      <c r="J963" s="87">
        <v>44562</v>
      </c>
      <c r="K963" s="86" t="s">
        <v>19</v>
      </c>
      <c r="L963" s="88" t="s">
        <v>21</v>
      </c>
      <c r="M963" s="97" t="b">
        <f>IF(ISNUMBER(VLOOKUP(A963,'Empreendimentos PDE 2031'!A:AZ,1,FALSE)),IF(VLOOKUP(A963,'Empreendimentos PDE 2031'!A:AY,COLUMN('Empreendimentos PDE 2031'!AY963),FALSE),"excluídas/em operação",VLOOKUP(A963,'Empreendimentos PDE 2031'!A:AZ,COLUMN('Empreendimentos PDE 2031'!AZ963),FALSE)),"excluídas/em operação")</f>
        <v>1</v>
      </c>
    </row>
    <row r="964" spans="1:13" x14ac:dyDescent="0.25">
      <c r="A964" s="81">
        <v>18910</v>
      </c>
      <c r="B964" s="82" t="s">
        <v>16</v>
      </c>
      <c r="C964" s="82" t="s">
        <v>242</v>
      </c>
      <c r="D964" s="82" t="s">
        <v>2708</v>
      </c>
      <c r="E964" s="82">
        <v>1</v>
      </c>
      <c r="F964" s="82">
        <v>6735144.9831582103</v>
      </c>
      <c r="G964" s="82">
        <v>1</v>
      </c>
      <c r="H964" s="82">
        <v>6735.1449831582104</v>
      </c>
      <c r="I964" s="83">
        <v>43101</v>
      </c>
      <c r="J964" s="83">
        <v>44562</v>
      </c>
      <c r="K964" s="82" t="s">
        <v>19</v>
      </c>
      <c r="L964" s="84" t="s">
        <v>21</v>
      </c>
      <c r="M964" s="97" t="b">
        <f>IF(ISNUMBER(VLOOKUP(A964,'Empreendimentos PDE 2031'!A:AZ,1,FALSE)),IF(VLOOKUP(A964,'Empreendimentos PDE 2031'!A:AY,COLUMN('Empreendimentos PDE 2031'!AY964),FALSE),"excluídas/em operação",VLOOKUP(A964,'Empreendimentos PDE 2031'!A:AZ,COLUMN('Empreendimentos PDE 2031'!AZ964),FALSE)),"excluídas/em operação")</f>
        <v>1</v>
      </c>
    </row>
    <row r="965" spans="1:13" x14ac:dyDescent="0.25">
      <c r="A965" s="85">
        <v>18910</v>
      </c>
      <c r="B965" s="86" t="s">
        <v>16</v>
      </c>
      <c r="C965" s="86" t="s">
        <v>242</v>
      </c>
      <c r="D965" s="86" t="s">
        <v>2711</v>
      </c>
      <c r="E965" s="86">
        <v>1</v>
      </c>
      <c r="F965" s="86">
        <v>6735144.9831582103</v>
      </c>
      <c r="G965" s="86">
        <v>1</v>
      </c>
      <c r="H965" s="86">
        <v>6735.1449831582104</v>
      </c>
      <c r="I965" s="87">
        <v>43101</v>
      </c>
      <c r="J965" s="87">
        <v>44562</v>
      </c>
      <c r="K965" s="86" t="s">
        <v>19</v>
      </c>
      <c r="L965" s="88" t="s">
        <v>21</v>
      </c>
      <c r="M965" s="97" t="b">
        <f>IF(ISNUMBER(VLOOKUP(A965,'Empreendimentos PDE 2031'!A:AZ,1,FALSE)),IF(VLOOKUP(A965,'Empreendimentos PDE 2031'!A:AY,COLUMN('Empreendimentos PDE 2031'!AY965),FALSE),"excluídas/em operação",VLOOKUP(A965,'Empreendimentos PDE 2031'!A:AZ,COLUMN('Empreendimentos PDE 2031'!AZ965),FALSE)),"excluídas/em operação")</f>
        <v>1</v>
      </c>
    </row>
    <row r="966" spans="1:13" x14ac:dyDescent="0.25">
      <c r="A966" s="81">
        <v>18910</v>
      </c>
      <c r="B966" s="82" t="s">
        <v>16</v>
      </c>
      <c r="C966" s="82" t="s">
        <v>242</v>
      </c>
      <c r="D966" s="82" t="s">
        <v>2712</v>
      </c>
      <c r="E966" s="82">
        <v>1</v>
      </c>
      <c r="F966" s="82">
        <v>801935.53740998101</v>
      </c>
      <c r="G966" s="82">
        <v>1</v>
      </c>
      <c r="H966" s="82">
        <v>801.93553740998107</v>
      </c>
      <c r="I966" s="83">
        <v>43101</v>
      </c>
      <c r="J966" s="83">
        <v>44562</v>
      </c>
      <c r="K966" s="82" t="s">
        <v>19</v>
      </c>
      <c r="L966" s="84" t="s">
        <v>21</v>
      </c>
      <c r="M966" s="97" t="b">
        <f>IF(ISNUMBER(VLOOKUP(A966,'Empreendimentos PDE 2031'!A:AZ,1,FALSE)),IF(VLOOKUP(A966,'Empreendimentos PDE 2031'!A:AY,COLUMN('Empreendimentos PDE 2031'!AY966),FALSE),"excluídas/em operação",VLOOKUP(A966,'Empreendimentos PDE 2031'!A:AZ,COLUMN('Empreendimentos PDE 2031'!AZ966),FALSE)),"excluídas/em operação")</f>
        <v>1</v>
      </c>
    </row>
    <row r="967" spans="1:13" x14ac:dyDescent="0.25">
      <c r="A967" s="85">
        <v>18910</v>
      </c>
      <c r="B967" s="86" t="s">
        <v>16</v>
      </c>
      <c r="C967" s="86" t="s">
        <v>242</v>
      </c>
      <c r="D967" s="86" t="s">
        <v>2709</v>
      </c>
      <c r="E967" s="86">
        <v>1</v>
      </c>
      <c r="F967" s="86">
        <v>801935.53740998101</v>
      </c>
      <c r="G967" s="86">
        <v>1</v>
      </c>
      <c r="H967" s="86">
        <v>801.93553740998107</v>
      </c>
      <c r="I967" s="87">
        <v>43101</v>
      </c>
      <c r="J967" s="87">
        <v>44562</v>
      </c>
      <c r="K967" s="86" t="s">
        <v>19</v>
      </c>
      <c r="L967" s="88" t="s">
        <v>21</v>
      </c>
      <c r="M967" s="97" t="b">
        <f>IF(ISNUMBER(VLOOKUP(A967,'Empreendimentos PDE 2031'!A:AZ,1,FALSE)),IF(VLOOKUP(A967,'Empreendimentos PDE 2031'!A:AY,COLUMN('Empreendimentos PDE 2031'!AY967),FALSE),"excluídas/em operação",VLOOKUP(A967,'Empreendimentos PDE 2031'!A:AZ,COLUMN('Empreendimentos PDE 2031'!AZ967),FALSE)),"excluídas/em operação")</f>
        <v>1</v>
      </c>
    </row>
    <row r="968" spans="1:13" x14ac:dyDescent="0.25">
      <c r="A968" s="81">
        <v>18910</v>
      </c>
      <c r="B968" s="82" t="s">
        <v>16</v>
      </c>
      <c r="C968" s="82" t="s">
        <v>242</v>
      </c>
      <c r="D968" s="82" t="s">
        <v>2713</v>
      </c>
      <c r="E968" s="82">
        <v>1</v>
      </c>
      <c r="F968" s="82">
        <v>2332044.2328606299</v>
      </c>
      <c r="G968" s="82">
        <v>1</v>
      </c>
      <c r="H968" s="82">
        <v>2332.04423286063</v>
      </c>
      <c r="I968" s="83">
        <v>43101</v>
      </c>
      <c r="J968" s="83">
        <v>44562</v>
      </c>
      <c r="K968" s="82" t="s">
        <v>19</v>
      </c>
      <c r="L968" s="84" t="s">
        <v>21</v>
      </c>
      <c r="M968" s="97" t="b">
        <f>IF(ISNUMBER(VLOOKUP(A968,'Empreendimentos PDE 2031'!A:AZ,1,FALSE)),IF(VLOOKUP(A968,'Empreendimentos PDE 2031'!A:AY,COLUMN('Empreendimentos PDE 2031'!AY968),FALSE),"excluídas/em operação",VLOOKUP(A968,'Empreendimentos PDE 2031'!A:AZ,COLUMN('Empreendimentos PDE 2031'!AZ968),FALSE)),"excluídas/em operação")</f>
        <v>1</v>
      </c>
    </row>
    <row r="969" spans="1:13" x14ac:dyDescent="0.25">
      <c r="A969" s="85">
        <v>18911</v>
      </c>
      <c r="B969" s="86" t="s">
        <v>16</v>
      </c>
      <c r="C969" s="86" t="s">
        <v>223</v>
      </c>
      <c r="D969" s="86" t="s">
        <v>2312</v>
      </c>
      <c r="E969" s="86">
        <v>2</v>
      </c>
      <c r="F969" s="86">
        <v>10476188.259652199</v>
      </c>
      <c r="G969" s="86">
        <v>1</v>
      </c>
      <c r="H969" s="86">
        <v>20952.376519304398</v>
      </c>
      <c r="I969" s="87">
        <v>43101</v>
      </c>
      <c r="J969" s="87">
        <v>44470</v>
      </c>
      <c r="K969" s="86" t="s">
        <v>19</v>
      </c>
      <c r="L969" s="88" t="s">
        <v>21</v>
      </c>
      <c r="M969" s="97" t="b">
        <f>IF(ISNUMBER(VLOOKUP(A969,'Empreendimentos PDE 2031'!A:AZ,1,FALSE)),IF(VLOOKUP(A969,'Empreendimentos PDE 2031'!A:AY,COLUMN('Empreendimentos PDE 2031'!AY969),FALSE),"excluídas/em operação",VLOOKUP(A969,'Empreendimentos PDE 2031'!A:AZ,COLUMN('Empreendimentos PDE 2031'!AZ969),FALSE)),"excluídas/em operação")</f>
        <v>1</v>
      </c>
    </row>
    <row r="970" spans="1:13" x14ac:dyDescent="0.25">
      <c r="A970" s="81">
        <v>18911</v>
      </c>
      <c r="B970" s="82" t="s">
        <v>16</v>
      </c>
      <c r="C970" s="82" t="s">
        <v>223</v>
      </c>
      <c r="D970" s="82" t="s">
        <v>2550</v>
      </c>
      <c r="E970" s="82">
        <v>7</v>
      </c>
      <c r="F970" s="82">
        <v>3982216.6142583</v>
      </c>
      <c r="G970" s="82">
        <v>1</v>
      </c>
      <c r="H970" s="82">
        <v>27875.5162998081</v>
      </c>
      <c r="I970" s="83">
        <v>43101</v>
      </c>
      <c r="J970" s="83">
        <v>44470</v>
      </c>
      <c r="K970" s="82" t="s">
        <v>19</v>
      </c>
      <c r="L970" s="84" t="s">
        <v>21</v>
      </c>
      <c r="M970" s="97" t="b">
        <f>IF(ISNUMBER(VLOOKUP(A970,'Empreendimentos PDE 2031'!A:AZ,1,FALSE)),IF(VLOOKUP(A970,'Empreendimentos PDE 2031'!A:AY,COLUMN('Empreendimentos PDE 2031'!AY970),FALSE),"excluídas/em operação",VLOOKUP(A970,'Empreendimentos PDE 2031'!A:AZ,COLUMN('Empreendimentos PDE 2031'!AZ970),FALSE)),"excluídas/em operação")</f>
        <v>1</v>
      </c>
    </row>
    <row r="971" spans="1:13" x14ac:dyDescent="0.25">
      <c r="A971" s="85">
        <v>18911</v>
      </c>
      <c r="B971" s="86" t="s">
        <v>16</v>
      </c>
      <c r="C971" s="86" t="s">
        <v>223</v>
      </c>
      <c r="D971" s="86" t="s">
        <v>2415</v>
      </c>
      <c r="E971" s="86">
        <v>6</v>
      </c>
      <c r="F971" s="86">
        <v>11798393.001193199</v>
      </c>
      <c r="G971" s="86">
        <v>1</v>
      </c>
      <c r="H971" s="86">
        <v>82588.751008352396</v>
      </c>
      <c r="I971" s="87">
        <v>43101</v>
      </c>
      <c r="J971" s="87">
        <v>44470</v>
      </c>
      <c r="K971" s="86" t="s">
        <v>19</v>
      </c>
      <c r="L971" s="88" t="s">
        <v>21</v>
      </c>
      <c r="M971" s="97" t="b">
        <f>IF(ISNUMBER(VLOOKUP(A971,'Empreendimentos PDE 2031'!A:AZ,1,FALSE)),IF(VLOOKUP(A971,'Empreendimentos PDE 2031'!A:AY,COLUMN('Empreendimentos PDE 2031'!AY971),FALSE),"excluídas/em operação",VLOOKUP(A971,'Empreendimentos PDE 2031'!A:AZ,COLUMN('Empreendimentos PDE 2031'!AZ971),FALSE)),"excluídas/em operação")</f>
        <v>1</v>
      </c>
    </row>
    <row r="972" spans="1:13" x14ac:dyDescent="0.25">
      <c r="A972" s="81">
        <v>18911</v>
      </c>
      <c r="B972" s="82" t="s">
        <v>16</v>
      </c>
      <c r="C972" s="82" t="s">
        <v>223</v>
      </c>
      <c r="D972" s="82" t="s">
        <v>2416</v>
      </c>
      <c r="E972" s="82">
        <v>2</v>
      </c>
      <c r="F972" s="82">
        <v>9605677.5338329896</v>
      </c>
      <c r="G972" s="82">
        <v>1</v>
      </c>
      <c r="H972" s="82">
        <v>19211.3550676659</v>
      </c>
      <c r="I972" s="83">
        <v>43101</v>
      </c>
      <c r="J972" s="83">
        <v>44470</v>
      </c>
      <c r="K972" s="82" t="s">
        <v>19</v>
      </c>
      <c r="L972" s="84" t="s">
        <v>21</v>
      </c>
      <c r="M972" s="97" t="b">
        <f>IF(ISNUMBER(VLOOKUP(A972,'Empreendimentos PDE 2031'!A:AZ,1,FALSE)),IF(VLOOKUP(A972,'Empreendimentos PDE 2031'!A:AY,COLUMN('Empreendimentos PDE 2031'!AY972),FALSE),"excluídas/em operação",VLOOKUP(A972,'Empreendimentos PDE 2031'!A:AZ,COLUMN('Empreendimentos PDE 2031'!AZ972),FALSE)),"excluídas/em operação")</f>
        <v>1</v>
      </c>
    </row>
    <row r="973" spans="1:13" x14ac:dyDescent="0.25">
      <c r="A973" s="85">
        <v>18911</v>
      </c>
      <c r="B973" s="86" t="s">
        <v>16</v>
      </c>
      <c r="C973" s="86" t="s">
        <v>223</v>
      </c>
      <c r="D973" s="86" t="s">
        <v>2157</v>
      </c>
      <c r="E973" s="86">
        <v>2</v>
      </c>
      <c r="F973" s="86">
        <v>6098073.4118900597</v>
      </c>
      <c r="G973" s="86">
        <v>1</v>
      </c>
      <c r="H973" s="86">
        <v>12196.1468237801</v>
      </c>
      <c r="I973" s="87">
        <v>43101</v>
      </c>
      <c r="J973" s="87">
        <v>44470</v>
      </c>
      <c r="K973" s="86" t="s">
        <v>19</v>
      </c>
      <c r="L973" s="88" t="s">
        <v>21</v>
      </c>
      <c r="M973" s="97" t="b">
        <f>IF(ISNUMBER(VLOOKUP(A973,'Empreendimentos PDE 2031'!A:AZ,1,FALSE)),IF(VLOOKUP(A973,'Empreendimentos PDE 2031'!A:AY,COLUMN('Empreendimentos PDE 2031'!AY973),FALSE),"excluídas/em operação",VLOOKUP(A973,'Empreendimentos PDE 2031'!A:AZ,COLUMN('Empreendimentos PDE 2031'!AZ973),FALSE)),"excluídas/em operação")</f>
        <v>1</v>
      </c>
    </row>
    <row r="974" spans="1:13" x14ac:dyDescent="0.25">
      <c r="A974" s="81">
        <v>18911</v>
      </c>
      <c r="B974" s="82" t="s">
        <v>16</v>
      </c>
      <c r="C974" s="82" t="s">
        <v>223</v>
      </c>
      <c r="D974" s="82" t="s">
        <v>2157</v>
      </c>
      <c r="E974" s="82">
        <v>2</v>
      </c>
      <c r="F974" s="82">
        <v>6098073.4118900597</v>
      </c>
      <c r="G974" s="82">
        <v>1</v>
      </c>
      <c r="H974" s="82">
        <v>12196.1468237801</v>
      </c>
      <c r="I974" s="83">
        <v>43101</v>
      </c>
      <c r="J974" s="83">
        <v>44470</v>
      </c>
      <c r="K974" s="82" t="s">
        <v>19</v>
      </c>
      <c r="L974" s="84" t="s">
        <v>21</v>
      </c>
      <c r="M974" s="97" t="b">
        <f>IF(ISNUMBER(VLOOKUP(A974,'Empreendimentos PDE 2031'!A:AZ,1,FALSE)),IF(VLOOKUP(A974,'Empreendimentos PDE 2031'!A:AY,COLUMN('Empreendimentos PDE 2031'!AY974),FALSE),"excluídas/em operação",VLOOKUP(A974,'Empreendimentos PDE 2031'!A:AZ,COLUMN('Empreendimentos PDE 2031'!AZ974),FALSE)),"excluídas/em operação")</f>
        <v>1</v>
      </c>
    </row>
    <row r="975" spans="1:13" x14ac:dyDescent="0.25">
      <c r="A975" s="85">
        <v>18911</v>
      </c>
      <c r="B975" s="86" t="s">
        <v>16</v>
      </c>
      <c r="C975" s="86" t="s">
        <v>223</v>
      </c>
      <c r="D975" s="86" t="s">
        <v>2417</v>
      </c>
      <c r="E975" s="86">
        <v>3</v>
      </c>
      <c r="F975" s="86">
        <v>8843880.1979036592</v>
      </c>
      <c r="G975" s="86">
        <v>1</v>
      </c>
      <c r="H975" s="86">
        <v>26531.640593710901</v>
      </c>
      <c r="I975" s="87">
        <v>43101</v>
      </c>
      <c r="J975" s="87">
        <v>44470</v>
      </c>
      <c r="K975" s="86" t="s">
        <v>19</v>
      </c>
      <c r="L975" s="88" t="s">
        <v>21</v>
      </c>
      <c r="M975" s="97" t="b">
        <f>IF(ISNUMBER(VLOOKUP(A975,'Empreendimentos PDE 2031'!A:AZ,1,FALSE)),IF(VLOOKUP(A975,'Empreendimentos PDE 2031'!A:AY,COLUMN('Empreendimentos PDE 2031'!AY975),FALSE),"excluídas/em operação",VLOOKUP(A975,'Empreendimentos PDE 2031'!A:AZ,COLUMN('Empreendimentos PDE 2031'!AZ975),FALSE)),"excluídas/em operação")</f>
        <v>1</v>
      </c>
    </row>
    <row r="976" spans="1:13" x14ac:dyDescent="0.25">
      <c r="A976" s="81">
        <v>18911</v>
      </c>
      <c r="B976" s="82" t="s">
        <v>16</v>
      </c>
      <c r="C976" s="82" t="s">
        <v>223</v>
      </c>
      <c r="D976" s="82" t="s">
        <v>2158</v>
      </c>
      <c r="E976" s="82">
        <v>1</v>
      </c>
      <c r="F976" s="82">
        <v>4754890.1009567603</v>
      </c>
      <c r="G976" s="82">
        <v>1</v>
      </c>
      <c r="H976" s="82">
        <v>4754.8901009567608</v>
      </c>
      <c r="I976" s="83">
        <v>43101</v>
      </c>
      <c r="J976" s="83">
        <v>44470</v>
      </c>
      <c r="K976" s="82" t="s">
        <v>19</v>
      </c>
      <c r="L976" s="84" t="s">
        <v>21</v>
      </c>
      <c r="M976" s="97" t="b">
        <f>IF(ISNUMBER(VLOOKUP(A976,'Empreendimentos PDE 2031'!A:AZ,1,FALSE)),IF(VLOOKUP(A976,'Empreendimentos PDE 2031'!A:AY,COLUMN('Empreendimentos PDE 2031'!AY976),FALSE),"excluídas/em operação",VLOOKUP(A976,'Empreendimentos PDE 2031'!A:AZ,COLUMN('Empreendimentos PDE 2031'!AZ976),FALSE)),"excluídas/em operação")</f>
        <v>1</v>
      </c>
    </row>
    <row r="977" spans="1:13" x14ac:dyDescent="0.25">
      <c r="A977" s="85">
        <v>18911</v>
      </c>
      <c r="B977" s="86" t="s">
        <v>16</v>
      </c>
      <c r="C977" s="86" t="s">
        <v>223</v>
      </c>
      <c r="D977" s="86" t="s">
        <v>2420</v>
      </c>
      <c r="E977" s="86">
        <v>2</v>
      </c>
      <c r="F977" s="86">
        <v>7644785.4980514003</v>
      </c>
      <c r="G977" s="86">
        <v>1</v>
      </c>
      <c r="H977" s="86">
        <v>15289.570996102801</v>
      </c>
      <c r="I977" s="87">
        <v>43101</v>
      </c>
      <c r="J977" s="87">
        <v>44470</v>
      </c>
      <c r="K977" s="86" t="s">
        <v>19</v>
      </c>
      <c r="L977" s="88" t="s">
        <v>21</v>
      </c>
      <c r="M977" s="97" t="b">
        <f>IF(ISNUMBER(VLOOKUP(A977,'Empreendimentos PDE 2031'!A:AZ,1,FALSE)),IF(VLOOKUP(A977,'Empreendimentos PDE 2031'!A:AY,COLUMN('Empreendimentos PDE 2031'!AY977),FALSE),"excluídas/em operação",VLOOKUP(A977,'Empreendimentos PDE 2031'!A:AZ,COLUMN('Empreendimentos PDE 2031'!AZ977),FALSE)),"excluídas/em operação")</f>
        <v>1</v>
      </c>
    </row>
    <row r="978" spans="1:13" x14ac:dyDescent="0.25">
      <c r="A978" s="81">
        <v>18911</v>
      </c>
      <c r="B978" s="82" t="s">
        <v>16</v>
      </c>
      <c r="C978" s="82" t="s">
        <v>223</v>
      </c>
      <c r="D978" s="82" t="s">
        <v>2419</v>
      </c>
      <c r="E978" s="82">
        <v>2</v>
      </c>
      <c r="F978" s="82">
        <v>0</v>
      </c>
      <c r="G978" s="82">
        <v>1</v>
      </c>
      <c r="H978" s="82">
        <v>0</v>
      </c>
      <c r="I978" s="83">
        <v>43101</v>
      </c>
      <c r="J978" s="83">
        <v>44470</v>
      </c>
      <c r="K978" s="82" t="s">
        <v>19</v>
      </c>
      <c r="L978" s="84" t="s">
        <v>21</v>
      </c>
      <c r="M978" s="97" t="b">
        <f>IF(ISNUMBER(VLOOKUP(A978,'Empreendimentos PDE 2031'!A:AZ,1,FALSE)),IF(VLOOKUP(A978,'Empreendimentos PDE 2031'!A:AY,COLUMN('Empreendimentos PDE 2031'!AY978),FALSE),"excluídas/em operação",VLOOKUP(A978,'Empreendimentos PDE 2031'!A:AZ,COLUMN('Empreendimentos PDE 2031'!AZ978),FALSE)),"excluídas/em operação")</f>
        <v>1</v>
      </c>
    </row>
    <row r="979" spans="1:13" x14ac:dyDescent="0.25">
      <c r="A979" s="85">
        <v>18911</v>
      </c>
      <c r="B979" s="86" t="s">
        <v>16</v>
      </c>
      <c r="C979" s="86" t="s">
        <v>223</v>
      </c>
      <c r="D979" s="86" t="s">
        <v>2292</v>
      </c>
      <c r="E979" s="86">
        <v>1</v>
      </c>
      <c r="F979" s="86">
        <v>0</v>
      </c>
      <c r="G979" s="86">
        <v>1</v>
      </c>
      <c r="H979" s="86">
        <v>0</v>
      </c>
      <c r="I979" s="87">
        <v>43101</v>
      </c>
      <c r="J979" s="87">
        <v>44470</v>
      </c>
      <c r="K979" s="86" t="s">
        <v>19</v>
      </c>
      <c r="L979" s="88" t="s">
        <v>21</v>
      </c>
      <c r="M979" s="97" t="b">
        <f>IF(ISNUMBER(VLOOKUP(A979,'Empreendimentos PDE 2031'!A:AZ,1,FALSE)),IF(VLOOKUP(A979,'Empreendimentos PDE 2031'!A:AY,COLUMN('Empreendimentos PDE 2031'!AY979),FALSE),"excluídas/em operação",VLOOKUP(A979,'Empreendimentos PDE 2031'!A:AZ,COLUMN('Empreendimentos PDE 2031'!AZ979),FALSE)),"excluídas/em operação")</f>
        <v>1</v>
      </c>
    </row>
    <row r="980" spans="1:13" x14ac:dyDescent="0.25">
      <c r="A980" s="81">
        <v>18911</v>
      </c>
      <c r="B980" s="82" t="s">
        <v>16</v>
      </c>
      <c r="C980" s="82" t="s">
        <v>223</v>
      </c>
      <c r="D980" s="82" t="s">
        <v>2226</v>
      </c>
      <c r="E980" s="82">
        <v>1</v>
      </c>
      <c r="F980" s="82">
        <v>55438342.603206299</v>
      </c>
      <c r="G980" s="82">
        <v>1</v>
      </c>
      <c r="H980" s="82">
        <v>55438.3426032063</v>
      </c>
      <c r="I980" s="83">
        <v>43101</v>
      </c>
      <c r="J980" s="83">
        <v>44470</v>
      </c>
      <c r="K980" s="82" t="s">
        <v>19</v>
      </c>
      <c r="L980" s="84" t="s">
        <v>21</v>
      </c>
      <c r="M980" s="97" t="b">
        <f>IF(ISNUMBER(VLOOKUP(A980,'Empreendimentos PDE 2031'!A:AZ,1,FALSE)),IF(VLOOKUP(A980,'Empreendimentos PDE 2031'!A:AY,COLUMN('Empreendimentos PDE 2031'!AY980),FALSE),"excluídas/em operação",VLOOKUP(A980,'Empreendimentos PDE 2031'!A:AZ,COLUMN('Empreendimentos PDE 2031'!AZ980),FALSE)),"excluídas/em operação")</f>
        <v>1</v>
      </c>
    </row>
    <row r="981" spans="1:13" x14ac:dyDescent="0.25">
      <c r="A981" s="85">
        <v>18911</v>
      </c>
      <c r="B981" s="86" t="s">
        <v>16</v>
      </c>
      <c r="C981" s="86" t="s">
        <v>223</v>
      </c>
      <c r="D981" s="86" t="s">
        <v>2160</v>
      </c>
      <c r="E981" s="86">
        <v>1</v>
      </c>
      <c r="F981" s="86">
        <v>4009677.68704991</v>
      </c>
      <c r="G981" s="86">
        <v>1</v>
      </c>
      <c r="H981" s="86">
        <v>4009.6776870499098</v>
      </c>
      <c r="I981" s="87">
        <v>43101</v>
      </c>
      <c r="J981" s="87">
        <v>44470</v>
      </c>
      <c r="K981" s="86" t="s">
        <v>19</v>
      </c>
      <c r="L981" s="88" t="s">
        <v>21</v>
      </c>
      <c r="M981" s="97" t="b">
        <f>IF(ISNUMBER(VLOOKUP(A981,'Empreendimentos PDE 2031'!A:AZ,1,FALSE)),IF(VLOOKUP(A981,'Empreendimentos PDE 2031'!A:AY,COLUMN('Empreendimentos PDE 2031'!AY981),FALSE),"excluídas/em operação",VLOOKUP(A981,'Empreendimentos PDE 2031'!A:AZ,COLUMN('Empreendimentos PDE 2031'!AZ981),FALSE)),"excluídas/em operação")</f>
        <v>1</v>
      </c>
    </row>
    <row r="982" spans="1:13" x14ac:dyDescent="0.25">
      <c r="A982" s="81">
        <v>18911</v>
      </c>
      <c r="B982" s="82" t="s">
        <v>16</v>
      </c>
      <c r="C982" s="82" t="s">
        <v>223</v>
      </c>
      <c r="D982" s="82" t="s">
        <v>2477</v>
      </c>
      <c r="E982" s="82">
        <v>1</v>
      </c>
      <c r="F982" s="82">
        <v>8930316.4904294107</v>
      </c>
      <c r="G982" s="82">
        <v>1</v>
      </c>
      <c r="H982" s="82">
        <v>8930.3164904294099</v>
      </c>
      <c r="I982" s="83">
        <v>43101</v>
      </c>
      <c r="J982" s="83">
        <v>44470</v>
      </c>
      <c r="K982" s="82" t="s">
        <v>19</v>
      </c>
      <c r="L982" s="84" t="s">
        <v>21</v>
      </c>
      <c r="M982" s="97" t="b">
        <f>IF(ISNUMBER(VLOOKUP(A982,'Empreendimentos PDE 2031'!A:AZ,1,FALSE)),IF(VLOOKUP(A982,'Empreendimentos PDE 2031'!A:AY,COLUMN('Empreendimentos PDE 2031'!AY982),FALSE),"excluídas/em operação",VLOOKUP(A982,'Empreendimentos PDE 2031'!A:AZ,COLUMN('Empreendimentos PDE 2031'!AZ982),FALSE)),"excluídas/em operação")</f>
        <v>1</v>
      </c>
    </row>
    <row r="983" spans="1:13" x14ac:dyDescent="0.25">
      <c r="A983" s="85">
        <v>18917</v>
      </c>
      <c r="B983" s="86" t="s">
        <v>16</v>
      </c>
      <c r="C983" s="86" t="s">
        <v>2714</v>
      </c>
      <c r="D983" s="86" t="s">
        <v>2715</v>
      </c>
      <c r="E983" s="86">
        <v>2</v>
      </c>
      <c r="F983" s="86">
        <v>747977.38535570796</v>
      </c>
      <c r="G983" s="86">
        <v>1.3</v>
      </c>
      <c r="H983" s="86">
        <v>1944.74120192484</v>
      </c>
      <c r="I983" s="87">
        <v>43466</v>
      </c>
      <c r="J983" s="87">
        <v>44774</v>
      </c>
      <c r="K983" s="86" t="s">
        <v>540</v>
      </c>
      <c r="L983" s="88" t="s">
        <v>21</v>
      </c>
      <c r="M983" s="97" t="str">
        <f>IF(ISNUMBER(VLOOKUP(A983,'Empreendimentos PDE 2031'!A:AZ,1,FALSE)),IF(VLOOKUP(A983,'Empreendimentos PDE 2031'!A:AY,COLUMN('Empreendimentos PDE 2031'!AY983),FALSE),"excluídas/em operação",VLOOKUP(A983,'Empreendimentos PDE 2031'!A:AZ,COLUMN('Empreendimentos PDE 2031'!AZ983),FALSE)),"excluídas/em operação")</f>
        <v>excluídas/em operação</v>
      </c>
    </row>
    <row r="984" spans="1:13" x14ac:dyDescent="0.25">
      <c r="A984" s="81">
        <v>18917</v>
      </c>
      <c r="B984" s="82" t="s">
        <v>16</v>
      </c>
      <c r="C984" s="82" t="s">
        <v>2714</v>
      </c>
      <c r="D984" s="82" t="s">
        <v>2715</v>
      </c>
      <c r="E984" s="82">
        <v>2</v>
      </c>
      <c r="F984" s="82">
        <v>747977.38535570796</v>
      </c>
      <c r="G984" s="82">
        <v>1.3</v>
      </c>
      <c r="H984" s="82">
        <v>1944.74120192484</v>
      </c>
      <c r="I984" s="83">
        <v>43466</v>
      </c>
      <c r="J984" s="83">
        <v>44774</v>
      </c>
      <c r="K984" s="82" t="s">
        <v>540</v>
      </c>
      <c r="L984" s="84" t="s">
        <v>21</v>
      </c>
      <c r="M984" s="97" t="str">
        <f>IF(ISNUMBER(VLOOKUP(A984,'Empreendimentos PDE 2031'!A:AZ,1,FALSE)),IF(VLOOKUP(A984,'Empreendimentos PDE 2031'!A:AY,COLUMN('Empreendimentos PDE 2031'!AY984),FALSE),"excluídas/em operação",VLOOKUP(A984,'Empreendimentos PDE 2031'!A:AZ,COLUMN('Empreendimentos PDE 2031'!AZ984),FALSE)),"excluídas/em operação")</f>
        <v>excluídas/em operação</v>
      </c>
    </row>
    <row r="985" spans="1:13" x14ac:dyDescent="0.25">
      <c r="A985" s="85">
        <v>18917</v>
      </c>
      <c r="B985" s="86" t="s">
        <v>16</v>
      </c>
      <c r="C985" s="86" t="s">
        <v>2714</v>
      </c>
      <c r="D985" s="86" t="s">
        <v>2292</v>
      </c>
      <c r="E985" s="86">
        <v>2</v>
      </c>
      <c r="F985" s="86">
        <v>6735144.9831582103</v>
      </c>
      <c r="G985" s="86">
        <v>1</v>
      </c>
      <c r="H985" s="86">
        <v>13470.289966316401</v>
      </c>
      <c r="I985" s="87">
        <v>43466</v>
      </c>
      <c r="J985" s="87">
        <v>44774</v>
      </c>
      <c r="K985" s="86" t="s">
        <v>540</v>
      </c>
      <c r="L985" s="88" t="s">
        <v>21</v>
      </c>
      <c r="M985" s="97" t="str">
        <f>IF(ISNUMBER(VLOOKUP(A985,'Empreendimentos PDE 2031'!A:AZ,1,FALSE)),IF(VLOOKUP(A985,'Empreendimentos PDE 2031'!A:AY,COLUMN('Empreendimentos PDE 2031'!AY985),FALSE),"excluídas/em operação",VLOOKUP(A985,'Empreendimentos PDE 2031'!A:AZ,COLUMN('Empreendimentos PDE 2031'!AZ985),FALSE)),"excluídas/em operação")</f>
        <v>excluídas/em operação</v>
      </c>
    </row>
    <row r="986" spans="1:13" x14ac:dyDescent="0.25">
      <c r="A986" s="81">
        <v>18917</v>
      </c>
      <c r="B986" s="82" t="s">
        <v>16</v>
      </c>
      <c r="C986" s="82" t="s">
        <v>2714</v>
      </c>
      <c r="D986" s="82" t="s">
        <v>2160</v>
      </c>
      <c r="E986" s="82">
        <v>1</v>
      </c>
      <c r="F986" s="82">
        <v>1603871.0748199599</v>
      </c>
      <c r="G986" s="82">
        <v>1</v>
      </c>
      <c r="H986" s="82">
        <v>1603.8710748199599</v>
      </c>
      <c r="I986" s="83">
        <v>43466</v>
      </c>
      <c r="J986" s="83">
        <v>44774</v>
      </c>
      <c r="K986" s="82" t="s">
        <v>540</v>
      </c>
      <c r="L986" s="84" t="s">
        <v>21</v>
      </c>
      <c r="M986" s="97" t="str">
        <f>IF(ISNUMBER(VLOOKUP(A986,'Empreendimentos PDE 2031'!A:AZ,1,FALSE)),IF(VLOOKUP(A986,'Empreendimentos PDE 2031'!A:AY,COLUMN('Empreendimentos PDE 2031'!AY986),FALSE),"excluídas/em operação",VLOOKUP(A986,'Empreendimentos PDE 2031'!A:AZ,COLUMN('Empreendimentos PDE 2031'!AZ986),FALSE)),"excluídas/em operação")</f>
        <v>excluídas/em operação</v>
      </c>
    </row>
    <row r="987" spans="1:13" x14ac:dyDescent="0.25">
      <c r="A987" s="85">
        <v>18923</v>
      </c>
      <c r="B987" s="86" t="s">
        <v>16</v>
      </c>
      <c r="C987" s="86" t="s">
        <v>124</v>
      </c>
      <c r="D987" s="86" t="s">
        <v>2314</v>
      </c>
      <c r="E987" s="86">
        <v>2</v>
      </c>
      <c r="F987" s="86">
        <v>12475771.832490601</v>
      </c>
      <c r="G987" s="86">
        <v>1</v>
      </c>
      <c r="H987" s="86">
        <v>24951.5436649812</v>
      </c>
      <c r="I987" s="87">
        <v>43101</v>
      </c>
      <c r="J987" s="87">
        <v>44256</v>
      </c>
      <c r="K987" s="86" t="s">
        <v>19</v>
      </c>
      <c r="L987" s="88" t="s">
        <v>21</v>
      </c>
      <c r="M987" s="97" t="b">
        <f>IF(ISNUMBER(VLOOKUP(A987,'Empreendimentos PDE 2031'!A:AZ,1,FALSE)),IF(VLOOKUP(A987,'Empreendimentos PDE 2031'!A:AY,COLUMN('Empreendimentos PDE 2031'!AY987),FALSE),"excluídas/em operação",VLOOKUP(A987,'Empreendimentos PDE 2031'!A:AZ,COLUMN('Empreendimentos PDE 2031'!AZ987),FALSE)),"excluídas/em operação")</f>
        <v>1</v>
      </c>
    </row>
    <row r="988" spans="1:13" x14ac:dyDescent="0.25">
      <c r="A988" s="81">
        <v>18923</v>
      </c>
      <c r="B988" s="82" t="s">
        <v>16</v>
      </c>
      <c r="C988" s="82" t="s">
        <v>124</v>
      </c>
      <c r="D988" s="82" t="s">
        <v>2157</v>
      </c>
      <c r="E988" s="82">
        <v>2</v>
      </c>
      <c r="F988" s="82">
        <v>6098073.4118900597</v>
      </c>
      <c r="G988" s="82">
        <v>1</v>
      </c>
      <c r="H988" s="82">
        <v>12196.1468237801</v>
      </c>
      <c r="I988" s="83">
        <v>43101</v>
      </c>
      <c r="J988" s="83">
        <v>44256</v>
      </c>
      <c r="K988" s="82" t="s">
        <v>19</v>
      </c>
      <c r="L988" s="84" t="s">
        <v>21</v>
      </c>
      <c r="M988" s="97" t="b">
        <f>IF(ISNUMBER(VLOOKUP(A988,'Empreendimentos PDE 2031'!A:AZ,1,FALSE)),IF(VLOOKUP(A988,'Empreendimentos PDE 2031'!A:AY,COLUMN('Empreendimentos PDE 2031'!AY988),FALSE),"excluídas/em operação",VLOOKUP(A988,'Empreendimentos PDE 2031'!A:AZ,COLUMN('Empreendimentos PDE 2031'!AZ988),FALSE)),"excluídas/em operação")</f>
        <v>1</v>
      </c>
    </row>
    <row r="989" spans="1:13" x14ac:dyDescent="0.25">
      <c r="A989" s="85">
        <v>18923</v>
      </c>
      <c r="B989" s="86" t="s">
        <v>16</v>
      </c>
      <c r="C989" s="86" t="s">
        <v>124</v>
      </c>
      <c r="D989" s="86" t="s">
        <v>2158</v>
      </c>
      <c r="E989" s="86">
        <v>1</v>
      </c>
      <c r="F989" s="86">
        <v>4754890.1009567603</v>
      </c>
      <c r="G989" s="86">
        <v>1</v>
      </c>
      <c r="H989" s="86">
        <v>4754.8901009567608</v>
      </c>
      <c r="I989" s="87">
        <v>43101</v>
      </c>
      <c r="J989" s="87">
        <v>44256</v>
      </c>
      <c r="K989" s="86" t="s">
        <v>19</v>
      </c>
      <c r="L989" s="88" t="s">
        <v>21</v>
      </c>
      <c r="M989" s="97" t="b">
        <f>IF(ISNUMBER(VLOOKUP(A989,'Empreendimentos PDE 2031'!A:AZ,1,FALSE)),IF(VLOOKUP(A989,'Empreendimentos PDE 2031'!A:AY,COLUMN('Empreendimentos PDE 2031'!AY989),FALSE),"excluídas/em operação",VLOOKUP(A989,'Empreendimentos PDE 2031'!A:AZ,COLUMN('Empreendimentos PDE 2031'!AZ989),FALSE)),"excluídas/em operação")</f>
        <v>1</v>
      </c>
    </row>
    <row r="990" spans="1:13" x14ac:dyDescent="0.25">
      <c r="A990" s="81">
        <v>18923</v>
      </c>
      <c r="B990" s="82" t="s">
        <v>16</v>
      </c>
      <c r="C990" s="82" t="s">
        <v>124</v>
      </c>
      <c r="D990" s="82" t="s">
        <v>2292</v>
      </c>
      <c r="E990" s="82">
        <v>4</v>
      </c>
      <c r="F990" s="82">
        <v>0</v>
      </c>
      <c r="G990" s="82">
        <v>1</v>
      </c>
      <c r="H990" s="82">
        <v>0</v>
      </c>
      <c r="I990" s="83">
        <v>43101</v>
      </c>
      <c r="J990" s="83">
        <v>44256</v>
      </c>
      <c r="K990" s="82" t="s">
        <v>19</v>
      </c>
      <c r="L990" s="84" t="s">
        <v>21</v>
      </c>
      <c r="M990" s="97" t="b">
        <f>IF(ISNUMBER(VLOOKUP(A990,'Empreendimentos PDE 2031'!A:AZ,1,FALSE)),IF(VLOOKUP(A990,'Empreendimentos PDE 2031'!A:AY,COLUMN('Empreendimentos PDE 2031'!AY990),FALSE),"excluídas/em operação",VLOOKUP(A990,'Empreendimentos PDE 2031'!A:AZ,COLUMN('Empreendimentos PDE 2031'!AZ990),FALSE)),"excluídas/em operação")</f>
        <v>1</v>
      </c>
    </row>
    <row r="991" spans="1:13" x14ac:dyDescent="0.25">
      <c r="A991" s="85">
        <v>18923</v>
      </c>
      <c r="B991" s="86" t="s">
        <v>16</v>
      </c>
      <c r="C991" s="86" t="s">
        <v>124</v>
      </c>
      <c r="D991" s="86" t="s">
        <v>2226</v>
      </c>
      <c r="E991" s="86">
        <v>1</v>
      </c>
      <c r="F991" s="86">
        <v>26650138.7865174</v>
      </c>
      <c r="G991" s="86">
        <v>1</v>
      </c>
      <c r="H991" s="86">
        <v>26650.1387865174</v>
      </c>
      <c r="I991" s="87">
        <v>43101</v>
      </c>
      <c r="J991" s="87">
        <v>44256</v>
      </c>
      <c r="K991" s="86" t="s">
        <v>19</v>
      </c>
      <c r="L991" s="88" t="s">
        <v>21</v>
      </c>
      <c r="M991" s="97" t="b">
        <f>IF(ISNUMBER(VLOOKUP(A991,'Empreendimentos PDE 2031'!A:AZ,1,FALSE)),IF(VLOOKUP(A991,'Empreendimentos PDE 2031'!A:AY,COLUMN('Empreendimentos PDE 2031'!AY991),FALSE),"excluídas/em operação",VLOOKUP(A991,'Empreendimentos PDE 2031'!A:AZ,COLUMN('Empreendimentos PDE 2031'!AZ991),FALSE)),"excluídas/em operação")</f>
        <v>1</v>
      </c>
    </row>
    <row r="992" spans="1:13" x14ac:dyDescent="0.25">
      <c r="A992" s="81">
        <v>18923</v>
      </c>
      <c r="B992" s="82" t="s">
        <v>16</v>
      </c>
      <c r="C992" s="82" t="s">
        <v>124</v>
      </c>
      <c r="D992" s="82" t="s">
        <v>2160</v>
      </c>
      <c r="E992" s="82">
        <v>1</v>
      </c>
      <c r="F992" s="82">
        <v>2405806.61222994</v>
      </c>
      <c r="G992" s="82">
        <v>1</v>
      </c>
      <c r="H992" s="82">
        <v>2405.8066122299401</v>
      </c>
      <c r="I992" s="83">
        <v>43101</v>
      </c>
      <c r="J992" s="83">
        <v>44256</v>
      </c>
      <c r="K992" s="82" t="s">
        <v>19</v>
      </c>
      <c r="L992" s="84" t="s">
        <v>21</v>
      </c>
      <c r="M992" s="97" t="b">
        <f>IF(ISNUMBER(VLOOKUP(A992,'Empreendimentos PDE 2031'!A:AZ,1,FALSE)),IF(VLOOKUP(A992,'Empreendimentos PDE 2031'!A:AY,COLUMN('Empreendimentos PDE 2031'!AY992),FALSE),"excluídas/em operação",VLOOKUP(A992,'Empreendimentos PDE 2031'!A:AZ,COLUMN('Empreendimentos PDE 2031'!AZ992),FALSE)),"excluídas/em operação")</f>
        <v>1</v>
      </c>
    </row>
    <row r="993" spans="1:13" x14ac:dyDescent="0.25">
      <c r="A993" s="85">
        <v>18924</v>
      </c>
      <c r="B993" s="86" t="s">
        <v>16</v>
      </c>
      <c r="C993" s="86" t="s">
        <v>128</v>
      </c>
      <c r="D993" s="86" t="s">
        <v>2716</v>
      </c>
      <c r="E993" s="86">
        <v>0.5</v>
      </c>
      <c r="F993" s="86">
        <v>718223.72925933299</v>
      </c>
      <c r="G993" s="86">
        <v>1.3</v>
      </c>
      <c r="H993" s="86">
        <v>466.84542401856595</v>
      </c>
      <c r="I993" s="87">
        <v>43101</v>
      </c>
      <c r="J993" s="87">
        <v>44256</v>
      </c>
      <c r="K993" s="86" t="s">
        <v>19</v>
      </c>
      <c r="L993" s="88" t="s">
        <v>21</v>
      </c>
      <c r="M993" s="97" t="b">
        <f>IF(ISNUMBER(VLOOKUP(A993,'Empreendimentos PDE 2031'!A:AZ,1,FALSE)),IF(VLOOKUP(A993,'Empreendimentos PDE 2031'!A:AY,COLUMN('Empreendimentos PDE 2031'!AY993),FALSE),"excluídas/em operação",VLOOKUP(A993,'Empreendimentos PDE 2031'!A:AZ,COLUMN('Empreendimentos PDE 2031'!AZ993),FALSE)),"excluídas/em operação")</f>
        <v>1</v>
      </c>
    </row>
    <row r="994" spans="1:13" x14ac:dyDescent="0.25">
      <c r="A994" s="81">
        <v>18924</v>
      </c>
      <c r="B994" s="82" t="s">
        <v>16</v>
      </c>
      <c r="C994" s="82" t="s">
        <v>128</v>
      </c>
      <c r="D994" s="82" t="s">
        <v>2716</v>
      </c>
      <c r="E994" s="82">
        <v>0.5</v>
      </c>
      <c r="F994" s="82">
        <v>718223.72925933299</v>
      </c>
      <c r="G994" s="82">
        <v>1.3</v>
      </c>
      <c r="H994" s="82">
        <v>466.84542401856595</v>
      </c>
      <c r="I994" s="83">
        <v>43101</v>
      </c>
      <c r="J994" s="83">
        <v>44256</v>
      </c>
      <c r="K994" s="82" t="s">
        <v>19</v>
      </c>
      <c r="L994" s="84" t="s">
        <v>21</v>
      </c>
      <c r="M994" s="97" t="b">
        <f>IF(ISNUMBER(VLOOKUP(A994,'Empreendimentos PDE 2031'!A:AZ,1,FALSE)),IF(VLOOKUP(A994,'Empreendimentos PDE 2031'!A:AY,COLUMN('Empreendimentos PDE 2031'!AY994),FALSE),"excluídas/em operação",VLOOKUP(A994,'Empreendimentos PDE 2031'!A:AZ,COLUMN('Empreendimentos PDE 2031'!AZ994),FALSE)),"excluídas/em operação")</f>
        <v>1</v>
      </c>
    </row>
    <row r="995" spans="1:13" x14ac:dyDescent="0.25">
      <c r="A995" s="85">
        <v>18924</v>
      </c>
      <c r="B995" s="86" t="s">
        <v>16</v>
      </c>
      <c r="C995" s="86" t="s">
        <v>128</v>
      </c>
      <c r="D995" s="86" t="s">
        <v>2292</v>
      </c>
      <c r="E995" s="86">
        <v>2</v>
      </c>
      <c r="F995" s="86">
        <v>6735144.9831582103</v>
      </c>
      <c r="G995" s="86">
        <v>1</v>
      </c>
      <c r="H995" s="86">
        <v>13470.289966316401</v>
      </c>
      <c r="I995" s="87">
        <v>43101</v>
      </c>
      <c r="J995" s="87">
        <v>44256</v>
      </c>
      <c r="K995" s="86" t="s">
        <v>19</v>
      </c>
      <c r="L995" s="88" t="s">
        <v>21</v>
      </c>
      <c r="M995" s="97" t="b">
        <f>IF(ISNUMBER(VLOOKUP(A995,'Empreendimentos PDE 2031'!A:AZ,1,FALSE)),IF(VLOOKUP(A995,'Empreendimentos PDE 2031'!A:AY,COLUMN('Empreendimentos PDE 2031'!AY995),FALSE),"excluídas/em operação",VLOOKUP(A995,'Empreendimentos PDE 2031'!A:AZ,COLUMN('Empreendimentos PDE 2031'!AZ995),FALSE)),"excluídas/em operação")</f>
        <v>1</v>
      </c>
    </row>
    <row r="996" spans="1:13" x14ac:dyDescent="0.25">
      <c r="A996" s="81">
        <v>18924</v>
      </c>
      <c r="B996" s="82" t="s">
        <v>16</v>
      </c>
      <c r="C996" s="82" t="s">
        <v>128</v>
      </c>
      <c r="D996" s="82" t="s">
        <v>2201</v>
      </c>
      <c r="E996" s="82">
        <v>1</v>
      </c>
      <c r="F996" s="82">
        <v>1603871.0748199599</v>
      </c>
      <c r="G996" s="82">
        <v>1</v>
      </c>
      <c r="H996" s="82">
        <v>1603.8710748199599</v>
      </c>
      <c r="I996" s="83">
        <v>43101</v>
      </c>
      <c r="J996" s="83">
        <v>44256</v>
      </c>
      <c r="K996" s="82" t="s">
        <v>19</v>
      </c>
      <c r="L996" s="84" t="s">
        <v>21</v>
      </c>
      <c r="M996" s="97" t="b">
        <f>IF(ISNUMBER(VLOOKUP(A996,'Empreendimentos PDE 2031'!A:AZ,1,FALSE)),IF(VLOOKUP(A996,'Empreendimentos PDE 2031'!A:AY,COLUMN('Empreendimentos PDE 2031'!AY996),FALSE),"excluídas/em operação",VLOOKUP(A996,'Empreendimentos PDE 2031'!A:AZ,COLUMN('Empreendimentos PDE 2031'!AZ996),FALSE)),"excluídas/em operação")</f>
        <v>1</v>
      </c>
    </row>
    <row r="997" spans="1:13" x14ac:dyDescent="0.25">
      <c r="A997" s="85">
        <v>18948</v>
      </c>
      <c r="B997" s="86" t="s">
        <v>23</v>
      </c>
      <c r="C997" s="86" t="s">
        <v>2717</v>
      </c>
      <c r="D997" s="86" t="s">
        <v>2718</v>
      </c>
      <c r="E997" s="86">
        <v>3</v>
      </c>
      <c r="F997" s="86">
        <v>6718701.23467365</v>
      </c>
      <c r="G997" s="86">
        <v>1</v>
      </c>
      <c r="H997" s="86">
        <v>20156.103704020898</v>
      </c>
      <c r="I997" s="87">
        <v>43101</v>
      </c>
      <c r="J997" s="87">
        <v>44197</v>
      </c>
      <c r="K997" s="86" t="s">
        <v>19</v>
      </c>
      <c r="L997" s="88" t="s">
        <v>25</v>
      </c>
      <c r="M997" s="97" t="str">
        <f>IF(ISNUMBER(VLOOKUP(A997,'Empreendimentos PDE 2031'!A:AZ,1,FALSE)),IF(VLOOKUP(A997,'Empreendimentos PDE 2031'!A:AY,COLUMN('Empreendimentos PDE 2031'!AY997),FALSE),"excluídas/em operação",VLOOKUP(A997,'Empreendimentos PDE 2031'!A:AZ,COLUMN('Empreendimentos PDE 2031'!AZ997),FALSE)),"excluídas/em operação")</f>
        <v>excluídas/em operação</v>
      </c>
    </row>
    <row r="998" spans="1:13" x14ac:dyDescent="0.25">
      <c r="A998" s="81">
        <v>18948</v>
      </c>
      <c r="B998" s="82" t="s">
        <v>23</v>
      </c>
      <c r="C998" s="82" t="s">
        <v>2717</v>
      </c>
      <c r="D998" s="82" t="s">
        <v>2157</v>
      </c>
      <c r="E998" s="82">
        <v>1</v>
      </c>
      <c r="F998" s="82">
        <v>6292202.1531998897</v>
      </c>
      <c r="G998" s="82">
        <v>1</v>
      </c>
      <c r="H998" s="82">
        <v>6292.2021531998898</v>
      </c>
      <c r="I998" s="83">
        <v>43101</v>
      </c>
      <c r="J998" s="83">
        <v>44197</v>
      </c>
      <c r="K998" s="82" t="s">
        <v>19</v>
      </c>
      <c r="L998" s="84" t="s">
        <v>25</v>
      </c>
      <c r="M998" s="97" t="str">
        <f>IF(ISNUMBER(VLOOKUP(A998,'Empreendimentos PDE 2031'!A:AZ,1,FALSE)),IF(VLOOKUP(A998,'Empreendimentos PDE 2031'!A:AY,COLUMN('Empreendimentos PDE 2031'!AY998),FALSE),"excluídas/em operação",VLOOKUP(A998,'Empreendimentos PDE 2031'!A:AZ,COLUMN('Empreendimentos PDE 2031'!AZ998),FALSE)),"excluídas/em operação")</f>
        <v>excluídas/em operação</v>
      </c>
    </row>
    <row r="999" spans="1:13" x14ac:dyDescent="0.25">
      <c r="A999" s="85">
        <v>18948</v>
      </c>
      <c r="B999" s="86" t="s">
        <v>23</v>
      </c>
      <c r="C999" s="86" t="s">
        <v>2717</v>
      </c>
      <c r="D999" s="86" t="s">
        <v>2201</v>
      </c>
      <c r="E999" s="86">
        <v>1</v>
      </c>
      <c r="F999" s="86">
        <v>855651.47001420404</v>
      </c>
      <c r="G999" s="86">
        <v>1</v>
      </c>
      <c r="H999" s="86">
        <v>855.65147001420405</v>
      </c>
      <c r="I999" s="87">
        <v>43101</v>
      </c>
      <c r="J999" s="87">
        <v>44197</v>
      </c>
      <c r="K999" s="86" t="s">
        <v>19</v>
      </c>
      <c r="L999" s="88" t="s">
        <v>25</v>
      </c>
      <c r="M999" s="97" t="str">
        <f>IF(ISNUMBER(VLOOKUP(A999,'Empreendimentos PDE 2031'!A:AZ,1,FALSE)),IF(VLOOKUP(A999,'Empreendimentos PDE 2031'!A:AY,COLUMN('Empreendimentos PDE 2031'!AY999),FALSE),"excluídas/em operação",VLOOKUP(A999,'Empreendimentos PDE 2031'!A:AZ,COLUMN('Empreendimentos PDE 2031'!AZ999),FALSE)),"excluídas/em operação")</f>
        <v>excluídas/em operação</v>
      </c>
    </row>
    <row r="1000" spans="1:13" x14ac:dyDescent="0.25">
      <c r="A1000" s="81">
        <v>18949</v>
      </c>
      <c r="B1000" s="82" t="s">
        <v>16</v>
      </c>
      <c r="C1000" s="82" t="s">
        <v>711</v>
      </c>
      <c r="D1000" s="82" t="s">
        <v>2719</v>
      </c>
      <c r="E1000" s="82">
        <v>9.3000000000000007</v>
      </c>
      <c r="F1000" s="82">
        <v>1436894.13242904</v>
      </c>
      <c r="G1000" s="82">
        <v>3</v>
      </c>
      <c r="H1000" s="82">
        <v>40089.346294770206</v>
      </c>
      <c r="I1000" s="83">
        <v>43466</v>
      </c>
      <c r="J1000" s="83">
        <v>46082</v>
      </c>
      <c r="K1000" s="82" t="s">
        <v>611</v>
      </c>
      <c r="L1000" s="84" t="s">
        <v>21</v>
      </c>
      <c r="M1000" s="97" t="b">
        <f>IF(ISNUMBER(VLOOKUP(A1000,'Empreendimentos PDE 2031'!A:AZ,1,FALSE)),IF(VLOOKUP(A1000,'Empreendimentos PDE 2031'!A:AY,COLUMN('Empreendimentos PDE 2031'!AY1000),FALSE),"excluídas/em operação",VLOOKUP(A1000,'Empreendimentos PDE 2031'!A:AZ,COLUMN('Empreendimentos PDE 2031'!AZ1000),FALSE)),"excluídas/em operação")</f>
        <v>1</v>
      </c>
    </row>
    <row r="1001" spans="1:13" x14ac:dyDescent="0.25">
      <c r="A1001" s="85">
        <v>18949</v>
      </c>
      <c r="B1001" s="86" t="s">
        <v>16</v>
      </c>
      <c r="C1001" s="86" t="s">
        <v>711</v>
      </c>
      <c r="D1001" s="86" t="s">
        <v>2720</v>
      </c>
      <c r="E1001" s="86">
        <v>3.2</v>
      </c>
      <c r="F1001" s="86">
        <v>1436894.13242904</v>
      </c>
      <c r="G1001" s="86">
        <v>32.5</v>
      </c>
      <c r="H1001" s="86">
        <v>149436.98977262</v>
      </c>
      <c r="I1001" s="87">
        <v>43466</v>
      </c>
      <c r="J1001" s="87">
        <v>46082</v>
      </c>
      <c r="K1001" s="86" t="s">
        <v>611</v>
      </c>
      <c r="L1001" s="88" t="s">
        <v>21</v>
      </c>
      <c r="M1001" s="97" t="b">
        <f>IF(ISNUMBER(VLOOKUP(A1001,'Empreendimentos PDE 2031'!A:AZ,1,FALSE)),IF(VLOOKUP(A1001,'Empreendimentos PDE 2031'!A:AY,COLUMN('Empreendimentos PDE 2031'!AY1001),FALSE),"excluídas/em operação",VLOOKUP(A1001,'Empreendimentos PDE 2031'!A:AZ,COLUMN('Empreendimentos PDE 2031'!AZ1001),FALSE)),"excluídas/em operação")</f>
        <v>1</v>
      </c>
    </row>
    <row r="1002" spans="1:13" x14ac:dyDescent="0.25">
      <c r="A1002" s="81">
        <v>18949</v>
      </c>
      <c r="B1002" s="82" t="s">
        <v>16</v>
      </c>
      <c r="C1002" s="82" t="s">
        <v>711</v>
      </c>
      <c r="D1002" s="82" t="s">
        <v>2721</v>
      </c>
      <c r="E1002" s="82">
        <v>2</v>
      </c>
      <c r="F1002" s="82">
        <v>6721204.70672944</v>
      </c>
      <c r="G1002" s="82">
        <v>1</v>
      </c>
      <c r="H1002" s="82">
        <v>13442.409413458799</v>
      </c>
      <c r="I1002" s="83">
        <v>43466</v>
      </c>
      <c r="J1002" s="83">
        <v>46082</v>
      </c>
      <c r="K1002" s="82" t="s">
        <v>611</v>
      </c>
      <c r="L1002" s="84" t="s">
        <v>21</v>
      </c>
      <c r="M1002" s="97" t="b">
        <f>IF(ISNUMBER(VLOOKUP(A1002,'Empreendimentos PDE 2031'!A:AZ,1,FALSE)),IF(VLOOKUP(A1002,'Empreendimentos PDE 2031'!A:AY,COLUMN('Empreendimentos PDE 2031'!AY1002),FALSE),"excluídas/em operação",VLOOKUP(A1002,'Empreendimentos PDE 2031'!A:AZ,COLUMN('Empreendimentos PDE 2031'!AZ1002),FALSE)),"excluídas/em operação")</f>
        <v>1</v>
      </c>
    </row>
    <row r="1003" spans="1:13" x14ac:dyDescent="0.25">
      <c r="A1003" s="85">
        <v>18949</v>
      </c>
      <c r="B1003" s="86" t="s">
        <v>16</v>
      </c>
      <c r="C1003" s="86" t="s">
        <v>711</v>
      </c>
      <c r="D1003" s="86" t="s">
        <v>2722</v>
      </c>
      <c r="E1003" s="86">
        <v>2</v>
      </c>
      <c r="F1003" s="86">
        <v>6721204.70672944</v>
      </c>
      <c r="G1003" s="86">
        <v>1</v>
      </c>
      <c r="H1003" s="86">
        <v>13442.409413458799</v>
      </c>
      <c r="I1003" s="87">
        <v>43466</v>
      </c>
      <c r="J1003" s="87">
        <v>46082</v>
      </c>
      <c r="K1003" s="86" t="s">
        <v>611</v>
      </c>
      <c r="L1003" s="88" t="s">
        <v>21</v>
      </c>
      <c r="M1003" s="97" t="b">
        <f>IF(ISNUMBER(VLOOKUP(A1003,'Empreendimentos PDE 2031'!A:AZ,1,FALSE)),IF(VLOOKUP(A1003,'Empreendimentos PDE 2031'!A:AY,COLUMN('Empreendimentos PDE 2031'!AY1003),FALSE),"excluídas/em operação",VLOOKUP(A1003,'Empreendimentos PDE 2031'!A:AZ,COLUMN('Empreendimentos PDE 2031'!AZ1003),FALSE)),"excluídas/em operação")</f>
        <v>1</v>
      </c>
    </row>
    <row r="1004" spans="1:13" x14ac:dyDescent="0.25">
      <c r="A1004" s="81">
        <v>18949</v>
      </c>
      <c r="B1004" s="82" t="s">
        <v>16</v>
      </c>
      <c r="C1004" s="82" t="s">
        <v>711</v>
      </c>
      <c r="D1004" s="82" t="s">
        <v>2723</v>
      </c>
      <c r="E1004" s="82">
        <v>1</v>
      </c>
      <c r="F1004" s="82">
        <v>1600551.4126307999</v>
      </c>
      <c r="G1004" s="82">
        <v>1</v>
      </c>
      <c r="H1004" s="82">
        <v>1600.5514126307999</v>
      </c>
      <c r="I1004" s="83">
        <v>43466</v>
      </c>
      <c r="J1004" s="83">
        <v>46082</v>
      </c>
      <c r="K1004" s="82" t="s">
        <v>611</v>
      </c>
      <c r="L1004" s="84" t="s">
        <v>21</v>
      </c>
      <c r="M1004" s="97" t="b">
        <f>IF(ISNUMBER(VLOOKUP(A1004,'Empreendimentos PDE 2031'!A:AZ,1,FALSE)),IF(VLOOKUP(A1004,'Empreendimentos PDE 2031'!A:AY,COLUMN('Empreendimentos PDE 2031'!AY1004),FALSE),"excluídas/em operação",VLOOKUP(A1004,'Empreendimentos PDE 2031'!A:AZ,COLUMN('Empreendimentos PDE 2031'!AZ1004),FALSE)),"excluídas/em operação")</f>
        <v>1</v>
      </c>
    </row>
    <row r="1005" spans="1:13" x14ac:dyDescent="0.25">
      <c r="A1005" s="85">
        <v>18949</v>
      </c>
      <c r="B1005" s="86" t="s">
        <v>16</v>
      </c>
      <c r="C1005" s="86" t="s">
        <v>711</v>
      </c>
      <c r="D1005" s="86" t="s">
        <v>2724</v>
      </c>
      <c r="E1005" s="86">
        <v>1</v>
      </c>
      <c r="F1005" s="86">
        <v>1600551.4126307999</v>
      </c>
      <c r="G1005" s="86">
        <v>1</v>
      </c>
      <c r="H1005" s="86">
        <v>1600.5514126307999</v>
      </c>
      <c r="I1005" s="87">
        <v>43466</v>
      </c>
      <c r="J1005" s="87">
        <v>46082</v>
      </c>
      <c r="K1005" s="86" t="s">
        <v>611</v>
      </c>
      <c r="L1005" s="88" t="s">
        <v>21</v>
      </c>
      <c r="M1005" s="97" t="b">
        <f>IF(ISNUMBER(VLOOKUP(A1005,'Empreendimentos PDE 2031'!A:AZ,1,FALSE)),IF(VLOOKUP(A1005,'Empreendimentos PDE 2031'!A:AY,COLUMN('Empreendimentos PDE 2031'!AY1005),FALSE),"excluídas/em operação",VLOOKUP(A1005,'Empreendimentos PDE 2031'!A:AZ,COLUMN('Empreendimentos PDE 2031'!AZ1005),FALSE)),"excluídas/em operação")</f>
        <v>1</v>
      </c>
    </row>
    <row r="1006" spans="1:13" x14ac:dyDescent="0.25">
      <c r="A1006" s="81">
        <v>18949</v>
      </c>
      <c r="B1006" s="82" t="s">
        <v>16</v>
      </c>
      <c r="C1006" s="82" t="s">
        <v>711</v>
      </c>
      <c r="D1006" s="82" t="s">
        <v>2214</v>
      </c>
      <c r="E1006" s="82">
        <v>1</v>
      </c>
      <c r="F1006" s="82">
        <v>2327217.4115625699</v>
      </c>
      <c r="G1006" s="82">
        <v>1</v>
      </c>
      <c r="H1006" s="82">
        <v>2327.2174115625699</v>
      </c>
      <c r="I1006" s="83">
        <v>43466</v>
      </c>
      <c r="J1006" s="83">
        <v>46082</v>
      </c>
      <c r="K1006" s="82" t="s">
        <v>611</v>
      </c>
      <c r="L1006" s="84" t="s">
        <v>21</v>
      </c>
      <c r="M1006" s="97" t="b">
        <f>IF(ISNUMBER(VLOOKUP(A1006,'Empreendimentos PDE 2031'!A:AZ,1,FALSE)),IF(VLOOKUP(A1006,'Empreendimentos PDE 2031'!A:AY,COLUMN('Empreendimentos PDE 2031'!AY1006),FALSE),"excluídas/em operação",VLOOKUP(A1006,'Empreendimentos PDE 2031'!A:AZ,COLUMN('Empreendimentos PDE 2031'!AZ1006),FALSE)),"excluídas/em operação")</f>
        <v>1</v>
      </c>
    </row>
    <row r="1007" spans="1:13" x14ac:dyDescent="0.25">
      <c r="A1007" s="85">
        <v>18951</v>
      </c>
      <c r="B1007" s="86" t="s">
        <v>16</v>
      </c>
      <c r="C1007" s="86" t="s">
        <v>247</v>
      </c>
      <c r="D1007" s="86" t="s">
        <v>2725</v>
      </c>
      <c r="E1007" s="86">
        <v>3.85</v>
      </c>
      <c r="F1007" s="86">
        <v>811934.51657719503</v>
      </c>
      <c r="G1007" s="86">
        <v>3.25</v>
      </c>
      <c r="H1007" s="86">
        <v>10159.3306386721</v>
      </c>
      <c r="I1007" s="87">
        <v>43466</v>
      </c>
      <c r="J1007" s="87">
        <v>45352</v>
      </c>
      <c r="K1007" s="86" t="s">
        <v>19</v>
      </c>
      <c r="L1007" s="88" t="s">
        <v>21</v>
      </c>
      <c r="M1007" s="97" t="b">
        <f>IF(ISNUMBER(VLOOKUP(A1007,'Empreendimentos PDE 2031'!A:AZ,1,FALSE)),IF(VLOOKUP(A1007,'Empreendimentos PDE 2031'!A:AY,COLUMN('Empreendimentos PDE 2031'!AY1007),FALSE),"excluídas/em operação",VLOOKUP(A1007,'Empreendimentos PDE 2031'!A:AZ,COLUMN('Empreendimentos PDE 2031'!AZ1007),FALSE)),"excluídas/em operação")</f>
        <v>1</v>
      </c>
    </row>
    <row r="1008" spans="1:13" x14ac:dyDescent="0.25">
      <c r="A1008" s="81">
        <v>18951</v>
      </c>
      <c r="B1008" s="82" t="s">
        <v>16</v>
      </c>
      <c r="C1008" s="82" t="s">
        <v>247</v>
      </c>
      <c r="D1008" s="82" t="s">
        <v>2726</v>
      </c>
      <c r="E1008" s="82">
        <v>9</v>
      </c>
      <c r="F1008" s="82">
        <v>811934.51657719503</v>
      </c>
      <c r="G1008" s="82">
        <v>30</v>
      </c>
      <c r="H1008" s="82">
        <v>219222.319475842</v>
      </c>
      <c r="I1008" s="83">
        <v>43466</v>
      </c>
      <c r="J1008" s="83">
        <v>45352</v>
      </c>
      <c r="K1008" s="82" t="s">
        <v>19</v>
      </c>
      <c r="L1008" s="84" t="s">
        <v>21</v>
      </c>
      <c r="M1008" s="97" t="b">
        <f>IF(ISNUMBER(VLOOKUP(A1008,'Empreendimentos PDE 2031'!A:AZ,1,FALSE)),IF(VLOOKUP(A1008,'Empreendimentos PDE 2031'!A:AY,COLUMN('Empreendimentos PDE 2031'!AY1008),FALSE),"excluídas/em operação",VLOOKUP(A1008,'Empreendimentos PDE 2031'!A:AZ,COLUMN('Empreendimentos PDE 2031'!AZ1008),FALSE)),"excluídas/em operação")</f>
        <v>1</v>
      </c>
    </row>
    <row r="1009" spans="1:13" x14ac:dyDescent="0.25">
      <c r="A1009" s="85">
        <v>18951</v>
      </c>
      <c r="B1009" s="86" t="s">
        <v>16</v>
      </c>
      <c r="C1009" s="86" t="s">
        <v>247</v>
      </c>
      <c r="D1009" s="86" t="s">
        <v>2727</v>
      </c>
      <c r="E1009" s="86">
        <v>1</v>
      </c>
      <c r="F1009" s="86">
        <v>6721204.70672944</v>
      </c>
      <c r="G1009" s="86">
        <v>1</v>
      </c>
      <c r="H1009" s="86">
        <v>6721.2047067294397</v>
      </c>
      <c r="I1009" s="87">
        <v>43466</v>
      </c>
      <c r="J1009" s="87">
        <v>45352</v>
      </c>
      <c r="K1009" s="86" t="s">
        <v>19</v>
      </c>
      <c r="L1009" s="88" t="s">
        <v>21</v>
      </c>
      <c r="M1009" s="97" t="b">
        <f>IF(ISNUMBER(VLOOKUP(A1009,'Empreendimentos PDE 2031'!A:AZ,1,FALSE)),IF(VLOOKUP(A1009,'Empreendimentos PDE 2031'!A:AY,COLUMN('Empreendimentos PDE 2031'!AY1009),FALSE),"excluídas/em operação",VLOOKUP(A1009,'Empreendimentos PDE 2031'!A:AZ,COLUMN('Empreendimentos PDE 2031'!AZ1009),FALSE)),"excluídas/em operação")</f>
        <v>1</v>
      </c>
    </row>
    <row r="1010" spans="1:13" x14ac:dyDescent="0.25">
      <c r="A1010" s="81">
        <v>18951</v>
      </c>
      <c r="B1010" s="82" t="s">
        <v>16</v>
      </c>
      <c r="C1010" s="82" t="s">
        <v>247</v>
      </c>
      <c r="D1010" s="82" t="s">
        <v>2728</v>
      </c>
      <c r="E1010" s="82">
        <v>1</v>
      </c>
      <c r="F1010" s="82">
        <v>6721204.70672944</v>
      </c>
      <c r="G1010" s="82">
        <v>1</v>
      </c>
      <c r="H1010" s="82">
        <v>6721.2047067294397</v>
      </c>
      <c r="I1010" s="83">
        <v>43466</v>
      </c>
      <c r="J1010" s="83">
        <v>45352</v>
      </c>
      <c r="K1010" s="82" t="s">
        <v>19</v>
      </c>
      <c r="L1010" s="84" t="s">
        <v>21</v>
      </c>
      <c r="M1010" s="97" t="b">
        <f>IF(ISNUMBER(VLOOKUP(A1010,'Empreendimentos PDE 2031'!A:AZ,1,FALSE)),IF(VLOOKUP(A1010,'Empreendimentos PDE 2031'!A:AY,COLUMN('Empreendimentos PDE 2031'!AY1010),FALSE),"excluídas/em operação",VLOOKUP(A1010,'Empreendimentos PDE 2031'!A:AZ,COLUMN('Empreendimentos PDE 2031'!AZ1010),FALSE)),"excluídas/em operação")</f>
        <v>1</v>
      </c>
    </row>
    <row r="1011" spans="1:13" x14ac:dyDescent="0.25">
      <c r="A1011" s="85">
        <v>18951</v>
      </c>
      <c r="B1011" s="86" t="s">
        <v>16</v>
      </c>
      <c r="C1011" s="86" t="s">
        <v>247</v>
      </c>
      <c r="D1011" s="86" t="s">
        <v>2729</v>
      </c>
      <c r="E1011" s="86">
        <v>1</v>
      </c>
      <c r="F1011" s="86">
        <v>800275.70631540101</v>
      </c>
      <c r="G1011" s="86">
        <v>1</v>
      </c>
      <c r="H1011" s="86">
        <v>800.27570631540107</v>
      </c>
      <c r="I1011" s="87">
        <v>43466</v>
      </c>
      <c r="J1011" s="87">
        <v>45352</v>
      </c>
      <c r="K1011" s="86" t="s">
        <v>19</v>
      </c>
      <c r="L1011" s="88" t="s">
        <v>21</v>
      </c>
      <c r="M1011" s="97" t="b">
        <f>IF(ISNUMBER(VLOOKUP(A1011,'Empreendimentos PDE 2031'!A:AZ,1,FALSE)),IF(VLOOKUP(A1011,'Empreendimentos PDE 2031'!A:AY,COLUMN('Empreendimentos PDE 2031'!AY1011),FALSE),"excluídas/em operação",VLOOKUP(A1011,'Empreendimentos PDE 2031'!A:AZ,COLUMN('Empreendimentos PDE 2031'!AZ1011),FALSE)),"excluídas/em operação")</f>
        <v>1</v>
      </c>
    </row>
    <row r="1012" spans="1:13" x14ac:dyDescent="0.25">
      <c r="A1012" s="81">
        <v>18951</v>
      </c>
      <c r="B1012" s="82" t="s">
        <v>16</v>
      </c>
      <c r="C1012" s="82" t="s">
        <v>247</v>
      </c>
      <c r="D1012" s="82" t="s">
        <v>2730</v>
      </c>
      <c r="E1012" s="82">
        <v>1</v>
      </c>
      <c r="F1012" s="82">
        <v>800275.70631540101</v>
      </c>
      <c r="G1012" s="82">
        <v>1</v>
      </c>
      <c r="H1012" s="82">
        <v>800.27570631540107</v>
      </c>
      <c r="I1012" s="83">
        <v>43466</v>
      </c>
      <c r="J1012" s="83">
        <v>45352</v>
      </c>
      <c r="K1012" s="82" t="s">
        <v>19</v>
      </c>
      <c r="L1012" s="84" t="s">
        <v>21</v>
      </c>
      <c r="M1012" s="97" t="b">
        <f>IF(ISNUMBER(VLOOKUP(A1012,'Empreendimentos PDE 2031'!A:AZ,1,FALSE)),IF(VLOOKUP(A1012,'Empreendimentos PDE 2031'!A:AY,COLUMN('Empreendimentos PDE 2031'!AY1012),FALSE),"excluídas/em operação",VLOOKUP(A1012,'Empreendimentos PDE 2031'!A:AZ,COLUMN('Empreendimentos PDE 2031'!AZ1012),FALSE)),"excluídas/em operação")</f>
        <v>1</v>
      </c>
    </row>
    <row r="1013" spans="1:13" x14ac:dyDescent="0.25">
      <c r="A1013" s="85">
        <v>18951</v>
      </c>
      <c r="B1013" s="86" t="s">
        <v>16</v>
      </c>
      <c r="C1013" s="86" t="s">
        <v>247</v>
      </c>
      <c r="D1013" s="86" t="s">
        <v>2731</v>
      </c>
      <c r="E1013" s="86">
        <v>1</v>
      </c>
      <c r="F1013" s="86">
        <v>2327217.4115625699</v>
      </c>
      <c r="G1013" s="86">
        <v>1</v>
      </c>
      <c r="H1013" s="86">
        <v>2327.2174115625699</v>
      </c>
      <c r="I1013" s="87">
        <v>43466</v>
      </c>
      <c r="J1013" s="87">
        <v>45352</v>
      </c>
      <c r="K1013" s="86" t="s">
        <v>19</v>
      </c>
      <c r="L1013" s="88" t="s">
        <v>21</v>
      </c>
      <c r="M1013" s="97" t="b">
        <f>IF(ISNUMBER(VLOOKUP(A1013,'Empreendimentos PDE 2031'!A:AZ,1,FALSE)),IF(VLOOKUP(A1013,'Empreendimentos PDE 2031'!A:AY,COLUMN('Empreendimentos PDE 2031'!AY1013),FALSE),"excluídas/em operação",VLOOKUP(A1013,'Empreendimentos PDE 2031'!A:AZ,COLUMN('Empreendimentos PDE 2031'!AZ1013),FALSE)),"excluídas/em operação")</f>
        <v>1</v>
      </c>
    </row>
    <row r="1014" spans="1:13" x14ac:dyDescent="0.25">
      <c r="A1014" s="81">
        <v>18951</v>
      </c>
      <c r="B1014" s="82" t="s">
        <v>16</v>
      </c>
      <c r="C1014" s="82" t="s">
        <v>247</v>
      </c>
      <c r="D1014" s="82" t="s">
        <v>2732</v>
      </c>
      <c r="E1014" s="82">
        <v>1</v>
      </c>
      <c r="F1014" s="82">
        <v>2327217.4115625699</v>
      </c>
      <c r="G1014" s="82">
        <v>1</v>
      </c>
      <c r="H1014" s="82">
        <v>2327.2174115625699</v>
      </c>
      <c r="I1014" s="83">
        <v>43466</v>
      </c>
      <c r="J1014" s="83">
        <v>45352</v>
      </c>
      <c r="K1014" s="82" t="s">
        <v>19</v>
      </c>
      <c r="L1014" s="84" t="s">
        <v>21</v>
      </c>
      <c r="M1014" s="97" t="b">
        <f>IF(ISNUMBER(VLOOKUP(A1014,'Empreendimentos PDE 2031'!A:AZ,1,FALSE)),IF(VLOOKUP(A1014,'Empreendimentos PDE 2031'!A:AY,COLUMN('Empreendimentos PDE 2031'!AY1014),FALSE),"excluídas/em operação",VLOOKUP(A1014,'Empreendimentos PDE 2031'!A:AZ,COLUMN('Empreendimentos PDE 2031'!AZ1014),FALSE)),"excluídas/em operação")</f>
        <v>1</v>
      </c>
    </row>
    <row r="1015" spans="1:13" x14ac:dyDescent="0.25">
      <c r="A1015" s="85">
        <v>18952</v>
      </c>
      <c r="B1015" s="86" t="s">
        <v>23</v>
      </c>
      <c r="C1015" s="86" t="s">
        <v>1055</v>
      </c>
      <c r="D1015" s="86" t="s">
        <v>2733</v>
      </c>
      <c r="E1015" s="86">
        <v>3</v>
      </c>
      <c r="F1015" s="86">
        <v>9637255.2711514495</v>
      </c>
      <c r="G1015" s="86">
        <v>1</v>
      </c>
      <c r="H1015" s="86">
        <v>28911.765813454302</v>
      </c>
      <c r="I1015" s="87">
        <v>43466</v>
      </c>
      <c r="J1015" s="87" t="s">
        <v>2264</v>
      </c>
      <c r="K1015" s="86" t="s">
        <v>611</v>
      </c>
      <c r="L1015" s="88" t="s">
        <v>25</v>
      </c>
      <c r="M1015" s="97" t="b">
        <f>IF(ISNUMBER(VLOOKUP(A1015,'Empreendimentos PDE 2031'!A:AZ,1,FALSE)),IF(VLOOKUP(A1015,'Empreendimentos PDE 2031'!A:AY,COLUMN('Empreendimentos PDE 2031'!AY1015),FALSE),"excluídas/em operação",VLOOKUP(A1015,'Empreendimentos PDE 2031'!A:AZ,COLUMN('Empreendimentos PDE 2031'!AZ1015),FALSE)),"excluídas/em operação")</f>
        <v>1</v>
      </c>
    </row>
    <row r="1016" spans="1:13" x14ac:dyDescent="0.25">
      <c r="A1016" s="81">
        <v>18952</v>
      </c>
      <c r="B1016" s="82" t="s">
        <v>23</v>
      </c>
      <c r="C1016" s="82" t="s">
        <v>1055</v>
      </c>
      <c r="D1016" s="82" t="s">
        <v>2171</v>
      </c>
      <c r="E1016" s="82">
        <v>1</v>
      </c>
      <c r="F1016" s="82">
        <v>9773728.8480284195</v>
      </c>
      <c r="G1016" s="82">
        <v>1</v>
      </c>
      <c r="H1016" s="82">
        <v>9773.7288480284187</v>
      </c>
      <c r="I1016" s="83">
        <v>43466</v>
      </c>
      <c r="J1016" s="83" t="s">
        <v>2264</v>
      </c>
      <c r="K1016" s="82" t="s">
        <v>611</v>
      </c>
      <c r="L1016" s="84" t="s">
        <v>25</v>
      </c>
      <c r="M1016" s="97" t="b">
        <f>IF(ISNUMBER(VLOOKUP(A1016,'Empreendimentos PDE 2031'!A:AZ,1,FALSE)),IF(VLOOKUP(A1016,'Empreendimentos PDE 2031'!A:AY,COLUMN('Empreendimentos PDE 2031'!AY1016),FALSE),"excluídas/em operação",VLOOKUP(A1016,'Empreendimentos PDE 2031'!A:AZ,COLUMN('Empreendimentos PDE 2031'!AZ1016),FALSE)),"excluídas/em operação")</f>
        <v>1</v>
      </c>
    </row>
    <row r="1017" spans="1:13" x14ac:dyDescent="0.25">
      <c r="A1017" s="85">
        <v>18952</v>
      </c>
      <c r="B1017" s="86" t="s">
        <v>23</v>
      </c>
      <c r="C1017" s="86" t="s">
        <v>1055</v>
      </c>
      <c r="D1017" s="86" t="s">
        <v>2157</v>
      </c>
      <c r="E1017" s="86">
        <v>1</v>
      </c>
      <c r="F1017" s="86">
        <v>6203363.8560028104</v>
      </c>
      <c r="G1017" s="86">
        <v>1</v>
      </c>
      <c r="H1017" s="86">
        <v>6203.3638560028103</v>
      </c>
      <c r="I1017" s="87">
        <v>43466</v>
      </c>
      <c r="J1017" s="87" t="s">
        <v>2264</v>
      </c>
      <c r="K1017" s="86" t="s">
        <v>611</v>
      </c>
      <c r="L1017" s="88" t="s">
        <v>25</v>
      </c>
      <c r="M1017" s="97" t="b">
        <f>IF(ISNUMBER(VLOOKUP(A1017,'Empreendimentos PDE 2031'!A:AZ,1,FALSE)),IF(VLOOKUP(A1017,'Empreendimentos PDE 2031'!A:AY,COLUMN('Empreendimentos PDE 2031'!AY1017),FALSE),"excluídas/em operação",VLOOKUP(A1017,'Empreendimentos PDE 2031'!A:AZ,COLUMN('Empreendimentos PDE 2031'!AZ1017),FALSE)),"excluídas/em operação")</f>
        <v>1</v>
      </c>
    </row>
    <row r="1018" spans="1:13" x14ac:dyDescent="0.25">
      <c r="A1018" s="81">
        <v>18952</v>
      </c>
      <c r="B1018" s="82" t="s">
        <v>23</v>
      </c>
      <c r="C1018" s="82" t="s">
        <v>1055</v>
      </c>
      <c r="D1018" s="82" t="s">
        <v>2201</v>
      </c>
      <c r="E1018" s="82">
        <v>1</v>
      </c>
      <c r="F1018" s="82">
        <v>843570.70437135501</v>
      </c>
      <c r="G1018" s="82">
        <v>1</v>
      </c>
      <c r="H1018" s="82">
        <v>843.57070437135496</v>
      </c>
      <c r="I1018" s="83">
        <v>43466</v>
      </c>
      <c r="J1018" s="83" t="s">
        <v>2264</v>
      </c>
      <c r="K1018" s="82" t="s">
        <v>611</v>
      </c>
      <c r="L1018" s="84" t="s">
        <v>25</v>
      </c>
      <c r="M1018" s="97" t="b">
        <f>IF(ISNUMBER(VLOOKUP(A1018,'Empreendimentos PDE 2031'!A:AZ,1,FALSE)),IF(VLOOKUP(A1018,'Empreendimentos PDE 2031'!A:AY,COLUMN('Empreendimentos PDE 2031'!AY1018),FALSE),"excluídas/em operação",VLOOKUP(A1018,'Empreendimentos PDE 2031'!A:AZ,COLUMN('Empreendimentos PDE 2031'!AZ1018),FALSE)),"excluídas/em operação")</f>
        <v>1</v>
      </c>
    </row>
    <row r="1019" spans="1:13" x14ac:dyDescent="0.25">
      <c r="A1019" s="85">
        <v>18953</v>
      </c>
      <c r="B1019" s="86" t="s">
        <v>16</v>
      </c>
      <c r="C1019" s="86" t="s">
        <v>1057</v>
      </c>
      <c r="D1019" s="86" t="s">
        <v>2734</v>
      </c>
      <c r="E1019" s="86">
        <v>6</v>
      </c>
      <c r="F1019" s="86">
        <v>8640289.3984623197</v>
      </c>
      <c r="G1019" s="86">
        <v>1</v>
      </c>
      <c r="H1019" s="86">
        <v>60482.025789236206</v>
      </c>
      <c r="I1019" s="87">
        <v>43466</v>
      </c>
      <c r="J1019" s="87">
        <v>46082</v>
      </c>
      <c r="K1019" s="86" t="s">
        <v>611</v>
      </c>
      <c r="L1019" s="88" t="s">
        <v>21</v>
      </c>
      <c r="M1019" s="97" t="b">
        <f>IF(ISNUMBER(VLOOKUP(A1019,'Empreendimentos PDE 2031'!A:AZ,1,FALSE)),IF(VLOOKUP(A1019,'Empreendimentos PDE 2031'!A:AY,COLUMN('Empreendimentos PDE 2031'!AY1019),FALSE),"excluídas/em operação",VLOOKUP(A1019,'Empreendimentos PDE 2031'!A:AZ,COLUMN('Empreendimentos PDE 2031'!AZ1019),FALSE)),"excluídas/em operação")</f>
        <v>1</v>
      </c>
    </row>
    <row r="1020" spans="1:13" x14ac:dyDescent="0.25">
      <c r="A1020" s="81">
        <v>18953</v>
      </c>
      <c r="B1020" s="82" t="s">
        <v>16</v>
      </c>
      <c r="C1020" s="82" t="s">
        <v>1057</v>
      </c>
      <c r="D1020" s="82" t="s">
        <v>2157</v>
      </c>
      <c r="E1020" s="82">
        <v>2</v>
      </c>
      <c r="F1020" s="82">
        <v>6085451.7342190901</v>
      </c>
      <c r="G1020" s="82">
        <v>1</v>
      </c>
      <c r="H1020" s="82">
        <v>12170.9034684381</v>
      </c>
      <c r="I1020" s="83">
        <v>43466</v>
      </c>
      <c r="J1020" s="83">
        <v>46082</v>
      </c>
      <c r="K1020" s="82" t="s">
        <v>611</v>
      </c>
      <c r="L1020" s="84" t="s">
        <v>21</v>
      </c>
      <c r="M1020" s="97" t="b">
        <f>IF(ISNUMBER(VLOOKUP(A1020,'Empreendimentos PDE 2031'!A:AZ,1,FALSE)),IF(VLOOKUP(A1020,'Empreendimentos PDE 2031'!A:AY,COLUMN('Empreendimentos PDE 2031'!AY1020),FALSE),"excluídas/em operação",VLOOKUP(A1020,'Empreendimentos PDE 2031'!A:AZ,COLUMN('Empreendimentos PDE 2031'!AZ1020),FALSE)),"excluídas/em operação")</f>
        <v>1</v>
      </c>
    </row>
    <row r="1021" spans="1:13" x14ac:dyDescent="0.25">
      <c r="A1021" s="85">
        <v>18953</v>
      </c>
      <c r="B1021" s="86" t="s">
        <v>16</v>
      </c>
      <c r="C1021" s="86" t="s">
        <v>1057</v>
      </c>
      <c r="D1021" s="86" t="s">
        <v>2158</v>
      </c>
      <c r="E1021" s="86">
        <v>1</v>
      </c>
      <c r="F1021" s="86">
        <v>4745048.5188436098</v>
      </c>
      <c r="G1021" s="86">
        <v>1</v>
      </c>
      <c r="H1021" s="86">
        <v>4745.0485188436096</v>
      </c>
      <c r="I1021" s="87">
        <v>43466</v>
      </c>
      <c r="J1021" s="87">
        <v>46082</v>
      </c>
      <c r="K1021" s="86" t="s">
        <v>611</v>
      </c>
      <c r="L1021" s="88" t="s">
        <v>21</v>
      </c>
      <c r="M1021" s="97" t="b">
        <f>IF(ISNUMBER(VLOOKUP(A1021,'Empreendimentos PDE 2031'!A:AZ,1,FALSE)),IF(VLOOKUP(A1021,'Empreendimentos PDE 2031'!A:AY,COLUMN('Empreendimentos PDE 2031'!AY1021),FALSE),"excluídas/em operação",VLOOKUP(A1021,'Empreendimentos PDE 2031'!A:AZ,COLUMN('Empreendimentos PDE 2031'!AZ1021),FALSE)),"excluídas/em operação")</f>
        <v>1</v>
      </c>
    </row>
    <row r="1022" spans="1:13" x14ac:dyDescent="0.25">
      <c r="A1022" s="81">
        <v>18953</v>
      </c>
      <c r="B1022" s="82" t="s">
        <v>16</v>
      </c>
      <c r="C1022" s="82" t="s">
        <v>1057</v>
      </c>
      <c r="D1022" s="82" t="s">
        <v>2157</v>
      </c>
      <c r="E1022" s="82">
        <v>1</v>
      </c>
      <c r="F1022" s="82">
        <v>0</v>
      </c>
      <c r="G1022" s="82">
        <v>1</v>
      </c>
      <c r="H1022" s="82">
        <v>0</v>
      </c>
      <c r="I1022" s="83">
        <v>43466</v>
      </c>
      <c r="J1022" s="83">
        <v>46082</v>
      </c>
      <c r="K1022" s="82" t="s">
        <v>611</v>
      </c>
      <c r="L1022" s="84" t="s">
        <v>21</v>
      </c>
      <c r="M1022" s="97" t="b">
        <f>IF(ISNUMBER(VLOOKUP(A1022,'Empreendimentos PDE 2031'!A:AZ,1,FALSE)),IF(VLOOKUP(A1022,'Empreendimentos PDE 2031'!A:AY,COLUMN('Empreendimentos PDE 2031'!AY1022),FALSE),"excluídas/em operação",VLOOKUP(A1022,'Empreendimentos PDE 2031'!A:AZ,COLUMN('Empreendimentos PDE 2031'!AZ1022),FALSE)),"excluídas/em operação")</f>
        <v>1</v>
      </c>
    </row>
    <row r="1023" spans="1:13" x14ac:dyDescent="0.25">
      <c r="A1023" s="85">
        <v>18953</v>
      </c>
      <c r="B1023" s="86" t="s">
        <v>16</v>
      </c>
      <c r="C1023" s="86" t="s">
        <v>1057</v>
      </c>
      <c r="D1023" s="86" t="s">
        <v>2292</v>
      </c>
      <c r="E1023" s="86">
        <v>2</v>
      </c>
      <c r="F1023" s="86">
        <v>0</v>
      </c>
      <c r="G1023" s="86">
        <v>1</v>
      </c>
      <c r="H1023" s="86">
        <v>0</v>
      </c>
      <c r="I1023" s="87">
        <v>43466</v>
      </c>
      <c r="J1023" s="87">
        <v>46082</v>
      </c>
      <c r="K1023" s="86" t="s">
        <v>611</v>
      </c>
      <c r="L1023" s="88" t="s">
        <v>21</v>
      </c>
      <c r="M1023" s="97" t="b">
        <f>IF(ISNUMBER(VLOOKUP(A1023,'Empreendimentos PDE 2031'!A:AZ,1,FALSE)),IF(VLOOKUP(A1023,'Empreendimentos PDE 2031'!A:AY,COLUMN('Empreendimentos PDE 2031'!AY1023),FALSE),"excluídas/em operação",VLOOKUP(A1023,'Empreendimentos PDE 2031'!A:AZ,COLUMN('Empreendimentos PDE 2031'!AZ1023),FALSE)),"excluídas/em operação")</f>
        <v>1</v>
      </c>
    </row>
    <row r="1024" spans="1:13" x14ac:dyDescent="0.25">
      <c r="A1024" s="81">
        <v>18953</v>
      </c>
      <c r="B1024" s="82" t="s">
        <v>16</v>
      </c>
      <c r="C1024" s="82" t="s">
        <v>1057</v>
      </c>
      <c r="D1024" s="82" t="s">
        <v>2226</v>
      </c>
      <c r="E1024" s="82">
        <v>1</v>
      </c>
      <c r="F1024" s="82">
        <v>24161136.237533201</v>
      </c>
      <c r="G1024" s="82">
        <v>1</v>
      </c>
      <c r="H1024" s="82">
        <v>24161.136237533199</v>
      </c>
      <c r="I1024" s="83">
        <v>43466</v>
      </c>
      <c r="J1024" s="83">
        <v>46082</v>
      </c>
      <c r="K1024" s="82" t="s">
        <v>611</v>
      </c>
      <c r="L1024" s="84" t="s">
        <v>21</v>
      </c>
      <c r="M1024" s="97" t="b">
        <f>IF(ISNUMBER(VLOOKUP(A1024,'Empreendimentos PDE 2031'!A:AZ,1,FALSE)),IF(VLOOKUP(A1024,'Empreendimentos PDE 2031'!A:AY,COLUMN('Empreendimentos PDE 2031'!AY1024),FALSE),"excluídas/em operação",VLOOKUP(A1024,'Empreendimentos PDE 2031'!A:AZ,COLUMN('Empreendimentos PDE 2031'!AZ1024),FALSE)),"excluídas/em operação")</f>
        <v>1</v>
      </c>
    </row>
    <row r="1025" spans="1:13" x14ac:dyDescent="0.25">
      <c r="A1025" s="85">
        <v>18953</v>
      </c>
      <c r="B1025" s="86" t="s">
        <v>16</v>
      </c>
      <c r="C1025" s="86" t="s">
        <v>1057</v>
      </c>
      <c r="D1025" s="86" t="s">
        <v>2160</v>
      </c>
      <c r="E1025" s="86">
        <v>1</v>
      </c>
      <c r="F1025" s="86">
        <v>2400827.1189461998</v>
      </c>
      <c r="G1025" s="86">
        <v>1</v>
      </c>
      <c r="H1025" s="86">
        <v>2400.8271189461998</v>
      </c>
      <c r="I1025" s="87">
        <v>43466</v>
      </c>
      <c r="J1025" s="87">
        <v>46082</v>
      </c>
      <c r="K1025" s="86" t="s">
        <v>611</v>
      </c>
      <c r="L1025" s="88" t="s">
        <v>21</v>
      </c>
      <c r="M1025" s="97" t="b">
        <f>IF(ISNUMBER(VLOOKUP(A1025,'Empreendimentos PDE 2031'!A:AZ,1,FALSE)),IF(VLOOKUP(A1025,'Empreendimentos PDE 2031'!A:AY,COLUMN('Empreendimentos PDE 2031'!AY1025),FALSE),"excluídas/em operação",VLOOKUP(A1025,'Empreendimentos PDE 2031'!A:AZ,COLUMN('Empreendimentos PDE 2031'!AZ1025),FALSE)),"excluídas/em operação")</f>
        <v>1</v>
      </c>
    </row>
    <row r="1026" spans="1:13" x14ac:dyDescent="0.25">
      <c r="A1026" s="81">
        <v>18954</v>
      </c>
      <c r="B1026" s="82" t="s">
        <v>23</v>
      </c>
      <c r="C1026" s="82" t="s">
        <v>1059</v>
      </c>
      <c r="D1026" s="82" t="s">
        <v>2735</v>
      </c>
      <c r="E1026" s="82">
        <v>1</v>
      </c>
      <c r="F1026" s="82">
        <v>10628367.1893951</v>
      </c>
      <c r="G1026" s="82">
        <v>1</v>
      </c>
      <c r="H1026" s="82">
        <v>10628.3671893951</v>
      </c>
      <c r="I1026" s="83">
        <v>45658</v>
      </c>
      <c r="J1026" s="83">
        <v>45658</v>
      </c>
      <c r="K1026" s="82" t="s">
        <v>611</v>
      </c>
      <c r="L1026" s="84" t="s">
        <v>25</v>
      </c>
      <c r="M1026" s="97" t="b">
        <f>IF(ISNUMBER(VLOOKUP(A1026,'Empreendimentos PDE 2031'!A:AZ,1,FALSE)),IF(VLOOKUP(A1026,'Empreendimentos PDE 2031'!A:AY,COLUMN('Empreendimentos PDE 2031'!AY1026),FALSE),"excluídas/em operação",VLOOKUP(A1026,'Empreendimentos PDE 2031'!A:AZ,COLUMN('Empreendimentos PDE 2031'!AZ1026),FALSE)),"excluídas/em operação")</f>
        <v>1</v>
      </c>
    </row>
    <row r="1027" spans="1:13" x14ac:dyDescent="0.25">
      <c r="A1027" s="85">
        <v>18954</v>
      </c>
      <c r="B1027" s="86" t="s">
        <v>23</v>
      </c>
      <c r="C1027" s="86" t="s">
        <v>1059</v>
      </c>
      <c r="D1027" s="86" t="s">
        <v>2157</v>
      </c>
      <c r="E1027" s="86">
        <v>1</v>
      </c>
      <c r="F1027" s="86">
        <v>6203363.8560028104</v>
      </c>
      <c r="G1027" s="86">
        <v>1</v>
      </c>
      <c r="H1027" s="86">
        <v>6203.3638560028103</v>
      </c>
      <c r="I1027" s="87">
        <v>45658</v>
      </c>
      <c r="J1027" s="87">
        <v>45658</v>
      </c>
      <c r="K1027" s="86" t="s">
        <v>611</v>
      </c>
      <c r="L1027" s="88" t="s">
        <v>25</v>
      </c>
      <c r="M1027" s="97" t="b">
        <f>IF(ISNUMBER(VLOOKUP(A1027,'Empreendimentos PDE 2031'!A:AZ,1,FALSE)),IF(VLOOKUP(A1027,'Empreendimentos PDE 2031'!A:AY,COLUMN('Empreendimentos PDE 2031'!AY1027),FALSE),"excluídas/em operação",VLOOKUP(A1027,'Empreendimentos PDE 2031'!A:AZ,COLUMN('Empreendimentos PDE 2031'!AZ1027),FALSE)),"excluídas/em operação")</f>
        <v>1</v>
      </c>
    </row>
    <row r="1028" spans="1:13" x14ac:dyDescent="0.25">
      <c r="A1028" s="81">
        <v>18955</v>
      </c>
      <c r="B1028" s="82" t="s">
        <v>23</v>
      </c>
      <c r="C1028" s="82" t="s">
        <v>1061</v>
      </c>
      <c r="D1028" s="82" t="s">
        <v>2479</v>
      </c>
      <c r="E1028" s="82">
        <v>1</v>
      </c>
      <c r="F1028" s="82">
        <v>10628367.1893951</v>
      </c>
      <c r="G1028" s="82">
        <v>1</v>
      </c>
      <c r="H1028" s="82">
        <v>10628.3671893951</v>
      </c>
      <c r="I1028" s="83">
        <v>46023</v>
      </c>
      <c r="J1028" s="83">
        <v>46082</v>
      </c>
      <c r="K1028" s="82" t="s">
        <v>611</v>
      </c>
      <c r="L1028" s="84" t="s">
        <v>25</v>
      </c>
      <c r="M1028" s="97" t="b">
        <f>IF(ISNUMBER(VLOOKUP(A1028,'Empreendimentos PDE 2031'!A:AZ,1,FALSE)),IF(VLOOKUP(A1028,'Empreendimentos PDE 2031'!A:AY,COLUMN('Empreendimentos PDE 2031'!AY1028),FALSE),"excluídas/em operação",VLOOKUP(A1028,'Empreendimentos PDE 2031'!A:AZ,COLUMN('Empreendimentos PDE 2031'!AZ1028),FALSE)),"excluídas/em operação")</f>
        <v>1</v>
      </c>
    </row>
    <row r="1029" spans="1:13" x14ac:dyDescent="0.25">
      <c r="A1029" s="85">
        <v>18955</v>
      </c>
      <c r="B1029" s="86" t="s">
        <v>23</v>
      </c>
      <c r="C1029" s="86" t="s">
        <v>1061</v>
      </c>
      <c r="D1029" s="86" t="s">
        <v>2157</v>
      </c>
      <c r="E1029" s="86">
        <v>1</v>
      </c>
      <c r="F1029" s="86">
        <v>6203363.8560028104</v>
      </c>
      <c r="G1029" s="86">
        <v>1</v>
      </c>
      <c r="H1029" s="86">
        <v>6203.3638560028103</v>
      </c>
      <c r="I1029" s="87">
        <v>46023</v>
      </c>
      <c r="J1029" s="87">
        <v>46082</v>
      </c>
      <c r="K1029" s="86" t="s">
        <v>611</v>
      </c>
      <c r="L1029" s="88" t="s">
        <v>25</v>
      </c>
      <c r="M1029" s="97" t="b">
        <f>IF(ISNUMBER(VLOOKUP(A1029,'Empreendimentos PDE 2031'!A:AZ,1,FALSE)),IF(VLOOKUP(A1029,'Empreendimentos PDE 2031'!A:AY,COLUMN('Empreendimentos PDE 2031'!AY1029),FALSE),"excluídas/em operação",VLOOKUP(A1029,'Empreendimentos PDE 2031'!A:AZ,COLUMN('Empreendimentos PDE 2031'!AZ1029),FALSE)),"excluídas/em operação")</f>
        <v>1</v>
      </c>
    </row>
    <row r="1030" spans="1:13" x14ac:dyDescent="0.25">
      <c r="A1030" s="81">
        <v>18955</v>
      </c>
      <c r="B1030" s="82" t="s">
        <v>23</v>
      </c>
      <c r="C1030" s="82" t="s">
        <v>1061</v>
      </c>
      <c r="D1030" s="82" t="s">
        <v>2160</v>
      </c>
      <c r="E1030" s="82">
        <v>1</v>
      </c>
      <c r="F1030" s="82">
        <v>843570.70437135501</v>
      </c>
      <c r="G1030" s="82">
        <v>1</v>
      </c>
      <c r="H1030" s="82">
        <v>843.57070437135496</v>
      </c>
      <c r="I1030" s="83">
        <v>46023</v>
      </c>
      <c r="J1030" s="83">
        <v>46082</v>
      </c>
      <c r="K1030" s="82" t="s">
        <v>611</v>
      </c>
      <c r="L1030" s="84" t="s">
        <v>25</v>
      </c>
      <c r="M1030" s="97" t="b">
        <f>IF(ISNUMBER(VLOOKUP(A1030,'Empreendimentos PDE 2031'!A:AZ,1,FALSE)),IF(VLOOKUP(A1030,'Empreendimentos PDE 2031'!A:AY,COLUMN('Empreendimentos PDE 2031'!AY1030),FALSE),"excluídas/em operação",VLOOKUP(A1030,'Empreendimentos PDE 2031'!A:AZ,COLUMN('Empreendimentos PDE 2031'!AZ1030),FALSE)),"excluídas/em operação")</f>
        <v>1</v>
      </c>
    </row>
    <row r="1031" spans="1:13" x14ac:dyDescent="0.25">
      <c r="A1031" s="85">
        <v>18956</v>
      </c>
      <c r="B1031" s="86" t="s">
        <v>23</v>
      </c>
      <c r="C1031" s="86" t="s">
        <v>1063</v>
      </c>
      <c r="D1031" s="86" t="s">
        <v>2735</v>
      </c>
      <c r="E1031" s="86">
        <v>1</v>
      </c>
      <c r="F1031" s="86">
        <v>10628367.1893951</v>
      </c>
      <c r="G1031" s="86">
        <v>1</v>
      </c>
      <c r="H1031" s="86">
        <v>10628.3671893951</v>
      </c>
      <c r="I1031" s="87">
        <v>46023</v>
      </c>
      <c r="J1031" s="87">
        <v>46023</v>
      </c>
      <c r="K1031" s="86" t="s">
        <v>611</v>
      </c>
      <c r="L1031" s="88" t="s">
        <v>25</v>
      </c>
      <c r="M1031" s="97" t="b">
        <f>IF(ISNUMBER(VLOOKUP(A1031,'Empreendimentos PDE 2031'!A:AZ,1,FALSE)),IF(VLOOKUP(A1031,'Empreendimentos PDE 2031'!A:AY,COLUMN('Empreendimentos PDE 2031'!AY1031),FALSE),"excluídas/em operação",VLOOKUP(A1031,'Empreendimentos PDE 2031'!A:AZ,COLUMN('Empreendimentos PDE 2031'!AZ1031),FALSE)),"excluídas/em operação")</f>
        <v>1</v>
      </c>
    </row>
    <row r="1032" spans="1:13" x14ac:dyDescent="0.25">
      <c r="A1032" s="81">
        <v>18956</v>
      </c>
      <c r="B1032" s="82" t="s">
        <v>23</v>
      </c>
      <c r="C1032" s="82" t="s">
        <v>1063</v>
      </c>
      <c r="D1032" s="82" t="s">
        <v>2157</v>
      </c>
      <c r="E1032" s="82">
        <v>1</v>
      </c>
      <c r="F1032" s="82">
        <v>6203363.8560028104</v>
      </c>
      <c r="G1032" s="82">
        <v>1</v>
      </c>
      <c r="H1032" s="82">
        <v>6203.3638560028103</v>
      </c>
      <c r="I1032" s="83">
        <v>46023</v>
      </c>
      <c r="J1032" s="83">
        <v>46023</v>
      </c>
      <c r="K1032" s="82" t="s">
        <v>611</v>
      </c>
      <c r="L1032" s="84" t="s">
        <v>25</v>
      </c>
      <c r="M1032" s="97" t="b">
        <f>IF(ISNUMBER(VLOOKUP(A1032,'Empreendimentos PDE 2031'!A:AZ,1,FALSE)),IF(VLOOKUP(A1032,'Empreendimentos PDE 2031'!A:AY,COLUMN('Empreendimentos PDE 2031'!AY1032),FALSE),"excluídas/em operação",VLOOKUP(A1032,'Empreendimentos PDE 2031'!A:AZ,COLUMN('Empreendimentos PDE 2031'!AZ1032),FALSE)),"excluídas/em operação")</f>
        <v>1</v>
      </c>
    </row>
    <row r="1033" spans="1:13" x14ac:dyDescent="0.25">
      <c r="A1033" s="85">
        <v>18956</v>
      </c>
      <c r="B1033" s="86" t="s">
        <v>23</v>
      </c>
      <c r="C1033" s="86" t="s">
        <v>1063</v>
      </c>
      <c r="D1033" s="86" t="s">
        <v>2160</v>
      </c>
      <c r="E1033" s="86">
        <v>1</v>
      </c>
      <c r="F1033" s="86">
        <v>843570.70437135501</v>
      </c>
      <c r="G1033" s="86">
        <v>1</v>
      </c>
      <c r="H1033" s="86">
        <v>843.57070437135496</v>
      </c>
      <c r="I1033" s="87">
        <v>46023</v>
      </c>
      <c r="J1033" s="87">
        <v>46023</v>
      </c>
      <c r="K1033" s="86" t="s">
        <v>611</v>
      </c>
      <c r="L1033" s="88" t="s">
        <v>25</v>
      </c>
      <c r="M1033" s="97" t="b">
        <f>IF(ISNUMBER(VLOOKUP(A1033,'Empreendimentos PDE 2031'!A:AZ,1,FALSE)),IF(VLOOKUP(A1033,'Empreendimentos PDE 2031'!A:AY,COLUMN('Empreendimentos PDE 2031'!AY1033),FALSE),"excluídas/em operação",VLOOKUP(A1033,'Empreendimentos PDE 2031'!A:AZ,COLUMN('Empreendimentos PDE 2031'!AZ1033),FALSE)),"excluídas/em operação")</f>
        <v>1</v>
      </c>
    </row>
    <row r="1034" spans="1:13" x14ac:dyDescent="0.25">
      <c r="A1034" s="81">
        <v>18957</v>
      </c>
      <c r="B1034" s="82" t="s">
        <v>23</v>
      </c>
      <c r="C1034" s="82" t="s">
        <v>1057</v>
      </c>
      <c r="D1034" s="82" t="s">
        <v>2736</v>
      </c>
      <c r="E1034" s="82">
        <v>3</v>
      </c>
      <c r="F1034" s="82">
        <v>7383596.1469269702</v>
      </c>
      <c r="G1034" s="82">
        <v>1</v>
      </c>
      <c r="H1034" s="82">
        <v>22150.7884407809</v>
      </c>
      <c r="I1034" s="83">
        <v>46388</v>
      </c>
      <c r="J1034" s="83" t="s">
        <v>2197</v>
      </c>
      <c r="K1034" s="82" t="s">
        <v>611</v>
      </c>
      <c r="L1034" s="84" t="s">
        <v>25</v>
      </c>
      <c r="M1034" s="97" t="b">
        <f>IF(ISNUMBER(VLOOKUP(A1034,'Empreendimentos PDE 2031'!A:AZ,1,FALSE)),IF(VLOOKUP(A1034,'Empreendimentos PDE 2031'!A:AY,COLUMN('Empreendimentos PDE 2031'!AY1034),FALSE),"excluídas/em operação",VLOOKUP(A1034,'Empreendimentos PDE 2031'!A:AZ,COLUMN('Empreendimentos PDE 2031'!AZ1034),FALSE)),"excluídas/em operação")</f>
        <v>1</v>
      </c>
    </row>
    <row r="1035" spans="1:13" x14ac:dyDescent="0.25">
      <c r="A1035" s="85">
        <v>18957</v>
      </c>
      <c r="B1035" s="86" t="s">
        <v>23</v>
      </c>
      <c r="C1035" s="86" t="s">
        <v>1057</v>
      </c>
      <c r="D1035" s="86" t="s">
        <v>2157</v>
      </c>
      <c r="E1035" s="86">
        <v>1</v>
      </c>
      <c r="F1035" s="86">
        <v>6203363.8560028104</v>
      </c>
      <c r="G1035" s="86">
        <v>1</v>
      </c>
      <c r="H1035" s="86">
        <v>6203.3638560028103</v>
      </c>
      <c r="I1035" s="87">
        <v>46388</v>
      </c>
      <c r="J1035" s="87" t="s">
        <v>2197</v>
      </c>
      <c r="K1035" s="86" t="s">
        <v>611</v>
      </c>
      <c r="L1035" s="88" t="s">
        <v>25</v>
      </c>
      <c r="M1035" s="97" t="b">
        <f>IF(ISNUMBER(VLOOKUP(A1035,'Empreendimentos PDE 2031'!A:AZ,1,FALSE)),IF(VLOOKUP(A1035,'Empreendimentos PDE 2031'!A:AY,COLUMN('Empreendimentos PDE 2031'!AY1035),FALSE),"excluídas/em operação",VLOOKUP(A1035,'Empreendimentos PDE 2031'!A:AZ,COLUMN('Empreendimentos PDE 2031'!AZ1035),FALSE)),"excluídas/em operação")</f>
        <v>1</v>
      </c>
    </row>
    <row r="1036" spans="1:13" x14ac:dyDescent="0.25">
      <c r="A1036" s="81">
        <v>18957</v>
      </c>
      <c r="B1036" s="82" t="s">
        <v>23</v>
      </c>
      <c r="C1036" s="82" t="s">
        <v>1057</v>
      </c>
      <c r="D1036" s="82" t="s">
        <v>2160</v>
      </c>
      <c r="E1036" s="82">
        <v>1</v>
      </c>
      <c r="F1036" s="82">
        <v>843570.70437135501</v>
      </c>
      <c r="G1036" s="82">
        <v>1</v>
      </c>
      <c r="H1036" s="82">
        <v>843.57070437135496</v>
      </c>
      <c r="I1036" s="83">
        <v>46388</v>
      </c>
      <c r="J1036" s="83" t="s">
        <v>2197</v>
      </c>
      <c r="K1036" s="82" t="s">
        <v>611</v>
      </c>
      <c r="L1036" s="84" t="s">
        <v>25</v>
      </c>
      <c r="M1036" s="97" t="b">
        <f>IF(ISNUMBER(VLOOKUP(A1036,'Empreendimentos PDE 2031'!A:AZ,1,FALSE)),IF(VLOOKUP(A1036,'Empreendimentos PDE 2031'!A:AY,COLUMN('Empreendimentos PDE 2031'!AY1036),FALSE),"excluídas/em operação",VLOOKUP(A1036,'Empreendimentos PDE 2031'!A:AZ,COLUMN('Empreendimentos PDE 2031'!AZ1036),FALSE)),"excluídas/em operação")</f>
        <v>1</v>
      </c>
    </row>
    <row r="1037" spans="1:13" x14ac:dyDescent="0.25">
      <c r="A1037" s="85">
        <v>18958</v>
      </c>
      <c r="B1037" s="86" t="s">
        <v>23</v>
      </c>
      <c r="C1037" s="86" t="s">
        <v>1055</v>
      </c>
      <c r="D1037" s="86" t="s">
        <v>2737</v>
      </c>
      <c r="E1037" s="86">
        <v>3</v>
      </c>
      <c r="F1037" s="86">
        <v>9637255.2711514495</v>
      </c>
      <c r="G1037" s="86">
        <v>1</v>
      </c>
      <c r="H1037" s="86">
        <v>28911.765813454302</v>
      </c>
      <c r="I1037" s="87">
        <v>46753</v>
      </c>
      <c r="J1037" s="87" t="s">
        <v>2199</v>
      </c>
      <c r="K1037" s="86" t="s">
        <v>611</v>
      </c>
      <c r="L1037" s="88" t="s">
        <v>25</v>
      </c>
      <c r="M1037" s="97" t="b">
        <f>IF(ISNUMBER(VLOOKUP(A1037,'Empreendimentos PDE 2031'!A:AZ,1,FALSE)),IF(VLOOKUP(A1037,'Empreendimentos PDE 2031'!A:AY,COLUMN('Empreendimentos PDE 2031'!AY1037),FALSE),"excluídas/em operação",VLOOKUP(A1037,'Empreendimentos PDE 2031'!A:AZ,COLUMN('Empreendimentos PDE 2031'!AZ1037),FALSE)),"excluídas/em operação")</f>
        <v>1</v>
      </c>
    </row>
    <row r="1038" spans="1:13" x14ac:dyDescent="0.25">
      <c r="A1038" s="81">
        <v>18958</v>
      </c>
      <c r="B1038" s="82" t="s">
        <v>23</v>
      </c>
      <c r="C1038" s="82" t="s">
        <v>1055</v>
      </c>
      <c r="D1038" s="82" t="s">
        <v>2735</v>
      </c>
      <c r="E1038" s="82">
        <v>1</v>
      </c>
      <c r="F1038" s="82">
        <v>10628367.1893951</v>
      </c>
      <c r="G1038" s="82">
        <v>1</v>
      </c>
      <c r="H1038" s="82">
        <v>10628.3671893951</v>
      </c>
      <c r="I1038" s="83">
        <v>46753</v>
      </c>
      <c r="J1038" s="83" t="s">
        <v>2199</v>
      </c>
      <c r="K1038" s="82" t="s">
        <v>611</v>
      </c>
      <c r="L1038" s="84" t="s">
        <v>25</v>
      </c>
      <c r="M1038" s="97" t="b">
        <f>IF(ISNUMBER(VLOOKUP(A1038,'Empreendimentos PDE 2031'!A:AZ,1,FALSE)),IF(VLOOKUP(A1038,'Empreendimentos PDE 2031'!A:AY,COLUMN('Empreendimentos PDE 2031'!AY1038),FALSE),"excluídas/em operação",VLOOKUP(A1038,'Empreendimentos PDE 2031'!A:AZ,COLUMN('Empreendimentos PDE 2031'!AZ1038),FALSE)),"excluídas/em operação")</f>
        <v>1</v>
      </c>
    </row>
    <row r="1039" spans="1:13" x14ac:dyDescent="0.25">
      <c r="A1039" s="85">
        <v>18958</v>
      </c>
      <c r="B1039" s="86" t="s">
        <v>23</v>
      </c>
      <c r="C1039" s="86" t="s">
        <v>1055</v>
      </c>
      <c r="D1039" s="86" t="s">
        <v>2171</v>
      </c>
      <c r="E1039" s="86">
        <v>1</v>
      </c>
      <c r="F1039" s="86">
        <v>9773728.8480284195</v>
      </c>
      <c r="G1039" s="86">
        <v>1</v>
      </c>
      <c r="H1039" s="86">
        <v>9773.7288480284187</v>
      </c>
      <c r="I1039" s="87">
        <v>46753</v>
      </c>
      <c r="J1039" s="87" t="s">
        <v>2199</v>
      </c>
      <c r="K1039" s="86" t="s">
        <v>611</v>
      </c>
      <c r="L1039" s="88" t="s">
        <v>25</v>
      </c>
      <c r="M1039" s="97" t="b">
        <f>IF(ISNUMBER(VLOOKUP(A1039,'Empreendimentos PDE 2031'!A:AZ,1,FALSE)),IF(VLOOKUP(A1039,'Empreendimentos PDE 2031'!A:AY,COLUMN('Empreendimentos PDE 2031'!AY1039),FALSE),"excluídas/em operação",VLOOKUP(A1039,'Empreendimentos PDE 2031'!A:AZ,COLUMN('Empreendimentos PDE 2031'!AZ1039),FALSE)),"excluídas/em operação")</f>
        <v>1</v>
      </c>
    </row>
    <row r="1040" spans="1:13" x14ac:dyDescent="0.25">
      <c r="A1040" s="81">
        <v>18958</v>
      </c>
      <c r="B1040" s="82" t="s">
        <v>23</v>
      </c>
      <c r="C1040" s="82" t="s">
        <v>1055</v>
      </c>
      <c r="D1040" s="82" t="s">
        <v>2157</v>
      </c>
      <c r="E1040" s="82">
        <v>2</v>
      </c>
      <c r="F1040" s="82">
        <v>6203363.8560028104</v>
      </c>
      <c r="G1040" s="82">
        <v>1</v>
      </c>
      <c r="H1040" s="82">
        <v>12406.727712005601</v>
      </c>
      <c r="I1040" s="83">
        <v>46753</v>
      </c>
      <c r="J1040" s="83" t="s">
        <v>2199</v>
      </c>
      <c r="K1040" s="82" t="s">
        <v>611</v>
      </c>
      <c r="L1040" s="84" t="s">
        <v>25</v>
      </c>
      <c r="M1040" s="97" t="b">
        <f>IF(ISNUMBER(VLOOKUP(A1040,'Empreendimentos PDE 2031'!A:AZ,1,FALSE)),IF(VLOOKUP(A1040,'Empreendimentos PDE 2031'!A:AY,COLUMN('Empreendimentos PDE 2031'!AY1040),FALSE),"excluídas/em operação",VLOOKUP(A1040,'Empreendimentos PDE 2031'!A:AZ,COLUMN('Empreendimentos PDE 2031'!AZ1040),FALSE)),"excluídas/em operação")</f>
        <v>1</v>
      </c>
    </row>
    <row r="1041" spans="1:13" x14ac:dyDescent="0.25">
      <c r="A1041" s="85">
        <v>18958</v>
      </c>
      <c r="B1041" s="86" t="s">
        <v>23</v>
      </c>
      <c r="C1041" s="86" t="s">
        <v>1055</v>
      </c>
      <c r="D1041" s="86" t="s">
        <v>2160</v>
      </c>
      <c r="E1041" s="86">
        <v>1</v>
      </c>
      <c r="F1041" s="86">
        <v>1687141.40874271</v>
      </c>
      <c r="G1041" s="86">
        <v>1</v>
      </c>
      <c r="H1041" s="86">
        <v>1687.1414087427099</v>
      </c>
      <c r="I1041" s="87">
        <v>46753</v>
      </c>
      <c r="J1041" s="87" t="s">
        <v>2199</v>
      </c>
      <c r="K1041" s="86" t="s">
        <v>611</v>
      </c>
      <c r="L1041" s="88" t="s">
        <v>25</v>
      </c>
      <c r="M1041" s="97" t="b">
        <f>IF(ISNUMBER(VLOOKUP(A1041,'Empreendimentos PDE 2031'!A:AZ,1,FALSE)),IF(VLOOKUP(A1041,'Empreendimentos PDE 2031'!A:AY,COLUMN('Empreendimentos PDE 2031'!AY1041),FALSE),"excluídas/em operação",VLOOKUP(A1041,'Empreendimentos PDE 2031'!A:AZ,COLUMN('Empreendimentos PDE 2031'!AZ1041),FALSE)),"excluídas/em operação")</f>
        <v>1</v>
      </c>
    </row>
    <row r="1042" spans="1:13" x14ac:dyDescent="0.25">
      <c r="A1042" s="81">
        <v>18973</v>
      </c>
      <c r="B1042" s="82" t="s">
        <v>23</v>
      </c>
      <c r="C1042" s="82" t="s">
        <v>1068</v>
      </c>
      <c r="D1042" s="82" t="s">
        <v>2252</v>
      </c>
      <c r="E1042" s="82">
        <v>1</v>
      </c>
      <c r="F1042" s="82">
        <v>9177309.7961367592</v>
      </c>
      <c r="G1042" s="82">
        <v>1</v>
      </c>
      <c r="H1042" s="82">
        <v>9177.3097961367585</v>
      </c>
      <c r="I1042" s="83">
        <v>44562</v>
      </c>
      <c r="J1042" s="83" t="s">
        <v>2197</v>
      </c>
      <c r="K1042" s="82" t="s">
        <v>611</v>
      </c>
      <c r="L1042" s="84" t="s">
        <v>25</v>
      </c>
      <c r="M1042" s="97" t="b">
        <f>IF(ISNUMBER(VLOOKUP(A1042,'Empreendimentos PDE 2031'!A:AZ,1,FALSE)),IF(VLOOKUP(A1042,'Empreendimentos PDE 2031'!A:AY,COLUMN('Empreendimentos PDE 2031'!AY1042),FALSE),"excluídas/em operação",VLOOKUP(A1042,'Empreendimentos PDE 2031'!A:AZ,COLUMN('Empreendimentos PDE 2031'!AZ1042),FALSE)),"excluídas/em operação")</f>
        <v>1</v>
      </c>
    </row>
    <row r="1043" spans="1:13" x14ac:dyDescent="0.25">
      <c r="A1043" s="85">
        <v>18973</v>
      </c>
      <c r="B1043" s="86" t="s">
        <v>23</v>
      </c>
      <c r="C1043" s="86" t="s">
        <v>1068</v>
      </c>
      <c r="D1043" s="86" t="s">
        <v>2157</v>
      </c>
      <c r="E1043" s="86">
        <v>1</v>
      </c>
      <c r="F1043" s="86">
        <v>5961968.7587914402</v>
      </c>
      <c r="G1043" s="86">
        <v>1</v>
      </c>
      <c r="H1043" s="86">
        <v>5961.9687587914405</v>
      </c>
      <c r="I1043" s="87">
        <v>44562</v>
      </c>
      <c r="J1043" s="87" t="s">
        <v>2197</v>
      </c>
      <c r="K1043" s="86" t="s">
        <v>611</v>
      </c>
      <c r="L1043" s="88" t="s">
        <v>25</v>
      </c>
      <c r="M1043" s="97" t="b">
        <f>IF(ISNUMBER(VLOOKUP(A1043,'Empreendimentos PDE 2031'!A:AZ,1,FALSE)),IF(VLOOKUP(A1043,'Empreendimentos PDE 2031'!A:AY,COLUMN('Empreendimentos PDE 2031'!AY1043),FALSE),"excluídas/em operação",VLOOKUP(A1043,'Empreendimentos PDE 2031'!A:AZ,COLUMN('Empreendimentos PDE 2031'!AZ1043),FALSE)),"excluídas/em operação")</f>
        <v>1</v>
      </c>
    </row>
    <row r="1044" spans="1:13" x14ac:dyDescent="0.25">
      <c r="A1044" s="81">
        <v>18973</v>
      </c>
      <c r="B1044" s="82" t="s">
        <v>23</v>
      </c>
      <c r="C1044" s="82" t="s">
        <v>1068</v>
      </c>
      <c r="D1044" s="82" t="s">
        <v>2160</v>
      </c>
      <c r="E1044" s="82">
        <v>1</v>
      </c>
      <c r="F1044" s="82">
        <v>810744.34807285399</v>
      </c>
      <c r="G1044" s="82">
        <v>1</v>
      </c>
      <c r="H1044" s="82">
        <v>810.744348072854</v>
      </c>
      <c r="I1044" s="83">
        <v>44562</v>
      </c>
      <c r="J1044" s="83" t="s">
        <v>2197</v>
      </c>
      <c r="K1044" s="82" t="s">
        <v>611</v>
      </c>
      <c r="L1044" s="84" t="s">
        <v>25</v>
      </c>
      <c r="M1044" s="97" t="b">
        <f>IF(ISNUMBER(VLOOKUP(A1044,'Empreendimentos PDE 2031'!A:AZ,1,FALSE)),IF(VLOOKUP(A1044,'Empreendimentos PDE 2031'!A:AY,COLUMN('Empreendimentos PDE 2031'!AY1044),FALSE),"excluídas/em operação",VLOOKUP(A1044,'Empreendimentos PDE 2031'!A:AZ,COLUMN('Empreendimentos PDE 2031'!AZ1044),FALSE)),"excluídas/em operação")</f>
        <v>1</v>
      </c>
    </row>
    <row r="1045" spans="1:13" x14ac:dyDescent="0.25">
      <c r="A1045" s="85">
        <v>18975</v>
      </c>
      <c r="B1045" s="86" t="s">
        <v>23</v>
      </c>
      <c r="C1045" s="86" t="s">
        <v>1069</v>
      </c>
      <c r="D1045" s="86" t="s">
        <v>2296</v>
      </c>
      <c r="E1045" s="86">
        <v>1</v>
      </c>
      <c r="F1045" s="86">
        <v>10927321.6670608</v>
      </c>
      <c r="G1045" s="86">
        <v>1</v>
      </c>
      <c r="H1045" s="86">
        <v>10927.3216670608</v>
      </c>
      <c r="I1045" s="87">
        <v>45658</v>
      </c>
      <c r="J1045" s="87" t="s">
        <v>2407</v>
      </c>
      <c r="K1045" s="86" t="s">
        <v>611</v>
      </c>
      <c r="L1045" s="88" t="s">
        <v>25</v>
      </c>
      <c r="M1045" s="97" t="b">
        <f>IF(ISNUMBER(VLOOKUP(A1045,'Empreendimentos PDE 2031'!A:AZ,1,FALSE)),IF(VLOOKUP(A1045,'Empreendimentos PDE 2031'!A:AY,COLUMN('Empreendimentos PDE 2031'!AY1045),FALSE),"excluídas/em operação",VLOOKUP(A1045,'Empreendimentos PDE 2031'!A:AZ,COLUMN('Empreendimentos PDE 2031'!AZ1045),FALSE)),"excluídas/em operação")</f>
        <v>1</v>
      </c>
    </row>
    <row r="1046" spans="1:13" x14ac:dyDescent="0.25">
      <c r="A1046" s="81">
        <v>18975</v>
      </c>
      <c r="B1046" s="82" t="s">
        <v>23</v>
      </c>
      <c r="C1046" s="82" t="s">
        <v>1069</v>
      </c>
      <c r="D1046" s="82" t="s">
        <v>2157</v>
      </c>
      <c r="E1046" s="82">
        <v>1</v>
      </c>
      <c r="F1046" s="82">
        <v>5961968.7587914402</v>
      </c>
      <c r="G1046" s="82">
        <v>1</v>
      </c>
      <c r="H1046" s="82">
        <v>5961.9687587914405</v>
      </c>
      <c r="I1046" s="83">
        <v>45658</v>
      </c>
      <c r="J1046" s="83" t="s">
        <v>2407</v>
      </c>
      <c r="K1046" s="82" t="s">
        <v>611</v>
      </c>
      <c r="L1046" s="84" t="s">
        <v>25</v>
      </c>
      <c r="M1046" s="97" t="b">
        <f>IF(ISNUMBER(VLOOKUP(A1046,'Empreendimentos PDE 2031'!A:AZ,1,FALSE)),IF(VLOOKUP(A1046,'Empreendimentos PDE 2031'!A:AY,COLUMN('Empreendimentos PDE 2031'!AY1046),FALSE),"excluídas/em operação",VLOOKUP(A1046,'Empreendimentos PDE 2031'!A:AZ,COLUMN('Empreendimentos PDE 2031'!AZ1046),FALSE)),"excluídas/em operação")</f>
        <v>1</v>
      </c>
    </row>
    <row r="1047" spans="1:13" x14ac:dyDescent="0.25">
      <c r="A1047" s="85">
        <v>18975</v>
      </c>
      <c r="B1047" s="86" t="s">
        <v>23</v>
      </c>
      <c r="C1047" s="86" t="s">
        <v>1069</v>
      </c>
      <c r="D1047" s="86" t="s">
        <v>2160</v>
      </c>
      <c r="E1047" s="86">
        <v>1</v>
      </c>
      <c r="F1047" s="86">
        <v>810744.34807285399</v>
      </c>
      <c r="G1047" s="86">
        <v>1</v>
      </c>
      <c r="H1047" s="86">
        <v>810.744348072854</v>
      </c>
      <c r="I1047" s="87">
        <v>45658</v>
      </c>
      <c r="J1047" s="87" t="s">
        <v>2407</v>
      </c>
      <c r="K1047" s="86" t="s">
        <v>611</v>
      </c>
      <c r="L1047" s="88" t="s">
        <v>25</v>
      </c>
      <c r="M1047" s="97" t="b">
        <f>IF(ISNUMBER(VLOOKUP(A1047,'Empreendimentos PDE 2031'!A:AZ,1,FALSE)),IF(VLOOKUP(A1047,'Empreendimentos PDE 2031'!A:AY,COLUMN('Empreendimentos PDE 2031'!AY1047),FALSE),"excluídas/em operação",VLOOKUP(A1047,'Empreendimentos PDE 2031'!A:AZ,COLUMN('Empreendimentos PDE 2031'!AZ1047),FALSE)),"excluídas/em operação")</f>
        <v>1</v>
      </c>
    </row>
    <row r="1048" spans="1:13" x14ac:dyDescent="0.25">
      <c r="A1048" s="81">
        <v>18981</v>
      </c>
      <c r="B1048" s="82" t="s">
        <v>23</v>
      </c>
      <c r="C1048" s="82" t="s">
        <v>1072</v>
      </c>
      <c r="D1048" s="82" t="s">
        <v>2738</v>
      </c>
      <c r="E1048" s="82">
        <v>1</v>
      </c>
      <c r="F1048" s="82">
        <v>1813649.9525582499</v>
      </c>
      <c r="G1048" s="82">
        <v>1</v>
      </c>
      <c r="H1048" s="82">
        <v>1813.6499525582499</v>
      </c>
      <c r="I1048" s="83">
        <v>44197</v>
      </c>
      <c r="J1048" s="83">
        <v>45658</v>
      </c>
      <c r="K1048" s="82" t="s">
        <v>611</v>
      </c>
      <c r="L1048" s="84" t="s">
        <v>25</v>
      </c>
      <c r="M1048" s="97" t="b">
        <f>IF(ISNUMBER(VLOOKUP(A1048,'Empreendimentos PDE 2031'!A:AZ,1,FALSE)),IF(VLOOKUP(A1048,'Empreendimentos PDE 2031'!A:AY,COLUMN('Empreendimentos PDE 2031'!AY1048),FALSE),"excluídas/em operação",VLOOKUP(A1048,'Empreendimentos PDE 2031'!A:AZ,COLUMN('Empreendimentos PDE 2031'!AZ1048),FALSE)),"excluídas/em operação")</f>
        <v>1</v>
      </c>
    </row>
    <row r="1049" spans="1:13" x14ac:dyDescent="0.25">
      <c r="A1049" s="85">
        <v>18981</v>
      </c>
      <c r="B1049" s="86" t="s">
        <v>23</v>
      </c>
      <c r="C1049" s="86" t="s">
        <v>1072</v>
      </c>
      <c r="D1049" s="86" t="s">
        <v>2233</v>
      </c>
      <c r="E1049" s="86">
        <v>1</v>
      </c>
      <c r="F1049" s="86">
        <v>6272967.5818298897</v>
      </c>
      <c r="G1049" s="86">
        <v>1</v>
      </c>
      <c r="H1049" s="86">
        <v>6272.9675818298892</v>
      </c>
      <c r="I1049" s="87">
        <v>44197</v>
      </c>
      <c r="J1049" s="87">
        <v>45658</v>
      </c>
      <c r="K1049" s="86" t="s">
        <v>611</v>
      </c>
      <c r="L1049" s="88" t="s">
        <v>25</v>
      </c>
      <c r="M1049" s="97" t="b">
        <f>IF(ISNUMBER(VLOOKUP(A1049,'Empreendimentos PDE 2031'!A:AZ,1,FALSE)),IF(VLOOKUP(A1049,'Empreendimentos PDE 2031'!A:AY,COLUMN('Empreendimentos PDE 2031'!AY1049),FALSE),"excluídas/em operação",VLOOKUP(A1049,'Empreendimentos PDE 2031'!A:AZ,COLUMN('Empreendimentos PDE 2031'!AZ1049),FALSE)),"excluídas/em operação")</f>
        <v>1</v>
      </c>
    </row>
    <row r="1050" spans="1:13" x14ac:dyDescent="0.25">
      <c r="A1050" s="81">
        <v>18981</v>
      </c>
      <c r="B1050" s="82" t="s">
        <v>23</v>
      </c>
      <c r="C1050" s="82" t="s">
        <v>1072</v>
      </c>
      <c r="D1050" s="82" t="s">
        <v>2160</v>
      </c>
      <c r="E1050" s="82">
        <v>1</v>
      </c>
      <c r="F1050" s="82">
        <v>810744.34807285399</v>
      </c>
      <c r="G1050" s="82">
        <v>1</v>
      </c>
      <c r="H1050" s="82">
        <v>810.744348072854</v>
      </c>
      <c r="I1050" s="83">
        <v>44197</v>
      </c>
      <c r="J1050" s="83">
        <v>45658</v>
      </c>
      <c r="K1050" s="82" t="s">
        <v>611</v>
      </c>
      <c r="L1050" s="84" t="s">
        <v>25</v>
      </c>
      <c r="M1050" s="97" t="b">
        <f>IF(ISNUMBER(VLOOKUP(A1050,'Empreendimentos PDE 2031'!A:AZ,1,FALSE)),IF(VLOOKUP(A1050,'Empreendimentos PDE 2031'!A:AY,COLUMN('Empreendimentos PDE 2031'!AY1050),FALSE),"excluídas/em operação",VLOOKUP(A1050,'Empreendimentos PDE 2031'!A:AZ,COLUMN('Empreendimentos PDE 2031'!AZ1050),FALSE)),"excluídas/em operação")</f>
        <v>1</v>
      </c>
    </row>
    <row r="1051" spans="1:13" x14ac:dyDescent="0.25">
      <c r="A1051" s="85">
        <v>18985</v>
      </c>
      <c r="B1051" s="86" t="s">
        <v>16</v>
      </c>
      <c r="C1051" s="86" t="s">
        <v>2739</v>
      </c>
      <c r="D1051" s="86" t="s">
        <v>2740</v>
      </c>
      <c r="E1051" s="86">
        <v>317</v>
      </c>
      <c r="F1051" s="86">
        <v>1789149.63085152</v>
      </c>
      <c r="G1051" s="86">
        <v>1</v>
      </c>
      <c r="H1051" s="86">
        <v>567160.43297993101</v>
      </c>
      <c r="I1051" s="87">
        <v>43466</v>
      </c>
      <c r="J1051" s="87">
        <v>44593</v>
      </c>
      <c r="K1051" s="86" t="s">
        <v>19</v>
      </c>
      <c r="L1051" s="88" t="s">
        <v>21</v>
      </c>
      <c r="M1051" s="97" t="str">
        <f>IF(ISNUMBER(VLOOKUP(A1051,'Empreendimentos PDE 2031'!A:AZ,1,FALSE)),IF(VLOOKUP(A1051,'Empreendimentos PDE 2031'!A:AY,COLUMN('Empreendimentos PDE 2031'!AY1051),FALSE),"excluídas/em operação",VLOOKUP(A1051,'Empreendimentos PDE 2031'!A:AZ,COLUMN('Empreendimentos PDE 2031'!AZ1051),FALSE)),"excluídas/em operação")</f>
        <v>excluídas/em operação</v>
      </c>
    </row>
    <row r="1052" spans="1:13" x14ac:dyDescent="0.25">
      <c r="A1052" s="81">
        <v>18985</v>
      </c>
      <c r="B1052" s="82" t="s">
        <v>16</v>
      </c>
      <c r="C1052" s="82" t="s">
        <v>2739</v>
      </c>
      <c r="D1052" s="82" t="s">
        <v>2741</v>
      </c>
      <c r="E1052" s="82">
        <v>4</v>
      </c>
      <c r="F1052" s="82">
        <v>4300657.4781063404</v>
      </c>
      <c r="G1052" s="82">
        <v>1</v>
      </c>
      <c r="H1052" s="82">
        <v>17202.629912425298</v>
      </c>
      <c r="I1052" s="83">
        <v>43466</v>
      </c>
      <c r="J1052" s="83">
        <v>44593</v>
      </c>
      <c r="K1052" s="82" t="s">
        <v>19</v>
      </c>
      <c r="L1052" s="84" t="s">
        <v>21</v>
      </c>
      <c r="M1052" s="97" t="str">
        <f>IF(ISNUMBER(VLOOKUP(A1052,'Empreendimentos PDE 2031'!A:AZ,1,FALSE)),IF(VLOOKUP(A1052,'Empreendimentos PDE 2031'!A:AY,COLUMN('Empreendimentos PDE 2031'!AY1052),FALSE),"excluídas/em operação",VLOOKUP(A1052,'Empreendimentos PDE 2031'!A:AZ,COLUMN('Empreendimentos PDE 2031'!AZ1052),FALSE)),"excluídas/em operação")</f>
        <v>excluídas/em operação</v>
      </c>
    </row>
    <row r="1053" spans="1:13" x14ac:dyDescent="0.25">
      <c r="A1053" s="85">
        <v>18985</v>
      </c>
      <c r="B1053" s="86" t="s">
        <v>16</v>
      </c>
      <c r="C1053" s="86" t="s">
        <v>2739</v>
      </c>
      <c r="D1053" s="86" t="s">
        <v>2742</v>
      </c>
      <c r="E1053" s="86">
        <v>4</v>
      </c>
      <c r="F1053" s="86">
        <v>4300657.4781063404</v>
      </c>
      <c r="G1053" s="86">
        <v>1</v>
      </c>
      <c r="H1053" s="86">
        <v>17202.629912425298</v>
      </c>
      <c r="I1053" s="87">
        <v>43466</v>
      </c>
      <c r="J1053" s="87">
        <v>44593</v>
      </c>
      <c r="K1053" s="86" t="s">
        <v>19</v>
      </c>
      <c r="L1053" s="88" t="s">
        <v>21</v>
      </c>
      <c r="M1053" s="97" t="str">
        <f>IF(ISNUMBER(VLOOKUP(A1053,'Empreendimentos PDE 2031'!A:AZ,1,FALSE)),IF(VLOOKUP(A1053,'Empreendimentos PDE 2031'!A:AY,COLUMN('Empreendimentos PDE 2031'!AY1053),FALSE),"excluídas/em operação",VLOOKUP(A1053,'Empreendimentos PDE 2031'!A:AZ,COLUMN('Empreendimentos PDE 2031'!AZ1053),FALSE)),"excluídas/em operação")</f>
        <v>excluídas/em operação</v>
      </c>
    </row>
    <row r="1054" spans="1:13" x14ac:dyDescent="0.25">
      <c r="A1054" s="81">
        <v>18985</v>
      </c>
      <c r="B1054" s="82" t="s">
        <v>16</v>
      </c>
      <c r="C1054" s="82" t="s">
        <v>2739</v>
      </c>
      <c r="D1054" s="82" t="s">
        <v>2743</v>
      </c>
      <c r="E1054" s="82">
        <v>1</v>
      </c>
      <c r="F1054" s="82">
        <v>8076840.1480724597</v>
      </c>
      <c r="G1054" s="82">
        <v>1</v>
      </c>
      <c r="H1054" s="82">
        <v>8076.8401480724597</v>
      </c>
      <c r="I1054" s="83">
        <v>43466</v>
      </c>
      <c r="J1054" s="83">
        <v>44593</v>
      </c>
      <c r="K1054" s="82" t="s">
        <v>19</v>
      </c>
      <c r="L1054" s="84" t="s">
        <v>21</v>
      </c>
      <c r="M1054" s="97" t="str">
        <f>IF(ISNUMBER(VLOOKUP(A1054,'Empreendimentos PDE 2031'!A:AZ,1,FALSE)),IF(VLOOKUP(A1054,'Empreendimentos PDE 2031'!A:AY,COLUMN('Empreendimentos PDE 2031'!AY1054),FALSE),"excluídas/em operação",VLOOKUP(A1054,'Empreendimentos PDE 2031'!A:AZ,COLUMN('Empreendimentos PDE 2031'!AZ1054),FALSE)),"excluídas/em operação")</f>
        <v>excluídas/em operação</v>
      </c>
    </row>
    <row r="1055" spans="1:13" x14ac:dyDescent="0.25">
      <c r="A1055" s="85">
        <v>18985</v>
      </c>
      <c r="B1055" s="86" t="s">
        <v>16</v>
      </c>
      <c r="C1055" s="86" t="s">
        <v>2739</v>
      </c>
      <c r="D1055" s="86" t="s">
        <v>2744</v>
      </c>
      <c r="E1055" s="86">
        <v>1</v>
      </c>
      <c r="F1055" s="86">
        <v>8076840.1480724597</v>
      </c>
      <c r="G1055" s="86">
        <v>1</v>
      </c>
      <c r="H1055" s="86">
        <v>8076.8401480724597</v>
      </c>
      <c r="I1055" s="87">
        <v>43466</v>
      </c>
      <c r="J1055" s="87">
        <v>44593</v>
      </c>
      <c r="K1055" s="86" t="s">
        <v>19</v>
      </c>
      <c r="L1055" s="88" t="s">
        <v>21</v>
      </c>
      <c r="M1055" s="97" t="str">
        <f>IF(ISNUMBER(VLOOKUP(A1055,'Empreendimentos PDE 2031'!A:AZ,1,FALSE)),IF(VLOOKUP(A1055,'Empreendimentos PDE 2031'!A:AY,COLUMN('Empreendimentos PDE 2031'!AY1055),FALSE),"excluídas/em operação",VLOOKUP(A1055,'Empreendimentos PDE 2031'!A:AZ,COLUMN('Empreendimentos PDE 2031'!AZ1055),FALSE)),"excluídas/em operação")</f>
        <v>excluídas/em operação</v>
      </c>
    </row>
    <row r="1056" spans="1:13" x14ac:dyDescent="0.25">
      <c r="A1056" s="81">
        <v>18985</v>
      </c>
      <c r="B1056" s="82" t="s">
        <v>16</v>
      </c>
      <c r="C1056" s="82" t="s">
        <v>2739</v>
      </c>
      <c r="D1056" s="82" t="s">
        <v>2745</v>
      </c>
      <c r="E1056" s="82">
        <v>1</v>
      </c>
      <c r="F1056" s="82">
        <v>8482140.5682831202</v>
      </c>
      <c r="G1056" s="82">
        <v>1</v>
      </c>
      <c r="H1056" s="82">
        <v>8482.140568283121</v>
      </c>
      <c r="I1056" s="83">
        <v>43466</v>
      </c>
      <c r="J1056" s="83">
        <v>44593</v>
      </c>
      <c r="K1056" s="82" t="s">
        <v>19</v>
      </c>
      <c r="L1056" s="84" t="s">
        <v>21</v>
      </c>
      <c r="M1056" s="97" t="str">
        <f>IF(ISNUMBER(VLOOKUP(A1056,'Empreendimentos PDE 2031'!A:AZ,1,FALSE)),IF(VLOOKUP(A1056,'Empreendimentos PDE 2031'!A:AY,COLUMN('Empreendimentos PDE 2031'!AY1056),FALSE),"excluídas/em operação",VLOOKUP(A1056,'Empreendimentos PDE 2031'!A:AZ,COLUMN('Empreendimentos PDE 2031'!AZ1056),FALSE)),"excluídas/em operação")</f>
        <v>excluídas/em operação</v>
      </c>
    </row>
    <row r="1057" spans="1:13" x14ac:dyDescent="0.25">
      <c r="A1057" s="85">
        <v>18985</v>
      </c>
      <c r="B1057" s="86" t="s">
        <v>16</v>
      </c>
      <c r="C1057" s="86" t="s">
        <v>2739</v>
      </c>
      <c r="D1057" s="86" t="s">
        <v>2746</v>
      </c>
      <c r="E1057" s="86">
        <v>1</v>
      </c>
      <c r="F1057" s="86">
        <v>2855013.7909313599</v>
      </c>
      <c r="G1057" s="86">
        <v>1</v>
      </c>
      <c r="H1057" s="86">
        <v>2855.0137909313598</v>
      </c>
      <c r="I1057" s="87">
        <v>43466</v>
      </c>
      <c r="J1057" s="87">
        <v>44593</v>
      </c>
      <c r="K1057" s="86" t="s">
        <v>19</v>
      </c>
      <c r="L1057" s="88" t="s">
        <v>21</v>
      </c>
      <c r="M1057" s="97" t="str">
        <f>IF(ISNUMBER(VLOOKUP(A1057,'Empreendimentos PDE 2031'!A:AZ,1,FALSE)),IF(VLOOKUP(A1057,'Empreendimentos PDE 2031'!A:AY,COLUMN('Empreendimentos PDE 2031'!AY1057),FALSE),"excluídas/em operação",VLOOKUP(A1057,'Empreendimentos PDE 2031'!A:AZ,COLUMN('Empreendimentos PDE 2031'!AZ1057),FALSE)),"excluídas/em operação")</f>
        <v>excluídas/em operação</v>
      </c>
    </row>
    <row r="1058" spans="1:13" x14ac:dyDescent="0.25">
      <c r="A1058" s="81">
        <v>18986</v>
      </c>
      <c r="B1058" s="82" t="s">
        <v>16</v>
      </c>
      <c r="C1058" s="82" t="s">
        <v>2747</v>
      </c>
      <c r="D1058" s="82" t="s">
        <v>2748</v>
      </c>
      <c r="E1058" s="82">
        <v>115</v>
      </c>
      <c r="F1058" s="82">
        <v>1789149.63085152</v>
      </c>
      <c r="G1058" s="82">
        <v>1</v>
      </c>
      <c r="H1058" s="82">
        <v>205752.20754792402</v>
      </c>
      <c r="I1058" s="83">
        <v>43466</v>
      </c>
      <c r="J1058" s="83">
        <v>44593</v>
      </c>
      <c r="K1058" s="82" t="s">
        <v>19</v>
      </c>
      <c r="L1058" s="84" t="s">
        <v>21</v>
      </c>
      <c r="M1058" s="97" t="str">
        <f>IF(ISNUMBER(VLOOKUP(A1058,'Empreendimentos PDE 2031'!A:AZ,1,FALSE)),IF(VLOOKUP(A1058,'Empreendimentos PDE 2031'!A:AY,COLUMN('Empreendimentos PDE 2031'!AY1058),FALSE),"excluídas/em operação",VLOOKUP(A1058,'Empreendimentos PDE 2031'!A:AZ,COLUMN('Empreendimentos PDE 2031'!AZ1058),FALSE)),"excluídas/em operação")</f>
        <v>excluídas/em operação</v>
      </c>
    </row>
    <row r="1059" spans="1:13" x14ac:dyDescent="0.25">
      <c r="A1059" s="85">
        <v>18986</v>
      </c>
      <c r="B1059" s="86" t="s">
        <v>16</v>
      </c>
      <c r="C1059" s="86" t="s">
        <v>2747</v>
      </c>
      <c r="D1059" s="86" t="s">
        <v>2749</v>
      </c>
      <c r="E1059" s="86">
        <v>4</v>
      </c>
      <c r="F1059" s="86">
        <v>4034571.3035842399</v>
      </c>
      <c r="G1059" s="86">
        <v>1</v>
      </c>
      <c r="H1059" s="86">
        <v>16138.2852143369</v>
      </c>
      <c r="I1059" s="87">
        <v>43466</v>
      </c>
      <c r="J1059" s="87">
        <v>44593</v>
      </c>
      <c r="K1059" s="86" t="s">
        <v>19</v>
      </c>
      <c r="L1059" s="88" t="s">
        <v>21</v>
      </c>
      <c r="M1059" s="97" t="str">
        <f>IF(ISNUMBER(VLOOKUP(A1059,'Empreendimentos PDE 2031'!A:AZ,1,FALSE)),IF(VLOOKUP(A1059,'Empreendimentos PDE 2031'!A:AY,COLUMN('Empreendimentos PDE 2031'!AY1059),FALSE),"excluídas/em operação",VLOOKUP(A1059,'Empreendimentos PDE 2031'!A:AZ,COLUMN('Empreendimentos PDE 2031'!AZ1059),FALSE)),"excluídas/em operação")</f>
        <v>excluídas/em operação</v>
      </c>
    </row>
    <row r="1060" spans="1:13" x14ac:dyDescent="0.25">
      <c r="A1060" s="81">
        <v>18986</v>
      </c>
      <c r="B1060" s="82" t="s">
        <v>16</v>
      </c>
      <c r="C1060" s="82" t="s">
        <v>2747</v>
      </c>
      <c r="D1060" s="82" t="s">
        <v>2750</v>
      </c>
      <c r="E1060" s="82">
        <v>1</v>
      </c>
      <c r="F1060" s="82">
        <v>8076840.1480724597</v>
      </c>
      <c r="G1060" s="82">
        <v>1</v>
      </c>
      <c r="H1060" s="82">
        <v>8076.8401480724597</v>
      </c>
      <c r="I1060" s="83">
        <v>43466</v>
      </c>
      <c r="J1060" s="83">
        <v>44593</v>
      </c>
      <c r="K1060" s="82" t="s">
        <v>19</v>
      </c>
      <c r="L1060" s="84" t="s">
        <v>21</v>
      </c>
      <c r="M1060" s="97" t="str">
        <f>IF(ISNUMBER(VLOOKUP(A1060,'Empreendimentos PDE 2031'!A:AZ,1,FALSE)),IF(VLOOKUP(A1060,'Empreendimentos PDE 2031'!A:AY,COLUMN('Empreendimentos PDE 2031'!AY1060),FALSE),"excluídas/em operação",VLOOKUP(A1060,'Empreendimentos PDE 2031'!A:AZ,COLUMN('Empreendimentos PDE 2031'!AZ1060),FALSE)),"excluídas/em operação")</f>
        <v>excluídas/em operação</v>
      </c>
    </row>
    <row r="1061" spans="1:13" x14ac:dyDescent="0.25">
      <c r="A1061" s="85">
        <v>18986</v>
      </c>
      <c r="B1061" s="86" t="s">
        <v>16</v>
      </c>
      <c r="C1061" s="86" t="s">
        <v>2747</v>
      </c>
      <c r="D1061" s="86" t="s">
        <v>2751</v>
      </c>
      <c r="E1061" s="86">
        <v>1</v>
      </c>
      <c r="F1061" s="86">
        <v>8482140.5682831202</v>
      </c>
      <c r="G1061" s="86">
        <v>1</v>
      </c>
      <c r="H1061" s="86">
        <v>8482.140568283121</v>
      </c>
      <c r="I1061" s="87">
        <v>43466</v>
      </c>
      <c r="J1061" s="87">
        <v>44593</v>
      </c>
      <c r="K1061" s="86" t="s">
        <v>19</v>
      </c>
      <c r="L1061" s="88" t="s">
        <v>21</v>
      </c>
      <c r="M1061" s="97" t="str">
        <f>IF(ISNUMBER(VLOOKUP(A1061,'Empreendimentos PDE 2031'!A:AZ,1,FALSE)),IF(VLOOKUP(A1061,'Empreendimentos PDE 2031'!A:AY,COLUMN('Empreendimentos PDE 2031'!AY1061),FALSE),"excluídas/em operação",VLOOKUP(A1061,'Empreendimentos PDE 2031'!A:AZ,COLUMN('Empreendimentos PDE 2031'!AZ1061),FALSE)),"excluídas/em operação")</f>
        <v>excluídas/em operação</v>
      </c>
    </row>
    <row r="1062" spans="1:13" x14ac:dyDescent="0.25">
      <c r="A1062" s="81">
        <v>18986</v>
      </c>
      <c r="B1062" s="82" t="s">
        <v>16</v>
      </c>
      <c r="C1062" s="82" t="s">
        <v>2747</v>
      </c>
      <c r="D1062" s="82" t="s">
        <v>2744</v>
      </c>
      <c r="E1062" s="82">
        <v>1</v>
      </c>
      <c r="F1062" s="82">
        <v>8076840.1480724597</v>
      </c>
      <c r="G1062" s="82">
        <v>1</v>
      </c>
      <c r="H1062" s="82">
        <v>8076.8401480724597</v>
      </c>
      <c r="I1062" s="83">
        <v>43466</v>
      </c>
      <c r="J1062" s="83">
        <v>44593</v>
      </c>
      <c r="K1062" s="82" t="s">
        <v>19</v>
      </c>
      <c r="L1062" s="84" t="s">
        <v>21</v>
      </c>
      <c r="M1062" s="97" t="str">
        <f>IF(ISNUMBER(VLOOKUP(A1062,'Empreendimentos PDE 2031'!A:AZ,1,FALSE)),IF(VLOOKUP(A1062,'Empreendimentos PDE 2031'!A:AY,COLUMN('Empreendimentos PDE 2031'!AY1062),FALSE),"excluídas/em operação",VLOOKUP(A1062,'Empreendimentos PDE 2031'!A:AZ,COLUMN('Empreendimentos PDE 2031'!AZ1062),FALSE)),"excluídas/em operação")</f>
        <v>excluídas/em operação</v>
      </c>
    </row>
    <row r="1063" spans="1:13" x14ac:dyDescent="0.25">
      <c r="A1063" s="85">
        <v>18986</v>
      </c>
      <c r="B1063" s="86" t="s">
        <v>16</v>
      </c>
      <c r="C1063" s="86" t="s">
        <v>2747</v>
      </c>
      <c r="D1063" s="86" t="s">
        <v>2752</v>
      </c>
      <c r="E1063" s="86">
        <v>1</v>
      </c>
      <c r="F1063" s="86">
        <v>2855013.7909313599</v>
      </c>
      <c r="G1063" s="86">
        <v>1</v>
      </c>
      <c r="H1063" s="86">
        <v>2855.0137909313598</v>
      </c>
      <c r="I1063" s="87">
        <v>43466</v>
      </c>
      <c r="J1063" s="87">
        <v>44593</v>
      </c>
      <c r="K1063" s="86" t="s">
        <v>19</v>
      </c>
      <c r="L1063" s="88" t="s">
        <v>21</v>
      </c>
      <c r="M1063" s="97" t="str">
        <f>IF(ISNUMBER(VLOOKUP(A1063,'Empreendimentos PDE 2031'!A:AZ,1,FALSE)),IF(VLOOKUP(A1063,'Empreendimentos PDE 2031'!A:AY,COLUMN('Empreendimentos PDE 2031'!AY1063),FALSE),"excluídas/em operação",VLOOKUP(A1063,'Empreendimentos PDE 2031'!A:AZ,COLUMN('Empreendimentos PDE 2031'!AZ1063),FALSE)),"excluídas/em operação")</f>
        <v>excluídas/em operação</v>
      </c>
    </row>
    <row r="1064" spans="1:13" x14ac:dyDescent="0.25">
      <c r="A1064" s="81">
        <v>18986</v>
      </c>
      <c r="B1064" s="82" t="s">
        <v>16</v>
      </c>
      <c r="C1064" s="82" t="s">
        <v>2747</v>
      </c>
      <c r="D1064" s="82" t="s">
        <v>2753</v>
      </c>
      <c r="E1064" s="82">
        <v>1</v>
      </c>
      <c r="F1064" s="82">
        <v>2349032.6433673799</v>
      </c>
      <c r="G1064" s="82">
        <v>1</v>
      </c>
      <c r="H1064" s="82">
        <v>2349.0326433673799</v>
      </c>
      <c r="I1064" s="83">
        <v>43466</v>
      </c>
      <c r="J1064" s="83">
        <v>44593</v>
      </c>
      <c r="K1064" s="82" t="s">
        <v>19</v>
      </c>
      <c r="L1064" s="84" t="s">
        <v>21</v>
      </c>
      <c r="M1064" s="97" t="str">
        <f>IF(ISNUMBER(VLOOKUP(A1064,'Empreendimentos PDE 2031'!A:AZ,1,FALSE)),IF(VLOOKUP(A1064,'Empreendimentos PDE 2031'!A:AY,COLUMN('Empreendimentos PDE 2031'!AY1064),FALSE),"excluídas/em operação",VLOOKUP(A1064,'Empreendimentos PDE 2031'!A:AZ,COLUMN('Empreendimentos PDE 2031'!AZ1064),FALSE)),"excluídas/em operação")</f>
        <v>excluídas/em operação</v>
      </c>
    </row>
    <row r="1065" spans="1:13" x14ac:dyDescent="0.25">
      <c r="A1065" s="85">
        <v>18988</v>
      </c>
      <c r="B1065" s="86" t="s">
        <v>16</v>
      </c>
      <c r="C1065" s="86" t="s">
        <v>2754</v>
      </c>
      <c r="D1065" s="86" t="s">
        <v>2755</v>
      </c>
      <c r="E1065" s="86">
        <v>376</v>
      </c>
      <c r="F1065" s="86">
        <v>1789149.63085152</v>
      </c>
      <c r="G1065" s="86">
        <v>1</v>
      </c>
      <c r="H1065" s="86">
        <v>672720.26120017096</v>
      </c>
      <c r="I1065" s="87">
        <v>43466</v>
      </c>
      <c r="J1065" s="87">
        <v>44531</v>
      </c>
      <c r="K1065" s="86" t="s">
        <v>19</v>
      </c>
      <c r="L1065" s="88" t="s">
        <v>21</v>
      </c>
      <c r="M1065" s="97" t="str">
        <f>IF(ISNUMBER(VLOOKUP(A1065,'Empreendimentos PDE 2031'!A:AZ,1,FALSE)),IF(VLOOKUP(A1065,'Empreendimentos PDE 2031'!A:AY,COLUMN('Empreendimentos PDE 2031'!AY1065),FALSE),"excluídas/em operação",VLOOKUP(A1065,'Empreendimentos PDE 2031'!A:AZ,COLUMN('Empreendimentos PDE 2031'!AZ1065),FALSE)),"excluídas/em operação")</f>
        <v>excluídas/em operação</v>
      </c>
    </row>
    <row r="1066" spans="1:13" x14ac:dyDescent="0.25">
      <c r="A1066" s="81">
        <v>18988</v>
      </c>
      <c r="B1066" s="82" t="s">
        <v>16</v>
      </c>
      <c r="C1066" s="82" t="s">
        <v>2754</v>
      </c>
      <c r="D1066" s="82" t="s">
        <v>2756</v>
      </c>
      <c r="E1066" s="82">
        <v>4</v>
      </c>
      <c r="F1066" s="82">
        <v>4370378.8732604897</v>
      </c>
      <c r="G1066" s="82">
        <v>1</v>
      </c>
      <c r="H1066" s="82">
        <v>17481.515493041898</v>
      </c>
      <c r="I1066" s="83">
        <v>43466</v>
      </c>
      <c r="J1066" s="83">
        <v>44531</v>
      </c>
      <c r="K1066" s="82" t="s">
        <v>19</v>
      </c>
      <c r="L1066" s="84" t="s">
        <v>21</v>
      </c>
      <c r="M1066" s="97" t="str">
        <f>IF(ISNUMBER(VLOOKUP(A1066,'Empreendimentos PDE 2031'!A:AZ,1,FALSE)),IF(VLOOKUP(A1066,'Empreendimentos PDE 2031'!A:AY,COLUMN('Empreendimentos PDE 2031'!AY1066),FALSE),"excluídas/em operação",VLOOKUP(A1066,'Empreendimentos PDE 2031'!A:AZ,COLUMN('Empreendimentos PDE 2031'!AZ1066),FALSE)),"excluídas/em operação")</f>
        <v>excluídas/em operação</v>
      </c>
    </row>
    <row r="1067" spans="1:13" x14ac:dyDescent="0.25">
      <c r="A1067" s="85">
        <v>18988</v>
      </c>
      <c r="B1067" s="86" t="s">
        <v>16</v>
      </c>
      <c r="C1067" s="86" t="s">
        <v>2754</v>
      </c>
      <c r="D1067" s="86" t="s">
        <v>2757</v>
      </c>
      <c r="E1067" s="86">
        <v>4</v>
      </c>
      <c r="F1067" s="86">
        <v>4370378.8732604897</v>
      </c>
      <c r="G1067" s="86">
        <v>1</v>
      </c>
      <c r="H1067" s="86">
        <v>17481.515493041898</v>
      </c>
      <c r="I1067" s="87">
        <v>43466</v>
      </c>
      <c r="J1067" s="87">
        <v>44531</v>
      </c>
      <c r="K1067" s="86" t="s">
        <v>19</v>
      </c>
      <c r="L1067" s="88" t="s">
        <v>21</v>
      </c>
      <c r="M1067" s="97" t="str">
        <f>IF(ISNUMBER(VLOOKUP(A1067,'Empreendimentos PDE 2031'!A:AZ,1,FALSE)),IF(VLOOKUP(A1067,'Empreendimentos PDE 2031'!A:AY,COLUMN('Empreendimentos PDE 2031'!AY1067),FALSE),"excluídas/em operação",VLOOKUP(A1067,'Empreendimentos PDE 2031'!A:AZ,COLUMN('Empreendimentos PDE 2031'!AZ1067),FALSE)),"excluídas/em operação")</f>
        <v>excluídas/em operação</v>
      </c>
    </row>
    <row r="1068" spans="1:13" x14ac:dyDescent="0.25">
      <c r="A1068" s="81">
        <v>18988</v>
      </c>
      <c r="B1068" s="82" t="s">
        <v>16</v>
      </c>
      <c r="C1068" s="82" t="s">
        <v>2754</v>
      </c>
      <c r="D1068" s="82" t="s">
        <v>2745</v>
      </c>
      <c r="E1068" s="82">
        <v>1</v>
      </c>
      <c r="F1068" s="82">
        <v>8482140.5682831202</v>
      </c>
      <c r="G1068" s="82">
        <v>1</v>
      </c>
      <c r="H1068" s="82">
        <v>8482.140568283121</v>
      </c>
      <c r="I1068" s="83">
        <v>43466</v>
      </c>
      <c r="J1068" s="83">
        <v>44531</v>
      </c>
      <c r="K1068" s="82" t="s">
        <v>19</v>
      </c>
      <c r="L1068" s="84" t="s">
        <v>21</v>
      </c>
      <c r="M1068" s="97" t="str">
        <f>IF(ISNUMBER(VLOOKUP(A1068,'Empreendimentos PDE 2031'!A:AZ,1,FALSE)),IF(VLOOKUP(A1068,'Empreendimentos PDE 2031'!A:AY,COLUMN('Empreendimentos PDE 2031'!AY1068),FALSE),"excluídas/em operação",VLOOKUP(A1068,'Empreendimentos PDE 2031'!A:AZ,COLUMN('Empreendimentos PDE 2031'!AZ1068),FALSE)),"excluídas/em operação")</f>
        <v>excluídas/em operação</v>
      </c>
    </row>
    <row r="1069" spans="1:13" x14ac:dyDescent="0.25">
      <c r="A1069" s="85">
        <v>18988</v>
      </c>
      <c r="B1069" s="86" t="s">
        <v>16</v>
      </c>
      <c r="C1069" s="86" t="s">
        <v>2754</v>
      </c>
      <c r="D1069" s="86" t="s">
        <v>2758</v>
      </c>
      <c r="E1069" s="86">
        <v>1</v>
      </c>
      <c r="F1069" s="86">
        <v>8076840.1480724597</v>
      </c>
      <c r="G1069" s="86">
        <v>1</v>
      </c>
      <c r="H1069" s="86">
        <v>8076.8401480724597</v>
      </c>
      <c r="I1069" s="87">
        <v>43466</v>
      </c>
      <c r="J1069" s="87">
        <v>44531</v>
      </c>
      <c r="K1069" s="86" t="s">
        <v>19</v>
      </c>
      <c r="L1069" s="88" t="s">
        <v>21</v>
      </c>
      <c r="M1069" s="97" t="str">
        <f>IF(ISNUMBER(VLOOKUP(A1069,'Empreendimentos PDE 2031'!A:AZ,1,FALSE)),IF(VLOOKUP(A1069,'Empreendimentos PDE 2031'!A:AY,COLUMN('Empreendimentos PDE 2031'!AY1069),FALSE),"excluídas/em operação",VLOOKUP(A1069,'Empreendimentos PDE 2031'!A:AZ,COLUMN('Empreendimentos PDE 2031'!AZ1069),FALSE)),"excluídas/em operação")</f>
        <v>excluídas/em operação</v>
      </c>
    </row>
    <row r="1070" spans="1:13" x14ac:dyDescent="0.25">
      <c r="A1070" s="81">
        <v>18988</v>
      </c>
      <c r="B1070" s="82" t="s">
        <v>16</v>
      </c>
      <c r="C1070" s="82" t="s">
        <v>2754</v>
      </c>
      <c r="D1070" s="82" t="s">
        <v>2759</v>
      </c>
      <c r="E1070" s="82">
        <v>1</v>
      </c>
      <c r="F1070" s="82">
        <v>8482140.5682831202</v>
      </c>
      <c r="G1070" s="82">
        <v>1</v>
      </c>
      <c r="H1070" s="82">
        <v>8482.140568283121</v>
      </c>
      <c r="I1070" s="83">
        <v>43466</v>
      </c>
      <c r="J1070" s="83">
        <v>44531</v>
      </c>
      <c r="K1070" s="82" t="s">
        <v>19</v>
      </c>
      <c r="L1070" s="84" t="s">
        <v>21</v>
      </c>
      <c r="M1070" s="97" t="str">
        <f>IF(ISNUMBER(VLOOKUP(A1070,'Empreendimentos PDE 2031'!A:AZ,1,FALSE)),IF(VLOOKUP(A1070,'Empreendimentos PDE 2031'!A:AY,COLUMN('Empreendimentos PDE 2031'!AY1070),FALSE),"excluídas/em operação",VLOOKUP(A1070,'Empreendimentos PDE 2031'!A:AZ,COLUMN('Empreendimentos PDE 2031'!AZ1070),FALSE)),"excluídas/em operação")</f>
        <v>excluídas/em operação</v>
      </c>
    </row>
    <row r="1071" spans="1:13" x14ac:dyDescent="0.25">
      <c r="A1071" s="85">
        <v>18988</v>
      </c>
      <c r="B1071" s="86" t="s">
        <v>16</v>
      </c>
      <c r="C1071" s="86" t="s">
        <v>2754</v>
      </c>
      <c r="D1071" s="86" t="s">
        <v>2744</v>
      </c>
      <c r="E1071" s="86">
        <v>1</v>
      </c>
      <c r="F1071" s="86">
        <v>8076840.1480724597</v>
      </c>
      <c r="G1071" s="86">
        <v>1</v>
      </c>
      <c r="H1071" s="86">
        <v>8076.8401480724597</v>
      </c>
      <c r="I1071" s="87">
        <v>43466</v>
      </c>
      <c r="J1071" s="87">
        <v>44531</v>
      </c>
      <c r="K1071" s="86" t="s">
        <v>19</v>
      </c>
      <c r="L1071" s="88" t="s">
        <v>21</v>
      </c>
      <c r="M1071" s="97" t="str">
        <f>IF(ISNUMBER(VLOOKUP(A1071,'Empreendimentos PDE 2031'!A:AZ,1,FALSE)),IF(VLOOKUP(A1071,'Empreendimentos PDE 2031'!A:AY,COLUMN('Empreendimentos PDE 2031'!AY1071),FALSE),"excluídas/em operação",VLOOKUP(A1071,'Empreendimentos PDE 2031'!A:AZ,COLUMN('Empreendimentos PDE 2031'!AZ1071),FALSE)),"excluídas/em operação")</f>
        <v>excluídas/em operação</v>
      </c>
    </row>
    <row r="1072" spans="1:13" x14ac:dyDescent="0.25">
      <c r="A1072" s="81">
        <v>18988</v>
      </c>
      <c r="B1072" s="82" t="s">
        <v>16</v>
      </c>
      <c r="C1072" s="82" t="s">
        <v>2754</v>
      </c>
      <c r="D1072" s="82" t="s">
        <v>2760</v>
      </c>
      <c r="E1072" s="82">
        <v>1</v>
      </c>
      <c r="F1072" s="82">
        <v>2855013.7909313599</v>
      </c>
      <c r="G1072" s="82">
        <v>1</v>
      </c>
      <c r="H1072" s="82">
        <v>2855.0137909313598</v>
      </c>
      <c r="I1072" s="83">
        <v>43466</v>
      </c>
      <c r="J1072" s="83">
        <v>44531</v>
      </c>
      <c r="K1072" s="82" t="s">
        <v>19</v>
      </c>
      <c r="L1072" s="84" t="s">
        <v>21</v>
      </c>
      <c r="M1072" s="97" t="str">
        <f>IF(ISNUMBER(VLOOKUP(A1072,'Empreendimentos PDE 2031'!A:AZ,1,FALSE)),IF(VLOOKUP(A1072,'Empreendimentos PDE 2031'!A:AY,COLUMN('Empreendimentos PDE 2031'!AY1072),FALSE),"excluídas/em operação",VLOOKUP(A1072,'Empreendimentos PDE 2031'!A:AZ,COLUMN('Empreendimentos PDE 2031'!AZ1072),FALSE)),"excluídas/em operação")</f>
        <v>excluídas/em operação</v>
      </c>
    </row>
    <row r="1073" spans="1:13" x14ac:dyDescent="0.25">
      <c r="A1073" s="85">
        <v>18988</v>
      </c>
      <c r="B1073" s="86" t="s">
        <v>16</v>
      </c>
      <c r="C1073" s="86" t="s">
        <v>2754</v>
      </c>
      <c r="D1073" s="86" t="s">
        <v>2746</v>
      </c>
      <c r="E1073" s="86">
        <v>1</v>
      </c>
      <c r="F1073" s="86">
        <v>2855013.7909313599</v>
      </c>
      <c r="G1073" s="86">
        <v>1</v>
      </c>
      <c r="H1073" s="86">
        <v>2855.0137909313598</v>
      </c>
      <c r="I1073" s="87">
        <v>43466</v>
      </c>
      <c r="J1073" s="87">
        <v>44531</v>
      </c>
      <c r="K1073" s="86" t="s">
        <v>19</v>
      </c>
      <c r="L1073" s="88" t="s">
        <v>21</v>
      </c>
      <c r="M1073" s="97" t="str">
        <f>IF(ISNUMBER(VLOOKUP(A1073,'Empreendimentos PDE 2031'!A:AZ,1,FALSE)),IF(VLOOKUP(A1073,'Empreendimentos PDE 2031'!A:AY,COLUMN('Empreendimentos PDE 2031'!AY1073),FALSE),"excluídas/em operação",VLOOKUP(A1073,'Empreendimentos PDE 2031'!A:AZ,COLUMN('Empreendimentos PDE 2031'!AZ1073),FALSE)),"excluídas/em operação")</f>
        <v>excluídas/em operação</v>
      </c>
    </row>
    <row r="1074" spans="1:13" x14ac:dyDescent="0.25">
      <c r="A1074" s="81">
        <v>18989</v>
      </c>
      <c r="B1074" s="82" t="s">
        <v>16</v>
      </c>
      <c r="C1074" s="82" t="s">
        <v>2761</v>
      </c>
      <c r="D1074" s="82" t="s">
        <v>2755</v>
      </c>
      <c r="E1074" s="82">
        <v>376</v>
      </c>
      <c r="F1074" s="82">
        <v>1789149.63085152</v>
      </c>
      <c r="G1074" s="82">
        <v>1</v>
      </c>
      <c r="H1074" s="82">
        <v>672720.26120017096</v>
      </c>
      <c r="I1074" s="83">
        <v>43466</v>
      </c>
      <c r="J1074" s="83">
        <v>44197</v>
      </c>
      <c r="K1074" s="82" t="s">
        <v>19</v>
      </c>
      <c r="L1074" s="84" t="s">
        <v>21</v>
      </c>
      <c r="M1074" s="97" t="str">
        <f>IF(ISNUMBER(VLOOKUP(A1074,'Empreendimentos PDE 2031'!A:AZ,1,FALSE)),IF(VLOOKUP(A1074,'Empreendimentos PDE 2031'!A:AY,COLUMN('Empreendimentos PDE 2031'!AY1074),FALSE),"excluídas/em operação",VLOOKUP(A1074,'Empreendimentos PDE 2031'!A:AZ,COLUMN('Empreendimentos PDE 2031'!AZ1074),FALSE)),"excluídas/em operação")</f>
        <v>excluídas/em operação</v>
      </c>
    </row>
    <row r="1075" spans="1:13" x14ac:dyDescent="0.25">
      <c r="A1075" s="85">
        <v>18989</v>
      </c>
      <c r="B1075" s="86" t="s">
        <v>16</v>
      </c>
      <c r="C1075" s="86" t="s">
        <v>2761</v>
      </c>
      <c r="D1075" s="86" t="s">
        <v>2762</v>
      </c>
      <c r="E1075" s="86">
        <v>3</v>
      </c>
      <c r="F1075" s="86">
        <v>4370378.8732604897</v>
      </c>
      <c r="G1075" s="86">
        <v>1</v>
      </c>
      <c r="H1075" s="86">
        <v>13111.136619781399</v>
      </c>
      <c r="I1075" s="87">
        <v>43466</v>
      </c>
      <c r="J1075" s="87">
        <v>44197</v>
      </c>
      <c r="K1075" s="86" t="s">
        <v>19</v>
      </c>
      <c r="L1075" s="88" t="s">
        <v>21</v>
      </c>
      <c r="M1075" s="97" t="str">
        <f>IF(ISNUMBER(VLOOKUP(A1075,'Empreendimentos PDE 2031'!A:AZ,1,FALSE)),IF(VLOOKUP(A1075,'Empreendimentos PDE 2031'!A:AY,COLUMN('Empreendimentos PDE 2031'!AY1075),FALSE),"excluídas/em operação",VLOOKUP(A1075,'Empreendimentos PDE 2031'!A:AZ,COLUMN('Empreendimentos PDE 2031'!AZ1075),FALSE)),"excluídas/em operação")</f>
        <v>excluídas/em operação</v>
      </c>
    </row>
    <row r="1076" spans="1:13" x14ac:dyDescent="0.25">
      <c r="A1076" s="81">
        <v>18989</v>
      </c>
      <c r="B1076" s="82" t="s">
        <v>16</v>
      </c>
      <c r="C1076" s="82" t="s">
        <v>2761</v>
      </c>
      <c r="D1076" s="82" t="s">
        <v>2763</v>
      </c>
      <c r="E1076" s="82">
        <v>3</v>
      </c>
      <c r="F1076" s="82">
        <v>4370378.8732604897</v>
      </c>
      <c r="G1076" s="82">
        <v>1</v>
      </c>
      <c r="H1076" s="82">
        <v>13111.136619781399</v>
      </c>
      <c r="I1076" s="83">
        <v>43466</v>
      </c>
      <c r="J1076" s="83">
        <v>44197</v>
      </c>
      <c r="K1076" s="82" t="s">
        <v>19</v>
      </c>
      <c r="L1076" s="84" t="s">
        <v>21</v>
      </c>
      <c r="M1076" s="97" t="str">
        <f>IF(ISNUMBER(VLOOKUP(A1076,'Empreendimentos PDE 2031'!A:AZ,1,FALSE)),IF(VLOOKUP(A1076,'Empreendimentos PDE 2031'!A:AY,COLUMN('Empreendimentos PDE 2031'!AY1076),FALSE),"excluídas/em operação",VLOOKUP(A1076,'Empreendimentos PDE 2031'!A:AZ,COLUMN('Empreendimentos PDE 2031'!AZ1076),FALSE)),"excluídas/em operação")</f>
        <v>excluídas/em operação</v>
      </c>
    </row>
    <row r="1077" spans="1:13" x14ac:dyDescent="0.25">
      <c r="A1077" s="85">
        <v>18989</v>
      </c>
      <c r="B1077" s="86" t="s">
        <v>16</v>
      </c>
      <c r="C1077" s="86" t="s">
        <v>2761</v>
      </c>
      <c r="D1077" s="86" t="s">
        <v>2744</v>
      </c>
      <c r="E1077" s="86">
        <v>1</v>
      </c>
      <c r="F1077" s="86">
        <v>8076840.1480724597</v>
      </c>
      <c r="G1077" s="86">
        <v>1</v>
      </c>
      <c r="H1077" s="86">
        <v>8076.8401480724597</v>
      </c>
      <c r="I1077" s="87">
        <v>43466</v>
      </c>
      <c r="J1077" s="87">
        <v>44197</v>
      </c>
      <c r="K1077" s="86" t="s">
        <v>19</v>
      </c>
      <c r="L1077" s="88" t="s">
        <v>21</v>
      </c>
      <c r="M1077" s="97" t="str">
        <f>IF(ISNUMBER(VLOOKUP(A1077,'Empreendimentos PDE 2031'!A:AZ,1,FALSE)),IF(VLOOKUP(A1077,'Empreendimentos PDE 2031'!A:AY,COLUMN('Empreendimentos PDE 2031'!AY1077),FALSE),"excluídas/em operação",VLOOKUP(A1077,'Empreendimentos PDE 2031'!A:AZ,COLUMN('Empreendimentos PDE 2031'!AZ1077),FALSE)),"excluídas/em operação")</f>
        <v>excluídas/em operação</v>
      </c>
    </row>
    <row r="1078" spans="1:13" x14ac:dyDescent="0.25">
      <c r="A1078" s="81">
        <v>18989</v>
      </c>
      <c r="B1078" s="82" t="s">
        <v>16</v>
      </c>
      <c r="C1078" s="82" t="s">
        <v>2761</v>
      </c>
      <c r="D1078" s="82" t="s">
        <v>2758</v>
      </c>
      <c r="E1078" s="82">
        <v>1</v>
      </c>
      <c r="F1078" s="82">
        <v>8076840.1480724597</v>
      </c>
      <c r="G1078" s="82">
        <v>1</v>
      </c>
      <c r="H1078" s="82">
        <v>8076.8401480724597</v>
      </c>
      <c r="I1078" s="83">
        <v>43466</v>
      </c>
      <c r="J1078" s="83">
        <v>44197</v>
      </c>
      <c r="K1078" s="82" t="s">
        <v>19</v>
      </c>
      <c r="L1078" s="84" t="s">
        <v>21</v>
      </c>
      <c r="M1078" s="97" t="str">
        <f>IF(ISNUMBER(VLOOKUP(A1078,'Empreendimentos PDE 2031'!A:AZ,1,FALSE)),IF(VLOOKUP(A1078,'Empreendimentos PDE 2031'!A:AY,COLUMN('Empreendimentos PDE 2031'!AY1078),FALSE),"excluídas/em operação",VLOOKUP(A1078,'Empreendimentos PDE 2031'!A:AZ,COLUMN('Empreendimentos PDE 2031'!AZ1078),FALSE)),"excluídas/em operação")</f>
        <v>excluídas/em operação</v>
      </c>
    </row>
    <row r="1079" spans="1:13" x14ac:dyDescent="0.25">
      <c r="A1079" s="85">
        <v>18994</v>
      </c>
      <c r="B1079" s="86" t="s">
        <v>16</v>
      </c>
      <c r="C1079" s="86" t="s">
        <v>714</v>
      </c>
      <c r="D1079" s="86" t="s">
        <v>2764</v>
      </c>
      <c r="E1079" s="86">
        <v>257</v>
      </c>
      <c r="F1079" s="86">
        <v>1789149.63085152</v>
      </c>
      <c r="G1079" s="86">
        <v>1</v>
      </c>
      <c r="H1079" s="86">
        <v>459811.45512884005</v>
      </c>
      <c r="I1079" s="87">
        <v>47484</v>
      </c>
      <c r="J1079" s="87">
        <v>47484</v>
      </c>
      <c r="K1079" s="86" t="s">
        <v>611</v>
      </c>
      <c r="L1079" s="88" t="s">
        <v>21</v>
      </c>
      <c r="M1079" s="97" t="b">
        <f>IF(ISNUMBER(VLOOKUP(A1079,'Empreendimentos PDE 2031'!A:AZ,1,FALSE)),IF(VLOOKUP(A1079,'Empreendimentos PDE 2031'!A:AY,COLUMN('Empreendimentos PDE 2031'!AY1079),FALSE),"excluídas/em operação",VLOOKUP(A1079,'Empreendimentos PDE 2031'!A:AZ,COLUMN('Empreendimentos PDE 2031'!AZ1079),FALSE)),"excluídas/em operação")</f>
        <v>1</v>
      </c>
    </row>
    <row r="1080" spans="1:13" x14ac:dyDescent="0.25">
      <c r="A1080" s="81">
        <v>18994</v>
      </c>
      <c r="B1080" s="82" t="s">
        <v>16</v>
      </c>
      <c r="C1080" s="82" t="s">
        <v>714</v>
      </c>
      <c r="D1080" s="82" t="s">
        <v>2765</v>
      </c>
      <c r="E1080" s="82">
        <v>4</v>
      </c>
      <c r="F1080" s="82">
        <v>4194599.5584726203</v>
      </c>
      <c r="G1080" s="82">
        <v>1</v>
      </c>
      <c r="H1080" s="82">
        <v>16778.398233890399</v>
      </c>
      <c r="I1080" s="83">
        <v>47484</v>
      </c>
      <c r="J1080" s="83">
        <v>47484</v>
      </c>
      <c r="K1080" s="82" t="s">
        <v>611</v>
      </c>
      <c r="L1080" s="84" t="s">
        <v>21</v>
      </c>
      <c r="M1080" s="97" t="b">
        <f>IF(ISNUMBER(VLOOKUP(A1080,'Empreendimentos PDE 2031'!A:AZ,1,FALSE)),IF(VLOOKUP(A1080,'Empreendimentos PDE 2031'!A:AY,COLUMN('Empreendimentos PDE 2031'!AY1080),FALSE),"excluídas/em operação",VLOOKUP(A1080,'Empreendimentos PDE 2031'!A:AZ,COLUMN('Empreendimentos PDE 2031'!AZ1080),FALSE)),"excluídas/em operação")</f>
        <v>1</v>
      </c>
    </row>
    <row r="1081" spans="1:13" x14ac:dyDescent="0.25">
      <c r="A1081" s="85">
        <v>18994</v>
      </c>
      <c r="B1081" s="86" t="s">
        <v>16</v>
      </c>
      <c r="C1081" s="86" t="s">
        <v>714</v>
      </c>
      <c r="D1081" s="86" t="s">
        <v>2766</v>
      </c>
      <c r="E1081" s="86">
        <v>4</v>
      </c>
      <c r="F1081" s="86">
        <v>4194599.5584726203</v>
      </c>
      <c r="G1081" s="86">
        <v>1</v>
      </c>
      <c r="H1081" s="86">
        <v>16778.398233890399</v>
      </c>
      <c r="I1081" s="87">
        <v>47484</v>
      </c>
      <c r="J1081" s="87">
        <v>47484</v>
      </c>
      <c r="K1081" s="86" t="s">
        <v>611</v>
      </c>
      <c r="L1081" s="88" t="s">
        <v>21</v>
      </c>
      <c r="M1081" s="97" t="b">
        <f>IF(ISNUMBER(VLOOKUP(A1081,'Empreendimentos PDE 2031'!A:AZ,1,FALSE)),IF(VLOOKUP(A1081,'Empreendimentos PDE 2031'!A:AY,COLUMN('Empreendimentos PDE 2031'!AY1081),FALSE),"excluídas/em operação",VLOOKUP(A1081,'Empreendimentos PDE 2031'!A:AZ,COLUMN('Empreendimentos PDE 2031'!AZ1081),FALSE)),"excluídas/em operação")</f>
        <v>1</v>
      </c>
    </row>
    <row r="1082" spans="1:13" x14ac:dyDescent="0.25">
      <c r="A1082" s="81">
        <v>18994</v>
      </c>
      <c r="B1082" s="82" t="s">
        <v>16</v>
      </c>
      <c r="C1082" s="82" t="s">
        <v>714</v>
      </c>
      <c r="D1082" s="82" t="s">
        <v>2767</v>
      </c>
      <c r="E1082" s="82">
        <v>1</v>
      </c>
      <c r="F1082" s="82">
        <v>8076840.1480724597</v>
      </c>
      <c r="G1082" s="82">
        <v>1</v>
      </c>
      <c r="H1082" s="82">
        <v>8076.8401480724597</v>
      </c>
      <c r="I1082" s="83">
        <v>47484</v>
      </c>
      <c r="J1082" s="83">
        <v>47484</v>
      </c>
      <c r="K1082" s="82" t="s">
        <v>611</v>
      </c>
      <c r="L1082" s="84" t="s">
        <v>21</v>
      </c>
      <c r="M1082" s="97" t="b">
        <f>IF(ISNUMBER(VLOOKUP(A1082,'Empreendimentos PDE 2031'!A:AZ,1,FALSE)),IF(VLOOKUP(A1082,'Empreendimentos PDE 2031'!A:AY,COLUMN('Empreendimentos PDE 2031'!AY1082),FALSE),"excluídas/em operação",VLOOKUP(A1082,'Empreendimentos PDE 2031'!A:AZ,COLUMN('Empreendimentos PDE 2031'!AZ1082),FALSE)),"excluídas/em operação")</f>
        <v>1</v>
      </c>
    </row>
    <row r="1083" spans="1:13" x14ac:dyDescent="0.25">
      <c r="A1083" s="85">
        <v>18994</v>
      </c>
      <c r="B1083" s="86" t="s">
        <v>16</v>
      </c>
      <c r="C1083" s="86" t="s">
        <v>714</v>
      </c>
      <c r="D1083" s="86" t="s">
        <v>2768</v>
      </c>
      <c r="E1083" s="86">
        <v>1</v>
      </c>
      <c r="F1083" s="86">
        <v>8482140.5682831202</v>
      </c>
      <c r="G1083" s="86">
        <v>1</v>
      </c>
      <c r="H1083" s="86">
        <v>8482.140568283121</v>
      </c>
      <c r="I1083" s="87">
        <v>47484</v>
      </c>
      <c r="J1083" s="87">
        <v>47484</v>
      </c>
      <c r="K1083" s="86" t="s">
        <v>611</v>
      </c>
      <c r="L1083" s="88" t="s">
        <v>21</v>
      </c>
      <c r="M1083" s="97" t="b">
        <f>IF(ISNUMBER(VLOOKUP(A1083,'Empreendimentos PDE 2031'!A:AZ,1,FALSE)),IF(VLOOKUP(A1083,'Empreendimentos PDE 2031'!A:AY,COLUMN('Empreendimentos PDE 2031'!AY1083),FALSE),"excluídas/em operação",VLOOKUP(A1083,'Empreendimentos PDE 2031'!A:AZ,COLUMN('Empreendimentos PDE 2031'!AZ1083),FALSE)),"excluídas/em operação")</f>
        <v>1</v>
      </c>
    </row>
    <row r="1084" spans="1:13" x14ac:dyDescent="0.25">
      <c r="A1084" s="81">
        <v>18994</v>
      </c>
      <c r="B1084" s="82" t="s">
        <v>16</v>
      </c>
      <c r="C1084" s="82" t="s">
        <v>714</v>
      </c>
      <c r="D1084" s="82" t="s">
        <v>2769</v>
      </c>
      <c r="E1084" s="82">
        <v>1</v>
      </c>
      <c r="F1084" s="82">
        <v>8076840.1480724597</v>
      </c>
      <c r="G1084" s="82">
        <v>1</v>
      </c>
      <c r="H1084" s="82">
        <v>8076.8401480724597</v>
      </c>
      <c r="I1084" s="83">
        <v>47484</v>
      </c>
      <c r="J1084" s="83">
        <v>47484</v>
      </c>
      <c r="K1084" s="82" t="s">
        <v>611</v>
      </c>
      <c r="L1084" s="84" t="s">
        <v>21</v>
      </c>
      <c r="M1084" s="97" t="b">
        <f>IF(ISNUMBER(VLOOKUP(A1084,'Empreendimentos PDE 2031'!A:AZ,1,FALSE)),IF(VLOOKUP(A1084,'Empreendimentos PDE 2031'!A:AY,COLUMN('Empreendimentos PDE 2031'!AY1084),FALSE),"excluídas/em operação",VLOOKUP(A1084,'Empreendimentos PDE 2031'!A:AZ,COLUMN('Empreendimentos PDE 2031'!AZ1084),FALSE)),"excluídas/em operação")</f>
        <v>1</v>
      </c>
    </row>
    <row r="1085" spans="1:13" x14ac:dyDescent="0.25">
      <c r="A1085" s="85">
        <v>18994</v>
      </c>
      <c r="B1085" s="86" t="s">
        <v>16</v>
      </c>
      <c r="C1085" s="86" t="s">
        <v>714</v>
      </c>
      <c r="D1085" s="86" t="s">
        <v>2770</v>
      </c>
      <c r="E1085" s="86">
        <v>1</v>
      </c>
      <c r="F1085" s="86">
        <v>8482140.5682831202</v>
      </c>
      <c r="G1085" s="86">
        <v>1</v>
      </c>
      <c r="H1085" s="86">
        <v>8482.140568283121</v>
      </c>
      <c r="I1085" s="87">
        <v>47484</v>
      </c>
      <c r="J1085" s="87">
        <v>47484</v>
      </c>
      <c r="K1085" s="86" t="s">
        <v>611</v>
      </c>
      <c r="L1085" s="88" t="s">
        <v>21</v>
      </c>
      <c r="M1085" s="97" t="b">
        <f>IF(ISNUMBER(VLOOKUP(A1085,'Empreendimentos PDE 2031'!A:AZ,1,FALSE)),IF(VLOOKUP(A1085,'Empreendimentos PDE 2031'!A:AY,COLUMN('Empreendimentos PDE 2031'!AY1085),FALSE),"excluídas/em operação",VLOOKUP(A1085,'Empreendimentos PDE 2031'!A:AZ,COLUMN('Empreendimentos PDE 2031'!AZ1085),FALSE)),"excluídas/em operação")</f>
        <v>1</v>
      </c>
    </row>
    <row r="1086" spans="1:13" x14ac:dyDescent="0.25">
      <c r="A1086" s="81">
        <v>18994</v>
      </c>
      <c r="B1086" s="82" t="s">
        <v>16</v>
      </c>
      <c r="C1086" s="82" t="s">
        <v>714</v>
      </c>
      <c r="D1086" s="82" t="s">
        <v>2771</v>
      </c>
      <c r="E1086" s="82">
        <v>1</v>
      </c>
      <c r="F1086" s="82">
        <v>2855013.7909313599</v>
      </c>
      <c r="G1086" s="82">
        <v>1</v>
      </c>
      <c r="H1086" s="82">
        <v>2855.0137909313598</v>
      </c>
      <c r="I1086" s="83">
        <v>47484</v>
      </c>
      <c r="J1086" s="83">
        <v>47484</v>
      </c>
      <c r="K1086" s="82" t="s">
        <v>611</v>
      </c>
      <c r="L1086" s="84" t="s">
        <v>21</v>
      </c>
      <c r="M1086" s="97" t="b">
        <f>IF(ISNUMBER(VLOOKUP(A1086,'Empreendimentos PDE 2031'!A:AZ,1,FALSE)),IF(VLOOKUP(A1086,'Empreendimentos PDE 2031'!A:AY,COLUMN('Empreendimentos PDE 2031'!AY1086),FALSE),"excluídas/em operação",VLOOKUP(A1086,'Empreendimentos PDE 2031'!A:AZ,COLUMN('Empreendimentos PDE 2031'!AZ1086),FALSE)),"excluídas/em operação")</f>
        <v>1</v>
      </c>
    </row>
    <row r="1087" spans="1:13" x14ac:dyDescent="0.25">
      <c r="A1087" s="85">
        <v>18994</v>
      </c>
      <c r="B1087" s="86" t="s">
        <v>16</v>
      </c>
      <c r="C1087" s="86" t="s">
        <v>714</v>
      </c>
      <c r="D1087" s="86" t="s">
        <v>2772</v>
      </c>
      <c r="E1087" s="86">
        <v>1</v>
      </c>
      <c r="F1087" s="86">
        <v>2855013.7909313599</v>
      </c>
      <c r="G1087" s="86">
        <v>1</v>
      </c>
      <c r="H1087" s="86">
        <v>2855.0137909313598</v>
      </c>
      <c r="I1087" s="87">
        <v>47484</v>
      </c>
      <c r="J1087" s="87">
        <v>47484</v>
      </c>
      <c r="K1087" s="86" t="s">
        <v>611</v>
      </c>
      <c r="L1087" s="88" t="s">
        <v>21</v>
      </c>
      <c r="M1087" s="97" t="b">
        <f>IF(ISNUMBER(VLOOKUP(A1087,'Empreendimentos PDE 2031'!A:AZ,1,FALSE)),IF(VLOOKUP(A1087,'Empreendimentos PDE 2031'!A:AY,COLUMN('Empreendimentos PDE 2031'!AY1087),FALSE),"excluídas/em operação",VLOOKUP(A1087,'Empreendimentos PDE 2031'!A:AZ,COLUMN('Empreendimentos PDE 2031'!AZ1087),FALSE)),"excluídas/em operação")</f>
        <v>1</v>
      </c>
    </row>
    <row r="1088" spans="1:13" x14ac:dyDescent="0.25">
      <c r="A1088" s="81">
        <v>18994</v>
      </c>
      <c r="B1088" s="82" t="s">
        <v>16</v>
      </c>
      <c r="C1088" s="82" t="s">
        <v>714</v>
      </c>
      <c r="D1088" s="82" t="s">
        <v>2773</v>
      </c>
      <c r="E1088" s="82">
        <v>1</v>
      </c>
      <c r="F1088" s="82">
        <v>2349032.6433673799</v>
      </c>
      <c r="G1088" s="82">
        <v>1</v>
      </c>
      <c r="H1088" s="82">
        <v>2349.0326433673799</v>
      </c>
      <c r="I1088" s="83">
        <v>47484</v>
      </c>
      <c r="J1088" s="83">
        <v>47484</v>
      </c>
      <c r="K1088" s="82" t="s">
        <v>611</v>
      </c>
      <c r="L1088" s="84" t="s">
        <v>21</v>
      </c>
      <c r="M1088" s="97" t="b">
        <f>IF(ISNUMBER(VLOOKUP(A1088,'Empreendimentos PDE 2031'!A:AZ,1,FALSE)),IF(VLOOKUP(A1088,'Empreendimentos PDE 2031'!A:AY,COLUMN('Empreendimentos PDE 2031'!AY1088),FALSE),"excluídas/em operação",VLOOKUP(A1088,'Empreendimentos PDE 2031'!A:AZ,COLUMN('Empreendimentos PDE 2031'!AZ1088),FALSE)),"excluídas/em operação")</f>
        <v>1</v>
      </c>
    </row>
    <row r="1089" spans="1:13" x14ac:dyDescent="0.25">
      <c r="A1089" s="85">
        <v>18994</v>
      </c>
      <c r="B1089" s="86" t="s">
        <v>16</v>
      </c>
      <c r="C1089" s="86" t="s">
        <v>714</v>
      </c>
      <c r="D1089" s="86" t="s">
        <v>2250</v>
      </c>
      <c r="E1089" s="86">
        <v>1</v>
      </c>
      <c r="F1089" s="86">
        <v>2349032.6433673799</v>
      </c>
      <c r="G1089" s="86">
        <v>1</v>
      </c>
      <c r="H1089" s="86">
        <v>2349.0326433673799</v>
      </c>
      <c r="I1089" s="87">
        <v>47484</v>
      </c>
      <c r="J1089" s="87">
        <v>47484</v>
      </c>
      <c r="K1089" s="86" t="s">
        <v>611</v>
      </c>
      <c r="L1089" s="88" t="s">
        <v>21</v>
      </c>
      <c r="M1089" s="97" t="b">
        <f>IF(ISNUMBER(VLOOKUP(A1089,'Empreendimentos PDE 2031'!A:AZ,1,FALSE)),IF(VLOOKUP(A1089,'Empreendimentos PDE 2031'!A:AY,COLUMN('Empreendimentos PDE 2031'!AY1089),FALSE),"excluídas/em operação",VLOOKUP(A1089,'Empreendimentos PDE 2031'!A:AZ,COLUMN('Empreendimentos PDE 2031'!AZ1089),FALSE)),"excluídas/em operação")</f>
        <v>1</v>
      </c>
    </row>
    <row r="1090" spans="1:13" x14ac:dyDescent="0.25">
      <c r="A1090" s="81">
        <v>18999</v>
      </c>
      <c r="B1090" s="82" t="s">
        <v>16</v>
      </c>
      <c r="C1090" s="82" t="s">
        <v>2774</v>
      </c>
      <c r="D1090" s="82" t="s">
        <v>2775</v>
      </c>
      <c r="E1090" s="82">
        <v>7</v>
      </c>
      <c r="F1090" s="82">
        <v>4194599.5584726203</v>
      </c>
      <c r="G1090" s="82">
        <v>1</v>
      </c>
      <c r="H1090" s="82">
        <v>29362.196909308299</v>
      </c>
      <c r="I1090" s="83">
        <v>43466</v>
      </c>
      <c r="J1090" s="83">
        <v>44531</v>
      </c>
      <c r="K1090" s="82" t="s">
        <v>19</v>
      </c>
      <c r="L1090" s="84" t="s">
        <v>21</v>
      </c>
      <c r="M1090" s="97" t="str">
        <f>IF(ISNUMBER(VLOOKUP(A1090,'Empreendimentos PDE 2031'!A:AZ,1,FALSE)),IF(VLOOKUP(A1090,'Empreendimentos PDE 2031'!A:AY,COLUMN('Empreendimentos PDE 2031'!AY1090),FALSE),"excluídas/em operação",VLOOKUP(A1090,'Empreendimentos PDE 2031'!A:AZ,COLUMN('Empreendimentos PDE 2031'!AZ1090),FALSE)),"excluídas/em operação")</f>
        <v>excluídas/em operação</v>
      </c>
    </row>
    <row r="1091" spans="1:13" x14ac:dyDescent="0.25">
      <c r="A1091" s="85">
        <v>18999</v>
      </c>
      <c r="B1091" s="86" t="s">
        <v>16</v>
      </c>
      <c r="C1091" s="86" t="s">
        <v>2774</v>
      </c>
      <c r="D1091" s="86" t="s">
        <v>2172</v>
      </c>
      <c r="E1091" s="86">
        <v>2</v>
      </c>
      <c r="F1091" s="86">
        <v>8482140.5682831202</v>
      </c>
      <c r="G1091" s="86">
        <v>1</v>
      </c>
      <c r="H1091" s="86">
        <v>16964.281136566198</v>
      </c>
      <c r="I1091" s="87">
        <v>43466</v>
      </c>
      <c r="J1091" s="87">
        <v>44531</v>
      </c>
      <c r="K1091" s="86" t="s">
        <v>19</v>
      </c>
      <c r="L1091" s="88" t="s">
        <v>21</v>
      </c>
      <c r="M1091" s="97" t="str">
        <f>IF(ISNUMBER(VLOOKUP(A1091,'Empreendimentos PDE 2031'!A:AZ,1,FALSE)),IF(VLOOKUP(A1091,'Empreendimentos PDE 2031'!A:AY,COLUMN('Empreendimentos PDE 2031'!AY1091),FALSE),"excluídas/em operação",VLOOKUP(A1091,'Empreendimentos PDE 2031'!A:AZ,COLUMN('Empreendimentos PDE 2031'!AZ1091),FALSE)),"excluídas/em operação")</f>
        <v>excluídas/em operação</v>
      </c>
    </row>
    <row r="1092" spans="1:13" x14ac:dyDescent="0.25">
      <c r="A1092" s="81">
        <v>18999</v>
      </c>
      <c r="B1092" s="82" t="s">
        <v>16</v>
      </c>
      <c r="C1092" s="82" t="s">
        <v>2774</v>
      </c>
      <c r="D1092" s="82" t="s">
        <v>2158</v>
      </c>
      <c r="E1092" s="82">
        <v>1</v>
      </c>
      <c r="F1092" s="82">
        <v>4560401.69253009</v>
      </c>
      <c r="G1092" s="82">
        <v>1</v>
      </c>
      <c r="H1092" s="82">
        <v>4560.4016925300903</v>
      </c>
      <c r="I1092" s="83">
        <v>43466</v>
      </c>
      <c r="J1092" s="83">
        <v>44531</v>
      </c>
      <c r="K1092" s="82" t="s">
        <v>19</v>
      </c>
      <c r="L1092" s="84" t="s">
        <v>21</v>
      </c>
      <c r="M1092" s="97" t="str">
        <f>IF(ISNUMBER(VLOOKUP(A1092,'Empreendimentos PDE 2031'!A:AZ,1,FALSE)),IF(VLOOKUP(A1092,'Empreendimentos PDE 2031'!A:AY,COLUMN('Empreendimentos PDE 2031'!AY1092),FALSE),"excluídas/em operação",VLOOKUP(A1092,'Empreendimentos PDE 2031'!A:AZ,COLUMN('Empreendimentos PDE 2031'!AZ1092),FALSE)),"excluídas/em operação")</f>
        <v>excluídas/em operação</v>
      </c>
    </row>
    <row r="1093" spans="1:13" x14ac:dyDescent="0.25">
      <c r="A1093" s="85">
        <v>18999</v>
      </c>
      <c r="B1093" s="86" t="s">
        <v>16</v>
      </c>
      <c r="C1093" s="86" t="s">
        <v>2774</v>
      </c>
      <c r="D1093" s="86" t="s">
        <v>2225</v>
      </c>
      <c r="E1093" s="86">
        <v>2</v>
      </c>
      <c r="F1093" s="86">
        <v>7332092.2217167504</v>
      </c>
      <c r="G1093" s="86">
        <v>1</v>
      </c>
      <c r="H1093" s="86">
        <v>14664.184443433502</v>
      </c>
      <c r="I1093" s="87">
        <v>43466</v>
      </c>
      <c r="J1093" s="87">
        <v>44531</v>
      </c>
      <c r="K1093" s="86" t="s">
        <v>19</v>
      </c>
      <c r="L1093" s="88" t="s">
        <v>21</v>
      </c>
      <c r="M1093" s="97" t="str">
        <f>IF(ISNUMBER(VLOOKUP(A1093,'Empreendimentos PDE 2031'!A:AZ,1,FALSE)),IF(VLOOKUP(A1093,'Empreendimentos PDE 2031'!A:AY,COLUMN('Empreendimentos PDE 2031'!AY1093),FALSE),"excluídas/em operação",VLOOKUP(A1093,'Empreendimentos PDE 2031'!A:AZ,COLUMN('Empreendimentos PDE 2031'!AZ1093),FALSE)),"excluídas/em operação")</f>
        <v>excluídas/em operação</v>
      </c>
    </row>
    <row r="1094" spans="1:13" x14ac:dyDescent="0.25">
      <c r="A1094" s="81">
        <v>18999</v>
      </c>
      <c r="B1094" s="82" t="s">
        <v>16</v>
      </c>
      <c r="C1094" s="82" t="s">
        <v>2774</v>
      </c>
      <c r="D1094" s="82" t="s">
        <v>2224</v>
      </c>
      <c r="E1094" s="82">
        <v>4</v>
      </c>
      <c r="F1094" s="82">
        <v>0</v>
      </c>
      <c r="G1094" s="82">
        <v>1</v>
      </c>
      <c r="H1094" s="82">
        <v>0</v>
      </c>
      <c r="I1094" s="83">
        <v>43466</v>
      </c>
      <c r="J1094" s="83">
        <v>44531</v>
      </c>
      <c r="K1094" s="82" t="s">
        <v>19</v>
      </c>
      <c r="L1094" s="84" t="s">
        <v>21</v>
      </c>
      <c r="M1094" s="97" t="str">
        <f>IF(ISNUMBER(VLOOKUP(A1094,'Empreendimentos PDE 2031'!A:AZ,1,FALSE)),IF(VLOOKUP(A1094,'Empreendimentos PDE 2031'!A:AY,COLUMN('Empreendimentos PDE 2031'!AY1094),FALSE),"excluídas/em operação",VLOOKUP(A1094,'Empreendimentos PDE 2031'!A:AZ,COLUMN('Empreendimentos PDE 2031'!AZ1094),FALSE)),"excluídas/em operação")</f>
        <v>excluídas/em operação</v>
      </c>
    </row>
    <row r="1095" spans="1:13" x14ac:dyDescent="0.25">
      <c r="A1095" s="85">
        <v>18999</v>
      </c>
      <c r="B1095" s="86" t="s">
        <v>16</v>
      </c>
      <c r="C1095" s="86" t="s">
        <v>2774</v>
      </c>
      <c r="D1095" s="86" t="s">
        <v>2159</v>
      </c>
      <c r="E1095" s="86">
        <v>1</v>
      </c>
      <c r="F1095" s="86">
        <v>16609785.387521699</v>
      </c>
      <c r="G1095" s="86">
        <v>1</v>
      </c>
      <c r="H1095" s="86">
        <v>16609.785387521701</v>
      </c>
      <c r="I1095" s="87">
        <v>43466</v>
      </c>
      <c r="J1095" s="87">
        <v>44531</v>
      </c>
      <c r="K1095" s="86" t="s">
        <v>19</v>
      </c>
      <c r="L1095" s="88" t="s">
        <v>21</v>
      </c>
      <c r="M1095" s="97" t="str">
        <f>IF(ISNUMBER(VLOOKUP(A1095,'Empreendimentos PDE 2031'!A:AZ,1,FALSE)),IF(VLOOKUP(A1095,'Empreendimentos PDE 2031'!A:AY,COLUMN('Empreendimentos PDE 2031'!AY1095),FALSE),"excluídas/em operação",VLOOKUP(A1095,'Empreendimentos PDE 2031'!A:AZ,COLUMN('Empreendimentos PDE 2031'!AZ1095),FALSE)),"excluídas/em operação")</f>
        <v>excluídas/em operação</v>
      </c>
    </row>
    <row r="1096" spans="1:13" x14ac:dyDescent="0.25">
      <c r="A1096" s="81">
        <v>18999</v>
      </c>
      <c r="B1096" s="82" t="s">
        <v>16</v>
      </c>
      <c r="C1096" s="82" t="s">
        <v>2774</v>
      </c>
      <c r="D1096" s="82" t="s">
        <v>2173</v>
      </c>
      <c r="E1096" s="82">
        <v>1</v>
      </c>
      <c r="F1096" s="82">
        <v>5710027.5818627104</v>
      </c>
      <c r="G1096" s="82">
        <v>1</v>
      </c>
      <c r="H1096" s="82">
        <v>5710.0275818627106</v>
      </c>
      <c r="I1096" s="83">
        <v>43466</v>
      </c>
      <c r="J1096" s="83">
        <v>44531</v>
      </c>
      <c r="K1096" s="82" t="s">
        <v>19</v>
      </c>
      <c r="L1096" s="84" t="s">
        <v>21</v>
      </c>
      <c r="M1096" s="97" t="str">
        <f>IF(ISNUMBER(VLOOKUP(A1096,'Empreendimentos PDE 2031'!A:AZ,1,FALSE)),IF(VLOOKUP(A1096,'Empreendimentos PDE 2031'!A:AY,COLUMN('Empreendimentos PDE 2031'!AY1096),FALSE),"excluídas/em operação",VLOOKUP(A1096,'Empreendimentos PDE 2031'!A:AZ,COLUMN('Empreendimentos PDE 2031'!AZ1096),FALSE)),"excluídas/em operação")</f>
        <v>excluídas/em operação</v>
      </c>
    </row>
    <row r="1097" spans="1:13" x14ac:dyDescent="0.25">
      <c r="A1097" s="85">
        <v>19004</v>
      </c>
      <c r="B1097" s="86" t="s">
        <v>23</v>
      </c>
      <c r="C1097" s="86" t="s">
        <v>2776</v>
      </c>
      <c r="D1097" s="86" t="s">
        <v>2777</v>
      </c>
      <c r="E1097" s="86">
        <v>3</v>
      </c>
      <c r="F1097" s="86">
        <v>3470092.7103918102</v>
      </c>
      <c r="G1097" s="86">
        <v>1</v>
      </c>
      <c r="H1097" s="86">
        <v>10410.278131175401</v>
      </c>
      <c r="I1097" s="87">
        <v>43466</v>
      </c>
      <c r="J1097" s="87">
        <v>44256</v>
      </c>
      <c r="K1097" s="86" t="s">
        <v>19</v>
      </c>
      <c r="L1097" s="88" t="s">
        <v>25</v>
      </c>
      <c r="M1097" s="97" t="b">
        <f>IF(ISNUMBER(VLOOKUP(A1097,'Empreendimentos PDE 2031'!A:AZ,1,FALSE)),IF(VLOOKUP(A1097,'Empreendimentos PDE 2031'!A:AY,COLUMN('Empreendimentos PDE 2031'!AY1097),FALSE),"excluídas/em operação",VLOOKUP(A1097,'Empreendimentos PDE 2031'!A:AZ,COLUMN('Empreendimentos PDE 2031'!AZ1097),FALSE)),"excluídas/em operação")</f>
        <v>1</v>
      </c>
    </row>
    <row r="1098" spans="1:13" x14ac:dyDescent="0.25">
      <c r="A1098" s="81">
        <v>19004</v>
      </c>
      <c r="B1098" s="82" t="s">
        <v>23</v>
      </c>
      <c r="C1098" s="82" t="s">
        <v>2776</v>
      </c>
      <c r="D1098" s="82" t="s">
        <v>2225</v>
      </c>
      <c r="E1098" s="82">
        <v>1</v>
      </c>
      <c r="F1098" s="82">
        <v>7466763.3837313903</v>
      </c>
      <c r="G1098" s="82">
        <v>1</v>
      </c>
      <c r="H1098" s="82">
        <v>7466.7633837313906</v>
      </c>
      <c r="I1098" s="83">
        <v>43466</v>
      </c>
      <c r="J1098" s="83">
        <v>44256</v>
      </c>
      <c r="K1098" s="82" t="s">
        <v>19</v>
      </c>
      <c r="L1098" s="84" t="s">
        <v>25</v>
      </c>
      <c r="M1098" s="97" t="b">
        <f>IF(ISNUMBER(VLOOKUP(A1098,'Empreendimentos PDE 2031'!A:AZ,1,FALSE)),IF(VLOOKUP(A1098,'Empreendimentos PDE 2031'!A:AY,COLUMN('Empreendimentos PDE 2031'!AY1098),FALSE),"excluídas/em operação",VLOOKUP(A1098,'Empreendimentos PDE 2031'!A:AZ,COLUMN('Empreendimentos PDE 2031'!AZ1098),FALSE)),"excluídas/em operação")</f>
        <v>1</v>
      </c>
    </row>
    <row r="1099" spans="1:13" x14ac:dyDescent="0.25">
      <c r="A1099" s="85">
        <v>19010</v>
      </c>
      <c r="B1099" s="86" t="s">
        <v>23</v>
      </c>
      <c r="C1099" s="86" t="s">
        <v>1073</v>
      </c>
      <c r="D1099" s="86" t="s">
        <v>2778</v>
      </c>
      <c r="E1099" s="86">
        <v>6</v>
      </c>
      <c r="F1099" s="86">
        <v>3470092.7103918102</v>
      </c>
      <c r="G1099" s="86">
        <v>1</v>
      </c>
      <c r="H1099" s="86">
        <v>20820.556262350801</v>
      </c>
      <c r="I1099" s="87">
        <v>43466</v>
      </c>
      <c r="J1099" s="87">
        <v>44593</v>
      </c>
      <c r="K1099" s="86" t="s">
        <v>19</v>
      </c>
      <c r="L1099" s="88" t="s">
        <v>25</v>
      </c>
      <c r="M1099" s="97" t="str">
        <f>IF(ISNUMBER(VLOOKUP(A1099,'Empreendimentos PDE 2031'!A:AZ,1,FALSE)),IF(VLOOKUP(A1099,'Empreendimentos PDE 2031'!A:AY,COLUMN('Empreendimentos PDE 2031'!AY1099),FALSE),"excluídas/em operação",VLOOKUP(A1099,'Empreendimentos PDE 2031'!A:AZ,COLUMN('Empreendimentos PDE 2031'!AZ1099),FALSE)),"excluídas/em operação")</f>
        <v>excluídas/em operação</v>
      </c>
    </row>
    <row r="1100" spans="1:13" x14ac:dyDescent="0.25">
      <c r="A1100" s="81">
        <v>19010</v>
      </c>
      <c r="B1100" s="82" t="s">
        <v>23</v>
      </c>
      <c r="C1100" s="82" t="s">
        <v>1073</v>
      </c>
      <c r="D1100" s="82" t="s">
        <v>2225</v>
      </c>
      <c r="E1100" s="82">
        <v>2</v>
      </c>
      <c r="F1100" s="82">
        <v>7466763.3837313903</v>
      </c>
      <c r="G1100" s="82">
        <v>1</v>
      </c>
      <c r="H1100" s="82">
        <v>14933.526767462701</v>
      </c>
      <c r="I1100" s="83">
        <v>43466</v>
      </c>
      <c r="J1100" s="83">
        <v>44593</v>
      </c>
      <c r="K1100" s="82" t="s">
        <v>19</v>
      </c>
      <c r="L1100" s="84" t="s">
        <v>25</v>
      </c>
      <c r="M1100" s="97" t="str">
        <f>IF(ISNUMBER(VLOOKUP(A1100,'Empreendimentos PDE 2031'!A:AZ,1,FALSE)),IF(VLOOKUP(A1100,'Empreendimentos PDE 2031'!A:AY,COLUMN('Empreendimentos PDE 2031'!AY1100),FALSE),"excluídas/em operação",VLOOKUP(A1100,'Empreendimentos PDE 2031'!A:AZ,COLUMN('Empreendimentos PDE 2031'!AZ1100),FALSE)),"excluídas/em operação")</f>
        <v>excluídas/em operação</v>
      </c>
    </row>
    <row r="1101" spans="1:13" x14ac:dyDescent="0.25">
      <c r="A1101" s="85">
        <v>19010</v>
      </c>
      <c r="B1101" s="86" t="s">
        <v>23</v>
      </c>
      <c r="C1101" s="86" t="s">
        <v>1073</v>
      </c>
      <c r="D1101" s="86" t="s">
        <v>2172</v>
      </c>
      <c r="E1101" s="86">
        <v>1</v>
      </c>
      <c r="F1101" s="86">
        <v>8663871.0662185606</v>
      </c>
      <c r="G1101" s="86">
        <v>1</v>
      </c>
      <c r="H1101" s="86">
        <v>8663.8710662185604</v>
      </c>
      <c r="I1101" s="87">
        <v>43466</v>
      </c>
      <c r="J1101" s="87">
        <v>44593</v>
      </c>
      <c r="K1101" s="86" t="s">
        <v>19</v>
      </c>
      <c r="L1101" s="88" t="s">
        <v>25</v>
      </c>
      <c r="M1101" s="97" t="str">
        <f>IF(ISNUMBER(VLOOKUP(A1101,'Empreendimentos PDE 2031'!A:AZ,1,FALSE)),IF(VLOOKUP(A1101,'Empreendimentos PDE 2031'!A:AY,COLUMN('Empreendimentos PDE 2031'!AY1101),FALSE),"excluídas/em operação",VLOOKUP(A1101,'Empreendimentos PDE 2031'!A:AZ,COLUMN('Empreendimentos PDE 2031'!AZ1101),FALSE)),"excluídas/em operação")</f>
        <v>excluídas/em operação</v>
      </c>
    </row>
    <row r="1102" spans="1:13" x14ac:dyDescent="0.25">
      <c r="A1102" s="81">
        <v>19010</v>
      </c>
      <c r="B1102" s="82" t="s">
        <v>23</v>
      </c>
      <c r="C1102" s="82" t="s">
        <v>1073</v>
      </c>
      <c r="D1102" s="82" t="s">
        <v>2173</v>
      </c>
      <c r="E1102" s="82">
        <v>1</v>
      </c>
      <c r="F1102" s="82">
        <v>3034674.1752723702</v>
      </c>
      <c r="G1102" s="82">
        <v>1</v>
      </c>
      <c r="H1102" s="82">
        <v>3034.6741752723701</v>
      </c>
      <c r="I1102" s="83">
        <v>43466</v>
      </c>
      <c r="J1102" s="83">
        <v>44593</v>
      </c>
      <c r="K1102" s="82" t="s">
        <v>19</v>
      </c>
      <c r="L1102" s="84" t="s">
        <v>25</v>
      </c>
      <c r="M1102" s="97" t="str">
        <f>IF(ISNUMBER(VLOOKUP(A1102,'Empreendimentos PDE 2031'!A:AZ,1,FALSE)),IF(VLOOKUP(A1102,'Empreendimentos PDE 2031'!A:AY,COLUMN('Empreendimentos PDE 2031'!AY1102),FALSE),"excluídas/em operação",VLOOKUP(A1102,'Empreendimentos PDE 2031'!A:AZ,COLUMN('Empreendimentos PDE 2031'!AZ1102),FALSE)),"excluídas/em operação")</f>
        <v>excluídas/em operação</v>
      </c>
    </row>
    <row r="1103" spans="1:13" x14ac:dyDescent="0.25">
      <c r="A1103" s="85">
        <v>19011</v>
      </c>
      <c r="B1103" s="86" t="s">
        <v>23</v>
      </c>
      <c r="C1103" s="86" t="s">
        <v>1073</v>
      </c>
      <c r="D1103" s="86" t="s">
        <v>2779</v>
      </c>
      <c r="E1103" s="86">
        <v>3</v>
      </c>
      <c r="F1103" s="86">
        <v>9262235.1647974998</v>
      </c>
      <c r="G1103" s="86">
        <v>1</v>
      </c>
      <c r="H1103" s="86">
        <v>27786.7054943925</v>
      </c>
      <c r="I1103" s="87">
        <v>47484</v>
      </c>
      <c r="J1103" s="87">
        <v>47484</v>
      </c>
      <c r="K1103" s="86" t="s">
        <v>611</v>
      </c>
      <c r="L1103" s="88" t="s">
        <v>25</v>
      </c>
      <c r="M1103" s="97" t="b">
        <f>IF(ISNUMBER(VLOOKUP(A1103,'Empreendimentos PDE 2031'!A:AZ,1,FALSE)),IF(VLOOKUP(A1103,'Empreendimentos PDE 2031'!A:AY,COLUMN('Empreendimentos PDE 2031'!AY1103),FALSE),"excluídas/em operação",VLOOKUP(A1103,'Empreendimentos PDE 2031'!A:AZ,COLUMN('Empreendimentos PDE 2031'!AZ1103),FALSE)),"excluídas/em operação")</f>
        <v>1</v>
      </c>
    </row>
    <row r="1104" spans="1:13" x14ac:dyDescent="0.25">
      <c r="A1104" s="81">
        <v>19011</v>
      </c>
      <c r="B1104" s="82" t="s">
        <v>23</v>
      </c>
      <c r="C1104" s="82" t="s">
        <v>1073</v>
      </c>
      <c r="D1104" s="82" t="s">
        <v>2171</v>
      </c>
      <c r="E1104" s="82">
        <v>1</v>
      </c>
      <c r="F1104" s="82">
        <v>9393398.0661890898</v>
      </c>
      <c r="G1104" s="82">
        <v>1</v>
      </c>
      <c r="H1104" s="82">
        <v>9393.3980661890891</v>
      </c>
      <c r="I1104" s="83">
        <v>47484</v>
      </c>
      <c r="J1104" s="83">
        <v>47484</v>
      </c>
      <c r="K1104" s="82" t="s">
        <v>611</v>
      </c>
      <c r="L1104" s="84" t="s">
        <v>25</v>
      </c>
      <c r="M1104" s="97" t="b">
        <f>IF(ISNUMBER(VLOOKUP(A1104,'Empreendimentos PDE 2031'!A:AZ,1,FALSE)),IF(VLOOKUP(A1104,'Empreendimentos PDE 2031'!A:AY,COLUMN('Empreendimentos PDE 2031'!AY1104),FALSE),"excluídas/em operação",VLOOKUP(A1104,'Empreendimentos PDE 2031'!A:AZ,COLUMN('Empreendimentos PDE 2031'!AZ1104),FALSE)),"excluídas/em operação")</f>
        <v>1</v>
      </c>
    </row>
    <row r="1105" spans="1:13" x14ac:dyDescent="0.25">
      <c r="A1105" s="85">
        <v>19011</v>
      </c>
      <c r="B1105" s="86" t="s">
        <v>23</v>
      </c>
      <c r="C1105" s="86" t="s">
        <v>1073</v>
      </c>
      <c r="D1105" s="86" t="s">
        <v>2157</v>
      </c>
      <c r="E1105" s="86">
        <v>1</v>
      </c>
      <c r="F1105" s="86">
        <v>5961968.7587914402</v>
      </c>
      <c r="G1105" s="86">
        <v>1</v>
      </c>
      <c r="H1105" s="86">
        <v>5961.9687587914405</v>
      </c>
      <c r="I1105" s="87">
        <v>47484</v>
      </c>
      <c r="J1105" s="87">
        <v>47484</v>
      </c>
      <c r="K1105" s="86" t="s">
        <v>611</v>
      </c>
      <c r="L1105" s="88" t="s">
        <v>25</v>
      </c>
      <c r="M1105" s="97" t="b">
        <f>IF(ISNUMBER(VLOOKUP(A1105,'Empreendimentos PDE 2031'!A:AZ,1,FALSE)),IF(VLOOKUP(A1105,'Empreendimentos PDE 2031'!A:AY,COLUMN('Empreendimentos PDE 2031'!AY1105),FALSE),"excluídas/em operação",VLOOKUP(A1105,'Empreendimentos PDE 2031'!A:AZ,COLUMN('Empreendimentos PDE 2031'!AZ1105),FALSE)),"excluídas/em operação")</f>
        <v>1</v>
      </c>
    </row>
    <row r="1106" spans="1:13" x14ac:dyDescent="0.25">
      <c r="A1106" s="81">
        <v>19011</v>
      </c>
      <c r="B1106" s="82" t="s">
        <v>23</v>
      </c>
      <c r="C1106" s="82" t="s">
        <v>1073</v>
      </c>
      <c r="D1106" s="82" t="s">
        <v>2172</v>
      </c>
      <c r="E1106" s="82">
        <v>1</v>
      </c>
      <c r="F1106" s="82">
        <v>8663871.0662185606</v>
      </c>
      <c r="G1106" s="82">
        <v>1</v>
      </c>
      <c r="H1106" s="82">
        <v>8663.8710662185604</v>
      </c>
      <c r="I1106" s="83">
        <v>47484</v>
      </c>
      <c r="J1106" s="83">
        <v>47484</v>
      </c>
      <c r="K1106" s="82" t="s">
        <v>611</v>
      </c>
      <c r="L1106" s="84" t="s">
        <v>25</v>
      </c>
      <c r="M1106" s="97" t="b">
        <f>IF(ISNUMBER(VLOOKUP(A1106,'Empreendimentos PDE 2031'!A:AZ,1,FALSE)),IF(VLOOKUP(A1106,'Empreendimentos PDE 2031'!A:AY,COLUMN('Empreendimentos PDE 2031'!AY1106),FALSE),"excluídas/em operação",VLOOKUP(A1106,'Empreendimentos PDE 2031'!A:AZ,COLUMN('Empreendimentos PDE 2031'!AZ1106),FALSE)),"excluídas/em operação")</f>
        <v>1</v>
      </c>
    </row>
    <row r="1107" spans="1:13" x14ac:dyDescent="0.25">
      <c r="A1107" s="85">
        <v>19011</v>
      </c>
      <c r="B1107" s="86" t="s">
        <v>23</v>
      </c>
      <c r="C1107" s="86" t="s">
        <v>1073</v>
      </c>
      <c r="D1107" s="86" t="s">
        <v>2160</v>
      </c>
      <c r="E1107" s="86">
        <v>1</v>
      </c>
      <c r="F1107" s="86">
        <v>810744.34807285399</v>
      </c>
      <c r="G1107" s="86">
        <v>1</v>
      </c>
      <c r="H1107" s="86">
        <v>810.744348072854</v>
      </c>
      <c r="I1107" s="87">
        <v>47484</v>
      </c>
      <c r="J1107" s="87">
        <v>47484</v>
      </c>
      <c r="K1107" s="86" t="s">
        <v>611</v>
      </c>
      <c r="L1107" s="88" t="s">
        <v>25</v>
      </c>
      <c r="M1107" s="97" t="b">
        <f>IF(ISNUMBER(VLOOKUP(A1107,'Empreendimentos PDE 2031'!A:AZ,1,FALSE)),IF(VLOOKUP(A1107,'Empreendimentos PDE 2031'!A:AY,COLUMN('Empreendimentos PDE 2031'!AY1107),FALSE),"excluídas/em operação",VLOOKUP(A1107,'Empreendimentos PDE 2031'!A:AZ,COLUMN('Empreendimentos PDE 2031'!AZ1107),FALSE)),"excluídas/em operação")</f>
        <v>1</v>
      </c>
    </row>
    <row r="1108" spans="1:13" x14ac:dyDescent="0.25">
      <c r="A1108" s="81">
        <v>19011</v>
      </c>
      <c r="B1108" s="82" t="s">
        <v>23</v>
      </c>
      <c r="C1108" s="82" t="s">
        <v>1073</v>
      </c>
      <c r="D1108" s="82" t="s">
        <v>2173</v>
      </c>
      <c r="E1108" s="82">
        <v>1</v>
      </c>
      <c r="F1108" s="82">
        <v>3034674.1752723702</v>
      </c>
      <c r="G1108" s="82">
        <v>1</v>
      </c>
      <c r="H1108" s="82">
        <v>3034.6741752723701</v>
      </c>
      <c r="I1108" s="83">
        <v>47484</v>
      </c>
      <c r="J1108" s="83">
        <v>47484</v>
      </c>
      <c r="K1108" s="82" t="s">
        <v>611</v>
      </c>
      <c r="L1108" s="84" t="s">
        <v>25</v>
      </c>
      <c r="M1108" s="97" t="b">
        <f>IF(ISNUMBER(VLOOKUP(A1108,'Empreendimentos PDE 2031'!A:AZ,1,FALSE)),IF(VLOOKUP(A1108,'Empreendimentos PDE 2031'!A:AY,COLUMN('Empreendimentos PDE 2031'!AY1108),FALSE),"excluídas/em operação",VLOOKUP(A1108,'Empreendimentos PDE 2031'!A:AZ,COLUMN('Empreendimentos PDE 2031'!AZ1108),FALSE)),"excluídas/em operação")</f>
        <v>1</v>
      </c>
    </row>
    <row r="1109" spans="1:13" x14ac:dyDescent="0.25">
      <c r="A1109" s="85">
        <v>19015</v>
      </c>
      <c r="B1109" s="86" t="s">
        <v>16</v>
      </c>
      <c r="C1109" s="86" t="s">
        <v>2780</v>
      </c>
      <c r="D1109" s="86" t="s">
        <v>2781</v>
      </c>
      <c r="E1109" s="86">
        <v>12</v>
      </c>
      <c r="F1109" s="86">
        <v>572664.95144583797</v>
      </c>
      <c r="G1109" s="86">
        <v>1.2</v>
      </c>
      <c r="H1109" s="86">
        <v>8246.3753008200601</v>
      </c>
      <c r="I1109" s="87">
        <v>43101</v>
      </c>
      <c r="J1109" s="87">
        <v>44228</v>
      </c>
      <c r="K1109" s="86" t="s">
        <v>19</v>
      </c>
      <c r="L1109" s="88" t="s">
        <v>21</v>
      </c>
      <c r="M1109" s="97" t="str">
        <f>IF(ISNUMBER(VLOOKUP(A1109,'Empreendimentos PDE 2031'!A:AZ,1,FALSE)),IF(VLOOKUP(A1109,'Empreendimentos PDE 2031'!A:AY,COLUMN('Empreendimentos PDE 2031'!AY1109),FALSE),"excluídas/em operação",VLOOKUP(A1109,'Empreendimentos PDE 2031'!A:AZ,COLUMN('Empreendimentos PDE 2031'!AZ1109),FALSE)),"excluídas/em operação")</f>
        <v>excluídas/em operação</v>
      </c>
    </row>
    <row r="1110" spans="1:13" x14ac:dyDescent="0.25">
      <c r="A1110" s="81">
        <v>19015</v>
      </c>
      <c r="B1110" s="82" t="s">
        <v>16</v>
      </c>
      <c r="C1110" s="82" t="s">
        <v>2780</v>
      </c>
      <c r="D1110" s="82" t="s">
        <v>2782</v>
      </c>
      <c r="E1110" s="82">
        <v>1</v>
      </c>
      <c r="F1110" s="82">
        <v>6459658.5680181896</v>
      </c>
      <c r="G1110" s="82">
        <v>1</v>
      </c>
      <c r="H1110" s="82">
        <v>6459.6585680181897</v>
      </c>
      <c r="I1110" s="83">
        <v>43101</v>
      </c>
      <c r="J1110" s="83">
        <v>44228</v>
      </c>
      <c r="K1110" s="82" t="s">
        <v>19</v>
      </c>
      <c r="L1110" s="84" t="s">
        <v>21</v>
      </c>
      <c r="M1110" s="97" t="str">
        <f>IF(ISNUMBER(VLOOKUP(A1110,'Empreendimentos PDE 2031'!A:AZ,1,FALSE)),IF(VLOOKUP(A1110,'Empreendimentos PDE 2031'!A:AY,COLUMN('Empreendimentos PDE 2031'!AY1110),FALSE),"excluídas/em operação",VLOOKUP(A1110,'Empreendimentos PDE 2031'!A:AZ,COLUMN('Empreendimentos PDE 2031'!AZ1110),FALSE)),"excluídas/em operação")</f>
        <v>excluídas/em operação</v>
      </c>
    </row>
    <row r="1111" spans="1:13" x14ac:dyDescent="0.25">
      <c r="A1111" s="85">
        <v>19015</v>
      </c>
      <c r="B1111" s="86" t="s">
        <v>16</v>
      </c>
      <c r="C1111" s="86" t="s">
        <v>2780</v>
      </c>
      <c r="D1111" s="86" t="s">
        <v>2783</v>
      </c>
      <c r="E1111" s="86">
        <v>1</v>
      </c>
      <c r="F1111" s="86">
        <v>6459658.5680181896</v>
      </c>
      <c r="G1111" s="86">
        <v>1</v>
      </c>
      <c r="H1111" s="86">
        <v>6459.6585680181897</v>
      </c>
      <c r="I1111" s="87">
        <v>43101</v>
      </c>
      <c r="J1111" s="87">
        <v>44228</v>
      </c>
      <c r="K1111" s="86" t="s">
        <v>19</v>
      </c>
      <c r="L1111" s="88" t="s">
        <v>21</v>
      </c>
      <c r="M1111" s="97" t="str">
        <f>IF(ISNUMBER(VLOOKUP(A1111,'Empreendimentos PDE 2031'!A:AZ,1,FALSE)),IF(VLOOKUP(A1111,'Empreendimentos PDE 2031'!A:AY,COLUMN('Empreendimentos PDE 2031'!AY1111),FALSE),"excluídas/em operação",VLOOKUP(A1111,'Empreendimentos PDE 2031'!A:AZ,COLUMN('Empreendimentos PDE 2031'!AZ1111),FALSE)),"excluídas/em operação")</f>
        <v>excluídas/em operação</v>
      </c>
    </row>
    <row r="1112" spans="1:13" x14ac:dyDescent="0.25">
      <c r="A1112" s="81">
        <v>19015</v>
      </c>
      <c r="B1112" s="82" t="s">
        <v>16</v>
      </c>
      <c r="C1112" s="82" t="s">
        <v>2780</v>
      </c>
      <c r="D1112" s="82" t="s">
        <v>2784</v>
      </c>
      <c r="E1112" s="82">
        <v>1</v>
      </c>
      <c r="F1112" s="82">
        <v>769134.11339804099</v>
      </c>
      <c r="G1112" s="82">
        <v>1</v>
      </c>
      <c r="H1112" s="82">
        <v>769.13411339804099</v>
      </c>
      <c r="I1112" s="83">
        <v>43101</v>
      </c>
      <c r="J1112" s="83">
        <v>44228</v>
      </c>
      <c r="K1112" s="82" t="s">
        <v>19</v>
      </c>
      <c r="L1112" s="84" t="s">
        <v>21</v>
      </c>
      <c r="M1112" s="97" t="str">
        <f>IF(ISNUMBER(VLOOKUP(A1112,'Empreendimentos PDE 2031'!A:AZ,1,FALSE)),IF(VLOOKUP(A1112,'Empreendimentos PDE 2031'!A:AY,COLUMN('Empreendimentos PDE 2031'!AY1112),FALSE),"excluídas/em operação",VLOOKUP(A1112,'Empreendimentos PDE 2031'!A:AZ,COLUMN('Empreendimentos PDE 2031'!AZ1112),FALSE)),"excluídas/em operação")</f>
        <v>excluídas/em operação</v>
      </c>
    </row>
    <row r="1113" spans="1:13" x14ac:dyDescent="0.25">
      <c r="A1113" s="85">
        <v>19015</v>
      </c>
      <c r="B1113" s="86" t="s">
        <v>16</v>
      </c>
      <c r="C1113" s="86" t="s">
        <v>2780</v>
      </c>
      <c r="D1113" s="86" t="s">
        <v>2785</v>
      </c>
      <c r="E1113" s="86">
        <v>1</v>
      </c>
      <c r="F1113" s="86">
        <v>769134.11339804099</v>
      </c>
      <c r="G1113" s="86">
        <v>1</v>
      </c>
      <c r="H1113" s="86">
        <v>769.13411339804099</v>
      </c>
      <c r="I1113" s="87">
        <v>43101</v>
      </c>
      <c r="J1113" s="87">
        <v>44228</v>
      </c>
      <c r="K1113" s="86" t="s">
        <v>19</v>
      </c>
      <c r="L1113" s="88" t="s">
        <v>21</v>
      </c>
      <c r="M1113" s="97" t="str">
        <f>IF(ISNUMBER(VLOOKUP(A1113,'Empreendimentos PDE 2031'!A:AZ,1,FALSE)),IF(VLOOKUP(A1113,'Empreendimentos PDE 2031'!A:AY,COLUMN('Empreendimentos PDE 2031'!AY1113),FALSE),"excluídas/em operação",VLOOKUP(A1113,'Empreendimentos PDE 2031'!A:AZ,COLUMN('Empreendimentos PDE 2031'!AZ1113),FALSE)),"excluídas/em operação")</f>
        <v>excluídas/em operação</v>
      </c>
    </row>
    <row r="1114" spans="1:13" x14ac:dyDescent="0.25">
      <c r="A1114" s="81">
        <v>19016</v>
      </c>
      <c r="B1114" s="82" t="s">
        <v>16</v>
      </c>
      <c r="C1114" s="82" t="s">
        <v>2786</v>
      </c>
      <c r="D1114" s="82" t="s">
        <v>2787</v>
      </c>
      <c r="E1114" s="82">
        <v>15</v>
      </c>
      <c r="F1114" s="82">
        <v>572664.95144583797</v>
      </c>
      <c r="G1114" s="82">
        <v>1.2</v>
      </c>
      <c r="H1114" s="82">
        <v>10307.969126025</v>
      </c>
      <c r="I1114" s="83">
        <v>43101</v>
      </c>
      <c r="J1114" s="83">
        <v>44228</v>
      </c>
      <c r="K1114" s="82" t="s">
        <v>19</v>
      </c>
      <c r="L1114" s="84" t="s">
        <v>21</v>
      </c>
      <c r="M1114" s="97" t="str">
        <f>IF(ISNUMBER(VLOOKUP(A1114,'Empreendimentos PDE 2031'!A:AZ,1,FALSE)),IF(VLOOKUP(A1114,'Empreendimentos PDE 2031'!A:AY,COLUMN('Empreendimentos PDE 2031'!AY1114),FALSE),"excluídas/em operação",VLOOKUP(A1114,'Empreendimentos PDE 2031'!A:AZ,COLUMN('Empreendimentos PDE 2031'!AZ1114),FALSE)),"excluídas/em operação")</f>
        <v>excluídas/em operação</v>
      </c>
    </row>
    <row r="1115" spans="1:13" x14ac:dyDescent="0.25">
      <c r="A1115" s="85">
        <v>19016</v>
      </c>
      <c r="B1115" s="86" t="s">
        <v>16</v>
      </c>
      <c r="C1115" s="86" t="s">
        <v>2786</v>
      </c>
      <c r="D1115" s="86" t="s">
        <v>2783</v>
      </c>
      <c r="E1115" s="86">
        <v>1</v>
      </c>
      <c r="F1115" s="86">
        <v>6459658.5680181896</v>
      </c>
      <c r="G1115" s="86">
        <v>1</v>
      </c>
      <c r="H1115" s="86">
        <v>6459.6585680181897</v>
      </c>
      <c r="I1115" s="87">
        <v>43101</v>
      </c>
      <c r="J1115" s="87">
        <v>44228</v>
      </c>
      <c r="K1115" s="86" t="s">
        <v>19</v>
      </c>
      <c r="L1115" s="88" t="s">
        <v>21</v>
      </c>
      <c r="M1115" s="97" t="str">
        <f>IF(ISNUMBER(VLOOKUP(A1115,'Empreendimentos PDE 2031'!A:AZ,1,FALSE)),IF(VLOOKUP(A1115,'Empreendimentos PDE 2031'!A:AY,COLUMN('Empreendimentos PDE 2031'!AY1115),FALSE),"excluídas/em operação",VLOOKUP(A1115,'Empreendimentos PDE 2031'!A:AZ,COLUMN('Empreendimentos PDE 2031'!AZ1115),FALSE)),"excluídas/em operação")</f>
        <v>excluídas/em operação</v>
      </c>
    </row>
    <row r="1116" spans="1:13" x14ac:dyDescent="0.25">
      <c r="A1116" s="81">
        <v>19016</v>
      </c>
      <c r="B1116" s="82" t="s">
        <v>16</v>
      </c>
      <c r="C1116" s="82" t="s">
        <v>2786</v>
      </c>
      <c r="D1116" s="82" t="s">
        <v>2788</v>
      </c>
      <c r="E1116" s="82">
        <v>1</v>
      </c>
      <c r="F1116" s="82">
        <v>6459658.5680181896</v>
      </c>
      <c r="G1116" s="82">
        <v>1</v>
      </c>
      <c r="H1116" s="82">
        <v>6459.6585680181897</v>
      </c>
      <c r="I1116" s="83">
        <v>43101</v>
      </c>
      <c r="J1116" s="83">
        <v>44228</v>
      </c>
      <c r="K1116" s="82" t="s">
        <v>19</v>
      </c>
      <c r="L1116" s="84" t="s">
        <v>21</v>
      </c>
      <c r="M1116" s="97" t="str">
        <f>IF(ISNUMBER(VLOOKUP(A1116,'Empreendimentos PDE 2031'!A:AZ,1,FALSE)),IF(VLOOKUP(A1116,'Empreendimentos PDE 2031'!A:AY,COLUMN('Empreendimentos PDE 2031'!AY1116),FALSE),"excluídas/em operação",VLOOKUP(A1116,'Empreendimentos PDE 2031'!A:AZ,COLUMN('Empreendimentos PDE 2031'!AZ1116),FALSE)),"excluídas/em operação")</f>
        <v>excluídas/em operação</v>
      </c>
    </row>
    <row r="1117" spans="1:13" x14ac:dyDescent="0.25">
      <c r="A1117" s="85">
        <v>19016</v>
      </c>
      <c r="B1117" s="86" t="s">
        <v>16</v>
      </c>
      <c r="C1117" s="86" t="s">
        <v>2786</v>
      </c>
      <c r="D1117" s="86" t="s">
        <v>2789</v>
      </c>
      <c r="E1117" s="86">
        <v>1</v>
      </c>
      <c r="F1117" s="86">
        <v>769134.11339804099</v>
      </c>
      <c r="G1117" s="86">
        <v>1</v>
      </c>
      <c r="H1117" s="86">
        <v>769.13411339804099</v>
      </c>
      <c r="I1117" s="87">
        <v>43101</v>
      </c>
      <c r="J1117" s="87">
        <v>44228</v>
      </c>
      <c r="K1117" s="86" t="s">
        <v>19</v>
      </c>
      <c r="L1117" s="88" t="s">
        <v>21</v>
      </c>
      <c r="M1117" s="97" t="str">
        <f>IF(ISNUMBER(VLOOKUP(A1117,'Empreendimentos PDE 2031'!A:AZ,1,FALSE)),IF(VLOOKUP(A1117,'Empreendimentos PDE 2031'!A:AY,COLUMN('Empreendimentos PDE 2031'!AY1117),FALSE),"excluídas/em operação",VLOOKUP(A1117,'Empreendimentos PDE 2031'!A:AZ,COLUMN('Empreendimentos PDE 2031'!AZ1117),FALSE)),"excluídas/em operação")</f>
        <v>excluídas/em operação</v>
      </c>
    </row>
    <row r="1118" spans="1:13" x14ac:dyDescent="0.25">
      <c r="A1118" s="81">
        <v>19016</v>
      </c>
      <c r="B1118" s="82" t="s">
        <v>16</v>
      </c>
      <c r="C1118" s="82" t="s">
        <v>2786</v>
      </c>
      <c r="D1118" s="82" t="s">
        <v>2784</v>
      </c>
      <c r="E1118" s="82">
        <v>1</v>
      </c>
      <c r="F1118" s="82">
        <v>769134.11339804099</v>
      </c>
      <c r="G1118" s="82">
        <v>1</v>
      </c>
      <c r="H1118" s="82">
        <v>769.13411339804099</v>
      </c>
      <c r="I1118" s="83">
        <v>43101</v>
      </c>
      <c r="J1118" s="83">
        <v>44228</v>
      </c>
      <c r="K1118" s="82" t="s">
        <v>19</v>
      </c>
      <c r="L1118" s="84" t="s">
        <v>21</v>
      </c>
      <c r="M1118" s="97" t="str">
        <f>IF(ISNUMBER(VLOOKUP(A1118,'Empreendimentos PDE 2031'!A:AZ,1,FALSE)),IF(VLOOKUP(A1118,'Empreendimentos PDE 2031'!A:AY,COLUMN('Empreendimentos PDE 2031'!AY1118),FALSE),"excluídas/em operação",VLOOKUP(A1118,'Empreendimentos PDE 2031'!A:AZ,COLUMN('Empreendimentos PDE 2031'!AZ1118),FALSE)),"excluídas/em operação")</f>
        <v>excluídas/em operação</v>
      </c>
    </row>
    <row r="1119" spans="1:13" x14ac:dyDescent="0.25">
      <c r="A1119" s="85">
        <v>19017</v>
      </c>
      <c r="B1119" s="86" t="s">
        <v>23</v>
      </c>
      <c r="C1119" s="86" t="s">
        <v>2790</v>
      </c>
      <c r="D1119" s="86" t="s">
        <v>2791</v>
      </c>
      <c r="E1119" s="86">
        <v>2</v>
      </c>
      <c r="F1119" s="86">
        <v>11567477.9619847</v>
      </c>
      <c r="G1119" s="86">
        <v>1</v>
      </c>
      <c r="H1119" s="86">
        <v>23134.955923969399</v>
      </c>
      <c r="I1119" s="87">
        <v>43101</v>
      </c>
      <c r="J1119" s="87">
        <v>44228</v>
      </c>
      <c r="K1119" s="86" t="s">
        <v>19</v>
      </c>
      <c r="L1119" s="88" t="s">
        <v>25</v>
      </c>
      <c r="M1119" s="97" t="str">
        <f>IF(ISNUMBER(VLOOKUP(A1119,'Empreendimentos PDE 2031'!A:AZ,1,FALSE)),IF(VLOOKUP(A1119,'Empreendimentos PDE 2031'!A:AY,COLUMN('Empreendimentos PDE 2031'!AY1119),FALSE),"excluídas/em operação",VLOOKUP(A1119,'Empreendimentos PDE 2031'!A:AZ,COLUMN('Empreendimentos PDE 2031'!AZ1119),FALSE)),"excluídas/em operação")</f>
        <v>excluídas/em operação</v>
      </c>
    </row>
    <row r="1120" spans="1:13" x14ac:dyDescent="0.25">
      <c r="A1120" s="81">
        <v>19017</v>
      </c>
      <c r="B1120" s="82" t="s">
        <v>23</v>
      </c>
      <c r="C1120" s="82" t="s">
        <v>2790</v>
      </c>
      <c r="D1120" s="82" t="s">
        <v>2158</v>
      </c>
      <c r="E1120" s="82">
        <v>1</v>
      </c>
      <c r="F1120" s="82">
        <v>4653127.5042779204</v>
      </c>
      <c r="G1120" s="82">
        <v>1</v>
      </c>
      <c r="H1120" s="82">
        <v>4653.1275042779207</v>
      </c>
      <c r="I1120" s="83">
        <v>43101</v>
      </c>
      <c r="J1120" s="83">
        <v>44228</v>
      </c>
      <c r="K1120" s="82" t="s">
        <v>19</v>
      </c>
      <c r="L1120" s="84" t="s">
        <v>25</v>
      </c>
      <c r="M1120" s="97" t="str">
        <f>IF(ISNUMBER(VLOOKUP(A1120,'Empreendimentos PDE 2031'!A:AZ,1,FALSE)),IF(VLOOKUP(A1120,'Empreendimentos PDE 2031'!A:AY,COLUMN('Empreendimentos PDE 2031'!AY1120),FALSE),"excluídas/em operação",VLOOKUP(A1120,'Empreendimentos PDE 2031'!A:AZ,COLUMN('Empreendimentos PDE 2031'!AZ1120),FALSE)),"excluídas/em operação")</f>
        <v>excluídas/em operação</v>
      </c>
    </row>
    <row r="1121" spans="1:13" x14ac:dyDescent="0.25">
      <c r="A1121" s="85">
        <v>19017</v>
      </c>
      <c r="B1121" s="86" t="s">
        <v>23</v>
      </c>
      <c r="C1121" s="86" t="s">
        <v>2790</v>
      </c>
      <c r="D1121" s="86" t="s">
        <v>2157</v>
      </c>
      <c r="E1121" s="86">
        <v>2</v>
      </c>
      <c r="F1121" s="86">
        <v>5961968.7587914402</v>
      </c>
      <c r="G1121" s="86">
        <v>1</v>
      </c>
      <c r="H1121" s="86">
        <v>11923.937517582801</v>
      </c>
      <c r="I1121" s="87">
        <v>43101</v>
      </c>
      <c r="J1121" s="87">
        <v>44228</v>
      </c>
      <c r="K1121" s="86" t="s">
        <v>19</v>
      </c>
      <c r="L1121" s="88" t="s">
        <v>25</v>
      </c>
      <c r="M1121" s="97" t="str">
        <f>IF(ISNUMBER(VLOOKUP(A1121,'Empreendimentos PDE 2031'!A:AZ,1,FALSE)),IF(VLOOKUP(A1121,'Empreendimentos PDE 2031'!A:AY,COLUMN('Empreendimentos PDE 2031'!AY1121),FALSE),"excluídas/em operação",VLOOKUP(A1121,'Empreendimentos PDE 2031'!A:AZ,COLUMN('Empreendimentos PDE 2031'!AZ1121),FALSE)),"excluídas/em operação")</f>
        <v>excluídas/em operação</v>
      </c>
    </row>
    <row r="1122" spans="1:13" x14ac:dyDescent="0.25">
      <c r="A1122" s="81">
        <v>19017</v>
      </c>
      <c r="B1122" s="82" t="s">
        <v>23</v>
      </c>
      <c r="C1122" s="82" t="s">
        <v>2790</v>
      </c>
      <c r="D1122" s="82" t="s">
        <v>2201</v>
      </c>
      <c r="E1122" s="82">
        <v>1</v>
      </c>
      <c r="F1122" s="82">
        <v>2432233.0442185602</v>
      </c>
      <c r="G1122" s="82">
        <v>1</v>
      </c>
      <c r="H1122" s="82">
        <v>2432.2330442185603</v>
      </c>
      <c r="I1122" s="83">
        <v>43101</v>
      </c>
      <c r="J1122" s="83">
        <v>44228</v>
      </c>
      <c r="K1122" s="82" t="s">
        <v>19</v>
      </c>
      <c r="L1122" s="84" t="s">
        <v>25</v>
      </c>
      <c r="M1122" s="97" t="str">
        <f>IF(ISNUMBER(VLOOKUP(A1122,'Empreendimentos PDE 2031'!A:AZ,1,FALSE)),IF(VLOOKUP(A1122,'Empreendimentos PDE 2031'!A:AY,COLUMN('Empreendimentos PDE 2031'!AY1122),FALSE),"excluídas/em operação",VLOOKUP(A1122,'Empreendimentos PDE 2031'!A:AZ,COLUMN('Empreendimentos PDE 2031'!AZ1122),FALSE)),"excluídas/em operação")</f>
        <v>excluídas/em operação</v>
      </c>
    </row>
    <row r="1123" spans="1:13" x14ac:dyDescent="0.25">
      <c r="A1123" s="85">
        <v>19017</v>
      </c>
      <c r="B1123" s="86" t="s">
        <v>23</v>
      </c>
      <c r="C1123" s="86" t="s">
        <v>2790</v>
      </c>
      <c r="D1123" s="86" t="s">
        <v>2161</v>
      </c>
      <c r="E1123" s="86">
        <v>1</v>
      </c>
      <c r="F1123" s="86">
        <v>4544288.3332978198</v>
      </c>
      <c r="G1123" s="86">
        <v>1</v>
      </c>
      <c r="H1123" s="86">
        <v>4544.2883332978199</v>
      </c>
      <c r="I1123" s="87">
        <v>43101</v>
      </c>
      <c r="J1123" s="87">
        <v>44228</v>
      </c>
      <c r="K1123" s="86" t="s">
        <v>19</v>
      </c>
      <c r="L1123" s="88" t="s">
        <v>25</v>
      </c>
      <c r="M1123" s="97" t="str">
        <f>IF(ISNUMBER(VLOOKUP(A1123,'Empreendimentos PDE 2031'!A:AZ,1,FALSE)),IF(VLOOKUP(A1123,'Empreendimentos PDE 2031'!A:AY,COLUMN('Empreendimentos PDE 2031'!AY1123),FALSE),"excluídas/em operação",VLOOKUP(A1123,'Empreendimentos PDE 2031'!A:AZ,COLUMN('Empreendimentos PDE 2031'!AZ1123),FALSE)),"excluídas/em operação")</f>
        <v>excluídas/em operação</v>
      </c>
    </row>
    <row r="1124" spans="1:13" x14ac:dyDescent="0.25">
      <c r="A1124" s="81">
        <v>19018</v>
      </c>
      <c r="B1124" s="82" t="s">
        <v>23</v>
      </c>
      <c r="C1124" s="82" t="s">
        <v>2792</v>
      </c>
      <c r="D1124" s="82" t="s">
        <v>2158</v>
      </c>
      <c r="E1124" s="82">
        <v>1</v>
      </c>
      <c r="F1124" s="82">
        <v>4653127.5042779204</v>
      </c>
      <c r="G1124" s="82">
        <v>1</v>
      </c>
      <c r="H1124" s="82">
        <v>4653.1275042779207</v>
      </c>
      <c r="I1124" s="83">
        <v>43101</v>
      </c>
      <c r="J1124" s="83">
        <v>44228</v>
      </c>
      <c r="K1124" s="82" t="s">
        <v>19</v>
      </c>
      <c r="L1124" s="84" t="s">
        <v>25</v>
      </c>
      <c r="M1124" s="97" t="str">
        <f>IF(ISNUMBER(VLOOKUP(A1124,'Empreendimentos PDE 2031'!A:AZ,1,FALSE)),IF(VLOOKUP(A1124,'Empreendimentos PDE 2031'!A:AY,COLUMN('Empreendimentos PDE 2031'!AY1124),FALSE),"excluídas/em operação",VLOOKUP(A1124,'Empreendimentos PDE 2031'!A:AZ,COLUMN('Empreendimentos PDE 2031'!AZ1124),FALSE)),"excluídas/em operação")</f>
        <v>excluídas/em operação</v>
      </c>
    </row>
    <row r="1125" spans="1:13" x14ac:dyDescent="0.25">
      <c r="A1125" s="85">
        <v>19018</v>
      </c>
      <c r="B1125" s="86" t="s">
        <v>23</v>
      </c>
      <c r="C1125" s="86" t="s">
        <v>2792</v>
      </c>
      <c r="D1125" s="86" t="s">
        <v>2160</v>
      </c>
      <c r="E1125" s="86">
        <v>1</v>
      </c>
      <c r="F1125" s="86">
        <v>810744.34807285399</v>
      </c>
      <c r="G1125" s="86">
        <v>1</v>
      </c>
      <c r="H1125" s="86">
        <v>810.744348072854</v>
      </c>
      <c r="I1125" s="87">
        <v>43101</v>
      </c>
      <c r="J1125" s="87">
        <v>44228</v>
      </c>
      <c r="K1125" s="86" t="s">
        <v>19</v>
      </c>
      <c r="L1125" s="88" t="s">
        <v>25</v>
      </c>
      <c r="M1125" s="97" t="str">
        <f>IF(ISNUMBER(VLOOKUP(A1125,'Empreendimentos PDE 2031'!A:AZ,1,FALSE)),IF(VLOOKUP(A1125,'Empreendimentos PDE 2031'!A:AY,COLUMN('Empreendimentos PDE 2031'!AY1125),FALSE),"excluídas/em operação",VLOOKUP(A1125,'Empreendimentos PDE 2031'!A:AZ,COLUMN('Empreendimentos PDE 2031'!AZ1125),FALSE)),"excluídas/em operação")</f>
        <v>excluídas/em operação</v>
      </c>
    </row>
    <row r="1126" spans="1:13" x14ac:dyDescent="0.25">
      <c r="A1126" s="81">
        <v>19019</v>
      </c>
      <c r="B1126" s="82" t="s">
        <v>23</v>
      </c>
      <c r="C1126" s="82" t="s">
        <v>2793</v>
      </c>
      <c r="D1126" s="82" t="s">
        <v>2158</v>
      </c>
      <c r="E1126" s="82">
        <v>1</v>
      </c>
      <c r="F1126" s="82">
        <v>4653127.5042779204</v>
      </c>
      <c r="G1126" s="82">
        <v>1</v>
      </c>
      <c r="H1126" s="82">
        <v>4653.1275042779207</v>
      </c>
      <c r="I1126" s="83">
        <v>43101</v>
      </c>
      <c r="J1126" s="83">
        <v>44228</v>
      </c>
      <c r="K1126" s="82" t="s">
        <v>19</v>
      </c>
      <c r="L1126" s="84" t="s">
        <v>25</v>
      </c>
      <c r="M1126" s="97" t="str">
        <f>IF(ISNUMBER(VLOOKUP(A1126,'Empreendimentos PDE 2031'!A:AZ,1,FALSE)),IF(VLOOKUP(A1126,'Empreendimentos PDE 2031'!A:AY,COLUMN('Empreendimentos PDE 2031'!AY1126),FALSE),"excluídas/em operação",VLOOKUP(A1126,'Empreendimentos PDE 2031'!A:AZ,COLUMN('Empreendimentos PDE 2031'!AZ1126),FALSE)),"excluídas/em operação")</f>
        <v>excluídas/em operação</v>
      </c>
    </row>
    <row r="1127" spans="1:13" x14ac:dyDescent="0.25">
      <c r="A1127" s="85">
        <v>19019</v>
      </c>
      <c r="B1127" s="86" t="s">
        <v>23</v>
      </c>
      <c r="C1127" s="86" t="s">
        <v>2793</v>
      </c>
      <c r="D1127" s="86" t="s">
        <v>2160</v>
      </c>
      <c r="E1127" s="86">
        <v>1</v>
      </c>
      <c r="F1127" s="86">
        <v>810744.34807285399</v>
      </c>
      <c r="G1127" s="86">
        <v>1</v>
      </c>
      <c r="H1127" s="86">
        <v>810.744348072854</v>
      </c>
      <c r="I1127" s="87">
        <v>43101</v>
      </c>
      <c r="J1127" s="87">
        <v>44228</v>
      </c>
      <c r="K1127" s="86" t="s">
        <v>19</v>
      </c>
      <c r="L1127" s="88" t="s">
        <v>25</v>
      </c>
      <c r="M1127" s="97" t="str">
        <f>IF(ISNUMBER(VLOOKUP(A1127,'Empreendimentos PDE 2031'!A:AZ,1,FALSE)),IF(VLOOKUP(A1127,'Empreendimentos PDE 2031'!A:AY,COLUMN('Empreendimentos PDE 2031'!AY1127),FALSE),"excluídas/em operação",VLOOKUP(A1127,'Empreendimentos PDE 2031'!A:AZ,COLUMN('Empreendimentos PDE 2031'!AZ1127),FALSE)),"excluídas/em operação")</f>
        <v>excluídas/em operação</v>
      </c>
    </row>
    <row r="1128" spans="1:13" x14ac:dyDescent="0.25">
      <c r="A1128" s="81">
        <v>19034</v>
      </c>
      <c r="B1128" s="82" t="s">
        <v>23</v>
      </c>
      <c r="C1128" s="82" t="s">
        <v>1076</v>
      </c>
      <c r="D1128" s="82" t="s">
        <v>2794</v>
      </c>
      <c r="E1128" s="82">
        <v>3</v>
      </c>
      <c r="F1128" s="82">
        <v>9262235.1647974998</v>
      </c>
      <c r="G1128" s="82">
        <v>1</v>
      </c>
      <c r="H1128" s="82">
        <v>27786.7054943925</v>
      </c>
      <c r="I1128" s="83">
        <v>46388</v>
      </c>
      <c r="J1128" s="83">
        <v>46388</v>
      </c>
      <c r="K1128" s="82" t="s">
        <v>611</v>
      </c>
      <c r="L1128" s="84" t="s">
        <v>25</v>
      </c>
      <c r="M1128" s="97" t="b">
        <f>IF(ISNUMBER(VLOOKUP(A1128,'Empreendimentos PDE 2031'!A:AZ,1,FALSE)),IF(VLOOKUP(A1128,'Empreendimentos PDE 2031'!A:AY,COLUMN('Empreendimentos PDE 2031'!AY1128),FALSE),"excluídas/em operação",VLOOKUP(A1128,'Empreendimentos PDE 2031'!A:AZ,COLUMN('Empreendimentos PDE 2031'!AZ1128),FALSE)),"excluídas/em operação")</f>
        <v>1</v>
      </c>
    </row>
    <row r="1129" spans="1:13" x14ac:dyDescent="0.25">
      <c r="A1129" s="85">
        <v>19034</v>
      </c>
      <c r="B1129" s="86" t="s">
        <v>23</v>
      </c>
      <c r="C1129" s="86" t="s">
        <v>1076</v>
      </c>
      <c r="D1129" s="86" t="s">
        <v>2171</v>
      </c>
      <c r="E1129" s="86">
        <v>1</v>
      </c>
      <c r="F1129" s="86">
        <v>9393398.0661890898</v>
      </c>
      <c r="G1129" s="86">
        <v>1</v>
      </c>
      <c r="H1129" s="86">
        <v>9393.3980661890891</v>
      </c>
      <c r="I1129" s="87">
        <v>46388</v>
      </c>
      <c r="J1129" s="87">
        <v>46388</v>
      </c>
      <c r="K1129" s="86" t="s">
        <v>611</v>
      </c>
      <c r="L1129" s="88" t="s">
        <v>25</v>
      </c>
      <c r="M1129" s="97" t="b">
        <f>IF(ISNUMBER(VLOOKUP(A1129,'Empreendimentos PDE 2031'!A:AZ,1,FALSE)),IF(VLOOKUP(A1129,'Empreendimentos PDE 2031'!A:AY,COLUMN('Empreendimentos PDE 2031'!AY1129),FALSE),"excluídas/em operação",VLOOKUP(A1129,'Empreendimentos PDE 2031'!A:AZ,COLUMN('Empreendimentos PDE 2031'!AZ1129),FALSE)),"excluídas/em operação")</f>
        <v>1</v>
      </c>
    </row>
    <row r="1130" spans="1:13" x14ac:dyDescent="0.25">
      <c r="A1130" s="81">
        <v>19034</v>
      </c>
      <c r="B1130" s="82" t="s">
        <v>23</v>
      </c>
      <c r="C1130" s="82" t="s">
        <v>1076</v>
      </c>
      <c r="D1130" s="82" t="s">
        <v>2157</v>
      </c>
      <c r="E1130" s="82">
        <v>1</v>
      </c>
      <c r="F1130" s="82">
        <v>5961968.7587914402</v>
      </c>
      <c r="G1130" s="82">
        <v>1</v>
      </c>
      <c r="H1130" s="82">
        <v>5961.9687587914405</v>
      </c>
      <c r="I1130" s="83">
        <v>46388</v>
      </c>
      <c r="J1130" s="83">
        <v>46388</v>
      </c>
      <c r="K1130" s="82" t="s">
        <v>611</v>
      </c>
      <c r="L1130" s="84" t="s">
        <v>25</v>
      </c>
      <c r="M1130" s="97" t="b">
        <f>IF(ISNUMBER(VLOOKUP(A1130,'Empreendimentos PDE 2031'!A:AZ,1,FALSE)),IF(VLOOKUP(A1130,'Empreendimentos PDE 2031'!A:AY,COLUMN('Empreendimentos PDE 2031'!AY1130),FALSE),"excluídas/em operação",VLOOKUP(A1130,'Empreendimentos PDE 2031'!A:AZ,COLUMN('Empreendimentos PDE 2031'!AZ1130),FALSE)),"excluídas/em operação")</f>
        <v>1</v>
      </c>
    </row>
    <row r="1131" spans="1:13" x14ac:dyDescent="0.25">
      <c r="A1131" s="85">
        <v>19034</v>
      </c>
      <c r="B1131" s="86" t="s">
        <v>23</v>
      </c>
      <c r="C1131" s="86" t="s">
        <v>1076</v>
      </c>
      <c r="D1131" s="86" t="s">
        <v>2160</v>
      </c>
      <c r="E1131" s="86">
        <v>1</v>
      </c>
      <c r="F1131" s="86">
        <v>810744.34807285399</v>
      </c>
      <c r="G1131" s="86">
        <v>1</v>
      </c>
      <c r="H1131" s="86">
        <v>810.744348072854</v>
      </c>
      <c r="I1131" s="87">
        <v>46388</v>
      </c>
      <c r="J1131" s="87">
        <v>46388</v>
      </c>
      <c r="K1131" s="86" t="s">
        <v>611</v>
      </c>
      <c r="L1131" s="88" t="s">
        <v>25</v>
      </c>
      <c r="M1131" s="97" t="b">
        <f>IF(ISNUMBER(VLOOKUP(A1131,'Empreendimentos PDE 2031'!A:AZ,1,FALSE)),IF(VLOOKUP(A1131,'Empreendimentos PDE 2031'!A:AY,COLUMN('Empreendimentos PDE 2031'!AY1131),FALSE),"excluídas/em operação",VLOOKUP(A1131,'Empreendimentos PDE 2031'!A:AZ,COLUMN('Empreendimentos PDE 2031'!AZ1131),FALSE)),"excluídas/em operação")</f>
        <v>1</v>
      </c>
    </row>
    <row r="1132" spans="1:13" x14ac:dyDescent="0.25">
      <c r="A1132" s="81">
        <v>19037</v>
      </c>
      <c r="B1132" s="82" t="s">
        <v>23</v>
      </c>
      <c r="C1132" s="82" t="s">
        <v>1078</v>
      </c>
      <c r="D1132" s="82" t="s">
        <v>2795</v>
      </c>
      <c r="E1132" s="82">
        <v>3</v>
      </c>
      <c r="F1132" s="82">
        <v>10107745.3755327</v>
      </c>
      <c r="G1132" s="82">
        <v>1</v>
      </c>
      <c r="H1132" s="82">
        <v>30323.236126598102</v>
      </c>
      <c r="I1132" s="83">
        <v>46388</v>
      </c>
      <c r="J1132" s="83">
        <v>46388</v>
      </c>
      <c r="K1132" s="82" t="s">
        <v>611</v>
      </c>
      <c r="L1132" s="84" t="s">
        <v>25</v>
      </c>
      <c r="M1132" s="97" t="b">
        <f>IF(ISNUMBER(VLOOKUP(A1132,'Empreendimentos PDE 2031'!A:AZ,1,FALSE)),IF(VLOOKUP(A1132,'Empreendimentos PDE 2031'!A:AY,COLUMN('Empreendimentos PDE 2031'!AY1132),FALSE),"excluídas/em operação",VLOOKUP(A1132,'Empreendimentos PDE 2031'!A:AZ,COLUMN('Empreendimentos PDE 2031'!AZ1132),FALSE)),"excluídas/em operação")</f>
        <v>1</v>
      </c>
    </row>
    <row r="1133" spans="1:13" x14ac:dyDescent="0.25">
      <c r="A1133" s="85">
        <v>19037</v>
      </c>
      <c r="B1133" s="86" t="s">
        <v>23</v>
      </c>
      <c r="C1133" s="86" t="s">
        <v>1078</v>
      </c>
      <c r="D1133" s="86" t="s">
        <v>2171</v>
      </c>
      <c r="E1133" s="86">
        <v>1</v>
      </c>
      <c r="F1133" s="86">
        <v>9393398.0661890898</v>
      </c>
      <c r="G1133" s="86">
        <v>1</v>
      </c>
      <c r="H1133" s="86">
        <v>9393.3980661890891</v>
      </c>
      <c r="I1133" s="87">
        <v>46388</v>
      </c>
      <c r="J1133" s="87">
        <v>46388</v>
      </c>
      <c r="K1133" s="86" t="s">
        <v>611</v>
      </c>
      <c r="L1133" s="88" t="s">
        <v>25</v>
      </c>
      <c r="M1133" s="97" t="b">
        <f>IF(ISNUMBER(VLOOKUP(A1133,'Empreendimentos PDE 2031'!A:AZ,1,FALSE)),IF(VLOOKUP(A1133,'Empreendimentos PDE 2031'!A:AY,COLUMN('Empreendimentos PDE 2031'!AY1133),FALSE),"excluídas/em operação",VLOOKUP(A1133,'Empreendimentos PDE 2031'!A:AZ,COLUMN('Empreendimentos PDE 2031'!AZ1133),FALSE)),"excluídas/em operação")</f>
        <v>1</v>
      </c>
    </row>
    <row r="1134" spans="1:13" x14ac:dyDescent="0.25">
      <c r="A1134" s="81">
        <v>19037</v>
      </c>
      <c r="B1134" s="82" t="s">
        <v>23</v>
      </c>
      <c r="C1134" s="82" t="s">
        <v>1078</v>
      </c>
      <c r="D1134" s="82" t="s">
        <v>2157</v>
      </c>
      <c r="E1134" s="82">
        <v>1</v>
      </c>
      <c r="F1134" s="82">
        <v>5961968.7587914402</v>
      </c>
      <c r="G1134" s="82">
        <v>1</v>
      </c>
      <c r="H1134" s="82">
        <v>5961.9687587914405</v>
      </c>
      <c r="I1134" s="83">
        <v>46388</v>
      </c>
      <c r="J1134" s="83">
        <v>46388</v>
      </c>
      <c r="K1134" s="82" t="s">
        <v>611</v>
      </c>
      <c r="L1134" s="84" t="s">
        <v>25</v>
      </c>
      <c r="M1134" s="97" t="b">
        <f>IF(ISNUMBER(VLOOKUP(A1134,'Empreendimentos PDE 2031'!A:AZ,1,FALSE)),IF(VLOOKUP(A1134,'Empreendimentos PDE 2031'!A:AY,COLUMN('Empreendimentos PDE 2031'!AY1134),FALSE),"excluídas/em operação",VLOOKUP(A1134,'Empreendimentos PDE 2031'!A:AZ,COLUMN('Empreendimentos PDE 2031'!AZ1134),FALSE)),"excluídas/em operação")</f>
        <v>1</v>
      </c>
    </row>
    <row r="1135" spans="1:13" x14ac:dyDescent="0.25">
      <c r="A1135" s="85">
        <v>19037</v>
      </c>
      <c r="B1135" s="86" t="s">
        <v>23</v>
      </c>
      <c r="C1135" s="86" t="s">
        <v>1078</v>
      </c>
      <c r="D1135" s="86" t="s">
        <v>2172</v>
      </c>
      <c r="E1135" s="86">
        <v>1</v>
      </c>
      <c r="F1135" s="86">
        <v>8663871.0662185606</v>
      </c>
      <c r="G1135" s="86">
        <v>1</v>
      </c>
      <c r="H1135" s="86">
        <v>8663.8710662185604</v>
      </c>
      <c r="I1135" s="87">
        <v>46388</v>
      </c>
      <c r="J1135" s="87">
        <v>46388</v>
      </c>
      <c r="K1135" s="86" t="s">
        <v>611</v>
      </c>
      <c r="L1135" s="88" t="s">
        <v>25</v>
      </c>
      <c r="M1135" s="97" t="b">
        <f>IF(ISNUMBER(VLOOKUP(A1135,'Empreendimentos PDE 2031'!A:AZ,1,FALSE)),IF(VLOOKUP(A1135,'Empreendimentos PDE 2031'!A:AY,COLUMN('Empreendimentos PDE 2031'!AY1135),FALSE),"excluídas/em operação",VLOOKUP(A1135,'Empreendimentos PDE 2031'!A:AZ,COLUMN('Empreendimentos PDE 2031'!AZ1135),FALSE)),"excluídas/em operação")</f>
        <v>1</v>
      </c>
    </row>
    <row r="1136" spans="1:13" x14ac:dyDescent="0.25">
      <c r="A1136" s="81">
        <v>19037</v>
      </c>
      <c r="B1136" s="82" t="s">
        <v>23</v>
      </c>
      <c r="C1136" s="82" t="s">
        <v>1078</v>
      </c>
      <c r="D1136" s="82" t="s">
        <v>2160</v>
      </c>
      <c r="E1136" s="82">
        <v>1</v>
      </c>
      <c r="F1136" s="82">
        <v>810744.34807285399</v>
      </c>
      <c r="G1136" s="82">
        <v>1</v>
      </c>
      <c r="H1136" s="82">
        <v>810.744348072854</v>
      </c>
      <c r="I1136" s="83">
        <v>46388</v>
      </c>
      <c r="J1136" s="83">
        <v>46388</v>
      </c>
      <c r="K1136" s="82" t="s">
        <v>611</v>
      </c>
      <c r="L1136" s="84" t="s">
        <v>25</v>
      </c>
      <c r="M1136" s="97" t="b">
        <f>IF(ISNUMBER(VLOOKUP(A1136,'Empreendimentos PDE 2031'!A:AZ,1,FALSE)),IF(VLOOKUP(A1136,'Empreendimentos PDE 2031'!A:AY,COLUMN('Empreendimentos PDE 2031'!AY1136),FALSE),"excluídas/em operação",VLOOKUP(A1136,'Empreendimentos PDE 2031'!A:AZ,COLUMN('Empreendimentos PDE 2031'!AZ1136),FALSE)),"excluídas/em operação")</f>
        <v>1</v>
      </c>
    </row>
    <row r="1137" spans="1:13" x14ac:dyDescent="0.25">
      <c r="A1137" s="85">
        <v>19037</v>
      </c>
      <c r="B1137" s="86" t="s">
        <v>23</v>
      </c>
      <c r="C1137" s="86" t="s">
        <v>1078</v>
      </c>
      <c r="D1137" s="86" t="s">
        <v>2173</v>
      </c>
      <c r="E1137" s="86">
        <v>1</v>
      </c>
      <c r="F1137" s="86">
        <v>3034674.1752723702</v>
      </c>
      <c r="G1137" s="86">
        <v>1</v>
      </c>
      <c r="H1137" s="86">
        <v>3034.6741752723701</v>
      </c>
      <c r="I1137" s="87">
        <v>46388</v>
      </c>
      <c r="J1137" s="87">
        <v>46388</v>
      </c>
      <c r="K1137" s="86" t="s">
        <v>611</v>
      </c>
      <c r="L1137" s="88" t="s">
        <v>25</v>
      </c>
      <c r="M1137" s="97" t="b">
        <f>IF(ISNUMBER(VLOOKUP(A1137,'Empreendimentos PDE 2031'!A:AZ,1,FALSE)),IF(VLOOKUP(A1137,'Empreendimentos PDE 2031'!A:AY,COLUMN('Empreendimentos PDE 2031'!AY1137),FALSE),"excluídas/em operação",VLOOKUP(A1137,'Empreendimentos PDE 2031'!A:AZ,COLUMN('Empreendimentos PDE 2031'!AZ1137),FALSE)),"excluídas/em operação")</f>
        <v>1</v>
      </c>
    </row>
    <row r="1138" spans="1:13" x14ac:dyDescent="0.25">
      <c r="A1138" s="81">
        <v>19039</v>
      </c>
      <c r="B1138" s="82" t="s">
        <v>23</v>
      </c>
      <c r="C1138" s="82" t="s">
        <v>1080</v>
      </c>
      <c r="D1138" s="82" t="s">
        <v>2794</v>
      </c>
      <c r="E1138" s="82">
        <v>3</v>
      </c>
      <c r="F1138" s="82">
        <v>9262235.1647974998</v>
      </c>
      <c r="G1138" s="82">
        <v>1</v>
      </c>
      <c r="H1138" s="82">
        <v>27786.7054943925</v>
      </c>
      <c r="I1138" s="83">
        <v>46388</v>
      </c>
      <c r="J1138" s="83">
        <v>46388</v>
      </c>
      <c r="K1138" s="82" t="s">
        <v>611</v>
      </c>
      <c r="L1138" s="84" t="s">
        <v>25</v>
      </c>
      <c r="M1138" s="97" t="b">
        <f>IF(ISNUMBER(VLOOKUP(A1138,'Empreendimentos PDE 2031'!A:AZ,1,FALSE)),IF(VLOOKUP(A1138,'Empreendimentos PDE 2031'!A:AY,COLUMN('Empreendimentos PDE 2031'!AY1138),FALSE),"excluídas/em operação",VLOOKUP(A1138,'Empreendimentos PDE 2031'!A:AZ,COLUMN('Empreendimentos PDE 2031'!AZ1138),FALSE)),"excluídas/em operação")</f>
        <v>1</v>
      </c>
    </row>
    <row r="1139" spans="1:13" x14ac:dyDescent="0.25">
      <c r="A1139" s="85">
        <v>19039</v>
      </c>
      <c r="B1139" s="86" t="s">
        <v>23</v>
      </c>
      <c r="C1139" s="86" t="s">
        <v>1080</v>
      </c>
      <c r="D1139" s="86" t="s">
        <v>2172</v>
      </c>
      <c r="E1139" s="86">
        <v>1</v>
      </c>
      <c r="F1139" s="86">
        <v>8663871.0662185606</v>
      </c>
      <c r="G1139" s="86">
        <v>1</v>
      </c>
      <c r="H1139" s="86">
        <v>8663.8710662185604</v>
      </c>
      <c r="I1139" s="87">
        <v>46388</v>
      </c>
      <c r="J1139" s="87">
        <v>46388</v>
      </c>
      <c r="K1139" s="86" t="s">
        <v>611</v>
      </c>
      <c r="L1139" s="88" t="s">
        <v>25</v>
      </c>
      <c r="M1139" s="97" t="b">
        <f>IF(ISNUMBER(VLOOKUP(A1139,'Empreendimentos PDE 2031'!A:AZ,1,FALSE)),IF(VLOOKUP(A1139,'Empreendimentos PDE 2031'!A:AY,COLUMN('Empreendimentos PDE 2031'!AY1139),FALSE),"excluídas/em operação",VLOOKUP(A1139,'Empreendimentos PDE 2031'!A:AZ,COLUMN('Empreendimentos PDE 2031'!AZ1139),FALSE)),"excluídas/em operação")</f>
        <v>1</v>
      </c>
    </row>
    <row r="1140" spans="1:13" x14ac:dyDescent="0.25">
      <c r="A1140" s="81">
        <v>19039</v>
      </c>
      <c r="B1140" s="82" t="s">
        <v>23</v>
      </c>
      <c r="C1140" s="82" t="s">
        <v>1080</v>
      </c>
      <c r="D1140" s="82" t="s">
        <v>2171</v>
      </c>
      <c r="E1140" s="82">
        <v>1</v>
      </c>
      <c r="F1140" s="82">
        <v>9393398.0661890898</v>
      </c>
      <c r="G1140" s="82">
        <v>1</v>
      </c>
      <c r="H1140" s="82">
        <v>9393.3980661890891</v>
      </c>
      <c r="I1140" s="83">
        <v>46388</v>
      </c>
      <c r="J1140" s="83">
        <v>46388</v>
      </c>
      <c r="K1140" s="82" t="s">
        <v>611</v>
      </c>
      <c r="L1140" s="84" t="s">
        <v>25</v>
      </c>
      <c r="M1140" s="97" t="b">
        <f>IF(ISNUMBER(VLOOKUP(A1140,'Empreendimentos PDE 2031'!A:AZ,1,FALSE)),IF(VLOOKUP(A1140,'Empreendimentos PDE 2031'!A:AY,COLUMN('Empreendimentos PDE 2031'!AY1140),FALSE),"excluídas/em operação",VLOOKUP(A1140,'Empreendimentos PDE 2031'!A:AZ,COLUMN('Empreendimentos PDE 2031'!AZ1140),FALSE)),"excluídas/em operação")</f>
        <v>1</v>
      </c>
    </row>
    <row r="1141" spans="1:13" x14ac:dyDescent="0.25">
      <c r="A1141" s="85">
        <v>19039</v>
      </c>
      <c r="B1141" s="86" t="s">
        <v>23</v>
      </c>
      <c r="C1141" s="86" t="s">
        <v>1080</v>
      </c>
      <c r="D1141" s="86" t="s">
        <v>2157</v>
      </c>
      <c r="E1141" s="86">
        <v>1</v>
      </c>
      <c r="F1141" s="86">
        <v>5961968.7587914402</v>
      </c>
      <c r="G1141" s="86">
        <v>1</v>
      </c>
      <c r="H1141" s="86">
        <v>5961.9687587914405</v>
      </c>
      <c r="I1141" s="87">
        <v>46388</v>
      </c>
      <c r="J1141" s="87">
        <v>46388</v>
      </c>
      <c r="K1141" s="86" t="s">
        <v>611</v>
      </c>
      <c r="L1141" s="88" t="s">
        <v>25</v>
      </c>
      <c r="M1141" s="97" t="b">
        <f>IF(ISNUMBER(VLOOKUP(A1141,'Empreendimentos PDE 2031'!A:AZ,1,FALSE)),IF(VLOOKUP(A1141,'Empreendimentos PDE 2031'!A:AY,COLUMN('Empreendimentos PDE 2031'!AY1141),FALSE),"excluídas/em operação",VLOOKUP(A1141,'Empreendimentos PDE 2031'!A:AZ,COLUMN('Empreendimentos PDE 2031'!AZ1141),FALSE)),"excluídas/em operação")</f>
        <v>1</v>
      </c>
    </row>
    <row r="1142" spans="1:13" x14ac:dyDescent="0.25">
      <c r="A1142" s="81">
        <v>19039</v>
      </c>
      <c r="B1142" s="82" t="s">
        <v>23</v>
      </c>
      <c r="C1142" s="82" t="s">
        <v>1080</v>
      </c>
      <c r="D1142" s="82" t="s">
        <v>2160</v>
      </c>
      <c r="E1142" s="82">
        <v>1</v>
      </c>
      <c r="F1142" s="82">
        <v>810744.34807285399</v>
      </c>
      <c r="G1142" s="82">
        <v>1</v>
      </c>
      <c r="H1142" s="82">
        <v>810.744348072854</v>
      </c>
      <c r="I1142" s="83">
        <v>46388</v>
      </c>
      <c r="J1142" s="83">
        <v>46388</v>
      </c>
      <c r="K1142" s="82" t="s">
        <v>611</v>
      </c>
      <c r="L1142" s="84" t="s">
        <v>25</v>
      </c>
      <c r="M1142" s="97" t="b">
        <f>IF(ISNUMBER(VLOOKUP(A1142,'Empreendimentos PDE 2031'!A:AZ,1,FALSE)),IF(VLOOKUP(A1142,'Empreendimentos PDE 2031'!A:AY,COLUMN('Empreendimentos PDE 2031'!AY1142),FALSE),"excluídas/em operação",VLOOKUP(A1142,'Empreendimentos PDE 2031'!A:AZ,COLUMN('Empreendimentos PDE 2031'!AZ1142),FALSE)),"excluídas/em operação")</f>
        <v>1</v>
      </c>
    </row>
    <row r="1143" spans="1:13" x14ac:dyDescent="0.25">
      <c r="A1143" s="85">
        <v>19039</v>
      </c>
      <c r="B1143" s="86" t="s">
        <v>23</v>
      </c>
      <c r="C1143" s="86" t="s">
        <v>1080</v>
      </c>
      <c r="D1143" s="86" t="s">
        <v>2173</v>
      </c>
      <c r="E1143" s="86">
        <v>1</v>
      </c>
      <c r="F1143" s="86">
        <v>3034674.1752723702</v>
      </c>
      <c r="G1143" s="86">
        <v>1</v>
      </c>
      <c r="H1143" s="86">
        <v>3034.6741752723701</v>
      </c>
      <c r="I1143" s="87">
        <v>46388</v>
      </c>
      <c r="J1143" s="87">
        <v>46388</v>
      </c>
      <c r="K1143" s="86" t="s">
        <v>611</v>
      </c>
      <c r="L1143" s="88" t="s">
        <v>25</v>
      </c>
      <c r="M1143" s="97" t="b">
        <f>IF(ISNUMBER(VLOOKUP(A1143,'Empreendimentos PDE 2031'!A:AZ,1,FALSE)),IF(VLOOKUP(A1143,'Empreendimentos PDE 2031'!A:AY,COLUMN('Empreendimentos PDE 2031'!AY1143),FALSE),"excluídas/em operação",VLOOKUP(A1143,'Empreendimentos PDE 2031'!A:AZ,COLUMN('Empreendimentos PDE 2031'!AZ1143),FALSE)),"excluídas/em operação")</f>
        <v>1</v>
      </c>
    </row>
    <row r="1144" spans="1:13" x14ac:dyDescent="0.25">
      <c r="A1144" s="81">
        <v>19043</v>
      </c>
      <c r="B1144" s="82" t="s">
        <v>23</v>
      </c>
      <c r="C1144" s="82" t="s">
        <v>2796</v>
      </c>
      <c r="D1144" s="82" t="s">
        <v>2797</v>
      </c>
      <c r="E1144" s="82">
        <v>2</v>
      </c>
      <c r="F1144" s="82">
        <v>10927321.6670608</v>
      </c>
      <c r="G1144" s="82">
        <v>1</v>
      </c>
      <c r="H1144" s="82">
        <v>21854.6433341216</v>
      </c>
      <c r="I1144" s="83">
        <v>43466</v>
      </c>
      <c r="J1144" s="83">
        <v>44317</v>
      </c>
      <c r="K1144" s="82" t="s">
        <v>19</v>
      </c>
      <c r="L1144" s="84" t="s">
        <v>25</v>
      </c>
      <c r="M1144" s="97" t="str">
        <f>IF(ISNUMBER(VLOOKUP(A1144,'Empreendimentos PDE 2031'!A:AZ,1,FALSE)),IF(VLOOKUP(A1144,'Empreendimentos PDE 2031'!A:AY,COLUMN('Empreendimentos PDE 2031'!AY1144),FALSE),"excluídas/em operação",VLOOKUP(A1144,'Empreendimentos PDE 2031'!A:AZ,COLUMN('Empreendimentos PDE 2031'!AZ1144),FALSE)),"excluídas/em operação")</f>
        <v>excluídas/em operação</v>
      </c>
    </row>
    <row r="1145" spans="1:13" x14ac:dyDescent="0.25">
      <c r="A1145" s="85">
        <v>19043</v>
      </c>
      <c r="B1145" s="86" t="s">
        <v>23</v>
      </c>
      <c r="C1145" s="86" t="s">
        <v>2796</v>
      </c>
      <c r="D1145" s="86" t="s">
        <v>2157</v>
      </c>
      <c r="E1145" s="86">
        <v>2</v>
      </c>
      <c r="F1145" s="86">
        <v>5961968.7587914402</v>
      </c>
      <c r="G1145" s="86">
        <v>1</v>
      </c>
      <c r="H1145" s="86">
        <v>11923.937517582801</v>
      </c>
      <c r="I1145" s="87">
        <v>43466</v>
      </c>
      <c r="J1145" s="87">
        <v>44317</v>
      </c>
      <c r="K1145" s="86" t="s">
        <v>19</v>
      </c>
      <c r="L1145" s="88" t="s">
        <v>25</v>
      </c>
      <c r="M1145" s="97" t="str">
        <f>IF(ISNUMBER(VLOOKUP(A1145,'Empreendimentos PDE 2031'!A:AZ,1,FALSE)),IF(VLOOKUP(A1145,'Empreendimentos PDE 2031'!A:AY,COLUMN('Empreendimentos PDE 2031'!AY1145),FALSE),"excluídas/em operação",VLOOKUP(A1145,'Empreendimentos PDE 2031'!A:AZ,COLUMN('Empreendimentos PDE 2031'!AZ1145),FALSE)),"excluídas/em operação")</f>
        <v>excluídas/em operação</v>
      </c>
    </row>
    <row r="1146" spans="1:13" x14ac:dyDescent="0.25">
      <c r="A1146" s="81">
        <v>19043</v>
      </c>
      <c r="B1146" s="82" t="s">
        <v>23</v>
      </c>
      <c r="C1146" s="82" t="s">
        <v>2796</v>
      </c>
      <c r="D1146" s="82" t="s">
        <v>2158</v>
      </c>
      <c r="E1146" s="82">
        <v>1</v>
      </c>
      <c r="F1146" s="82">
        <v>4653127.5042779204</v>
      </c>
      <c r="G1146" s="82">
        <v>1</v>
      </c>
      <c r="H1146" s="82">
        <v>4653.1275042779207</v>
      </c>
      <c r="I1146" s="83">
        <v>43466</v>
      </c>
      <c r="J1146" s="83">
        <v>44317</v>
      </c>
      <c r="K1146" s="82" t="s">
        <v>19</v>
      </c>
      <c r="L1146" s="84" t="s">
        <v>25</v>
      </c>
      <c r="M1146" s="97" t="str">
        <f>IF(ISNUMBER(VLOOKUP(A1146,'Empreendimentos PDE 2031'!A:AZ,1,FALSE)),IF(VLOOKUP(A1146,'Empreendimentos PDE 2031'!A:AY,COLUMN('Empreendimentos PDE 2031'!AY1146),FALSE),"excluídas/em operação",VLOOKUP(A1146,'Empreendimentos PDE 2031'!A:AZ,COLUMN('Empreendimentos PDE 2031'!AZ1146),FALSE)),"excluídas/em operação")</f>
        <v>excluídas/em operação</v>
      </c>
    </row>
    <row r="1147" spans="1:13" x14ac:dyDescent="0.25">
      <c r="A1147" s="85">
        <v>19043</v>
      </c>
      <c r="B1147" s="86" t="s">
        <v>23</v>
      </c>
      <c r="C1147" s="86" t="s">
        <v>2796</v>
      </c>
      <c r="D1147" s="86" t="s">
        <v>2161</v>
      </c>
      <c r="E1147" s="86">
        <v>1</v>
      </c>
      <c r="F1147" s="86">
        <v>4539486.2522495603</v>
      </c>
      <c r="G1147" s="86">
        <v>1</v>
      </c>
      <c r="H1147" s="86">
        <v>4539.4862522495605</v>
      </c>
      <c r="I1147" s="87">
        <v>43466</v>
      </c>
      <c r="J1147" s="87">
        <v>44317</v>
      </c>
      <c r="K1147" s="86" t="s">
        <v>19</v>
      </c>
      <c r="L1147" s="88" t="s">
        <v>25</v>
      </c>
      <c r="M1147" s="97" t="str">
        <f>IF(ISNUMBER(VLOOKUP(A1147,'Empreendimentos PDE 2031'!A:AZ,1,FALSE)),IF(VLOOKUP(A1147,'Empreendimentos PDE 2031'!A:AY,COLUMN('Empreendimentos PDE 2031'!AY1147),FALSE),"excluídas/em operação",VLOOKUP(A1147,'Empreendimentos PDE 2031'!A:AZ,COLUMN('Empreendimentos PDE 2031'!AZ1147),FALSE)),"excluídas/em operação")</f>
        <v>excluídas/em operação</v>
      </c>
    </row>
    <row r="1148" spans="1:13" x14ac:dyDescent="0.25">
      <c r="A1148" s="81">
        <v>19045</v>
      </c>
      <c r="B1148" s="82" t="s">
        <v>16</v>
      </c>
      <c r="C1148" s="82" t="s">
        <v>44</v>
      </c>
      <c r="D1148" s="82" t="s">
        <v>2798</v>
      </c>
      <c r="E1148" s="82">
        <v>30</v>
      </c>
      <c r="F1148" s="82">
        <v>626855.309683003</v>
      </c>
      <c r="G1148" s="82">
        <v>1.1000000000000001</v>
      </c>
      <c r="H1148" s="82">
        <v>20686.225219539003</v>
      </c>
      <c r="I1148" s="83">
        <v>42186</v>
      </c>
      <c r="J1148" s="83">
        <v>44228</v>
      </c>
      <c r="K1148" s="82" t="s">
        <v>19</v>
      </c>
      <c r="L1148" s="84" t="s">
        <v>21</v>
      </c>
      <c r="M1148" s="97" t="b">
        <f>IF(ISNUMBER(VLOOKUP(A1148,'Empreendimentos PDE 2031'!A:AZ,1,FALSE)),IF(VLOOKUP(A1148,'Empreendimentos PDE 2031'!A:AY,COLUMN('Empreendimentos PDE 2031'!AY1148),FALSE),"excluídas/em operação",VLOOKUP(A1148,'Empreendimentos PDE 2031'!A:AZ,COLUMN('Empreendimentos PDE 2031'!AZ1148),FALSE)),"excluídas/em operação")</f>
        <v>1</v>
      </c>
    </row>
    <row r="1149" spans="1:13" x14ac:dyDescent="0.25">
      <c r="A1149" s="85">
        <v>19045</v>
      </c>
      <c r="B1149" s="86" t="s">
        <v>16</v>
      </c>
      <c r="C1149" s="86" t="s">
        <v>44</v>
      </c>
      <c r="D1149" s="86" t="s">
        <v>2799</v>
      </c>
      <c r="E1149" s="86">
        <v>1</v>
      </c>
      <c r="F1149" s="86">
        <v>6676728.5866947798</v>
      </c>
      <c r="G1149" s="86">
        <v>1</v>
      </c>
      <c r="H1149" s="86">
        <v>6676.7285866947796</v>
      </c>
      <c r="I1149" s="87">
        <v>42186</v>
      </c>
      <c r="J1149" s="87">
        <v>44228</v>
      </c>
      <c r="K1149" s="86" t="s">
        <v>19</v>
      </c>
      <c r="L1149" s="88" t="s">
        <v>21</v>
      </c>
      <c r="M1149" s="97" t="b">
        <f>IF(ISNUMBER(VLOOKUP(A1149,'Empreendimentos PDE 2031'!A:AZ,1,FALSE)),IF(VLOOKUP(A1149,'Empreendimentos PDE 2031'!A:AY,COLUMN('Empreendimentos PDE 2031'!AY1149),FALSE),"excluídas/em operação",VLOOKUP(A1149,'Empreendimentos PDE 2031'!A:AZ,COLUMN('Empreendimentos PDE 2031'!AZ1149),FALSE)),"excluídas/em operação")</f>
        <v>1</v>
      </c>
    </row>
    <row r="1150" spans="1:13" x14ac:dyDescent="0.25">
      <c r="A1150" s="81">
        <v>19045</v>
      </c>
      <c r="B1150" s="82" t="s">
        <v>16</v>
      </c>
      <c r="C1150" s="82" t="s">
        <v>44</v>
      </c>
      <c r="D1150" s="82" t="s">
        <v>2800</v>
      </c>
      <c r="E1150" s="82">
        <v>1</v>
      </c>
      <c r="F1150" s="82">
        <v>6676728.5866947798</v>
      </c>
      <c r="G1150" s="82">
        <v>1</v>
      </c>
      <c r="H1150" s="82">
        <v>6676.7285866947796</v>
      </c>
      <c r="I1150" s="83">
        <v>42186</v>
      </c>
      <c r="J1150" s="83">
        <v>44228</v>
      </c>
      <c r="K1150" s="82" t="s">
        <v>19</v>
      </c>
      <c r="L1150" s="84" t="s">
        <v>21</v>
      </c>
      <c r="M1150" s="97" t="b">
        <f>IF(ISNUMBER(VLOOKUP(A1150,'Empreendimentos PDE 2031'!A:AZ,1,FALSE)),IF(VLOOKUP(A1150,'Empreendimentos PDE 2031'!A:AY,COLUMN('Empreendimentos PDE 2031'!AY1150),FALSE),"excluídas/em operação",VLOOKUP(A1150,'Empreendimentos PDE 2031'!A:AZ,COLUMN('Empreendimentos PDE 2031'!AZ1150),FALSE)),"excluídas/em operação")</f>
        <v>1</v>
      </c>
    </row>
    <row r="1151" spans="1:13" x14ac:dyDescent="0.25">
      <c r="A1151" s="85">
        <v>19046</v>
      </c>
      <c r="B1151" s="86" t="s">
        <v>16</v>
      </c>
      <c r="C1151" s="86" t="s">
        <v>2801</v>
      </c>
      <c r="D1151" s="86" t="s">
        <v>2802</v>
      </c>
      <c r="E1151" s="86">
        <v>4</v>
      </c>
      <c r="F1151" s="86">
        <v>2578835.1634726501</v>
      </c>
      <c r="G1151" s="86">
        <v>1</v>
      </c>
      <c r="H1151" s="86">
        <v>10315.3406538906</v>
      </c>
      <c r="I1151" s="87">
        <v>43101</v>
      </c>
      <c r="J1151" s="87">
        <v>44378</v>
      </c>
      <c r="K1151" s="86" t="s">
        <v>19</v>
      </c>
      <c r="L1151" s="88" t="s">
        <v>21</v>
      </c>
      <c r="M1151" s="97" t="str">
        <f>IF(ISNUMBER(VLOOKUP(A1151,'Empreendimentos PDE 2031'!A:AZ,1,FALSE)),IF(VLOOKUP(A1151,'Empreendimentos PDE 2031'!A:AY,COLUMN('Empreendimentos PDE 2031'!AY1151),FALSE),"excluídas/em operação",VLOOKUP(A1151,'Empreendimentos PDE 2031'!A:AZ,COLUMN('Empreendimentos PDE 2031'!AZ1151),FALSE)),"excluídas/em operação")</f>
        <v>excluídas/em operação</v>
      </c>
    </row>
    <row r="1152" spans="1:13" x14ac:dyDescent="0.25">
      <c r="A1152" s="81">
        <v>19046</v>
      </c>
      <c r="B1152" s="82" t="s">
        <v>16</v>
      </c>
      <c r="C1152" s="82" t="s">
        <v>2801</v>
      </c>
      <c r="D1152" s="82" t="s">
        <v>2803</v>
      </c>
      <c r="E1152" s="82">
        <v>6</v>
      </c>
      <c r="F1152" s="82">
        <v>7672768.5861128904</v>
      </c>
      <c r="G1152" s="82">
        <v>1</v>
      </c>
      <c r="H1152" s="82">
        <v>53709.380102790201</v>
      </c>
      <c r="I1152" s="83">
        <v>43101</v>
      </c>
      <c r="J1152" s="83">
        <v>44378</v>
      </c>
      <c r="K1152" s="82" t="s">
        <v>19</v>
      </c>
      <c r="L1152" s="84" t="s">
        <v>21</v>
      </c>
      <c r="M1152" s="97" t="str">
        <f>IF(ISNUMBER(VLOOKUP(A1152,'Empreendimentos PDE 2031'!A:AZ,1,FALSE)),IF(VLOOKUP(A1152,'Empreendimentos PDE 2031'!A:AY,COLUMN('Empreendimentos PDE 2031'!AY1152),FALSE),"excluídas/em operação",VLOOKUP(A1152,'Empreendimentos PDE 2031'!A:AZ,COLUMN('Empreendimentos PDE 2031'!AZ1152),FALSE)),"excluídas/em operação")</f>
        <v>excluídas/em operação</v>
      </c>
    </row>
    <row r="1153" spans="1:13" x14ac:dyDescent="0.25">
      <c r="A1153" s="85">
        <v>19046</v>
      </c>
      <c r="B1153" s="86" t="s">
        <v>16</v>
      </c>
      <c r="C1153" s="86" t="s">
        <v>2801</v>
      </c>
      <c r="D1153" s="86" t="s">
        <v>2804</v>
      </c>
      <c r="E1153" s="86">
        <v>1</v>
      </c>
      <c r="F1153" s="86">
        <v>6228139.0731225703</v>
      </c>
      <c r="G1153" s="86">
        <v>1</v>
      </c>
      <c r="H1153" s="86">
        <v>6228.1390731225702</v>
      </c>
      <c r="I1153" s="87">
        <v>43101</v>
      </c>
      <c r="J1153" s="87">
        <v>44378</v>
      </c>
      <c r="K1153" s="86" t="s">
        <v>19</v>
      </c>
      <c r="L1153" s="88" t="s">
        <v>21</v>
      </c>
      <c r="M1153" s="97" t="str">
        <f>IF(ISNUMBER(VLOOKUP(A1153,'Empreendimentos PDE 2031'!A:AZ,1,FALSE)),IF(VLOOKUP(A1153,'Empreendimentos PDE 2031'!A:AY,COLUMN('Empreendimentos PDE 2031'!AY1153),FALSE),"excluídas/em operação",VLOOKUP(A1153,'Empreendimentos PDE 2031'!A:AZ,COLUMN('Empreendimentos PDE 2031'!AZ1153),FALSE)),"excluídas/em operação")</f>
        <v>excluídas/em operação</v>
      </c>
    </row>
    <row r="1154" spans="1:13" x14ac:dyDescent="0.25">
      <c r="A1154" s="81">
        <v>19046</v>
      </c>
      <c r="B1154" s="82" t="s">
        <v>16</v>
      </c>
      <c r="C1154" s="82" t="s">
        <v>2801</v>
      </c>
      <c r="D1154" s="82" t="s">
        <v>2805</v>
      </c>
      <c r="E1154" s="82">
        <v>2</v>
      </c>
      <c r="F1154" s="82">
        <v>7580873.9248630302</v>
      </c>
      <c r="G1154" s="82">
        <v>1</v>
      </c>
      <c r="H1154" s="82">
        <v>15161.747849726</v>
      </c>
      <c r="I1154" s="83">
        <v>43101</v>
      </c>
      <c r="J1154" s="83">
        <v>44378</v>
      </c>
      <c r="K1154" s="82" t="s">
        <v>19</v>
      </c>
      <c r="L1154" s="84" t="s">
        <v>21</v>
      </c>
      <c r="M1154" s="97" t="str">
        <f>IF(ISNUMBER(VLOOKUP(A1154,'Empreendimentos PDE 2031'!A:AZ,1,FALSE)),IF(VLOOKUP(A1154,'Empreendimentos PDE 2031'!A:AY,COLUMN('Empreendimentos PDE 2031'!AY1154),FALSE),"excluídas/em operação",VLOOKUP(A1154,'Empreendimentos PDE 2031'!A:AZ,COLUMN('Empreendimentos PDE 2031'!AZ1154),FALSE)),"excluídas/em operação")</f>
        <v>excluídas/em operação</v>
      </c>
    </row>
    <row r="1155" spans="1:13" x14ac:dyDescent="0.25">
      <c r="A1155" s="85">
        <v>19046</v>
      </c>
      <c r="B1155" s="86" t="s">
        <v>16</v>
      </c>
      <c r="C1155" s="86" t="s">
        <v>2801</v>
      </c>
      <c r="D1155" s="86" t="s">
        <v>2806</v>
      </c>
      <c r="E1155" s="86">
        <v>2</v>
      </c>
      <c r="F1155" s="86">
        <v>0</v>
      </c>
      <c r="G1155" s="86">
        <v>1</v>
      </c>
      <c r="H1155" s="86">
        <v>0</v>
      </c>
      <c r="I1155" s="87">
        <v>43101</v>
      </c>
      <c r="J1155" s="87">
        <v>44378</v>
      </c>
      <c r="K1155" s="86" t="s">
        <v>19</v>
      </c>
      <c r="L1155" s="88" t="s">
        <v>21</v>
      </c>
      <c r="M1155" s="97" t="str">
        <f>IF(ISNUMBER(VLOOKUP(A1155,'Empreendimentos PDE 2031'!A:AZ,1,FALSE)),IF(VLOOKUP(A1155,'Empreendimentos PDE 2031'!A:AY,COLUMN('Empreendimentos PDE 2031'!AY1155),FALSE),"excluídas/em operação",VLOOKUP(A1155,'Empreendimentos PDE 2031'!A:AZ,COLUMN('Empreendimentos PDE 2031'!AZ1155),FALSE)),"excluídas/em operação")</f>
        <v>excluídas/em operação</v>
      </c>
    </row>
    <row r="1156" spans="1:13" x14ac:dyDescent="0.25">
      <c r="A1156" s="81">
        <v>19046</v>
      </c>
      <c r="B1156" s="82" t="s">
        <v>16</v>
      </c>
      <c r="C1156" s="82" t="s">
        <v>2801</v>
      </c>
      <c r="D1156" s="82" t="s">
        <v>2807</v>
      </c>
      <c r="E1156" s="82">
        <v>3</v>
      </c>
      <c r="F1156" s="82">
        <v>7135339.29370654</v>
      </c>
      <c r="G1156" s="82">
        <v>1</v>
      </c>
      <c r="H1156" s="82">
        <v>21406.017881119602</v>
      </c>
      <c r="I1156" s="83">
        <v>43101</v>
      </c>
      <c r="J1156" s="83">
        <v>44378</v>
      </c>
      <c r="K1156" s="82" t="s">
        <v>19</v>
      </c>
      <c r="L1156" s="84" t="s">
        <v>21</v>
      </c>
      <c r="M1156" s="97" t="str">
        <f>IF(ISNUMBER(VLOOKUP(A1156,'Empreendimentos PDE 2031'!A:AZ,1,FALSE)),IF(VLOOKUP(A1156,'Empreendimentos PDE 2031'!A:AY,COLUMN('Empreendimentos PDE 2031'!AY1156),FALSE),"excluídas/em operação",VLOOKUP(A1156,'Empreendimentos PDE 2031'!A:AZ,COLUMN('Empreendimentos PDE 2031'!AZ1156),FALSE)),"excluídas/em operação")</f>
        <v>excluídas/em operação</v>
      </c>
    </row>
    <row r="1157" spans="1:13" x14ac:dyDescent="0.25">
      <c r="A1157" s="85">
        <v>19046</v>
      </c>
      <c r="B1157" s="86" t="s">
        <v>16</v>
      </c>
      <c r="C1157" s="86" t="s">
        <v>2801</v>
      </c>
      <c r="D1157" s="86" t="s">
        <v>2159</v>
      </c>
      <c r="E1157" s="86">
        <v>1</v>
      </c>
      <c r="F1157" s="86">
        <v>14869681.4524637</v>
      </c>
      <c r="G1157" s="86">
        <v>1</v>
      </c>
      <c r="H1157" s="86">
        <v>14869.681452463699</v>
      </c>
      <c r="I1157" s="87">
        <v>43101</v>
      </c>
      <c r="J1157" s="87">
        <v>44378</v>
      </c>
      <c r="K1157" s="86" t="s">
        <v>19</v>
      </c>
      <c r="L1157" s="88" t="s">
        <v>21</v>
      </c>
      <c r="M1157" s="97" t="str">
        <f>IF(ISNUMBER(VLOOKUP(A1157,'Empreendimentos PDE 2031'!A:AZ,1,FALSE)),IF(VLOOKUP(A1157,'Empreendimentos PDE 2031'!A:AY,COLUMN('Empreendimentos PDE 2031'!AY1157),FALSE),"excluídas/em operação",VLOOKUP(A1157,'Empreendimentos PDE 2031'!A:AZ,COLUMN('Empreendimentos PDE 2031'!AZ1157),FALSE)),"excluídas/em operação")</f>
        <v>excluídas/em operação</v>
      </c>
    </row>
    <row r="1158" spans="1:13" x14ac:dyDescent="0.25">
      <c r="A1158" s="81">
        <v>19046</v>
      </c>
      <c r="B1158" s="82" t="s">
        <v>16</v>
      </c>
      <c r="C1158" s="82" t="s">
        <v>2801</v>
      </c>
      <c r="D1158" s="82" t="s">
        <v>2808</v>
      </c>
      <c r="E1158" s="82">
        <v>1</v>
      </c>
      <c r="F1158" s="82">
        <v>6576891.0934601203</v>
      </c>
      <c r="G1158" s="82">
        <v>1</v>
      </c>
      <c r="H1158" s="82">
        <v>6576.8910934601199</v>
      </c>
      <c r="I1158" s="83">
        <v>43101</v>
      </c>
      <c r="J1158" s="83">
        <v>44378</v>
      </c>
      <c r="K1158" s="82" t="s">
        <v>19</v>
      </c>
      <c r="L1158" s="84" t="s">
        <v>21</v>
      </c>
      <c r="M1158" s="97" t="str">
        <f>IF(ISNUMBER(VLOOKUP(A1158,'Empreendimentos PDE 2031'!A:AZ,1,FALSE)),IF(VLOOKUP(A1158,'Empreendimentos PDE 2031'!A:AY,COLUMN('Empreendimentos PDE 2031'!AY1158),FALSE),"excluídas/em operação",VLOOKUP(A1158,'Empreendimentos PDE 2031'!A:AZ,COLUMN('Empreendimentos PDE 2031'!AZ1158),FALSE)),"excluídas/em operação")</f>
        <v>excluídas/em operação</v>
      </c>
    </row>
    <row r="1159" spans="1:13" x14ac:dyDescent="0.25">
      <c r="A1159" s="85">
        <v>19047</v>
      </c>
      <c r="B1159" s="86" t="s">
        <v>16</v>
      </c>
      <c r="C1159" s="86" t="s">
        <v>2809</v>
      </c>
      <c r="D1159" s="86" t="s">
        <v>2810</v>
      </c>
      <c r="E1159" s="86">
        <v>38</v>
      </c>
      <c r="F1159" s="86">
        <v>1030496.68984248</v>
      </c>
      <c r="G1159" s="86">
        <v>1</v>
      </c>
      <c r="H1159" s="86">
        <v>39158.874214014206</v>
      </c>
      <c r="I1159" s="87">
        <v>43101</v>
      </c>
      <c r="J1159" s="87">
        <v>44378</v>
      </c>
      <c r="K1159" s="86" t="s">
        <v>19</v>
      </c>
      <c r="L1159" s="88" t="s">
        <v>21</v>
      </c>
      <c r="M1159" s="97" t="str">
        <f>IF(ISNUMBER(VLOOKUP(A1159,'Empreendimentos PDE 2031'!A:AZ,1,FALSE)),IF(VLOOKUP(A1159,'Empreendimentos PDE 2031'!A:AY,COLUMN('Empreendimentos PDE 2031'!AY1159),FALSE),"excluídas/em operação",VLOOKUP(A1159,'Empreendimentos PDE 2031'!A:AZ,COLUMN('Empreendimentos PDE 2031'!AZ1159),FALSE)),"excluídas/em operação")</f>
        <v>excluídas/em operação</v>
      </c>
    </row>
    <row r="1160" spans="1:13" x14ac:dyDescent="0.25">
      <c r="A1160" s="81">
        <v>19047</v>
      </c>
      <c r="B1160" s="82" t="s">
        <v>16</v>
      </c>
      <c r="C1160" s="82" t="s">
        <v>2809</v>
      </c>
      <c r="D1160" s="82" t="s">
        <v>2810</v>
      </c>
      <c r="E1160" s="82">
        <v>38</v>
      </c>
      <c r="F1160" s="82">
        <v>1030496.68984248</v>
      </c>
      <c r="G1160" s="82">
        <v>1</v>
      </c>
      <c r="H1160" s="82">
        <v>39158.874214014206</v>
      </c>
      <c r="I1160" s="83">
        <v>43101</v>
      </c>
      <c r="J1160" s="83">
        <v>44378</v>
      </c>
      <c r="K1160" s="82" t="s">
        <v>19</v>
      </c>
      <c r="L1160" s="84" t="s">
        <v>21</v>
      </c>
      <c r="M1160" s="97" t="str">
        <f>IF(ISNUMBER(VLOOKUP(A1160,'Empreendimentos PDE 2031'!A:AZ,1,FALSE)),IF(VLOOKUP(A1160,'Empreendimentos PDE 2031'!A:AY,COLUMN('Empreendimentos PDE 2031'!AY1160),FALSE),"excluídas/em operação",VLOOKUP(A1160,'Empreendimentos PDE 2031'!A:AZ,COLUMN('Empreendimentos PDE 2031'!AZ1160),FALSE)),"excluídas/em operação")</f>
        <v>excluídas/em operação</v>
      </c>
    </row>
    <row r="1161" spans="1:13" x14ac:dyDescent="0.25">
      <c r="A1161" s="85">
        <v>19047</v>
      </c>
      <c r="B1161" s="86" t="s">
        <v>16</v>
      </c>
      <c r="C1161" s="86" t="s">
        <v>2809</v>
      </c>
      <c r="D1161" s="86" t="s">
        <v>2806</v>
      </c>
      <c r="E1161" s="86">
        <v>2</v>
      </c>
      <c r="F1161" s="86">
        <v>6635976.8162850402</v>
      </c>
      <c r="G1161" s="86">
        <v>1</v>
      </c>
      <c r="H1161" s="86">
        <v>13271.953632570001</v>
      </c>
      <c r="I1161" s="87">
        <v>43101</v>
      </c>
      <c r="J1161" s="87">
        <v>44378</v>
      </c>
      <c r="K1161" s="86" t="s">
        <v>19</v>
      </c>
      <c r="L1161" s="88" t="s">
        <v>21</v>
      </c>
      <c r="M1161" s="97" t="str">
        <f>IF(ISNUMBER(VLOOKUP(A1161,'Empreendimentos PDE 2031'!A:AZ,1,FALSE)),IF(VLOOKUP(A1161,'Empreendimentos PDE 2031'!A:AY,COLUMN('Empreendimentos PDE 2031'!AY1161),FALSE),"excluídas/em operação",VLOOKUP(A1161,'Empreendimentos PDE 2031'!A:AZ,COLUMN('Empreendimentos PDE 2031'!AZ1161),FALSE)),"excluídas/em operação")</f>
        <v>excluídas/em operação</v>
      </c>
    </row>
    <row r="1162" spans="1:13" x14ac:dyDescent="0.25">
      <c r="A1162" s="81">
        <v>19047</v>
      </c>
      <c r="B1162" s="82" t="s">
        <v>16</v>
      </c>
      <c r="C1162" s="82" t="s">
        <v>2809</v>
      </c>
      <c r="D1162" s="82" t="s">
        <v>2161</v>
      </c>
      <c r="E1162" s="82">
        <v>1</v>
      </c>
      <c r="F1162" s="82">
        <v>2374867.59539924</v>
      </c>
      <c r="G1162" s="82">
        <v>1</v>
      </c>
      <c r="H1162" s="82">
        <v>2374.8675953992401</v>
      </c>
      <c r="I1162" s="83">
        <v>43101</v>
      </c>
      <c r="J1162" s="83">
        <v>44378</v>
      </c>
      <c r="K1162" s="82" t="s">
        <v>19</v>
      </c>
      <c r="L1162" s="84" t="s">
        <v>21</v>
      </c>
      <c r="M1162" s="97" t="str">
        <f>IF(ISNUMBER(VLOOKUP(A1162,'Empreendimentos PDE 2031'!A:AZ,1,FALSE)),IF(VLOOKUP(A1162,'Empreendimentos PDE 2031'!A:AY,COLUMN('Empreendimentos PDE 2031'!AY1162),FALSE),"excluídas/em operação",VLOOKUP(A1162,'Empreendimentos PDE 2031'!A:AZ,COLUMN('Empreendimentos PDE 2031'!AZ1162),FALSE)),"excluídas/em operação")</f>
        <v>excluídas/em operação</v>
      </c>
    </row>
    <row r="1163" spans="1:13" x14ac:dyDescent="0.25">
      <c r="A1163" s="85">
        <v>19048</v>
      </c>
      <c r="B1163" s="86" t="s">
        <v>23</v>
      </c>
      <c r="C1163" s="86" t="s">
        <v>2811</v>
      </c>
      <c r="D1163" s="86" t="s">
        <v>2812</v>
      </c>
      <c r="E1163" s="86">
        <v>6</v>
      </c>
      <c r="F1163" s="86">
        <v>7322260.5952361096</v>
      </c>
      <c r="G1163" s="86">
        <v>1</v>
      </c>
      <c r="H1163" s="86">
        <v>51255.824166652703</v>
      </c>
      <c r="I1163" s="87">
        <v>43101</v>
      </c>
      <c r="J1163" s="87">
        <v>44501</v>
      </c>
      <c r="K1163" s="86" t="s">
        <v>19</v>
      </c>
      <c r="L1163" s="88" t="s">
        <v>25</v>
      </c>
      <c r="M1163" s="97" t="str">
        <f>IF(ISNUMBER(VLOOKUP(A1163,'Empreendimentos PDE 2031'!A:AZ,1,FALSE)),IF(VLOOKUP(A1163,'Empreendimentos PDE 2031'!A:AY,COLUMN('Empreendimentos PDE 2031'!AY1163),FALSE),"excluídas/em operação",VLOOKUP(A1163,'Empreendimentos PDE 2031'!A:AZ,COLUMN('Empreendimentos PDE 2031'!AZ1163),FALSE)),"excluídas/em operação")</f>
        <v>excluídas/em operação</v>
      </c>
    </row>
    <row r="1164" spans="1:13" x14ac:dyDescent="0.25">
      <c r="A1164" s="81">
        <v>19048</v>
      </c>
      <c r="B1164" s="82" t="s">
        <v>23</v>
      </c>
      <c r="C1164" s="82" t="s">
        <v>2811</v>
      </c>
      <c r="D1164" s="82" t="s">
        <v>2813</v>
      </c>
      <c r="E1164" s="82">
        <v>1</v>
      </c>
      <c r="F1164" s="82">
        <v>8111084.3050475596</v>
      </c>
      <c r="G1164" s="82">
        <v>1</v>
      </c>
      <c r="H1164" s="82">
        <v>8111.0843050475596</v>
      </c>
      <c r="I1164" s="83">
        <v>43101</v>
      </c>
      <c r="J1164" s="83">
        <v>44501</v>
      </c>
      <c r="K1164" s="82" t="s">
        <v>19</v>
      </c>
      <c r="L1164" s="84" t="s">
        <v>25</v>
      </c>
      <c r="M1164" s="97" t="str">
        <f>IF(ISNUMBER(VLOOKUP(A1164,'Empreendimentos PDE 2031'!A:AZ,1,FALSE)),IF(VLOOKUP(A1164,'Empreendimentos PDE 2031'!A:AY,COLUMN('Empreendimentos PDE 2031'!AY1164),FALSE),"excluídas/em operação",VLOOKUP(A1164,'Empreendimentos PDE 2031'!A:AZ,COLUMN('Empreendimentos PDE 2031'!AZ1164),FALSE)),"excluídas/em operação")</f>
        <v>excluídas/em operação</v>
      </c>
    </row>
    <row r="1165" spans="1:13" x14ac:dyDescent="0.25">
      <c r="A1165" s="85">
        <v>19048</v>
      </c>
      <c r="B1165" s="86" t="s">
        <v>23</v>
      </c>
      <c r="C1165" s="86" t="s">
        <v>2811</v>
      </c>
      <c r="D1165" s="86" t="s">
        <v>2814</v>
      </c>
      <c r="E1165" s="86">
        <v>1</v>
      </c>
      <c r="F1165" s="86">
        <v>2329644.24765774</v>
      </c>
      <c r="G1165" s="86">
        <v>1</v>
      </c>
      <c r="H1165" s="86">
        <v>2329.6442476577399</v>
      </c>
      <c r="I1165" s="87">
        <v>43101</v>
      </c>
      <c r="J1165" s="87">
        <v>44501</v>
      </c>
      <c r="K1165" s="86" t="s">
        <v>19</v>
      </c>
      <c r="L1165" s="88" t="s">
        <v>25</v>
      </c>
      <c r="M1165" s="97" t="str">
        <f>IF(ISNUMBER(VLOOKUP(A1165,'Empreendimentos PDE 2031'!A:AZ,1,FALSE)),IF(VLOOKUP(A1165,'Empreendimentos PDE 2031'!A:AY,COLUMN('Empreendimentos PDE 2031'!AY1165),FALSE),"excluídas/em operação",VLOOKUP(A1165,'Empreendimentos PDE 2031'!A:AZ,COLUMN('Empreendimentos PDE 2031'!AZ1165),FALSE)),"excluídas/em operação")</f>
        <v>excluídas/em operação</v>
      </c>
    </row>
    <row r="1166" spans="1:13" x14ac:dyDescent="0.25">
      <c r="A1166" s="81">
        <v>19059</v>
      </c>
      <c r="B1166" s="82" t="s">
        <v>16</v>
      </c>
      <c r="C1166" s="82" t="s">
        <v>250</v>
      </c>
      <c r="D1166" s="82" t="s">
        <v>2815</v>
      </c>
      <c r="E1166" s="82">
        <v>107</v>
      </c>
      <c r="F1166" s="82">
        <v>1029044.5562457</v>
      </c>
      <c r="G1166" s="82">
        <v>1</v>
      </c>
      <c r="H1166" s="82">
        <v>110107.76751828899</v>
      </c>
      <c r="I1166" s="83">
        <v>43132</v>
      </c>
      <c r="J1166" s="83">
        <v>44378</v>
      </c>
      <c r="K1166" s="82" t="s">
        <v>19</v>
      </c>
      <c r="L1166" s="84" t="s">
        <v>21</v>
      </c>
      <c r="M1166" s="97" t="b">
        <f>IF(ISNUMBER(VLOOKUP(A1166,'Empreendimentos PDE 2031'!A:AZ,1,FALSE)),IF(VLOOKUP(A1166,'Empreendimentos PDE 2031'!A:AY,COLUMN('Empreendimentos PDE 2031'!AY1166),FALSE),"excluídas/em operação",VLOOKUP(A1166,'Empreendimentos PDE 2031'!A:AZ,COLUMN('Empreendimentos PDE 2031'!AZ1166),FALSE)),"excluídas/em operação")</f>
        <v>1</v>
      </c>
    </row>
    <row r="1167" spans="1:13" x14ac:dyDescent="0.25">
      <c r="A1167" s="85">
        <v>19059</v>
      </c>
      <c r="B1167" s="86" t="s">
        <v>16</v>
      </c>
      <c r="C1167" s="86" t="s">
        <v>250</v>
      </c>
      <c r="D1167" s="86" t="s">
        <v>2816</v>
      </c>
      <c r="E1167" s="86">
        <v>1</v>
      </c>
      <c r="F1167" s="86">
        <v>6989201.2994943298</v>
      </c>
      <c r="G1167" s="86">
        <v>1</v>
      </c>
      <c r="H1167" s="86">
        <v>6989.2012994943298</v>
      </c>
      <c r="I1167" s="87">
        <v>43132</v>
      </c>
      <c r="J1167" s="87">
        <v>44378</v>
      </c>
      <c r="K1167" s="86" t="s">
        <v>19</v>
      </c>
      <c r="L1167" s="88" t="s">
        <v>21</v>
      </c>
      <c r="M1167" s="97" t="b">
        <f>IF(ISNUMBER(VLOOKUP(A1167,'Empreendimentos PDE 2031'!A:AZ,1,FALSE)),IF(VLOOKUP(A1167,'Empreendimentos PDE 2031'!A:AY,COLUMN('Empreendimentos PDE 2031'!AY1167),FALSE),"excluídas/em operação",VLOOKUP(A1167,'Empreendimentos PDE 2031'!A:AZ,COLUMN('Empreendimentos PDE 2031'!AZ1167),FALSE)),"excluídas/em operação")</f>
        <v>1</v>
      </c>
    </row>
    <row r="1168" spans="1:13" x14ac:dyDescent="0.25">
      <c r="A1168" s="81">
        <v>19059</v>
      </c>
      <c r="B1168" s="82" t="s">
        <v>16</v>
      </c>
      <c r="C1168" s="82" t="s">
        <v>250</v>
      </c>
      <c r="D1168" s="82" t="s">
        <v>2817</v>
      </c>
      <c r="E1168" s="82">
        <v>1</v>
      </c>
      <c r="F1168" s="82">
        <v>6635976.8162850402</v>
      </c>
      <c r="G1168" s="82">
        <v>1</v>
      </c>
      <c r="H1168" s="82">
        <v>6635.9768162850405</v>
      </c>
      <c r="I1168" s="83">
        <v>43132</v>
      </c>
      <c r="J1168" s="83">
        <v>44378</v>
      </c>
      <c r="K1168" s="82" t="s">
        <v>19</v>
      </c>
      <c r="L1168" s="84" t="s">
        <v>21</v>
      </c>
      <c r="M1168" s="97" t="b">
        <f>IF(ISNUMBER(VLOOKUP(A1168,'Empreendimentos PDE 2031'!A:AZ,1,FALSE)),IF(VLOOKUP(A1168,'Empreendimentos PDE 2031'!A:AY,COLUMN('Empreendimentos PDE 2031'!AY1168),FALSE),"excluídas/em operação",VLOOKUP(A1168,'Empreendimentos PDE 2031'!A:AZ,COLUMN('Empreendimentos PDE 2031'!AZ1168),FALSE)),"excluídas/em operação")</f>
        <v>1</v>
      </c>
    </row>
    <row r="1169" spans="1:13" x14ac:dyDescent="0.25">
      <c r="A1169" s="85">
        <v>19059</v>
      </c>
      <c r="B1169" s="86" t="s">
        <v>16</v>
      </c>
      <c r="C1169" s="86" t="s">
        <v>250</v>
      </c>
      <c r="D1169" s="86" t="s">
        <v>2818</v>
      </c>
      <c r="E1169" s="86">
        <v>1</v>
      </c>
      <c r="F1169" s="86">
        <v>7135339.29370654</v>
      </c>
      <c r="G1169" s="86">
        <v>1</v>
      </c>
      <c r="H1169" s="86">
        <v>7135.33929370654</v>
      </c>
      <c r="I1169" s="87">
        <v>43132</v>
      </c>
      <c r="J1169" s="87">
        <v>44378</v>
      </c>
      <c r="K1169" s="86" t="s">
        <v>19</v>
      </c>
      <c r="L1169" s="88" t="s">
        <v>21</v>
      </c>
      <c r="M1169" s="97" t="b">
        <f>IF(ISNUMBER(VLOOKUP(A1169,'Empreendimentos PDE 2031'!A:AZ,1,FALSE)),IF(VLOOKUP(A1169,'Empreendimentos PDE 2031'!A:AY,COLUMN('Empreendimentos PDE 2031'!AY1169),FALSE),"excluídas/em operação",VLOOKUP(A1169,'Empreendimentos PDE 2031'!A:AZ,COLUMN('Empreendimentos PDE 2031'!AZ1169),FALSE)),"excluídas/em operação")</f>
        <v>1</v>
      </c>
    </row>
    <row r="1170" spans="1:13" x14ac:dyDescent="0.25">
      <c r="A1170" s="81">
        <v>19059</v>
      </c>
      <c r="B1170" s="82" t="s">
        <v>16</v>
      </c>
      <c r="C1170" s="82" t="s">
        <v>250</v>
      </c>
      <c r="D1170" s="82" t="s">
        <v>2819</v>
      </c>
      <c r="E1170" s="82">
        <v>1</v>
      </c>
      <c r="F1170" s="82">
        <v>2192297.0311533702</v>
      </c>
      <c r="G1170" s="82">
        <v>1</v>
      </c>
      <c r="H1170" s="82">
        <v>2192.29703115337</v>
      </c>
      <c r="I1170" s="83">
        <v>43132</v>
      </c>
      <c r="J1170" s="83">
        <v>44378</v>
      </c>
      <c r="K1170" s="82" t="s">
        <v>19</v>
      </c>
      <c r="L1170" s="84" t="s">
        <v>21</v>
      </c>
      <c r="M1170" s="97" t="b">
        <f>IF(ISNUMBER(VLOOKUP(A1170,'Empreendimentos PDE 2031'!A:AZ,1,FALSE)),IF(VLOOKUP(A1170,'Empreendimentos PDE 2031'!A:AY,COLUMN('Empreendimentos PDE 2031'!AY1170),FALSE),"excluídas/em operação",VLOOKUP(A1170,'Empreendimentos PDE 2031'!A:AZ,COLUMN('Empreendimentos PDE 2031'!AZ1170),FALSE)),"excluídas/em operação")</f>
        <v>1</v>
      </c>
    </row>
    <row r="1171" spans="1:13" x14ac:dyDescent="0.25">
      <c r="A1171" s="85">
        <v>19059</v>
      </c>
      <c r="B1171" s="86" t="s">
        <v>16</v>
      </c>
      <c r="C1171" s="86" t="s">
        <v>250</v>
      </c>
      <c r="D1171" s="86" t="s">
        <v>2820</v>
      </c>
      <c r="E1171" s="86">
        <v>1</v>
      </c>
      <c r="F1171" s="86">
        <v>2374867.59539924</v>
      </c>
      <c r="G1171" s="86">
        <v>1</v>
      </c>
      <c r="H1171" s="86">
        <v>2374.8675953992401</v>
      </c>
      <c r="I1171" s="87">
        <v>43132</v>
      </c>
      <c r="J1171" s="87">
        <v>44378</v>
      </c>
      <c r="K1171" s="86" t="s">
        <v>19</v>
      </c>
      <c r="L1171" s="88" t="s">
        <v>21</v>
      </c>
      <c r="M1171" s="97" t="b">
        <f>IF(ISNUMBER(VLOOKUP(A1171,'Empreendimentos PDE 2031'!A:AZ,1,FALSE)),IF(VLOOKUP(A1171,'Empreendimentos PDE 2031'!A:AY,COLUMN('Empreendimentos PDE 2031'!AY1171),FALSE),"excluídas/em operação",VLOOKUP(A1171,'Empreendimentos PDE 2031'!A:AZ,COLUMN('Empreendimentos PDE 2031'!AZ1171),FALSE)),"excluídas/em operação")</f>
        <v>1</v>
      </c>
    </row>
    <row r="1172" spans="1:13" x14ac:dyDescent="0.25">
      <c r="A1172" s="81">
        <v>19060</v>
      </c>
      <c r="B1172" s="82" t="s">
        <v>16</v>
      </c>
      <c r="C1172" s="82" t="s">
        <v>252</v>
      </c>
      <c r="D1172" s="82" t="s">
        <v>2821</v>
      </c>
      <c r="E1172" s="82">
        <v>45</v>
      </c>
      <c r="F1172" s="82">
        <v>1029044.5562457</v>
      </c>
      <c r="G1172" s="82">
        <v>1</v>
      </c>
      <c r="H1172" s="82">
        <v>46307.005031056498</v>
      </c>
      <c r="I1172" s="83">
        <v>43132</v>
      </c>
      <c r="J1172" s="83">
        <v>44378</v>
      </c>
      <c r="K1172" s="82" t="s">
        <v>19</v>
      </c>
      <c r="L1172" s="84" t="s">
        <v>21</v>
      </c>
      <c r="M1172" s="97" t="b">
        <f>IF(ISNUMBER(VLOOKUP(A1172,'Empreendimentos PDE 2031'!A:AZ,1,FALSE)),IF(VLOOKUP(A1172,'Empreendimentos PDE 2031'!A:AY,COLUMN('Empreendimentos PDE 2031'!AY1172),FALSE),"excluídas/em operação",VLOOKUP(A1172,'Empreendimentos PDE 2031'!A:AZ,COLUMN('Empreendimentos PDE 2031'!AZ1172),FALSE)),"excluídas/em operação")</f>
        <v>1</v>
      </c>
    </row>
    <row r="1173" spans="1:13" x14ac:dyDescent="0.25">
      <c r="A1173" s="85">
        <v>19060</v>
      </c>
      <c r="B1173" s="86" t="s">
        <v>16</v>
      </c>
      <c r="C1173" s="86" t="s">
        <v>252</v>
      </c>
      <c r="D1173" s="86" t="s">
        <v>2822</v>
      </c>
      <c r="E1173" s="86">
        <v>1</v>
      </c>
      <c r="F1173" s="86">
        <v>6635976.8162850402</v>
      </c>
      <c r="G1173" s="86">
        <v>1</v>
      </c>
      <c r="H1173" s="86">
        <v>6635.9768162850405</v>
      </c>
      <c r="I1173" s="87">
        <v>43132</v>
      </c>
      <c r="J1173" s="87">
        <v>44378</v>
      </c>
      <c r="K1173" s="86" t="s">
        <v>19</v>
      </c>
      <c r="L1173" s="88" t="s">
        <v>21</v>
      </c>
      <c r="M1173" s="97" t="b">
        <f>IF(ISNUMBER(VLOOKUP(A1173,'Empreendimentos PDE 2031'!A:AZ,1,FALSE)),IF(VLOOKUP(A1173,'Empreendimentos PDE 2031'!A:AY,COLUMN('Empreendimentos PDE 2031'!AY1173),FALSE),"excluídas/em operação",VLOOKUP(A1173,'Empreendimentos PDE 2031'!A:AZ,COLUMN('Empreendimentos PDE 2031'!AZ1173),FALSE)),"excluídas/em operação")</f>
        <v>1</v>
      </c>
    </row>
    <row r="1174" spans="1:13" x14ac:dyDescent="0.25">
      <c r="A1174" s="81">
        <v>19060</v>
      </c>
      <c r="B1174" s="82" t="s">
        <v>16</v>
      </c>
      <c r="C1174" s="82" t="s">
        <v>252</v>
      </c>
      <c r="D1174" s="82" t="s">
        <v>2823</v>
      </c>
      <c r="E1174" s="82">
        <v>1</v>
      </c>
      <c r="F1174" s="82">
        <v>7135339.29370654</v>
      </c>
      <c r="G1174" s="82">
        <v>1</v>
      </c>
      <c r="H1174" s="82">
        <v>7135.33929370654</v>
      </c>
      <c r="I1174" s="83">
        <v>43132</v>
      </c>
      <c r="J1174" s="83">
        <v>44378</v>
      </c>
      <c r="K1174" s="82" t="s">
        <v>19</v>
      </c>
      <c r="L1174" s="84" t="s">
        <v>21</v>
      </c>
      <c r="M1174" s="97" t="b">
        <f>IF(ISNUMBER(VLOOKUP(A1174,'Empreendimentos PDE 2031'!A:AZ,1,FALSE)),IF(VLOOKUP(A1174,'Empreendimentos PDE 2031'!A:AY,COLUMN('Empreendimentos PDE 2031'!AY1174),FALSE),"excluídas/em operação",VLOOKUP(A1174,'Empreendimentos PDE 2031'!A:AZ,COLUMN('Empreendimentos PDE 2031'!AZ1174),FALSE)),"excluídas/em operação")</f>
        <v>1</v>
      </c>
    </row>
    <row r="1175" spans="1:13" x14ac:dyDescent="0.25">
      <c r="A1175" s="85">
        <v>19060</v>
      </c>
      <c r="B1175" s="86" t="s">
        <v>16</v>
      </c>
      <c r="C1175" s="86" t="s">
        <v>252</v>
      </c>
      <c r="D1175" s="86" t="s">
        <v>2817</v>
      </c>
      <c r="E1175" s="86">
        <v>1</v>
      </c>
      <c r="F1175" s="86">
        <v>6635976.8162850402</v>
      </c>
      <c r="G1175" s="86">
        <v>1</v>
      </c>
      <c r="H1175" s="86">
        <v>6635.9768162850405</v>
      </c>
      <c r="I1175" s="87">
        <v>43132</v>
      </c>
      <c r="J1175" s="87">
        <v>44378</v>
      </c>
      <c r="K1175" s="86" t="s">
        <v>19</v>
      </c>
      <c r="L1175" s="88" t="s">
        <v>21</v>
      </c>
      <c r="M1175" s="97" t="b">
        <f>IF(ISNUMBER(VLOOKUP(A1175,'Empreendimentos PDE 2031'!A:AZ,1,FALSE)),IF(VLOOKUP(A1175,'Empreendimentos PDE 2031'!A:AY,COLUMN('Empreendimentos PDE 2031'!AY1175),FALSE),"excluídas/em operação",VLOOKUP(A1175,'Empreendimentos PDE 2031'!A:AZ,COLUMN('Empreendimentos PDE 2031'!AZ1175),FALSE)),"excluídas/em operação")</f>
        <v>1</v>
      </c>
    </row>
    <row r="1176" spans="1:13" x14ac:dyDescent="0.25">
      <c r="A1176" s="81">
        <v>19060</v>
      </c>
      <c r="B1176" s="82" t="s">
        <v>16</v>
      </c>
      <c r="C1176" s="82" t="s">
        <v>252</v>
      </c>
      <c r="D1176" s="82" t="s">
        <v>2824</v>
      </c>
      <c r="E1176" s="82">
        <v>1</v>
      </c>
      <c r="F1176" s="82">
        <v>2192297.0311533702</v>
      </c>
      <c r="G1176" s="82">
        <v>1</v>
      </c>
      <c r="H1176" s="82">
        <v>2192.29703115337</v>
      </c>
      <c r="I1176" s="83">
        <v>43132</v>
      </c>
      <c r="J1176" s="83">
        <v>44378</v>
      </c>
      <c r="K1176" s="82" t="s">
        <v>19</v>
      </c>
      <c r="L1176" s="84" t="s">
        <v>21</v>
      </c>
      <c r="M1176" s="97" t="b">
        <f>IF(ISNUMBER(VLOOKUP(A1176,'Empreendimentos PDE 2031'!A:AZ,1,FALSE)),IF(VLOOKUP(A1176,'Empreendimentos PDE 2031'!A:AY,COLUMN('Empreendimentos PDE 2031'!AY1176),FALSE),"excluídas/em operação",VLOOKUP(A1176,'Empreendimentos PDE 2031'!A:AZ,COLUMN('Empreendimentos PDE 2031'!AZ1176),FALSE)),"excluídas/em operação")</f>
        <v>1</v>
      </c>
    </row>
    <row r="1177" spans="1:13" x14ac:dyDescent="0.25">
      <c r="A1177" s="85">
        <v>19060</v>
      </c>
      <c r="B1177" s="86" t="s">
        <v>16</v>
      </c>
      <c r="C1177" s="86" t="s">
        <v>252</v>
      </c>
      <c r="D1177" s="86" t="s">
        <v>2825</v>
      </c>
      <c r="E1177" s="86">
        <v>1</v>
      </c>
      <c r="F1177" s="86">
        <v>2374867.59539924</v>
      </c>
      <c r="G1177" s="86">
        <v>1</v>
      </c>
      <c r="H1177" s="86">
        <v>2374.8675953992401</v>
      </c>
      <c r="I1177" s="87">
        <v>43132</v>
      </c>
      <c r="J1177" s="87">
        <v>44378</v>
      </c>
      <c r="K1177" s="86" t="s">
        <v>19</v>
      </c>
      <c r="L1177" s="88" t="s">
        <v>21</v>
      </c>
      <c r="M1177" s="97" t="b">
        <f>IF(ISNUMBER(VLOOKUP(A1177,'Empreendimentos PDE 2031'!A:AZ,1,FALSE)),IF(VLOOKUP(A1177,'Empreendimentos PDE 2031'!A:AY,COLUMN('Empreendimentos PDE 2031'!AY1177),FALSE),"excluídas/em operação",VLOOKUP(A1177,'Empreendimentos PDE 2031'!A:AZ,COLUMN('Empreendimentos PDE 2031'!AZ1177),FALSE)),"excluídas/em operação")</f>
        <v>1</v>
      </c>
    </row>
    <row r="1178" spans="1:13" x14ac:dyDescent="0.25">
      <c r="A1178" s="81">
        <v>19060</v>
      </c>
      <c r="B1178" s="82" t="s">
        <v>16</v>
      </c>
      <c r="C1178" s="82" t="s">
        <v>252</v>
      </c>
      <c r="D1178" s="82" t="s">
        <v>2826</v>
      </c>
      <c r="E1178" s="82">
        <v>1</v>
      </c>
      <c r="F1178" s="82">
        <v>2374867.59539924</v>
      </c>
      <c r="G1178" s="82">
        <v>1</v>
      </c>
      <c r="H1178" s="82">
        <v>2374.8675953992401</v>
      </c>
      <c r="I1178" s="83">
        <v>43132</v>
      </c>
      <c r="J1178" s="83">
        <v>44378</v>
      </c>
      <c r="K1178" s="82" t="s">
        <v>19</v>
      </c>
      <c r="L1178" s="84" t="s">
        <v>21</v>
      </c>
      <c r="M1178" s="97" t="b">
        <f>IF(ISNUMBER(VLOOKUP(A1178,'Empreendimentos PDE 2031'!A:AZ,1,FALSE)),IF(VLOOKUP(A1178,'Empreendimentos PDE 2031'!A:AY,COLUMN('Empreendimentos PDE 2031'!AY1178),FALSE),"excluídas/em operação",VLOOKUP(A1178,'Empreendimentos PDE 2031'!A:AZ,COLUMN('Empreendimentos PDE 2031'!AZ1178),FALSE)),"excluídas/em operação")</f>
        <v>1</v>
      </c>
    </row>
    <row r="1179" spans="1:13" x14ac:dyDescent="0.25">
      <c r="A1179" s="85">
        <v>19066</v>
      </c>
      <c r="B1179" s="86" t="s">
        <v>16</v>
      </c>
      <c r="C1179" s="86" t="s">
        <v>2827</v>
      </c>
      <c r="D1179" s="86" t="s">
        <v>2828</v>
      </c>
      <c r="E1179" s="86">
        <v>6</v>
      </c>
      <c r="F1179" s="86">
        <v>6771996.9223397998</v>
      </c>
      <c r="G1179" s="86">
        <v>1</v>
      </c>
      <c r="H1179" s="86">
        <v>47403.978456378602</v>
      </c>
      <c r="I1179" s="87">
        <v>43709</v>
      </c>
      <c r="J1179" s="87">
        <v>44228</v>
      </c>
      <c r="K1179" s="86" t="s">
        <v>19</v>
      </c>
      <c r="L1179" s="88" t="s">
        <v>21</v>
      </c>
      <c r="M1179" s="97" t="str">
        <f>IF(ISNUMBER(VLOOKUP(A1179,'Empreendimentos PDE 2031'!A:AZ,1,FALSE)),IF(VLOOKUP(A1179,'Empreendimentos PDE 2031'!A:AY,COLUMN('Empreendimentos PDE 2031'!AY1179),FALSE),"excluídas/em operação",VLOOKUP(A1179,'Empreendimentos PDE 2031'!A:AZ,COLUMN('Empreendimentos PDE 2031'!AZ1179),FALSE)),"excluídas/em operação")</f>
        <v>excluídas/em operação</v>
      </c>
    </row>
    <row r="1180" spans="1:13" x14ac:dyDescent="0.25">
      <c r="A1180" s="81">
        <v>19066</v>
      </c>
      <c r="B1180" s="82" t="s">
        <v>16</v>
      </c>
      <c r="C1180" s="82" t="s">
        <v>2827</v>
      </c>
      <c r="D1180" s="82" t="s">
        <v>2158</v>
      </c>
      <c r="E1180" s="82">
        <v>1</v>
      </c>
      <c r="F1180" s="82">
        <v>4713649.1854349598</v>
      </c>
      <c r="G1180" s="82">
        <v>1</v>
      </c>
      <c r="H1180" s="82">
        <v>4713.6491854349597</v>
      </c>
      <c r="I1180" s="83">
        <v>43709</v>
      </c>
      <c r="J1180" s="83">
        <v>44228</v>
      </c>
      <c r="K1180" s="82" t="s">
        <v>19</v>
      </c>
      <c r="L1180" s="84" t="s">
        <v>21</v>
      </c>
      <c r="M1180" s="97" t="str">
        <f>IF(ISNUMBER(VLOOKUP(A1180,'Empreendimentos PDE 2031'!A:AZ,1,FALSE)),IF(VLOOKUP(A1180,'Empreendimentos PDE 2031'!A:AY,COLUMN('Empreendimentos PDE 2031'!AY1180),FALSE),"excluídas/em operação",VLOOKUP(A1180,'Empreendimentos PDE 2031'!A:AZ,COLUMN('Empreendimentos PDE 2031'!AZ1180),FALSE)),"excluídas/em operação")</f>
        <v>excluídas/em operação</v>
      </c>
    </row>
    <row r="1181" spans="1:13" x14ac:dyDescent="0.25">
      <c r="A1181" s="85">
        <v>19066</v>
      </c>
      <c r="B1181" s="86" t="s">
        <v>16</v>
      </c>
      <c r="C1181" s="86" t="s">
        <v>2827</v>
      </c>
      <c r="D1181" s="86" t="s">
        <v>2157</v>
      </c>
      <c r="E1181" s="86">
        <v>2</v>
      </c>
      <c r="F1181" s="86">
        <v>6045182.5721259899</v>
      </c>
      <c r="G1181" s="86">
        <v>1</v>
      </c>
      <c r="H1181" s="86">
        <v>12090.3651442519</v>
      </c>
      <c r="I1181" s="87">
        <v>43709</v>
      </c>
      <c r="J1181" s="87">
        <v>44228</v>
      </c>
      <c r="K1181" s="86" t="s">
        <v>19</v>
      </c>
      <c r="L1181" s="88" t="s">
        <v>21</v>
      </c>
      <c r="M1181" s="97" t="str">
        <f>IF(ISNUMBER(VLOOKUP(A1181,'Empreendimentos PDE 2031'!A:AZ,1,FALSE)),IF(VLOOKUP(A1181,'Empreendimentos PDE 2031'!A:AY,COLUMN('Empreendimentos PDE 2031'!AY1181),FALSE),"excluídas/em operação",VLOOKUP(A1181,'Empreendimentos PDE 2031'!A:AZ,COLUMN('Empreendimentos PDE 2031'!AZ1181),FALSE)),"excluídas/em operação")</f>
        <v>excluídas/em operação</v>
      </c>
    </row>
    <row r="1182" spans="1:13" x14ac:dyDescent="0.25">
      <c r="A1182" s="81">
        <v>19066</v>
      </c>
      <c r="B1182" s="82" t="s">
        <v>16</v>
      </c>
      <c r="C1182" s="82" t="s">
        <v>2827</v>
      </c>
      <c r="D1182" s="82" t="s">
        <v>2292</v>
      </c>
      <c r="E1182" s="82">
        <v>2</v>
      </c>
      <c r="F1182" s="82">
        <v>0</v>
      </c>
      <c r="G1182" s="82">
        <v>1</v>
      </c>
      <c r="H1182" s="82">
        <v>0</v>
      </c>
      <c r="I1182" s="83">
        <v>43709</v>
      </c>
      <c r="J1182" s="83">
        <v>44228</v>
      </c>
      <c r="K1182" s="82" t="s">
        <v>19</v>
      </c>
      <c r="L1182" s="84" t="s">
        <v>21</v>
      </c>
      <c r="M1182" s="97" t="str">
        <f>IF(ISNUMBER(VLOOKUP(A1182,'Empreendimentos PDE 2031'!A:AZ,1,FALSE)),IF(VLOOKUP(A1182,'Empreendimentos PDE 2031'!A:AY,COLUMN('Empreendimentos PDE 2031'!AY1182),FALSE),"excluídas/em operação",VLOOKUP(A1182,'Empreendimentos PDE 2031'!A:AZ,COLUMN('Empreendimentos PDE 2031'!AZ1182),FALSE)),"excluídas/em operação")</f>
        <v>excluídas/em operação</v>
      </c>
    </row>
    <row r="1183" spans="1:13" x14ac:dyDescent="0.25">
      <c r="A1183" s="85">
        <v>19066</v>
      </c>
      <c r="B1183" s="86" t="s">
        <v>16</v>
      </c>
      <c r="C1183" s="86" t="s">
        <v>2827</v>
      </c>
      <c r="D1183" s="86" t="s">
        <v>2159</v>
      </c>
      <c r="E1183" s="86">
        <v>1</v>
      </c>
      <c r="F1183" s="86">
        <v>10830121.596833499</v>
      </c>
      <c r="G1183" s="86">
        <v>1</v>
      </c>
      <c r="H1183" s="86">
        <v>10830.1215968335</v>
      </c>
      <c r="I1183" s="87">
        <v>43709</v>
      </c>
      <c r="J1183" s="87">
        <v>44228</v>
      </c>
      <c r="K1183" s="86" t="s">
        <v>19</v>
      </c>
      <c r="L1183" s="88" t="s">
        <v>21</v>
      </c>
      <c r="M1183" s="97" t="str">
        <f>IF(ISNUMBER(VLOOKUP(A1183,'Empreendimentos PDE 2031'!A:AZ,1,FALSE)),IF(VLOOKUP(A1183,'Empreendimentos PDE 2031'!A:AY,COLUMN('Empreendimentos PDE 2031'!AY1183),FALSE),"excluídas/em operação",VLOOKUP(A1183,'Empreendimentos PDE 2031'!A:AZ,COLUMN('Empreendimentos PDE 2031'!AZ1183),FALSE)),"excluídas/em operação")</f>
        <v>excluídas/em operação</v>
      </c>
    </row>
    <row r="1184" spans="1:13" x14ac:dyDescent="0.25">
      <c r="A1184" s="81">
        <v>19066</v>
      </c>
      <c r="B1184" s="82" t="s">
        <v>16</v>
      </c>
      <c r="C1184" s="82" t="s">
        <v>2827</v>
      </c>
      <c r="D1184" s="82" t="s">
        <v>2160</v>
      </c>
      <c r="E1184" s="82">
        <v>1</v>
      </c>
      <c r="F1184" s="82">
        <v>2384940.1641837899</v>
      </c>
      <c r="G1184" s="82">
        <v>1</v>
      </c>
      <c r="H1184" s="82">
        <v>2384.9401641837899</v>
      </c>
      <c r="I1184" s="83">
        <v>43709</v>
      </c>
      <c r="J1184" s="83">
        <v>44228</v>
      </c>
      <c r="K1184" s="82" t="s">
        <v>19</v>
      </c>
      <c r="L1184" s="84" t="s">
        <v>21</v>
      </c>
      <c r="M1184" s="97" t="str">
        <f>IF(ISNUMBER(VLOOKUP(A1184,'Empreendimentos PDE 2031'!A:AZ,1,FALSE)),IF(VLOOKUP(A1184,'Empreendimentos PDE 2031'!A:AY,COLUMN('Empreendimentos PDE 2031'!AY1184),FALSE),"excluídas/em operação",VLOOKUP(A1184,'Empreendimentos PDE 2031'!A:AZ,COLUMN('Empreendimentos PDE 2031'!AZ1184),FALSE)),"excluídas/em operação")</f>
        <v>excluídas/em operação</v>
      </c>
    </row>
    <row r="1185" spans="1:13" x14ac:dyDescent="0.25">
      <c r="A1185" s="85">
        <v>19067</v>
      </c>
      <c r="B1185" s="86" t="s">
        <v>23</v>
      </c>
      <c r="C1185" s="86" t="s">
        <v>2829</v>
      </c>
      <c r="D1185" s="86" t="s">
        <v>2830</v>
      </c>
      <c r="E1185" s="86">
        <v>3</v>
      </c>
      <c r="F1185" s="86">
        <v>6580009.4467719104</v>
      </c>
      <c r="G1185" s="86">
        <v>1</v>
      </c>
      <c r="H1185" s="86">
        <v>26320.0377870876</v>
      </c>
      <c r="I1185" s="87">
        <v>43709</v>
      </c>
      <c r="J1185" s="87">
        <v>44256</v>
      </c>
      <c r="K1185" s="86" t="s">
        <v>19</v>
      </c>
      <c r="L1185" s="88" t="s">
        <v>25</v>
      </c>
      <c r="M1185" s="97" t="str">
        <f>IF(ISNUMBER(VLOOKUP(A1185,'Empreendimentos PDE 2031'!A:AZ,1,FALSE)),IF(VLOOKUP(A1185,'Empreendimentos PDE 2031'!A:AY,COLUMN('Empreendimentos PDE 2031'!AY1185),FALSE),"excluídas/em operação",VLOOKUP(A1185,'Empreendimentos PDE 2031'!A:AZ,COLUMN('Empreendimentos PDE 2031'!AZ1185),FALSE)),"excluídas/em operação")</f>
        <v>excluídas/em operação</v>
      </c>
    </row>
    <row r="1186" spans="1:13" x14ac:dyDescent="0.25">
      <c r="A1186" s="81">
        <v>19068</v>
      </c>
      <c r="B1186" s="82" t="s">
        <v>23</v>
      </c>
      <c r="C1186" s="82" t="s">
        <v>47</v>
      </c>
      <c r="D1186" s="82" t="s">
        <v>2831</v>
      </c>
      <c r="E1186" s="82">
        <v>3</v>
      </c>
      <c r="F1186" s="82">
        <v>4736088.0148201296</v>
      </c>
      <c r="G1186" s="82">
        <v>1</v>
      </c>
      <c r="H1186" s="82">
        <v>18944.3520592805</v>
      </c>
      <c r="I1186" s="83">
        <v>43709</v>
      </c>
      <c r="J1186" s="83">
        <v>44228</v>
      </c>
      <c r="K1186" s="82" t="s">
        <v>19</v>
      </c>
      <c r="L1186" s="84" t="s">
        <v>21</v>
      </c>
      <c r="M1186" s="97" t="b">
        <f>IF(ISNUMBER(VLOOKUP(A1186,'Empreendimentos PDE 2031'!A:AZ,1,FALSE)),IF(VLOOKUP(A1186,'Empreendimentos PDE 2031'!A:AY,COLUMN('Empreendimentos PDE 2031'!AY1186),FALSE),"excluídas/em operação",VLOOKUP(A1186,'Empreendimentos PDE 2031'!A:AZ,COLUMN('Empreendimentos PDE 2031'!AZ1186),FALSE)),"excluídas/em operação")</f>
        <v>1</v>
      </c>
    </row>
    <row r="1187" spans="1:13" x14ac:dyDescent="0.25">
      <c r="A1187" s="85">
        <v>19068</v>
      </c>
      <c r="B1187" s="86" t="s">
        <v>23</v>
      </c>
      <c r="C1187" s="86" t="s">
        <v>47</v>
      </c>
      <c r="D1187" s="86" t="s">
        <v>2157</v>
      </c>
      <c r="E1187" s="86">
        <v>1</v>
      </c>
      <c r="F1187" s="86">
        <v>6045182.5721259899</v>
      </c>
      <c r="G1187" s="86">
        <v>1</v>
      </c>
      <c r="H1187" s="86">
        <v>6045.1825721259902</v>
      </c>
      <c r="I1187" s="87">
        <v>43709</v>
      </c>
      <c r="J1187" s="87">
        <v>44228</v>
      </c>
      <c r="K1187" s="86" t="s">
        <v>19</v>
      </c>
      <c r="L1187" s="88" t="s">
        <v>21</v>
      </c>
      <c r="M1187" s="97" t="b">
        <f>IF(ISNUMBER(VLOOKUP(A1187,'Empreendimentos PDE 2031'!A:AZ,1,FALSE)),IF(VLOOKUP(A1187,'Empreendimentos PDE 2031'!A:AY,COLUMN('Empreendimentos PDE 2031'!AY1187),FALSE),"excluídas/em operação",VLOOKUP(A1187,'Empreendimentos PDE 2031'!A:AZ,COLUMN('Empreendimentos PDE 2031'!AZ1187),FALSE)),"excluídas/em operação")</f>
        <v>1</v>
      </c>
    </row>
    <row r="1188" spans="1:13" x14ac:dyDescent="0.25">
      <c r="A1188" s="81">
        <v>19068</v>
      </c>
      <c r="B1188" s="82" t="s">
        <v>23</v>
      </c>
      <c r="C1188" s="82" t="s">
        <v>47</v>
      </c>
      <c r="D1188" s="82" t="s">
        <v>2160</v>
      </c>
      <c r="E1188" s="82">
        <v>1</v>
      </c>
      <c r="F1188" s="82">
        <v>794980.05472793197</v>
      </c>
      <c r="G1188" s="82">
        <v>1</v>
      </c>
      <c r="H1188" s="82">
        <v>794.98005472793193</v>
      </c>
      <c r="I1188" s="83">
        <v>43709</v>
      </c>
      <c r="J1188" s="83">
        <v>44228</v>
      </c>
      <c r="K1188" s="82" t="s">
        <v>19</v>
      </c>
      <c r="L1188" s="84" t="s">
        <v>21</v>
      </c>
      <c r="M1188" s="97" t="b">
        <f>IF(ISNUMBER(VLOOKUP(A1188,'Empreendimentos PDE 2031'!A:AZ,1,FALSE)),IF(VLOOKUP(A1188,'Empreendimentos PDE 2031'!A:AY,COLUMN('Empreendimentos PDE 2031'!AY1188),FALSE),"excluídas/em operação",VLOOKUP(A1188,'Empreendimentos PDE 2031'!A:AZ,COLUMN('Empreendimentos PDE 2031'!AZ1188),FALSE)),"excluídas/em operação")</f>
        <v>1</v>
      </c>
    </row>
    <row r="1189" spans="1:13" x14ac:dyDescent="0.25">
      <c r="A1189" s="85">
        <v>19069</v>
      </c>
      <c r="B1189" s="86" t="s">
        <v>16</v>
      </c>
      <c r="C1189" s="86" t="s">
        <v>2832</v>
      </c>
      <c r="D1189" s="86" t="s">
        <v>2833</v>
      </c>
      <c r="E1189" s="86">
        <v>1</v>
      </c>
      <c r="F1189" s="86">
        <v>626855.309683003</v>
      </c>
      <c r="G1189" s="86">
        <v>1.3</v>
      </c>
      <c r="H1189" s="86">
        <v>814.911902587903</v>
      </c>
      <c r="I1189" s="87">
        <v>42005</v>
      </c>
      <c r="J1189" s="87">
        <v>44317</v>
      </c>
      <c r="K1189" s="86" t="s">
        <v>19</v>
      </c>
      <c r="L1189" s="88" t="s">
        <v>21</v>
      </c>
      <c r="M1189" s="97" t="str">
        <f>IF(ISNUMBER(VLOOKUP(A1189,'Empreendimentos PDE 2031'!A:AZ,1,FALSE)),IF(VLOOKUP(A1189,'Empreendimentos PDE 2031'!A:AY,COLUMN('Empreendimentos PDE 2031'!AY1189),FALSE),"excluídas/em operação",VLOOKUP(A1189,'Empreendimentos PDE 2031'!A:AZ,COLUMN('Empreendimentos PDE 2031'!AZ1189),FALSE)),"excluídas/em operação")</f>
        <v>excluídas/em operação</v>
      </c>
    </row>
    <row r="1190" spans="1:13" x14ac:dyDescent="0.25">
      <c r="A1190" s="81">
        <v>19069</v>
      </c>
      <c r="B1190" s="82" t="s">
        <v>16</v>
      </c>
      <c r="C1190" s="82" t="s">
        <v>2832</v>
      </c>
      <c r="D1190" s="82" t="s">
        <v>2833</v>
      </c>
      <c r="E1190" s="82">
        <v>1</v>
      </c>
      <c r="F1190" s="82">
        <v>626855.309683003</v>
      </c>
      <c r="G1190" s="82">
        <v>1.3</v>
      </c>
      <c r="H1190" s="82">
        <v>814.911902587903</v>
      </c>
      <c r="I1190" s="83">
        <v>42005</v>
      </c>
      <c r="J1190" s="83">
        <v>44317</v>
      </c>
      <c r="K1190" s="82" t="s">
        <v>19</v>
      </c>
      <c r="L1190" s="84" t="s">
        <v>21</v>
      </c>
      <c r="M1190" s="97" t="str">
        <f>IF(ISNUMBER(VLOOKUP(A1190,'Empreendimentos PDE 2031'!A:AZ,1,FALSE)),IF(VLOOKUP(A1190,'Empreendimentos PDE 2031'!A:AY,COLUMN('Empreendimentos PDE 2031'!AY1190),FALSE),"excluídas/em operação",VLOOKUP(A1190,'Empreendimentos PDE 2031'!A:AZ,COLUMN('Empreendimentos PDE 2031'!AZ1190),FALSE)),"excluídas/em operação")</f>
        <v>excluídas/em operação</v>
      </c>
    </row>
    <row r="1191" spans="1:13" x14ac:dyDescent="0.25">
      <c r="A1191" s="85">
        <v>19069</v>
      </c>
      <c r="B1191" s="86" t="s">
        <v>16</v>
      </c>
      <c r="C1191" s="86" t="s">
        <v>2832</v>
      </c>
      <c r="D1191" s="86" t="s">
        <v>2292</v>
      </c>
      <c r="E1191" s="86">
        <v>2</v>
      </c>
      <c r="F1191" s="86">
        <v>6676728.5866947798</v>
      </c>
      <c r="G1191" s="86">
        <v>1</v>
      </c>
      <c r="H1191" s="86">
        <v>13353.457173389501</v>
      </c>
      <c r="I1191" s="87">
        <v>42005</v>
      </c>
      <c r="J1191" s="87">
        <v>44317</v>
      </c>
      <c r="K1191" s="86" t="s">
        <v>19</v>
      </c>
      <c r="L1191" s="88" t="s">
        <v>21</v>
      </c>
      <c r="M1191" s="97" t="str">
        <f>IF(ISNUMBER(VLOOKUP(A1191,'Empreendimentos PDE 2031'!A:AZ,1,FALSE)),IF(VLOOKUP(A1191,'Empreendimentos PDE 2031'!A:AY,COLUMN('Empreendimentos PDE 2031'!AY1191),FALSE),"excluídas/em operação",VLOOKUP(A1191,'Empreendimentos PDE 2031'!A:AZ,COLUMN('Empreendimentos PDE 2031'!AZ1191),FALSE)),"excluídas/em operação")</f>
        <v>excluídas/em operação</v>
      </c>
    </row>
    <row r="1192" spans="1:13" x14ac:dyDescent="0.25">
      <c r="A1192" s="81">
        <v>19069</v>
      </c>
      <c r="B1192" s="82" t="s">
        <v>16</v>
      </c>
      <c r="C1192" s="82" t="s">
        <v>2832</v>
      </c>
      <c r="D1192" s="82" t="s">
        <v>2160</v>
      </c>
      <c r="E1192" s="82">
        <v>1</v>
      </c>
      <c r="F1192" s="82">
        <v>1589960.10945586</v>
      </c>
      <c r="G1192" s="82">
        <v>1</v>
      </c>
      <c r="H1192" s="82">
        <v>1589.96010945586</v>
      </c>
      <c r="I1192" s="83">
        <v>42005</v>
      </c>
      <c r="J1192" s="83">
        <v>44317</v>
      </c>
      <c r="K1192" s="82" t="s">
        <v>19</v>
      </c>
      <c r="L1192" s="84" t="s">
        <v>21</v>
      </c>
      <c r="M1192" s="97" t="str">
        <f>IF(ISNUMBER(VLOOKUP(A1192,'Empreendimentos PDE 2031'!A:AZ,1,FALSE)),IF(VLOOKUP(A1192,'Empreendimentos PDE 2031'!A:AY,COLUMN('Empreendimentos PDE 2031'!AY1192),FALSE),"excluídas/em operação",VLOOKUP(A1192,'Empreendimentos PDE 2031'!A:AZ,COLUMN('Empreendimentos PDE 2031'!AZ1192),FALSE)),"excluídas/em operação")</f>
        <v>excluídas/em operação</v>
      </c>
    </row>
    <row r="1193" spans="1:13" x14ac:dyDescent="0.25">
      <c r="A1193" s="85">
        <v>19070</v>
      </c>
      <c r="B1193" s="86" t="s">
        <v>16</v>
      </c>
      <c r="C1193" s="86" t="s">
        <v>2834</v>
      </c>
      <c r="D1193" s="86" t="s">
        <v>2835</v>
      </c>
      <c r="E1193" s="86">
        <v>3</v>
      </c>
      <c r="F1193" s="86">
        <v>12212694.870785199</v>
      </c>
      <c r="G1193" s="86">
        <v>1</v>
      </c>
      <c r="H1193" s="86">
        <v>48850.779483140795</v>
      </c>
      <c r="I1193" s="87">
        <v>42005</v>
      </c>
      <c r="J1193" s="87">
        <v>44317</v>
      </c>
      <c r="K1193" s="86" t="s">
        <v>19</v>
      </c>
      <c r="L1193" s="88" t="s">
        <v>21</v>
      </c>
      <c r="M1193" s="97" t="str">
        <f>IF(ISNUMBER(VLOOKUP(A1193,'Empreendimentos PDE 2031'!A:AZ,1,FALSE)),IF(VLOOKUP(A1193,'Empreendimentos PDE 2031'!A:AY,COLUMN('Empreendimentos PDE 2031'!AY1193),FALSE),"excluídas/em operação",VLOOKUP(A1193,'Empreendimentos PDE 2031'!A:AZ,COLUMN('Empreendimentos PDE 2031'!AZ1193),FALSE)),"excluídas/em operação")</f>
        <v>excluídas/em operação</v>
      </c>
    </row>
    <row r="1194" spans="1:13" x14ac:dyDescent="0.25">
      <c r="A1194" s="81">
        <v>19070</v>
      </c>
      <c r="B1194" s="82" t="s">
        <v>16</v>
      </c>
      <c r="C1194" s="82" t="s">
        <v>2834</v>
      </c>
      <c r="D1194" s="82" t="s">
        <v>2172</v>
      </c>
      <c r="E1194" s="82">
        <v>1</v>
      </c>
      <c r="F1194" s="82">
        <v>0</v>
      </c>
      <c r="G1194" s="82">
        <v>1</v>
      </c>
      <c r="H1194" s="82">
        <v>0</v>
      </c>
      <c r="I1194" s="83">
        <v>42005</v>
      </c>
      <c r="J1194" s="83">
        <v>44317</v>
      </c>
      <c r="K1194" s="82" t="s">
        <v>19</v>
      </c>
      <c r="L1194" s="84" t="s">
        <v>21</v>
      </c>
      <c r="M1194" s="97" t="str">
        <f>IF(ISNUMBER(VLOOKUP(A1194,'Empreendimentos PDE 2031'!A:AZ,1,FALSE)),IF(VLOOKUP(A1194,'Empreendimentos PDE 2031'!A:AY,COLUMN('Empreendimentos PDE 2031'!AY1194),FALSE),"excluídas/em operação",VLOOKUP(A1194,'Empreendimentos PDE 2031'!A:AZ,COLUMN('Empreendimentos PDE 2031'!AZ1194),FALSE)),"excluídas/em operação")</f>
        <v>excluídas/em operação</v>
      </c>
    </row>
    <row r="1195" spans="1:13" x14ac:dyDescent="0.25">
      <c r="A1195" s="85">
        <v>19070</v>
      </c>
      <c r="B1195" s="86" t="s">
        <v>16</v>
      </c>
      <c r="C1195" s="86" t="s">
        <v>2834</v>
      </c>
      <c r="D1195" s="86" t="s">
        <v>2171</v>
      </c>
      <c r="E1195" s="86">
        <v>1</v>
      </c>
      <c r="F1195" s="86">
        <v>9522363.9498612508</v>
      </c>
      <c r="G1195" s="86">
        <v>1</v>
      </c>
      <c r="H1195" s="86">
        <v>9522.3639498612501</v>
      </c>
      <c r="I1195" s="87">
        <v>42005</v>
      </c>
      <c r="J1195" s="87">
        <v>44317</v>
      </c>
      <c r="K1195" s="86" t="s">
        <v>19</v>
      </c>
      <c r="L1195" s="88" t="s">
        <v>21</v>
      </c>
      <c r="M1195" s="97" t="str">
        <f>IF(ISNUMBER(VLOOKUP(A1195,'Empreendimentos PDE 2031'!A:AZ,1,FALSE)),IF(VLOOKUP(A1195,'Empreendimentos PDE 2031'!A:AY,COLUMN('Empreendimentos PDE 2031'!AY1195),FALSE),"excluídas/em operação",VLOOKUP(A1195,'Empreendimentos PDE 2031'!A:AZ,COLUMN('Empreendimentos PDE 2031'!AZ1195),FALSE)),"excluídas/em operação")</f>
        <v>excluídas/em operação</v>
      </c>
    </row>
    <row r="1196" spans="1:13" x14ac:dyDescent="0.25">
      <c r="A1196" s="81">
        <v>19070</v>
      </c>
      <c r="B1196" s="82" t="s">
        <v>16</v>
      </c>
      <c r="C1196" s="82" t="s">
        <v>2834</v>
      </c>
      <c r="D1196" s="82" t="s">
        <v>2157</v>
      </c>
      <c r="E1196" s="82">
        <v>1</v>
      </c>
      <c r="F1196" s="82">
        <v>6045182.5721259899</v>
      </c>
      <c r="G1196" s="82">
        <v>1</v>
      </c>
      <c r="H1196" s="82">
        <v>6045.1825721259902</v>
      </c>
      <c r="I1196" s="83">
        <v>42005</v>
      </c>
      <c r="J1196" s="83">
        <v>44317</v>
      </c>
      <c r="K1196" s="82" t="s">
        <v>19</v>
      </c>
      <c r="L1196" s="84" t="s">
        <v>21</v>
      </c>
      <c r="M1196" s="97" t="str">
        <f>IF(ISNUMBER(VLOOKUP(A1196,'Empreendimentos PDE 2031'!A:AZ,1,FALSE)),IF(VLOOKUP(A1196,'Empreendimentos PDE 2031'!A:AY,COLUMN('Empreendimentos PDE 2031'!AY1196),FALSE),"excluídas/em operação",VLOOKUP(A1196,'Empreendimentos PDE 2031'!A:AZ,COLUMN('Empreendimentos PDE 2031'!AZ1196),FALSE)),"excluídas/em operação")</f>
        <v>excluídas/em operação</v>
      </c>
    </row>
    <row r="1197" spans="1:13" x14ac:dyDescent="0.25">
      <c r="A1197" s="85">
        <v>19070</v>
      </c>
      <c r="B1197" s="86" t="s">
        <v>16</v>
      </c>
      <c r="C1197" s="86" t="s">
        <v>2834</v>
      </c>
      <c r="D1197" s="86" t="s">
        <v>2172</v>
      </c>
      <c r="E1197" s="86">
        <v>1</v>
      </c>
      <c r="F1197" s="86">
        <v>8767173.9631889407</v>
      </c>
      <c r="G1197" s="86">
        <v>1</v>
      </c>
      <c r="H1197" s="86">
        <v>8767.1739631889413</v>
      </c>
      <c r="I1197" s="87">
        <v>42005</v>
      </c>
      <c r="J1197" s="87">
        <v>44317</v>
      </c>
      <c r="K1197" s="86" t="s">
        <v>19</v>
      </c>
      <c r="L1197" s="88" t="s">
        <v>21</v>
      </c>
      <c r="M1197" s="97" t="str">
        <f>IF(ISNUMBER(VLOOKUP(A1197,'Empreendimentos PDE 2031'!A:AZ,1,FALSE)),IF(VLOOKUP(A1197,'Empreendimentos PDE 2031'!A:AY,COLUMN('Empreendimentos PDE 2031'!AY1197),FALSE),"excluídas/em operação",VLOOKUP(A1197,'Empreendimentos PDE 2031'!A:AZ,COLUMN('Empreendimentos PDE 2031'!AZ1197),FALSE)),"excluídas/em operação")</f>
        <v>excluídas/em operação</v>
      </c>
    </row>
    <row r="1198" spans="1:13" x14ac:dyDescent="0.25">
      <c r="A1198" s="81">
        <v>19070</v>
      </c>
      <c r="B1198" s="82" t="s">
        <v>16</v>
      </c>
      <c r="C1198" s="82" t="s">
        <v>2834</v>
      </c>
      <c r="D1198" s="82" t="s">
        <v>2158</v>
      </c>
      <c r="E1198" s="82">
        <v>1</v>
      </c>
      <c r="F1198" s="82">
        <v>4713649.1854349598</v>
      </c>
      <c r="G1198" s="82">
        <v>1</v>
      </c>
      <c r="H1198" s="82">
        <v>4713.6491854349597</v>
      </c>
      <c r="I1198" s="83">
        <v>42005</v>
      </c>
      <c r="J1198" s="83">
        <v>44317</v>
      </c>
      <c r="K1198" s="82" t="s">
        <v>19</v>
      </c>
      <c r="L1198" s="84" t="s">
        <v>21</v>
      </c>
      <c r="M1198" s="97" t="str">
        <f>IF(ISNUMBER(VLOOKUP(A1198,'Empreendimentos PDE 2031'!A:AZ,1,FALSE)),IF(VLOOKUP(A1198,'Empreendimentos PDE 2031'!A:AY,COLUMN('Empreendimentos PDE 2031'!AY1198),FALSE),"excluídas/em operação",VLOOKUP(A1198,'Empreendimentos PDE 2031'!A:AZ,COLUMN('Empreendimentos PDE 2031'!AZ1198),FALSE)),"excluídas/em operação")</f>
        <v>excluídas/em operação</v>
      </c>
    </row>
    <row r="1199" spans="1:13" x14ac:dyDescent="0.25">
      <c r="A1199" s="85">
        <v>19070</v>
      </c>
      <c r="B1199" s="86" t="s">
        <v>16</v>
      </c>
      <c r="C1199" s="86" t="s">
        <v>2834</v>
      </c>
      <c r="D1199" s="86" t="s">
        <v>2172</v>
      </c>
      <c r="E1199" s="86">
        <v>3</v>
      </c>
      <c r="F1199" s="86">
        <v>0</v>
      </c>
      <c r="G1199" s="86">
        <v>1</v>
      </c>
      <c r="H1199" s="86">
        <v>0</v>
      </c>
      <c r="I1199" s="87">
        <v>42005</v>
      </c>
      <c r="J1199" s="87">
        <v>44317</v>
      </c>
      <c r="K1199" s="86" t="s">
        <v>19</v>
      </c>
      <c r="L1199" s="88" t="s">
        <v>21</v>
      </c>
      <c r="M1199" s="97" t="str">
        <f>IF(ISNUMBER(VLOOKUP(A1199,'Empreendimentos PDE 2031'!A:AZ,1,FALSE)),IF(VLOOKUP(A1199,'Empreendimentos PDE 2031'!A:AY,COLUMN('Empreendimentos PDE 2031'!AY1199),FALSE),"excluídas/em operação",VLOOKUP(A1199,'Empreendimentos PDE 2031'!A:AZ,COLUMN('Empreendimentos PDE 2031'!AZ1199),FALSE)),"excluídas/em operação")</f>
        <v>excluídas/em operação</v>
      </c>
    </row>
    <row r="1200" spans="1:13" x14ac:dyDescent="0.25">
      <c r="A1200" s="81">
        <v>19070</v>
      </c>
      <c r="B1200" s="82" t="s">
        <v>16</v>
      </c>
      <c r="C1200" s="82" t="s">
        <v>2834</v>
      </c>
      <c r="D1200" s="82" t="s">
        <v>2225</v>
      </c>
      <c r="E1200" s="82">
        <v>1</v>
      </c>
      <c r="F1200" s="82">
        <v>0</v>
      </c>
      <c r="G1200" s="82">
        <v>1</v>
      </c>
      <c r="H1200" s="82">
        <v>0</v>
      </c>
      <c r="I1200" s="83">
        <v>42005</v>
      </c>
      <c r="J1200" s="83">
        <v>44317</v>
      </c>
      <c r="K1200" s="82" t="s">
        <v>19</v>
      </c>
      <c r="L1200" s="84" t="s">
        <v>21</v>
      </c>
      <c r="M1200" s="97" t="str">
        <f>IF(ISNUMBER(VLOOKUP(A1200,'Empreendimentos PDE 2031'!A:AZ,1,FALSE)),IF(VLOOKUP(A1200,'Empreendimentos PDE 2031'!A:AY,COLUMN('Empreendimentos PDE 2031'!AY1200),FALSE),"excluídas/em operação",VLOOKUP(A1200,'Empreendimentos PDE 2031'!A:AZ,COLUMN('Empreendimentos PDE 2031'!AZ1200),FALSE)),"excluídas/em operação")</f>
        <v>excluídas/em operação</v>
      </c>
    </row>
    <row r="1201" spans="1:13" x14ac:dyDescent="0.25">
      <c r="A1201" s="85">
        <v>19070</v>
      </c>
      <c r="B1201" s="86" t="s">
        <v>16</v>
      </c>
      <c r="C1201" s="86" t="s">
        <v>2834</v>
      </c>
      <c r="D1201" s="86" t="s">
        <v>2224</v>
      </c>
      <c r="E1201" s="86">
        <v>6</v>
      </c>
      <c r="F1201" s="86">
        <v>0</v>
      </c>
      <c r="G1201" s="86">
        <v>1</v>
      </c>
      <c r="H1201" s="86">
        <v>0</v>
      </c>
      <c r="I1201" s="87">
        <v>42005</v>
      </c>
      <c r="J1201" s="87">
        <v>44317</v>
      </c>
      <c r="K1201" s="86" t="s">
        <v>19</v>
      </c>
      <c r="L1201" s="88" t="s">
        <v>21</v>
      </c>
      <c r="M1201" s="97" t="str">
        <f>IF(ISNUMBER(VLOOKUP(A1201,'Empreendimentos PDE 2031'!A:AZ,1,FALSE)),IF(VLOOKUP(A1201,'Empreendimentos PDE 2031'!A:AY,COLUMN('Empreendimentos PDE 2031'!AY1201),FALSE),"excluídas/em operação",VLOOKUP(A1201,'Empreendimentos PDE 2031'!A:AZ,COLUMN('Empreendimentos PDE 2031'!AZ1201),FALSE)),"excluídas/em operação")</f>
        <v>excluídas/em operação</v>
      </c>
    </row>
    <row r="1202" spans="1:13" x14ac:dyDescent="0.25">
      <c r="A1202" s="81">
        <v>19070</v>
      </c>
      <c r="B1202" s="82" t="s">
        <v>16</v>
      </c>
      <c r="C1202" s="82" t="s">
        <v>2834</v>
      </c>
      <c r="D1202" s="82" t="s">
        <v>2292</v>
      </c>
      <c r="E1202" s="82">
        <v>4</v>
      </c>
      <c r="F1202" s="82">
        <v>0</v>
      </c>
      <c r="G1202" s="82">
        <v>1</v>
      </c>
      <c r="H1202" s="82">
        <v>0</v>
      </c>
      <c r="I1202" s="83">
        <v>42005</v>
      </c>
      <c r="J1202" s="83">
        <v>44317</v>
      </c>
      <c r="K1202" s="82" t="s">
        <v>19</v>
      </c>
      <c r="L1202" s="84" t="s">
        <v>21</v>
      </c>
      <c r="M1202" s="97" t="str">
        <f>IF(ISNUMBER(VLOOKUP(A1202,'Empreendimentos PDE 2031'!A:AZ,1,FALSE)),IF(VLOOKUP(A1202,'Empreendimentos PDE 2031'!A:AY,COLUMN('Empreendimentos PDE 2031'!AY1202),FALSE),"excluídas/em operação",VLOOKUP(A1202,'Empreendimentos PDE 2031'!A:AZ,COLUMN('Empreendimentos PDE 2031'!AZ1202),FALSE)),"excluídas/em operação")</f>
        <v>excluídas/em operação</v>
      </c>
    </row>
    <row r="1203" spans="1:13" x14ac:dyDescent="0.25">
      <c r="A1203" s="85">
        <v>19070</v>
      </c>
      <c r="B1203" s="86" t="s">
        <v>16</v>
      </c>
      <c r="C1203" s="86" t="s">
        <v>2834</v>
      </c>
      <c r="D1203" s="86" t="s">
        <v>2836</v>
      </c>
      <c r="E1203" s="86">
        <v>2</v>
      </c>
      <c r="F1203" s="86">
        <v>0</v>
      </c>
      <c r="G1203" s="86">
        <v>1</v>
      </c>
      <c r="H1203" s="86">
        <v>0</v>
      </c>
      <c r="I1203" s="87">
        <v>42005</v>
      </c>
      <c r="J1203" s="87">
        <v>44317</v>
      </c>
      <c r="K1203" s="86" t="s">
        <v>19</v>
      </c>
      <c r="L1203" s="88" t="s">
        <v>21</v>
      </c>
      <c r="M1203" s="97" t="str">
        <f>IF(ISNUMBER(VLOOKUP(A1203,'Empreendimentos PDE 2031'!A:AZ,1,FALSE)),IF(VLOOKUP(A1203,'Empreendimentos PDE 2031'!A:AY,COLUMN('Empreendimentos PDE 2031'!AY1203),FALSE),"excluídas/em operação",VLOOKUP(A1203,'Empreendimentos PDE 2031'!A:AZ,COLUMN('Empreendimentos PDE 2031'!AZ1203),FALSE)),"excluídas/em operação")</f>
        <v>excluídas/em operação</v>
      </c>
    </row>
    <row r="1204" spans="1:13" x14ac:dyDescent="0.25">
      <c r="A1204" s="81">
        <v>19070</v>
      </c>
      <c r="B1204" s="82" t="s">
        <v>16</v>
      </c>
      <c r="C1204" s="82" t="s">
        <v>2834</v>
      </c>
      <c r="D1204" s="82" t="s">
        <v>2159</v>
      </c>
      <c r="E1204" s="82">
        <v>1</v>
      </c>
      <c r="F1204" s="82">
        <v>17623204.792736899</v>
      </c>
      <c r="G1204" s="82">
        <v>1</v>
      </c>
      <c r="H1204" s="82">
        <v>17623.204792736899</v>
      </c>
      <c r="I1204" s="83">
        <v>42005</v>
      </c>
      <c r="J1204" s="83">
        <v>44317</v>
      </c>
      <c r="K1204" s="82" t="s">
        <v>19</v>
      </c>
      <c r="L1204" s="84" t="s">
        <v>21</v>
      </c>
      <c r="M1204" s="97" t="str">
        <f>IF(ISNUMBER(VLOOKUP(A1204,'Empreendimentos PDE 2031'!A:AZ,1,FALSE)),IF(VLOOKUP(A1204,'Empreendimentos PDE 2031'!A:AY,COLUMN('Empreendimentos PDE 2031'!AY1204),FALSE),"excluídas/em operação",VLOOKUP(A1204,'Empreendimentos PDE 2031'!A:AZ,COLUMN('Empreendimentos PDE 2031'!AZ1204),FALSE)),"excluídas/em operação")</f>
        <v>excluídas/em operação</v>
      </c>
    </row>
    <row r="1205" spans="1:13" x14ac:dyDescent="0.25">
      <c r="A1205" s="85">
        <v>19070</v>
      </c>
      <c r="B1205" s="86" t="s">
        <v>16</v>
      </c>
      <c r="C1205" s="86" t="s">
        <v>2834</v>
      </c>
      <c r="D1205" s="86" t="s">
        <v>2173</v>
      </c>
      <c r="E1205" s="86">
        <v>1</v>
      </c>
      <c r="F1205" s="86">
        <v>2950953.5206235298</v>
      </c>
      <c r="G1205" s="86">
        <v>1</v>
      </c>
      <c r="H1205" s="86">
        <v>2950.9535206235296</v>
      </c>
      <c r="I1205" s="87">
        <v>42005</v>
      </c>
      <c r="J1205" s="87">
        <v>44317</v>
      </c>
      <c r="K1205" s="86" t="s">
        <v>19</v>
      </c>
      <c r="L1205" s="88" t="s">
        <v>21</v>
      </c>
      <c r="M1205" s="97" t="str">
        <f>IF(ISNUMBER(VLOOKUP(A1205,'Empreendimentos PDE 2031'!A:AZ,1,FALSE)),IF(VLOOKUP(A1205,'Empreendimentos PDE 2031'!A:AY,COLUMN('Empreendimentos PDE 2031'!AY1205),FALSE),"excluídas/em operação",VLOOKUP(A1205,'Empreendimentos PDE 2031'!A:AZ,COLUMN('Empreendimentos PDE 2031'!AZ1205),FALSE)),"excluídas/em operação")</f>
        <v>excluídas/em operação</v>
      </c>
    </row>
    <row r="1206" spans="1:13" x14ac:dyDescent="0.25">
      <c r="A1206" s="81">
        <v>19070</v>
      </c>
      <c r="B1206" s="82" t="s">
        <v>16</v>
      </c>
      <c r="C1206" s="82" t="s">
        <v>2834</v>
      </c>
      <c r="D1206" s="82" t="s">
        <v>2160</v>
      </c>
      <c r="E1206" s="82">
        <v>1</v>
      </c>
      <c r="F1206" s="82">
        <v>1589960.10945586</v>
      </c>
      <c r="G1206" s="82">
        <v>1</v>
      </c>
      <c r="H1206" s="82">
        <v>1589.96010945586</v>
      </c>
      <c r="I1206" s="83">
        <v>42005</v>
      </c>
      <c r="J1206" s="83">
        <v>44317</v>
      </c>
      <c r="K1206" s="82" t="s">
        <v>19</v>
      </c>
      <c r="L1206" s="84" t="s">
        <v>21</v>
      </c>
      <c r="M1206" s="97" t="str">
        <f>IF(ISNUMBER(VLOOKUP(A1206,'Empreendimentos PDE 2031'!A:AZ,1,FALSE)),IF(VLOOKUP(A1206,'Empreendimentos PDE 2031'!A:AY,COLUMN('Empreendimentos PDE 2031'!AY1206),FALSE),"excluídas/em operação",VLOOKUP(A1206,'Empreendimentos PDE 2031'!A:AZ,COLUMN('Empreendimentos PDE 2031'!AZ1206),FALSE)),"excluídas/em operação")</f>
        <v>excluídas/em operação</v>
      </c>
    </row>
    <row r="1207" spans="1:13" x14ac:dyDescent="0.25">
      <c r="A1207" s="85">
        <v>19071</v>
      </c>
      <c r="B1207" s="86" t="s">
        <v>16</v>
      </c>
      <c r="C1207" s="86" t="s">
        <v>2837</v>
      </c>
      <c r="D1207" s="86" t="s">
        <v>2838</v>
      </c>
      <c r="E1207" s="86">
        <v>1</v>
      </c>
      <c r="F1207" s="86">
        <v>1409494.0727874001</v>
      </c>
      <c r="G1207" s="86">
        <v>1.3</v>
      </c>
      <c r="H1207" s="86">
        <v>1832.3422946236201</v>
      </c>
      <c r="I1207" s="87">
        <v>42005</v>
      </c>
      <c r="J1207" s="87">
        <v>44317</v>
      </c>
      <c r="K1207" s="86" t="s">
        <v>19</v>
      </c>
      <c r="L1207" s="88" t="s">
        <v>21</v>
      </c>
      <c r="M1207" s="97" t="str">
        <f>IF(ISNUMBER(VLOOKUP(A1207,'Empreendimentos PDE 2031'!A:AZ,1,FALSE)),IF(VLOOKUP(A1207,'Empreendimentos PDE 2031'!A:AY,COLUMN('Empreendimentos PDE 2031'!AY1207),FALSE),"excluídas/em operação",VLOOKUP(A1207,'Empreendimentos PDE 2031'!A:AZ,COLUMN('Empreendimentos PDE 2031'!AZ1207),FALSE)),"excluídas/em operação")</f>
        <v>excluídas/em operação</v>
      </c>
    </row>
    <row r="1208" spans="1:13" x14ac:dyDescent="0.25">
      <c r="A1208" s="81">
        <v>19071</v>
      </c>
      <c r="B1208" s="82" t="s">
        <v>16</v>
      </c>
      <c r="C1208" s="82" t="s">
        <v>2837</v>
      </c>
      <c r="D1208" s="82" t="s">
        <v>2838</v>
      </c>
      <c r="E1208" s="82">
        <v>1</v>
      </c>
      <c r="F1208" s="82">
        <v>1409494.0727874001</v>
      </c>
      <c r="G1208" s="82">
        <v>1.3</v>
      </c>
      <c r="H1208" s="82">
        <v>1832.3422946236201</v>
      </c>
      <c r="I1208" s="83">
        <v>42005</v>
      </c>
      <c r="J1208" s="83">
        <v>44317</v>
      </c>
      <c r="K1208" s="82" t="s">
        <v>19</v>
      </c>
      <c r="L1208" s="84" t="s">
        <v>21</v>
      </c>
      <c r="M1208" s="97" t="str">
        <f>IF(ISNUMBER(VLOOKUP(A1208,'Empreendimentos PDE 2031'!A:AZ,1,FALSE)),IF(VLOOKUP(A1208,'Empreendimentos PDE 2031'!A:AY,COLUMN('Empreendimentos PDE 2031'!AY1208),FALSE),"excluídas/em operação",VLOOKUP(A1208,'Empreendimentos PDE 2031'!A:AZ,COLUMN('Empreendimentos PDE 2031'!AZ1208),FALSE)),"excluídas/em operação")</f>
        <v>excluídas/em operação</v>
      </c>
    </row>
    <row r="1209" spans="1:13" x14ac:dyDescent="0.25">
      <c r="A1209" s="85">
        <v>19071</v>
      </c>
      <c r="B1209" s="86" t="s">
        <v>16</v>
      </c>
      <c r="C1209" s="86" t="s">
        <v>2837</v>
      </c>
      <c r="D1209" s="86" t="s">
        <v>2224</v>
      </c>
      <c r="E1209" s="86">
        <v>2</v>
      </c>
      <c r="F1209" s="86">
        <v>8348253.8494823603</v>
      </c>
      <c r="G1209" s="86">
        <v>1</v>
      </c>
      <c r="H1209" s="86">
        <v>16696.507698964699</v>
      </c>
      <c r="I1209" s="87">
        <v>42005</v>
      </c>
      <c r="J1209" s="87">
        <v>44317</v>
      </c>
      <c r="K1209" s="86" t="s">
        <v>19</v>
      </c>
      <c r="L1209" s="88" t="s">
        <v>21</v>
      </c>
      <c r="M1209" s="97" t="str">
        <f>IF(ISNUMBER(VLOOKUP(A1209,'Empreendimentos PDE 2031'!A:AZ,1,FALSE)),IF(VLOOKUP(A1209,'Empreendimentos PDE 2031'!A:AY,COLUMN('Empreendimentos PDE 2031'!AY1209),FALSE),"excluídas/em operação",VLOOKUP(A1209,'Empreendimentos PDE 2031'!A:AZ,COLUMN('Empreendimentos PDE 2031'!AZ1209),FALSE)),"excluídas/em operação")</f>
        <v>excluídas/em operação</v>
      </c>
    </row>
    <row r="1210" spans="1:13" x14ac:dyDescent="0.25">
      <c r="A1210" s="81">
        <v>19072</v>
      </c>
      <c r="B1210" s="82" t="s">
        <v>23</v>
      </c>
      <c r="C1210" s="82" t="s">
        <v>2839</v>
      </c>
      <c r="D1210" s="82" t="s">
        <v>2840</v>
      </c>
      <c r="E1210" s="82">
        <v>1</v>
      </c>
      <c r="F1210" s="82">
        <v>1356931.3577785706</v>
      </c>
      <c r="G1210" s="82">
        <v>1</v>
      </c>
      <c r="H1210" s="82">
        <v>1356.9313577785699</v>
      </c>
      <c r="I1210" s="83">
        <v>42005</v>
      </c>
      <c r="J1210" s="83">
        <v>44256</v>
      </c>
      <c r="K1210" s="82" t="s">
        <v>19</v>
      </c>
      <c r="L1210" s="84" t="s">
        <v>115</v>
      </c>
      <c r="M1210" s="97" t="str">
        <f>IF(ISNUMBER(VLOOKUP(A1210,'Empreendimentos PDE 2031'!A:AZ,1,FALSE)),IF(VLOOKUP(A1210,'Empreendimentos PDE 2031'!A:AY,COLUMN('Empreendimentos PDE 2031'!AY1210),FALSE),"excluídas/em operação",VLOOKUP(A1210,'Empreendimentos PDE 2031'!A:AZ,COLUMN('Empreendimentos PDE 2031'!AZ1210),FALSE)),"excluídas/em operação")</f>
        <v>excluídas/em operação</v>
      </c>
    </row>
    <row r="1211" spans="1:13" x14ac:dyDescent="0.25">
      <c r="A1211" s="85">
        <v>19075</v>
      </c>
      <c r="B1211" s="86" t="s">
        <v>16</v>
      </c>
      <c r="C1211" s="86" t="s">
        <v>2841</v>
      </c>
      <c r="D1211" s="86" t="s">
        <v>2842</v>
      </c>
      <c r="E1211" s="86">
        <v>3.5</v>
      </c>
      <c r="F1211" s="86">
        <v>626855.309683003</v>
      </c>
      <c r="G1211" s="86">
        <v>1.3</v>
      </c>
      <c r="H1211" s="86">
        <v>2852.1916590576602</v>
      </c>
      <c r="I1211" s="87">
        <v>42552</v>
      </c>
      <c r="J1211" s="87">
        <v>44287</v>
      </c>
      <c r="K1211" s="86" t="s">
        <v>19</v>
      </c>
      <c r="L1211" s="88" t="s">
        <v>21</v>
      </c>
      <c r="M1211" s="97" t="str">
        <f>IF(ISNUMBER(VLOOKUP(A1211,'Empreendimentos PDE 2031'!A:AZ,1,FALSE)),IF(VLOOKUP(A1211,'Empreendimentos PDE 2031'!A:AY,COLUMN('Empreendimentos PDE 2031'!AY1211),FALSE),"excluídas/em operação",VLOOKUP(A1211,'Empreendimentos PDE 2031'!A:AZ,COLUMN('Empreendimentos PDE 2031'!AZ1211),FALSE)),"excluídas/em operação")</f>
        <v>excluídas/em operação</v>
      </c>
    </row>
    <row r="1212" spans="1:13" x14ac:dyDescent="0.25">
      <c r="A1212" s="81">
        <v>19075</v>
      </c>
      <c r="B1212" s="82" t="s">
        <v>16</v>
      </c>
      <c r="C1212" s="82" t="s">
        <v>2841</v>
      </c>
      <c r="D1212" s="82" t="s">
        <v>2842</v>
      </c>
      <c r="E1212" s="82">
        <v>3.5</v>
      </c>
      <c r="F1212" s="82">
        <v>626855.309683003</v>
      </c>
      <c r="G1212" s="82">
        <v>1.3</v>
      </c>
      <c r="H1212" s="82">
        <v>2852.1916590576602</v>
      </c>
      <c r="I1212" s="83">
        <v>42552</v>
      </c>
      <c r="J1212" s="83">
        <v>44287</v>
      </c>
      <c r="K1212" s="82" t="s">
        <v>19</v>
      </c>
      <c r="L1212" s="84" t="s">
        <v>21</v>
      </c>
      <c r="M1212" s="97" t="str">
        <f>IF(ISNUMBER(VLOOKUP(A1212,'Empreendimentos PDE 2031'!A:AZ,1,FALSE)),IF(VLOOKUP(A1212,'Empreendimentos PDE 2031'!A:AY,COLUMN('Empreendimentos PDE 2031'!AY1212),FALSE),"excluídas/em operação",VLOOKUP(A1212,'Empreendimentos PDE 2031'!A:AZ,COLUMN('Empreendimentos PDE 2031'!AZ1212),FALSE)),"excluídas/em operação")</f>
        <v>excluídas/em operação</v>
      </c>
    </row>
    <row r="1213" spans="1:13" x14ac:dyDescent="0.25">
      <c r="A1213" s="85">
        <v>19075</v>
      </c>
      <c r="B1213" s="86" t="s">
        <v>16</v>
      </c>
      <c r="C1213" s="86" t="s">
        <v>2841</v>
      </c>
      <c r="D1213" s="86" t="s">
        <v>2292</v>
      </c>
      <c r="E1213" s="86">
        <v>2</v>
      </c>
      <c r="F1213" s="86">
        <v>6676728.5866947798</v>
      </c>
      <c r="G1213" s="86">
        <v>1</v>
      </c>
      <c r="H1213" s="86">
        <v>13353.457173389501</v>
      </c>
      <c r="I1213" s="87">
        <v>42552</v>
      </c>
      <c r="J1213" s="87">
        <v>44287</v>
      </c>
      <c r="K1213" s="86" t="s">
        <v>19</v>
      </c>
      <c r="L1213" s="88" t="s">
        <v>21</v>
      </c>
      <c r="M1213" s="97" t="str">
        <f>IF(ISNUMBER(VLOOKUP(A1213,'Empreendimentos PDE 2031'!A:AZ,1,FALSE)),IF(VLOOKUP(A1213,'Empreendimentos PDE 2031'!A:AY,COLUMN('Empreendimentos PDE 2031'!AY1213),FALSE),"excluídas/em operação",VLOOKUP(A1213,'Empreendimentos PDE 2031'!A:AZ,COLUMN('Empreendimentos PDE 2031'!AZ1213),FALSE)),"excluídas/em operação")</f>
        <v>excluídas/em operação</v>
      </c>
    </row>
    <row r="1214" spans="1:13" x14ac:dyDescent="0.25">
      <c r="A1214" s="81">
        <v>19075</v>
      </c>
      <c r="B1214" s="82" t="s">
        <v>16</v>
      </c>
      <c r="C1214" s="82" t="s">
        <v>2841</v>
      </c>
      <c r="D1214" s="82" t="s">
        <v>2160</v>
      </c>
      <c r="E1214" s="82">
        <v>1</v>
      </c>
      <c r="F1214" s="82">
        <v>1589960.10945586</v>
      </c>
      <c r="G1214" s="82">
        <v>1</v>
      </c>
      <c r="H1214" s="82">
        <v>1589.96010945586</v>
      </c>
      <c r="I1214" s="83">
        <v>42552</v>
      </c>
      <c r="J1214" s="83">
        <v>44287</v>
      </c>
      <c r="K1214" s="82" t="s">
        <v>19</v>
      </c>
      <c r="L1214" s="84" t="s">
        <v>21</v>
      </c>
      <c r="M1214" s="97" t="str">
        <f>IF(ISNUMBER(VLOOKUP(A1214,'Empreendimentos PDE 2031'!A:AZ,1,FALSE)),IF(VLOOKUP(A1214,'Empreendimentos PDE 2031'!A:AY,COLUMN('Empreendimentos PDE 2031'!AY1214),FALSE),"excluídas/em operação",VLOOKUP(A1214,'Empreendimentos PDE 2031'!A:AZ,COLUMN('Empreendimentos PDE 2031'!AZ1214),FALSE)),"excluídas/em operação")</f>
        <v>excluídas/em operação</v>
      </c>
    </row>
    <row r="1215" spans="1:13" x14ac:dyDescent="0.25">
      <c r="A1215" s="85">
        <v>19076</v>
      </c>
      <c r="B1215" s="86" t="s">
        <v>16</v>
      </c>
      <c r="C1215" s="86" t="s">
        <v>2843</v>
      </c>
      <c r="D1215" s="86" t="s">
        <v>2844</v>
      </c>
      <c r="E1215" s="86">
        <v>21</v>
      </c>
      <c r="F1215" s="86">
        <v>665633.64195342106</v>
      </c>
      <c r="G1215" s="86">
        <v>1.1000000000000001</v>
      </c>
      <c r="H1215" s="86">
        <v>15376.137129124001</v>
      </c>
      <c r="I1215" s="87">
        <v>42552</v>
      </c>
      <c r="J1215" s="87">
        <v>44317</v>
      </c>
      <c r="K1215" s="86" t="s">
        <v>19</v>
      </c>
      <c r="L1215" s="88" t="s">
        <v>21</v>
      </c>
      <c r="M1215" s="97" t="str">
        <f>IF(ISNUMBER(VLOOKUP(A1215,'Empreendimentos PDE 2031'!A:AZ,1,FALSE)),IF(VLOOKUP(A1215,'Empreendimentos PDE 2031'!A:AY,COLUMN('Empreendimentos PDE 2031'!AY1215),FALSE),"excluídas/em operação",VLOOKUP(A1215,'Empreendimentos PDE 2031'!A:AZ,COLUMN('Empreendimentos PDE 2031'!AZ1215),FALSE)),"excluídas/em operação")</f>
        <v>excluídas/em operação</v>
      </c>
    </row>
    <row r="1216" spans="1:13" x14ac:dyDescent="0.25">
      <c r="A1216" s="81">
        <v>19076</v>
      </c>
      <c r="B1216" s="82" t="s">
        <v>16</v>
      </c>
      <c r="C1216" s="82" t="s">
        <v>2843</v>
      </c>
      <c r="D1216" s="82" t="s">
        <v>2845</v>
      </c>
      <c r="E1216" s="82">
        <v>1</v>
      </c>
      <c r="F1216" s="82">
        <v>6676728.5866947798</v>
      </c>
      <c r="G1216" s="82">
        <v>1</v>
      </c>
      <c r="H1216" s="82">
        <v>6676.7285866947796</v>
      </c>
      <c r="I1216" s="83">
        <v>42552</v>
      </c>
      <c r="J1216" s="83">
        <v>44317</v>
      </c>
      <c r="K1216" s="82" t="s">
        <v>19</v>
      </c>
      <c r="L1216" s="84" t="s">
        <v>21</v>
      </c>
      <c r="M1216" s="97" t="str">
        <f>IF(ISNUMBER(VLOOKUP(A1216,'Empreendimentos PDE 2031'!A:AZ,1,FALSE)),IF(VLOOKUP(A1216,'Empreendimentos PDE 2031'!A:AY,COLUMN('Empreendimentos PDE 2031'!AY1216),FALSE),"excluídas/em operação",VLOOKUP(A1216,'Empreendimentos PDE 2031'!A:AZ,COLUMN('Empreendimentos PDE 2031'!AZ1216),FALSE)),"excluídas/em operação")</f>
        <v>excluídas/em operação</v>
      </c>
    </row>
    <row r="1217" spans="1:13" x14ac:dyDescent="0.25">
      <c r="A1217" s="85">
        <v>19076</v>
      </c>
      <c r="B1217" s="86" t="s">
        <v>16</v>
      </c>
      <c r="C1217" s="86" t="s">
        <v>2843</v>
      </c>
      <c r="D1217" s="86" t="s">
        <v>2846</v>
      </c>
      <c r="E1217" s="86">
        <v>1</v>
      </c>
      <c r="F1217" s="86">
        <v>6410240.2427290799</v>
      </c>
      <c r="G1217" s="86">
        <v>1</v>
      </c>
      <c r="H1217" s="86">
        <v>6410.2402427290799</v>
      </c>
      <c r="I1217" s="87">
        <v>42552</v>
      </c>
      <c r="J1217" s="87">
        <v>44317</v>
      </c>
      <c r="K1217" s="86" t="s">
        <v>19</v>
      </c>
      <c r="L1217" s="88" t="s">
        <v>21</v>
      </c>
      <c r="M1217" s="97" t="str">
        <f>IF(ISNUMBER(VLOOKUP(A1217,'Empreendimentos PDE 2031'!A:AZ,1,FALSE)),IF(VLOOKUP(A1217,'Empreendimentos PDE 2031'!A:AY,COLUMN('Empreendimentos PDE 2031'!AY1217),FALSE),"excluídas/em operação",VLOOKUP(A1217,'Empreendimentos PDE 2031'!A:AZ,COLUMN('Empreendimentos PDE 2031'!AZ1217),FALSE)),"excluídas/em operação")</f>
        <v>excluídas/em operação</v>
      </c>
    </row>
    <row r="1218" spans="1:13" x14ac:dyDescent="0.25">
      <c r="A1218" s="81">
        <v>19076</v>
      </c>
      <c r="B1218" s="82" t="s">
        <v>16</v>
      </c>
      <c r="C1218" s="82" t="s">
        <v>2843</v>
      </c>
      <c r="D1218" s="82" t="s">
        <v>2847</v>
      </c>
      <c r="E1218" s="82">
        <v>1</v>
      </c>
      <c r="F1218" s="82">
        <v>794980.05472793197</v>
      </c>
      <c r="G1218" s="82">
        <v>1</v>
      </c>
      <c r="H1218" s="82">
        <v>794.98005472793193</v>
      </c>
      <c r="I1218" s="83">
        <v>42552</v>
      </c>
      <c r="J1218" s="83">
        <v>44317</v>
      </c>
      <c r="K1218" s="82" t="s">
        <v>19</v>
      </c>
      <c r="L1218" s="84" t="s">
        <v>21</v>
      </c>
      <c r="M1218" s="97" t="str">
        <f>IF(ISNUMBER(VLOOKUP(A1218,'Empreendimentos PDE 2031'!A:AZ,1,FALSE)),IF(VLOOKUP(A1218,'Empreendimentos PDE 2031'!A:AY,COLUMN('Empreendimentos PDE 2031'!AY1218),FALSE),"excluídas/em operação",VLOOKUP(A1218,'Empreendimentos PDE 2031'!A:AZ,COLUMN('Empreendimentos PDE 2031'!AZ1218),FALSE)),"excluídas/em operação")</f>
        <v>excluídas/em operação</v>
      </c>
    </row>
    <row r="1219" spans="1:13" x14ac:dyDescent="0.25">
      <c r="A1219" s="85">
        <v>19076</v>
      </c>
      <c r="B1219" s="86" t="s">
        <v>16</v>
      </c>
      <c r="C1219" s="86" t="s">
        <v>2843</v>
      </c>
      <c r="D1219" s="86" t="s">
        <v>2848</v>
      </c>
      <c r="E1219" s="86">
        <v>1</v>
      </c>
      <c r="F1219" s="86">
        <v>794980.05472793197</v>
      </c>
      <c r="G1219" s="86">
        <v>1</v>
      </c>
      <c r="H1219" s="86">
        <v>794.98005472793193</v>
      </c>
      <c r="I1219" s="87">
        <v>42552</v>
      </c>
      <c r="J1219" s="87">
        <v>44317</v>
      </c>
      <c r="K1219" s="86" t="s">
        <v>19</v>
      </c>
      <c r="L1219" s="88" t="s">
        <v>21</v>
      </c>
      <c r="M1219" s="97" t="str">
        <f>IF(ISNUMBER(VLOOKUP(A1219,'Empreendimentos PDE 2031'!A:AZ,1,FALSE)),IF(VLOOKUP(A1219,'Empreendimentos PDE 2031'!A:AY,COLUMN('Empreendimentos PDE 2031'!AY1219),FALSE),"excluídas/em operação",VLOOKUP(A1219,'Empreendimentos PDE 2031'!A:AZ,COLUMN('Empreendimentos PDE 2031'!AZ1219),FALSE)),"excluídas/em operação")</f>
        <v>excluídas/em operação</v>
      </c>
    </row>
    <row r="1220" spans="1:13" x14ac:dyDescent="0.25">
      <c r="A1220" s="81">
        <v>19077</v>
      </c>
      <c r="B1220" s="82" t="s">
        <v>16</v>
      </c>
      <c r="C1220" s="82" t="s">
        <v>2849</v>
      </c>
      <c r="D1220" s="82" t="s">
        <v>2850</v>
      </c>
      <c r="E1220" s="82">
        <v>1.5</v>
      </c>
      <c r="F1220" s="82">
        <v>1409494.0727874001</v>
      </c>
      <c r="G1220" s="82">
        <v>1.3</v>
      </c>
      <c r="H1220" s="82">
        <v>2748.5134419354299</v>
      </c>
      <c r="I1220" s="83">
        <v>42552</v>
      </c>
      <c r="J1220" s="83">
        <v>44317</v>
      </c>
      <c r="K1220" s="82" t="s">
        <v>19</v>
      </c>
      <c r="L1220" s="84" t="s">
        <v>21</v>
      </c>
      <c r="M1220" s="97" t="str">
        <f>IF(ISNUMBER(VLOOKUP(A1220,'Empreendimentos PDE 2031'!A:AZ,1,FALSE)),IF(VLOOKUP(A1220,'Empreendimentos PDE 2031'!A:AY,COLUMN('Empreendimentos PDE 2031'!AY1220),FALSE),"excluídas/em operação",VLOOKUP(A1220,'Empreendimentos PDE 2031'!A:AZ,COLUMN('Empreendimentos PDE 2031'!AZ1220),FALSE)),"excluídas/em operação")</f>
        <v>excluídas/em operação</v>
      </c>
    </row>
    <row r="1221" spans="1:13" x14ac:dyDescent="0.25">
      <c r="A1221" s="85">
        <v>19077</v>
      </c>
      <c r="B1221" s="86" t="s">
        <v>16</v>
      </c>
      <c r="C1221" s="86" t="s">
        <v>2849</v>
      </c>
      <c r="D1221" s="86" t="s">
        <v>2850</v>
      </c>
      <c r="E1221" s="86">
        <v>1.5</v>
      </c>
      <c r="F1221" s="86">
        <v>1409494.0727874001</v>
      </c>
      <c r="G1221" s="86">
        <v>1.3</v>
      </c>
      <c r="H1221" s="86">
        <v>2748.5134419354299</v>
      </c>
      <c r="I1221" s="87">
        <v>42552</v>
      </c>
      <c r="J1221" s="87">
        <v>44317</v>
      </c>
      <c r="K1221" s="86" t="s">
        <v>19</v>
      </c>
      <c r="L1221" s="88" t="s">
        <v>21</v>
      </c>
      <c r="M1221" s="97" t="str">
        <f>IF(ISNUMBER(VLOOKUP(A1221,'Empreendimentos PDE 2031'!A:AZ,1,FALSE)),IF(VLOOKUP(A1221,'Empreendimentos PDE 2031'!A:AY,COLUMN('Empreendimentos PDE 2031'!AY1221),FALSE),"excluídas/em operação",VLOOKUP(A1221,'Empreendimentos PDE 2031'!A:AZ,COLUMN('Empreendimentos PDE 2031'!AZ1221),FALSE)),"excluídas/em operação")</f>
        <v>excluídas/em operação</v>
      </c>
    </row>
    <row r="1222" spans="1:13" x14ac:dyDescent="0.25">
      <c r="A1222" s="81">
        <v>19077</v>
      </c>
      <c r="B1222" s="82" t="s">
        <v>16</v>
      </c>
      <c r="C1222" s="82" t="s">
        <v>2849</v>
      </c>
      <c r="D1222" s="82" t="s">
        <v>2172</v>
      </c>
      <c r="E1222" s="82">
        <v>1</v>
      </c>
      <c r="F1222" s="82">
        <v>8767173.9631889407</v>
      </c>
      <c r="G1222" s="82">
        <v>1</v>
      </c>
      <c r="H1222" s="82">
        <v>8767.1739631889413</v>
      </c>
      <c r="I1222" s="83">
        <v>42552</v>
      </c>
      <c r="J1222" s="83">
        <v>44317</v>
      </c>
      <c r="K1222" s="82" t="s">
        <v>19</v>
      </c>
      <c r="L1222" s="84" t="s">
        <v>21</v>
      </c>
      <c r="M1222" s="97" t="str">
        <f>IF(ISNUMBER(VLOOKUP(A1222,'Empreendimentos PDE 2031'!A:AZ,1,FALSE)),IF(VLOOKUP(A1222,'Empreendimentos PDE 2031'!A:AY,COLUMN('Empreendimentos PDE 2031'!AY1222),FALSE),"excluídas/em operação",VLOOKUP(A1222,'Empreendimentos PDE 2031'!A:AZ,COLUMN('Empreendimentos PDE 2031'!AZ1222),FALSE)),"excluídas/em operação")</f>
        <v>excluídas/em operação</v>
      </c>
    </row>
    <row r="1223" spans="1:13" x14ac:dyDescent="0.25">
      <c r="A1223" s="85">
        <v>19077</v>
      </c>
      <c r="B1223" s="86" t="s">
        <v>16</v>
      </c>
      <c r="C1223" s="86" t="s">
        <v>2849</v>
      </c>
      <c r="D1223" s="86" t="s">
        <v>2224</v>
      </c>
      <c r="E1223" s="86">
        <v>2</v>
      </c>
      <c r="F1223" s="86">
        <v>8348253.8494823603</v>
      </c>
      <c r="G1223" s="86">
        <v>1</v>
      </c>
      <c r="H1223" s="86">
        <v>16696.507698964699</v>
      </c>
      <c r="I1223" s="87">
        <v>42552</v>
      </c>
      <c r="J1223" s="87">
        <v>44317</v>
      </c>
      <c r="K1223" s="86" t="s">
        <v>19</v>
      </c>
      <c r="L1223" s="88" t="s">
        <v>21</v>
      </c>
      <c r="M1223" s="97" t="str">
        <f>IF(ISNUMBER(VLOOKUP(A1223,'Empreendimentos PDE 2031'!A:AZ,1,FALSE)),IF(VLOOKUP(A1223,'Empreendimentos PDE 2031'!A:AY,COLUMN('Empreendimentos PDE 2031'!AY1223),FALSE),"excluídas/em operação",VLOOKUP(A1223,'Empreendimentos PDE 2031'!A:AZ,COLUMN('Empreendimentos PDE 2031'!AZ1223),FALSE)),"excluídas/em operação")</f>
        <v>excluídas/em operação</v>
      </c>
    </row>
    <row r="1224" spans="1:13" x14ac:dyDescent="0.25">
      <c r="A1224" s="81">
        <v>19077</v>
      </c>
      <c r="B1224" s="82" t="s">
        <v>16</v>
      </c>
      <c r="C1224" s="82" t="s">
        <v>2849</v>
      </c>
      <c r="D1224" s="82" t="s">
        <v>2173</v>
      </c>
      <c r="E1224" s="82">
        <v>1</v>
      </c>
      <c r="F1224" s="82">
        <v>2950953.5206235298</v>
      </c>
      <c r="G1224" s="82">
        <v>1</v>
      </c>
      <c r="H1224" s="82">
        <v>2950.9535206235296</v>
      </c>
      <c r="I1224" s="83">
        <v>42552</v>
      </c>
      <c r="J1224" s="83">
        <v>44317</v>
      </c>
      <c r="K1224" s="82" t="s">
        <v>19</v>
      </c>
      <c r="L1224" s="84" t="s">
        <v>21</v>
      </c>
      <c r="M1224" s="97" t="str">
        <f>IF(ISNUMBER(VLOOKUP(A1224,'Empreendimentos PDE 2031'!A:AZ,1,FALSE)),IF(VLOOKUP(A1224,'Empreendimentos PDE 2031'!A:AY,COLUMN('Empreendimentos PDE 2031'!AY1224),FALSE),"excluídas/em operação",VLOOKUP(A1224,'Empreendimentos PDE 2031'!A:AZ,COLUMN('Empreendimentos PDE 2031'!AZ1224),FALSE)),"excluídas/em operação")</f>
        <v>excluídas/em operação</v>
      </c>
    </row>
    <row r="1225" spans="1:13" x14ac:dyDescent="0.25">
      <c r="A1225" s="85">
        <v>19078</v>
      </c>
      <c r="B1225" s="86" t="s">
        <v>16</v>
      </c>
      <c r="C1225" s="86" t="s">
        <v>2851</v>
      </c>
      <c r="D1225" s="86" t="s">
        <v>2852</v>
      </c>
      <c r="E1225" s="86">
        <v>3</v>
      </c>
      <c r="F1225" s="86">
        <v>4682696.3211610103</v>
      </c>
      <c r="G1225" s="86">
        <v>1</v>
      </c>
      <c r="H1225" s="86">
        <v>18730.785284644</v>
      </c>
      <c r="I1225" s="87">
        <v>42552</v>
      </c>
      <c r="J1225" s="87">
        <v>44287</v>
      </c>
      <c r="K1225" s="86" t="s">
        <v>19</v>
      </c>
      <c r="L1225" s="88" t="s">
        <v>21</v>
      </c>
      <c r="M1225" s="97" t="str">
        <f>IF(ISNUMBER(VLOOKUP(A1225,'Empreendimentos PDE 2031'!A:AZ,1,FALSE)),IF(VLOOKUP(A1225,'Empreendimentos PDE 2031'!A:AY,COLUMN('Empreendimentos PDE 2031'!AY1225),FALSE),"excluídas/em operação",VLOOKUP(A1225,'Empreendimentos PDE 2031'!A:AZ,COLUMN('Empreendimentos PDE 2031'!AZ1225),FALSE)),"excluídas/em operação")</f>
        <v>excluídas/em operação</v>
      </c>
    </row>
    <row r="1226" spans="1:13" x14ac:dyDescent="0.25">
      <c r="A1226" s="81">
        <v>19078</v>
      </c>
      <c r="B1226" s="82" t="s">
        <v>16</v>
      </c>
      <c r="C1226" s="82" t="s">
        <v>2851</v>
      </c>
      <c r="D1226" s="82" t="s">
        <v>2738</v>
      </c>
      <c r="E1226" s="82">
        <v>1</v>
      </c>
      <c r="F1226" s="82">
        <v>2144568.5582114998</v>
      </c>
      <c r="G1226" s="82">
        <v>1</v>
      </c>
      <c r="H1226" s="82">
        <v>2144.5685582114997</v>
      </c>
      <c r="I1226" s="83">
        <v>42552</v>
      </c>
      <c r="J1226" s="83">
        <v>44287</v>
      </c>
      <c r="K1226" s="82" t="s">
        <v>19</v>
      </c>
      <c r="L1226" s="84" t="s">
        <v>21</v>
      </c>
      <c r="M1226" s="97" t="str">
        <f>IF(ISNUMBER(VLOOKUP(A1226,'Empreendimentos PDE 2031'!A:AZ,1,FALSE)),IF(VLOOKUP(A1226,'Empreendimentos PDE 2031'!A:AY,COLUMN('Empreendimentos PDE 2031'!AY1226),FALSE),"excluídas/em operação",VLOOKUP(A1226,'Empreendimentos PDE 2031'!A:AZ,COLUMN('Empreendimentos PDE 2031'!AZ1226),FALSE)),"excluídas/em operação")</f>
        <v>excluídas/em operação</v>
      </c>
    </row>
    <row r="1227" spans="1:13" x14ac:dyDescent="0.25">
      <c r="A1227" s="85">
        <v>19078</v>
      </c>
      <c r="B1227" s="86" t="s">
        <v>16</v>
      </c>
      <c r="C1227" s="86" t="s">
        <v>2851</v>
      </c>
      <c r="D1227" s="86" t="s">
        <v>2158</v>
      </c>
      <c r="E1227" s="86">
        <v>1</v>
      </c>
      <c r="F1227" s="86">
        <v>4713649.1854349598</v>
      </c>
      <c r="G1227" s="86">
        <v>1</v>
      </c>
      <c r="H1227" s="86">
        <v>4713.6491854349597</v>
      </c>
      <c r="I1227" s="87">
        <v>42552</v>
      </c>
      <c r="J1227" s="87">
        <v>44287</v>
      </c>
      <c r="K1227" s="86" t="s">
        <v>19</v>
      </c>
      <c r="L1227" s="88" t="s">
        <v>21</v>
      </c>
      <c r="M1227" s="97" t="str">
        <f>IF(ISNUMBER(VLOOKUP(A1227,'Empreendimentos PDE 2031'!A:AZ,1,FALSE)),IF(VLOOKUP(A1227,'Empreendimentos PDE 2031'!A:AY,COLUMN('Empreendimentos PDE 2031'!AY1227),FALSE),"excluídas/em operação",VLOOKUP(A1227,'Empreendimentos PDE 2031'!A:AZ,COLUMN('Empreendimentos PDE 2031'!AZ1227),FALSE)),"excluídas/em operação")</f>
        <v>excluídas/em operação</v>
      </c>
    </row>
    <row r="1228" spans="1:13" x14ac:dyDescent="0.25">
      <c r="A1228" s="81">
        <v>19078</v>
      </c>
      <c r="B1228" s="82" t="s">
        <v>16</v>
      </c>
      <c r="C1228" s="82" t="s">
        <v>2851</v>
      </c>
      <c r="D1228" s="82" t="s">
        <v>2157</v>
      </c>
      <c r="E1228" s="82">
        <v>1</v>
      </c>
      <c r="F1228" s="82">
        <v>6045182.5721259899</v>
      </c>
      <c r="G1228" s="82">
        <v>1</v>
      </c>
      <c r="H1228" s="82">
        <v>6045.1825721259902</v>
      </c>
      <c r="I1228" s="83">
        <v>42552</v>
      </c>
      <c r="J1228" s="83">
        <v>44287</v>
      </c>
      <c r="K1228" s="82" t="s">
        <v>19</v>
      </c>
      <c r="L1228" s="84" t="s">
        <v>21</v>
      </c>
      <c r="M1228" s="97" t="str">
        <f>IF(ISNUMBER(VLOOKUP(A1228,'Empreendimentos PDE 2031'!A:AZ,1,FALSE)),IF(VLOOKUP(A1228,'Empreendimentos PDE 2031'!A:AY,COLUMN('Empreendimentos PDE 2031'!AY1228),FALSE),"excluídas/em operação",VLOOKUP(A1228,'Empreendimentos PDE 2031'!A:AZ,COLUMN('Empreendimentos PDE 2031'!AZ1228),FALSE)),"excluídas/em operação")</f>
        <v>excluídas/em operação</v>
      </c>
    </row>
    <row r="1229" spans="1:13" x14ac:dyDescent="0.25">
      <c r="A1229" s="85">
        <v>19078</v>
      </c>
      <c r="B1229" s="86" t="s">
        <v>16</v>
      </c>
      <c r="C1229" s="86" t="s">
        <v>2851</v>
      </c>
      <c r="D1229" s="86" t="s">
        <v>2233</v>
      </c>
      <c r="E1229" s="86">
        <v>1</v>
      </c>
      <c r="F1229" s="86">
        <v>6359982.2702107998</v>
      </c>
      <c r="G1229" s="86">
        <v>1</v>
      </c>
      <c r="H1229" s="86">
        <v>6359.9822702107995</v>
      </c>
      <c r="I1229" s="87">
        <v>42552</v>
      </c>
      <c r="J1229" s="87">
        <v>44287</v>
      </c>
      <c r="K1229" s="86" t="s">
        <v>19</v>
      </c>
      <c r="L1229" s="88" t="s">
        <v>21</v>
      </c>
      <c r="M1229" s="97" t="str">
        <f>IF(ISNUMBER(VLOOKUP(A1229,'Empreendimentos PDE 2031'!A:AZ,1,FALSE)),IF(VLOOKUP(A1229,'Empreendimentos PDE 2031'!A:AY,COLUMN('Empreendimentos PDE 2031'!AY1229),FALSE),"excluídas/em operação",VLOOKUP(A1229,'Empreendimentos PDE 2031'!A:AZ,COLUMN('Empreendimentos PDE 2031'!AZ1229),FALSE)),"excluídas/em operação")</f>
        <v>excluídas/em operação</v>
      </c>
    </row>
    <row r="1230" spans="1:13" x14ac:dyDescent="0.25">
      <c r="A1230" s="81">
        <v>19078</v>
      </c>
      <c r="B1230" s="82" t="s">
        <v>16</v>
      </c>
      <c r="C1230" s="82" t="s">
        <v>2851</v>
      </c>
      <c r="D1230" s="82" t="s">
        <v>2159</v>
      </c>
      <c r="E1230" s="82">
        <v>1</v>
      </c>
      <c r="F1230" s="82">
        <v>10075280.1088599</v>
      </c>
      <c r="G1230" s="82">
        <v>1</v>
      </c>
      <c r="H1230" s="82">
        <v>10075.280108859901</v>
      </c>
      <c r="I1230" s="83">
        <v>42552</v>
      </c>
      <c r="J1230" s="83">
        <v>44287</v>
      </c>
      <c r="K1230" s="82" t="s">
        <v>19</v>
      </c>
      <c r="L1230" s="84" t="s">
        <v>21</v>
      </c>
      <c r="M1230" s="97" t="str">
        <f>IF(ISNUMBER(VLOOKUP(A1230,'Empreendimentos PDE 2031'!A:AZ,1,FALSE)),IF(VLOOKUP(A1230,'Empreendimentos PDE 2031'!A:AY,COLUMN('Empreendimentos PDE 2031'!AY1230),FALSE),"excluídas/em operação",VLOOKUP(A1230,'Empreendimentos PDE 2031'!A:AZ,COLUMN('Empreendimentos PDE 2031'!AZ1230),FALSE)),"excluídas/em operação")</f>
        <v>excluídas/em operação</v>
      </c>
    </row>
    <row r="1231" spans="1:13" x14ac:dyDescent="0.25">
      <c r="A1231" s="85">
        <v>19078</v>
      </c>
      <c r="B1231" s="86" t="s">
        <v>16</v>
      </c>
      <c r="C1231" s="86" t="s">
        <v>2851</v>
      </c>
      <c r="D1231" s="86" t="s">
        <v>2160</v>
      </c>
      <c r="E1231" s="86">
        <v>1</v>
      </c>
      <c r="F1231" s="86">
        <v>2384940.1641837899</v>
      </c>
      <c r="G1231" s="86">
        <v>1</v>
      </c>
      <c r="H1231" s="86">
        <v>2384.9401641837899</v>
      </c>
      <c r="I1231" s="87">
        <v>42552</v>
      </c>
      <c r="J1231" s="87">
        <v>44287</v>
      </c>
      <c r="K1231" s="86" t="s">
        <v>19</v>
      </c>
      <c r="L1231" s="88" t="s">
        <v>21</v>
      </c>
      <c r="M1231" s="97" t="str">
        <f>IF(ISNUMBER(VLOOKUP(A1231,'Empreendimentos PDE 2031'!A:AZ,1,FALSE)),IF(VLOOKUP(A1231,'Empreendimentos PDE 2031'!A:AY,COLUMN('Empreendimentos PDE 2031'!AY1231),FALSE),"excluídas/em operação",VLOOKUP(A1231,'Empreendimentos PDE 2031'!A:AZ,COLUMN('Empreendimentos PDE 2031'!AZ1231),FALSE)),"excluídas/em operação")</f>
        <v>excluídas/em operação</v>
      </c>
    </row>
    <row r="1232" spans="1:13" x14ac:dyDescent="0.25">
      <c r="A1232" s="81">
        <v>19079</v>
      </c>
      <c r="B1232" s="82" t="s">
        <v>23</v>
      </c>
      <c r="C1232" s="82" t="s">
        <v>2853</v>
      </c>
      <c r="D1232" s="82" t="s">
        <v>2854</v>
      </c>
      <c r="E1232" s="82">
        <v>1</v>
      </c>
      <c r="F1232" s="82">
        <v>1874595.7479016399</v>
      </c>
      <c r="G1232" s="82">
        <v>1</v>
      </c>
      <c r="H1232" s="82">
        <v>1874.5957479016399</v>
      </c>
      <c r="I1232" s="83">
        <v>43282</v>
      </c>
      <c r="J1232" s="83">
        <v>44287</v>
      </c>
      <c r="K1232" s="82" t="s">
        <v>19</v>
      </c>
      <c r="L1232" s="84" t="s">
        <v>25</v>
      </c>
      <c r="M1232" s="97" t="str">
        <f>IF(ISNUMBER(VLOOKUP(A1232,'Empreendimentos PDE 2031'!A:AZ,1,FALSE)),IF(VLOOKUP(A1232,'Empreendimentos PDE 2031'!A:AY,COLUMN('Empreendimentos PDE 2031'!AY1232),FALSE),"excluídas/em operação",VLOOKUP(A1232,'Empreendimentos PDE 2031'!A:AZ,COLUMN('Empreendimentos PDE 2031'!AZ1232),FALSE)),"excluídas/em operação")</f>
        <v>excluídas/em operação</v>
      </c>
    </row>
    <row r="1233" spans="1:13" x14ac:dyDescent="0.25">
      <c r="A1233" s="85">
        <v>19079</v>
      </c>
      <c r="B1233" s="86" t="s">
        <v>23</v>
      </c>
      <c r="C1233" s="86" t="s">
        <v>2853</v>
      </c>
      <c r="D1233" s="86" t="s">
        <v>2233</v>
      </c>
      <c r="E1233" s="86">
        <v>1</v>
      </c>
      <c r="F1233" s="86">
        <v>6483764.04665964</v>
      </c>
      <c r="G1233" s="86">
        <v>1</v>
      </c>
      <c r="H1233" s="86">
        <v>6483.7640466596404</v>
      </c>
      <c r="I1233" s="87">
        <v>43282</v>
      </c>
      <c r="J1233" s="87">
        <v>44287</v>
      </c>
      <c r="K1233" s="86" t="s">
        <v>19</v>
      </c>
      <c r="L1233" s="88" t="s">
        <v>25</v>
      </c>
      <c r="M1233" s="97" t="str">
        <f>IF(ISNUMBER(VLOOKUP(A1233,'Empreendimentos PDE 2031'!A:AZ,1,FALSE)),IF(VLOOKUP(A1233,'Empreendimentos PDE 2031'!A:AY,COLUMN('Empreendimentos PDE 2031'!AY1233),FALSE),"excluídas/em operação",VLOOKUP(A1233,'Empreendimentos PDE 2031'!A:AZ,COLUMN('Empreendimentos PDE 2031'!AZ1233),FALSE)),"excluídas/em operação")</f>
        <v>excluídas/em operação</v>
      </c>
    </row>
    <row r="1234" spans="1:13" x14ac:dyDescent="0.25">
      <c r="A1234" s="81">
        <v>19102</v>
      </c>
      <c r="B1234" s="82" t="s">
        <v>23</v>
      </c>
      <c r="C1234" s="82" t="s">
        <v>2855</v>
      </c>
      <c r="D1234" s="82" t="s">
        <v>2856</v>
      </c>
      <c r="E1234" s="82">
        <v>3</v>
      </c>
      <c r="F1234" s="82">
        <v>6718701.23467365</v>
      </c>
      <c r="G1234" s="82">
        <v>1</v>
      </c>
      <c r="H1234" s="82">
        <v>20156.103704020898</v>
      </c>
      <c r="I1234" s="83">
        <v>43101</v>
      </c>
      <c r="J1234" s="83">
        <v>44197</v>
      </c>
      <c r="K1234" s="82" t="s">
        <v>19</v>
      </c>
      <c r="L1234" s="84" t="s">
        <v>25</v>
      </c>
      <c r="M1234" s="97" t="str">
        <f>IF(ISNUMBER(VLOOKUP(A1234,'Empreendimentos PDE 2031'!A:AZ,1,FALSE)),IF(VLOOKUP(A1234,'Empreendimentos PDE 2031'!A:AY,COLUMN('Empreendimentos PDE 2031'!AY1234),FALSE),"excluídas/em operação",VLOOKUP(A1234,'Empreendimentos PDE 2031'!A:AZ,COLUMN('Empreendimentos PDE 2031'!AZ1234),FALSE)),"excluídas/em operação")</f>
        <v>excluídas/em operação</v>
      </c>
    </row>
    <row r="1235" spans="1:13" x14ac:dyDescent="0.25">
      <c r="A1235" s="85">
        <v>19112</v>
      </c>
      <c r="B1235" s="86" t="s">
        <v>23</v>
      </c>
      <c r="C1235" s="86" t="s">
        <v>420</v>
      </c>
      <c r="D1235" s="86" t="s">
        <v>2857</v>
      </c>
      <c r="E1235" s="86">
        <v>6</v>
      </c>
      <c r="F1235" s="86">
        <v>12246564.352625201</v>
      </c>
      <c r="G1235" s="86">
        <v>1</v>
      </c>
      <c r="H1235" s="86">
        <v>85725.950468376395</v>
      </c>
      <c r="I1235" s="87">
        <v>43101</v>
      </c>
      <c r="J1235" s="87">
        <v>45566</v>
      </c>
      <c r="K1235" s="86" t="s">
        <v>19</v>
      </c>
      <c r="L1235" s="88" t="s">
        <v>25</v>
      </c>
      <c r="M1235" s="97" t="b">
        <f>IF(ISNUMBER(VLOOKUP(A1235,'Empreendimentos PDE 2031'!A:AZ,1,FALSE)),IF(VLOOKUP(A1235,'Empreendimentos PDE 2031'!A:AY,COLUMN('Empreendimentos PDE 2031'!AY1235),FALSE),"excluídas/em operação",VLOOKUP(A1235,'Empreendimentos PDE 2031'!A:AZ,COLUMN('Empreendimentos PDE 2031'!AZ1235),FALSE)),"excluídas/em operação")</f>
        <v>1</v>
      </c>
    </row>
    <row r="1236" spans="1:13" x14ac:dyDescent="0.25">
      <c r="A1236" s="81">
        <v>19112</v>
      </c>
      <c r="B1236" s="82" t="s">
        <v>23</v>
      </c>
      <c r="C1236" s="82" t="s">
        <v>420</v>
      </c>
      <c r="D1236" s="82" t="s">
        <v>2858</v>
      </c>
      <c r="E1236" s="82">
        <v>7</v>
      </c>
      <c r="F1236" s="82">
        <v>6492220.1124805743</v>
      </c>
      <c r="G1236" s="82">
        <v>1</v>
      </c>
      <c r="H1236" s="82">
        <v>45445.540787364</v>
      </c>
      <c r="I1236" s="83">
        <v>43101</v>
      </c>
      <c r="J1236" s="83">
        <v>45566</v>
      </c>
      <c r="K1236" s="82" t="s">
        <v>19</v>
      </c>
      <c r="L1236" s="84" t="s">
        <v>25</v>
      </c>
      <c r="M1236" s="97" t="b">
        <f>IF(ISNUMBER(VLOOKUP(A1236,'Empreendimentos PDE 2031'!A:AZ,1,FALSE)),IF(VLOOKUP(A1236,'Empreendimentos PDE 2031'!A:AY,COLUMN('Empreendimentos PDE 2031'!AY1236),FALSE),"excluídas/em operação",VLOOKUP(A1236,'Empreendimentos PDE 2031'!A:AZ,COLUMN('Empreendimentos PDE 2031'!AZ1236),FALSE)),"excluídas/em operação")</f>
        <v>1</v>
      </c>
    </row>
    <row r="1237" spans="1:13" x14ac:dyDescent="0.25">
      <c r="A1237" s="85">
        <v>19112</v>
      </c>
      <c r="B1237" s="86" t="s">
        <v>23</v>
      </c>
      <c r="C1237" s="86" t="s">
        <v>420</v>
      </c>
      <c r="D1237" s="86" t="s">
        <v>2808</v>
      </c>
      <c r="E1237" s="86">
        <v>1</v>
      </c>
      <c r="F1237" s="86">
        <v>9971588.511784507</v>
      </c>
      <c r="G1237" s="86">
        <v>1</v>
      </c>
      <c r="H1237" s="86">
        <v>9971.5885117844991</v>
      </c>
      <c r="I1237" s="87">
        <v>43101</v>
      </c>
      <c r="J1237" s="87">
        <v>45566</v>
      </c>
      <c r="K1237" s="86" t="s">
        <v>19</v>
      </c>
      <c r="L1237" s="88" t="s">
        <v>25</v>
      </c>
      <c r="M1237" s="97" t="b">
        <f>IF(ISNUMBER(VLOOKUP(A1237,'Empreendimentos PDE 2031'!A:AZ,1,FALSE)),IF(VLOOKUP(A1237,'Empreendimentos PDE 2031'!A:AY,COLUMN('Empreendimentos PDE 2031'!AY1237),FALSE),"excluídas/em operação",VLOOKUP(A1237,'Empreendimentos PDE 2031'!A:AZ,COLUMN('Empreendimentos PDE 2031'!AZ1237),FALSE)),"excluídas/em operação")</f>
        <v>1</v>
      </c>
    </row>
    <row r="1238" spans="1:13" x14ac:dyDescent="0.25">
      <c r="A1238" s="81">
        <v>19113</v>
      </c>
      <c r="B1238" s="82" t="s">
        <v>16</v>
      </c>
      <c r="C1238" s="82" t="s">
        <v>180</v>
      </c>
      <c r="D1238" s="82" t="s">
        <v>2859</v>
      </c>
      <c r="E1238" s="82">
        <v>6</v>
      </c>
      <c r="F1238" s="82">
        <v>13128308.5596503</v>
      </c>
      <c r="G1238" s="82">
        <v>1</v>
      </c>
      <c r="H1238" s="82">
        <v>91898.159917552097</v>
      </c>
      <c r="I1238" s="83">
        <v>43101</v>
      </c>
      <c r="J1238" s="83">
        <v>44378</v>
      </c>
      <c r="K1238" s="82" t="s">
        <v>19</v>
      </c>
      <c r="L1238" s="84" t="s">
        <v>21</v>
      </c>
      <c r="M1238" s="97" t="b">
        <f>IF(ISNUMBER(VLOOKUP(A1238,'Empreendimentos PDE 2031'!A:AZ,1,FALSE)),IF(VLOOKUP(A1238,'Empreendimentos PDE 2031'!A:AY,COLUMN('Empreendimentos PDE 2031'!AY1238),FALSE),"excluídas/em operação",VLOOKUP(A1238,'Empreendimentos PDE 2031'!A:AZ,COLUMN('Empreendimentos PDE 2031'!AZ1238),FALSE)),"excluídas/em operação")</f>
        <v>1</v>
      </c>
    </row>
    <row r="1239" spans="1:13" x14ac:dyDescent="0.25">
      <c r="A1239" s="85">
        <v>19113</v>
      </c>
      <c r="B1239" s="86" t="s">
        <v>16</v>
      </c>
      <c r="C1239" s="86" t="s">
        <v>180</v>
      </c>
      <c r="D1239" s="86" t="s">
        <v>2807</v>
      </c>
      <c r="E1239" s="86">
        <v>2</v>
      </c>
      <c r="F1239" s="86">
        <v>7135339.29370654</v>
      </c>
      <c r="G1239" s="86">
        <v>1</v>
      </c>
      <c r="H1239" s="86">
        <v>14270.678587413</v>
      </c>
      <c r="I1239" s="87">
        <v>43101</v>
      </c>
      <c r="J1239" s="87">
        <v>44378</v>
      </c>
      <c r="K1239" s="86" t="s">
        <v>19</v>
      </c>
      <c r="L1239" s="88" t="s">
        <v>21</v>
      </c>
      <c r="M1239" s="97" t="b">
        <f>IF(ISNUMBER(VLOOKUP(A1239,'Empreendimentos PDE 2031'!A:AZ,1,FALSE)),IF(VLOOKUP(A1239,'Empreendimentos PDE 2031'!A:AY,COLUMN('Empreendimentos PDE 2031'!AY1239),FALSE),"excluídas/em operação",VLOOKUP(A1239,'Empreendimentos PDE 2031'!A:AZ,COLUMN('Empreendimentos PDE 2031'!AZ1239),FALSE)),"excluídas/em operação")</f>
        <v>1</v>
      </c>
    </row>
    <row r="1240" spans="1:13" x14ac:dyDescent="0.25">
      <c r="A1240" s="81">
        <v>19113</v>
      </c>
      <c r="B1240" s="82" t="s">
        <v>16</v>
      </c>
      <c r="C1240" s="82" t="s">
        <v>180</v>
      </c>
      <c r="D1240" s="82" t="s">
        <v>2807</v>
      </c>
      <c r="E1240" s="82">
        <v>1</v>
      </c>
      <c r="F1240" s="82">
        <v>0</v>
      </c>
      <c r="G1240" s="82">
        <v>1</v>
      </c>
      <c r="H1240" s="82">
        <v>0</v>
      </c>
      <c r="I1240" s="83">
        <v>43101</v>
      </c>
      <c r="J1240" s="83">
        <v>44378</v>
      </c>
      <c r="K1240" s="82" t="s">
        <v>19</v>
      </c>
      <c r="L1240" s="84" t="s">
        <v>21</v>
      </c>
      <c r="M1240" s="97" t="b">
        <f>IF(ISNUMBER(VLOOKUP(A1240,'Empreendimentos PDE 2031'!A:AZ,1,FALSE)),IF(VLOOKUP(A1240,'Empreendimentos PDE 2031'!A:AY,COLUMN('Empreendimentos PDE 2031'!AY1240),FALSE),"excluídas/em operação",VLOOKUP(A1240,'Empreendimentos PDE 2031'!A:AZ,COLUMN('Empreendimentos PDE 2031'!AZ1240),FALSE)),"excluídas/em operação")</f>
        <v>1</v>
      </c>
    </row>
    <row r="1241" spans="1:13" x14ac:dyDescent="0.25">
      <c r="A1241" s="85">
        <v>19113</v>
      </c>
      <c r="B1241" s="86" t="s">
        <v>16</v>
      </c>
      <c r="C1241" s="86" t="s">
        <v>180</v>
      </c>
      <c r="D1241" s="86" t="s">
        <v>2805</v>
      </c>
      <c r="E1241" s="86">
        <v>2</v>
      </c>
      <c r="F1241" s="86">
        <v>7580873.9248630302</v>
      </c>
      <c r="G1241" s="86">
        <v>1</v>
      </c>
      <c r="H1241" s="86">
        <v>15161.747849726</v>
      </c>
      <c r="I1241" s="87">
        <v>43101</v>
      </c>
      <c r="J1241" s="87">
        <v>44378</v>
      </c>
      <c r="K1241" s="86" t="s">
        <v>19</v>
      </c>
      <c r="L1241" s="88" t="s">
        <v>21</v>
      </c>
      <c r="M1241" s="97" t="b">
        <f>IF(ISNUMBER(VLOOKUP(A1241,'Empreendimentos PDE 2031'!A:AZ,1,FALSE)),IF(VLOOKUP(A1241,'Empreendimentos PDE 2031'!A:AY,COLUMN('Empreendimentos PDE 2031'!AY1241),FALSE),"excluídas/em operação",VLOOKUP(A1241,'Empreendimentos PDE 2031'!A:AZ,COLUMN('Empreendimentos PDE 2031'!AZ1241),FALSE)),"excluídas/em operação")</f>
        <v>1</v>
      </c>
    </row>
    <row r="1242" spans="1:13" x14ac:dyDescent="0.25">
      <c r="A1242" s="81">
        <v>19113</v>
      </c>
      <c r="B1242" s="82" t="s">
        <v>16</v>
      </c>
      <c r="C1242" s="82" t="s">
        <v>180</v>
      </c>
      <c r="D1242" s="82" t="s">
        <v>2807</v>
      </c>
      <c r="E1242" s="82">
        <v>1</v>
      </c>
      <c r="F1242" s="82">
        <v>0</v>
      </c>
      <c r="G1242" s="82">
        <v>1</v>
      </c>
      <c r="H1242" s="82">
        <v>0</v>
      </c>
      <c r="I1242" s="83">
        <v>43101</v>
      </c>
      <c r="J1242" s="83">
        <v>44378</v>
      </c>
      <c r="K1242" s="82" t="s">
        <v>19</v>
      </c>
      <c r="L1242" s="84" t="s">
        <v>21</v>
      </c>
      <c r="M1242" s="97" t="b">
        <f>IF(ISNUMBER(VLOOKUP(A1242,'Empreendimentos PDE 2031'!A:AZ,1,FALSE)),IF(VLOOKUP(A1242,'Empreendimentos PDE 2031'!A:AY,COLUMN('Empreendimentos PDE 2031'!AY1242),FALSE),"excluídas/em operação",VLOOKUP(A1242,'Empreendimentos PDE 2031'!A:AZ,COLUMN('Empreendimentos PDE 2031'!AZ1242),FALSE)),"excluídas/em operação")</f>
        <v>1</v>
      </c>
    </row>
    <row r="1243" spans="1:13" x14ac:dyDescent="0.25">
      <c r="A1243" s="85">
        <v>19113</v>
      </c>
      <c r="B1243" s="86" t="s">
        <v>16</v>
      </c>
      <c r="C1243" s="86" t="s">
        <v>180</v>
      </c>
      <c r="D1243" s="86" t="s">
        <v>2806</v>
      </c>
      <c r="E1243" s="86">
        <v>4</v>
      </c>
      <c r="F1243" s="86">
        <v>0</v>
      </c>
      <c r="G1243" s="86">
        <v>1</v>
      </c>
      <c r="H1243" s="86">
        <v>0</v>
      </c>
      <c r="I1243" s="87">
        <v>43101</v>
      </c>
      <c r="J1243" s="87">
        <v>44378</v>
      </c>
      <c r="K1243" s="86" t="s">
        <v>19</v>
      </c>
      <c r="L1243" s="88" t="s">
        <v>21</v>
      </c>
      <c r="M1243" s="97" t="b">
        <f>IF(ISNUMBER(VLOOKUP(A1243,'Empreendimentos PDE 2031'!A:AZ,1,FALSE)),IF(VLOOKUP(A1243,'Empreendimentos PDE 2031'!A:AY,COLUMN('Empreendimentos PDE 2031'!AY1243),FALSE),"excluídas/em operação",VLOOKUP(A1243,'Empreendimentos PDE 2031'!A:AZ,COLUMN('Empreendimentos PDE 2031'!AZ1243),FALSE)),"excluídas/em operação")</f>
        <v>1</v>
      </c>
    </row>
    <row r="1244" spans="1:13" x14ac:dyDescent="0.25">
      <c r="A1244" s="81">
        <v>19113</v>
      </c>
      <c r="B1244" s="82" t="s">
        <v>16</v>
      </c>
      <c r="C1244" s="82" t="s">
        <v>180</v>
      </c>
      <c r="D1244" s="82" t="s">
        <v>2159</v>
      </c>
      <c r="E1244" s="82">
        <v>1</v>
      </c>
      <c r="F1244" s="82">
        <v>14929125.6942237</v>
      </c>
      <c r="G1244" s="82">
        <v>1</v>
      </c>
      <c r="H1244" s="82">
        <v>14929.1256942237</v>
      </c>
      <c r="I1244" s="83">
        <v>43101</v>
      </c>
      <c r="J1244" s="83">
        <v>44378</v>
      </c>
      <c r="K1244" s="82" t="s">
        <v>19</v>
      </c>
      <c r="L1244" s="84" t="s">
        <v>21</v>
      </c>
      <c r="M1244" s="97" t="b">
        <f>IF(ISNUMBER(VLOOKUP(A1244,'Empreendimentos PDE 2031'!A:AZ,1,FALSE)),IF(VLOOKUP(A1244,'Empreendimentos PDE 2031'!A:AY,COLUMN('Empreendimentos PDE 2031'!AY1244),FALSE),"excluídas/em operação",VLOOKUP(A1244,'Empreendimentos PDE 2031'!A:AZ,COLUMN('Empreendimentos PDE 2031'!AZ1244),FALSE)),"excluídas/em operação")</f>
        <v>1</v>
      </c>
    </row>
    <row r="1245" spans="1:13" x14ac:dyDescent="0.25">
      <c r="A1245" s="85">
        <v>19113</v>
      </c>
      <c r="B1245" s="86" t="s">
        <v>16</v>
      </c>
      <c r="C1245" s="86" t="s">
        <v>180</v>
      </c>
      <c r="D1245" s="86" t="s">
        <v>2808</v>
      </c>
      <c r="E1245" s="86">
        <v>1</v>
      </c>
      <c r="F1245" s="86">
        <v>4384594.0623067496</v>
      </c>
      <c r="G1245" s="86">
        <v>1</v>
      </c>
      <c r="H1245" s="86">
        <v>4384.5940623067499</v>
      </c>
      <c r="I1245" s="87">
        <v>43101</v>
      </c>
      <c r="J1245" s="87">
        <v>44378</v>
      </c>
      <c r="K1245" s="86" t="s">
        <v>19</v>
      </c>
      <c r="L1245" s="88" t="s">
        <v>21</v>
      </c>
      <c r="M1245" s="97" t="b">
        <f>IF(ISNUMBER(VLOOKUP(A1245,'Empreendimentos PDE 2031'!A:AZ,1,FALSE)),IF(VLOOKUP(A1245,'Empreendimentos PDE 2031'!A:AY,COLUMN('Empreendimentos PDE 2031'!AY1245),FALSE),"excluídas/em operação",VLOOKUP(A1245,'Empreendimentos PDE 2031'!A:AZ,COLUMN('Empreendimentos PDE 2031'!AZ1245),FALSE)),"excluídas/em operação")</f>
        <v>1</v>
      </c>
    </row>
    <row r="1246" spans="1:13" x14ac:dyDescent="0.25">
      <c r="A1246" s="81">
        <v>19114</v>
      </c>
      <c r="B1246" s="82" t="s">
        <v>16</v>
      </c>
      <c r="C1246" s="82" t="s">
        <v>186</v>
      </c>
      <c r="D1246" s="82" t="s">
        <v>2860</v>
      </c>
      <c r="E1246" s="82">
        <v>10.5</v>
      </c>
      <c r="F1246" s="82">
        <v>1029044.5562457</v>
      </c>
      <c r="G1246" s="82">
        <v>1.2</v>
      </c>
      <c r="H1246" s="82">
        <v>12965.961408695801</v>
      </c>
      <c r="I1246" s="83">
        <v>43101</v>
      </c>
      <c r="J1246" s="83">
        <v>44378</v>
      </c>
      <c r="K1246" s="82" t="s">
        <v>19</v>
      </c>
      <c r="L1246" s="84" t="s">
        <v>21</v>
      </c>
      <c r="M1246" s="97" t="b">
        <f>IF(ISNUMBER(VLOOKUP(A1246,'Empreendimentos PDE 2031'!A:AZ,1,FALSE)),IF(VLOOKUP(A1246,'Empreendimentos PDE 2031'!A:AY,COLUMN('Empreendimentos PDE 2031'!AY1246),FALSE),"excluídas/em operação",VLOOKUP(A1246,'Empreendimentos PDE 2031'!A:AZ,COLUMN('Empreendimentos PDE 2031'!AZ1246),FALSE)),"excluídas/em operação")</f>
        <v>1</v>
      </c>
    </row>
    <row r="1247" spans="1:13" x14ac:dyDescent="0.25">
      <c r="A1247" s="85">
        <v>19114</v>
      </c>
      <c r="B1247" s="86" t="s">
        <v>16</v>
      </c>
      <c r="C1247" s="86" t="s">
        <v>186</v>
      </c>
      <c r="D1247" s="86" t="s">
        <v>2860</v>
      </c>
      <c r="E1247" s="86">
        <v>10.5</v>
      </c>
      <c r="F1247" s="86">
        <v>1029044.5562457</v>
      </c>
      <c r="G1247" s="86">
        <v>1.2</v>
      </c>
      <c r="H1247" s="86">
        <v>12965.961408695801</v>
      </c>
      <c r="I1247" s="87">
        <v>43101</v>
      </c>
      <c r="J1247" s="87">
        <v>44378</v>
      </c>
      <c r="K1247" s="86" t="s">
        <v>19</v>
      </c>
      <c r="L1247" s="88" t="s">
        <v>21</v>
      </c>
      <c r="M1247" s="97" t="b">
        <f>IF(ISNUMBER(VLOOKUP(A1247,'Empreendimentos PDE 2031'!A:AZ,1,FALSE)),IF(VLOOKUP(A1247,'Empreendimentos PDE 2031'!A:AY,COLUMN('Empreendimentos PDE 2031'!AY1247),FALSE),"excluídas/em operação",VLOOKUP(A1247,'Empreendimentos PDE 2031'!A:AZ,COLUMN('Empreendimentos PDE 2031'!AZ1247),FALSE)),"excluídas/em operação")</f>
        <v>1</v>
      </c>
    </row>
    <row r="1248" spans="1:13" x14ac:dyDescent="0.25">
      <c r="A1248" s="81">
        <v>19114</v>
      </c>
      <c r="B1248" s="82" t="s">
        <v>16</v>
      </c>
      <c r="C1248" s="82" t="s">
        <v>186</v>
      </c>
      <c r="D1248" s="82" t="s">
        <v>2806</v>
      </c>
      <c r="E1248" s="82">
        <v>2</v>
      </c>
      <c r="F1248" s="82">
        <v>6635976.8162850402</v>
      </c>
      <c r="G1248" s="82">
        <v>1</v>
      </c>
      <c r="H1248" s="82">
        <v>13271.953632570001</v>
      </c>
      <c r="I1248" s="83">
        <v>43101</v>
      </c>
      <c r="J1248" s="83">
        <v>44378</v>
      </c>
      <c r="K1248" s="82" t="s">
        <v>19</v>
      </c>
      <c r="L1248" s="84" t="s">
        <v>21</v>
      </c>
      <c r="M1248" s="97" t="b">
        <f>IF(ISNUMBER(VLOOKUP(A1248,'Empreendimentos PDE 2031'!A:AZ,1,FALSE)),IF(VLOOKUP(A1248,'Empreendimentos PDE 2031'!A:AY,COLUMN('Empreendimentos PDE 2031'!AY1248),FALSE),"excluídas/em operação",VLOOKUP(A1248,'Empreendimentos PDE 2031'!A:AZ,COLUMN('Empreendimentos PDE 2031'!AZ1248),FALSE)),"excluídas/em operação")</f>
        <v>1</v>
      </c>
    </row>
    <row r="1249" spans="1:13" x14ac:dyDescent="0.25">
      <c r="A1249" s="85">
        <v>19115</v>
      </c>
      <c r="B1249" s="86" t="s">
        <v>23</v>
      </c>
      <c r="C1249" s="86" t="s">
        <v>2834</v>
      </c>
      <c r="D1249" s="86" t="s">
        <v>2861</v>
      </c>
      <c r="E1249" s="86">
        <v>4</v>
      </c>
      <c r="F1249" s="86">
        <v>3397481.6570724398</v>
      </c>
      <c r="G1249" s="86">
        <v>1</v>
      </c>
      <c r="H1249" s="86">
        <v>13589.926628289699</v>
      </c>
      <c r="I1249" s="87">
        <v>43101</v>
      </c>
      <c r="J1249" s="87">
        <v>44317</v>
      </c>
      <c r="K1249" s="86" t="s">
        <v>19</v>
      </c>
      <c r="L1249" s="88" t="s">
        <v>25</v>
      </c>
      <c r="M1249" s="97" t="str">
        <f>IF(ISNUMBER(VLOOKUP(A1249,'Empreendimentos PDE 2031'!A:AZ,1,FALSE)),IF(VLOOKUP(A1249,'Empreendimentos PDE 2031'!A:AY,COLUMN('Empreendimentos PDE 2031'!AY1249),FALSE),"excluídas/em operação",VLOOKUP(A1249,'Empreendimentos PDE 2031'!A:AZ,COLUMN('Empreendimentos PDE 2031'!AZ1249),FALSE)),"excluídas/em operação")</f>
        <v>excluídas/em operação</v>
      </c>
    </row>
    <row r="1250" spans="1:13" x14ac:dyDescent="0.25">
      <c r="A1250" s="81">
        <v>19115</v>
      </c>
      <c r="B1250" s="82" t="s">
        <v>23</v>
      </c>
      <c r="C1250" s="82" t="s">
        <v>2834</v>
      </c>
      <c r="D1250" s="82" t="s">
        <v>2225</v>
      </c>
      <c r="E1250" s="82">
        <v>1</v>
      </c>
      <c r="F1250" s="82">
        <v>7717676.0984041002</v>
      </c>
      <c r="G1250" s="82">
        <v>1</v>
      </c>
      <c r="H1250" s="82">
        <v>7717.6760984041002</v>
      </c>
      <c r="I1250" s="83">
        <v>43101</v>
      </c>
      <c r="J1250" s="83">
        <v>44317</v>
      </c>
      <c r="K1250" s="82" t="s">
        <v>19</v>
      </c>
      <c r="L1250" s="84" t="s">
        <v>25</v>
      </c>
      <c r="M1250" s="97" t="str">
        <f>IF(ISNUMBER(VLOOKUP(A1250,'Empreendimentos PDE 2031'!A:AZ,1,FALSE)),IF(VLOOKUP(A1250,'Empreendimentos PDE 2031'!A:AY,COLUMN('Empreendimentos PDE 2031'!AY1250),FALSE),"excluídas/em operação",VLOOKUP(A1250,'Empreendimentos PDE 2031'!A:AZ,COLUMN('Empreendimentos PDE 2031'!AZ1250),FALSE)),"excluídas/em operação")</f>
        <v>excluídas/em operação</v>
      </c>
    </row>
    <row r="1251" spans="1:13" x14ac:dyDescent="0.25">
      <c r="A1251" s="85">
        <v>19115</v>
      </c>
      <c r="B1251" s="86" t="s">
        <v>23</v>
      </c>
      <c r="C1251" s="86" t="s">
        <v>2834</v>
      </c>
      <c r="D1251" s="86" t="s">
        <v>2172</v>
      </c>
      <c r="E1251" s="86">
        <v>1</v>
      </c>
      <c r="F1251" s="86">
        <v>8955011.3229910899</v>
      </c>
      <c r="G1251" s="86">
        <v>1</v>
      </c>
      <c r="H1251" s="86">
        <v>8955.0113229910894</v>
      </c>
      <c r="I1251" s="87">
        <v>43101</v>
      </c>
      <c r="J1251" s="87">
        <v>44317</v>
      </c>
      <c r="K1251" s="86" t="s">
        <v>19</v>
      </c>
      <c r="L1251" s="88" t="s">
        <v>25</v>
      </c>
      <c r="M1251" s="97" t="str">
        <f>IF(ISNUMBER(VLOOKUP(A1251,'Empreendimentos PDE 2031'!A:AZ,1,FALSE)),IF(VLOOKUP(A1251,'Empreendimentos PDE 2031'!A:AY,COLUMN('Empreendimentos PDE 2031'!AY1251),FALSE),"excluídas/em operação",VLOOKUP(A1251,'Empreendimentos PDE 2031'!A:AZ,COLUMN('Empreendimentos PDE 2031'!AZ1251),FALSE)),"excluídas/em operação")</f>
        <v>excluídas/em operação</v>
      </c>
    </row>
    <row r="1252" spans="1:13" x14ac:dyDescent="0.25">
      <c r="A1252" s="81">
        <v>19115</v>
      </c>
      <c r="B1252" s="82" t="s">
        <v>23</v>
      </c>
      <c r="C1252" s="82" t="s">
        <v>2834</v>
      </c>
      <c r="D1252" s="82" t="s">
        <v>2173</v>
      </c>
      <c r="E1252" s="82">
        <v>1</v>
      </c>
      <c r="F1252" s="82">
        <v>3136651.2028454901</v>
      </c>
      <c r="G1252" s="82">
        <v>1</v>
      </c>
      <c r="H1252" s="82">
        <v>3136.6512028454899</v>
      </c>
      <c r="I1252" s="83">
        <v>43101</v>
      </c>
      <c r="J1252" s="83">
        <v>44317</v>
      </c>
      <c r="K1252" s="82" t="s">
        <v>19</v>
      </c>
      <c r="L1252" s="84" t="s">
        <v>25</v>
      </c>
      <c r="M1252" s="97" t="str">
        <f>IF(ISNUMBER(VLOOKUP(A1252,'Empreendimentos PDE 2031'!A:AZ,1,FALSE)),IF(VLOOKUP(A1252,'Empreendimentos PDE 2031'!A:AY,COLUMN('Empreendimentos PDE 2031'!AY1252),FALSE),"excluídas/em operação",VLOOKUP(A1252,'Empreendimentos PDE 2031'!A:AZ,COLUMN('Empreendimentos PDE 2031'!AZ1252),FALSE)),"excluídas/em operação")</f>
        <v>excluídas/em operação</v>
      </c>
    </row>
    <row r="1253" spans="1:13" x14ac:dyDescent="0.25">
      <c r="A1253" s="85">
        <v>19116</v>
      </c>
      <c r="B1253" s="86" t="s">
        <v>23</v>
      </c>
      <c r="C1253" s="86" t="s">
        <v>2862</v>
      </c>
      <c r="D1253" s="86" t="s">
        <v>2863</v>
      </c>
      <c r="E1253" s="86">
        <v>6</v>
      </c>
      <c r="F1253" s="86">
        <v>12688496.028037099</v>
      </c>
      <c r="G1253" s="86">
        <v>1</v>
      </c>
      <c r="H1253" s="86">
        <v>88819.47219625971</v>
      </c>
      <c r="I1253" s="87">
        <v>43101</v>
      </c>
      <c r="J1253" s="87">
        <v>44197</v>
      </c>
      <c r="K1253" s="86" t="s">
        <v>19</v>
      </c>
      <c r="L1253" s="88" t="s">
        <v>25</v>
      </c>
      <c r="M1253" s="97" t="str">
        <f>IF(ISNUMBER(VLOOKUP(A1253,'Empreendimentos PDE 2031'!A:AZ,1,FALSE)),IF(VLOOKUP(A1253,'Empreendimentos PDE 2031'!A:AY,COLUMN('Empreendimentos PDE 2031'!AY1253),FALSE),"excluídas/em operação",VLOOKUP(A1253,'Empreendimentos PDE 2031'!A:AZ,COLUMN('Empreendimentos PDE 2031'!AZ1253),FALSE)),"excluídas/em operação")</f>
        <v>excluídas/em operação</v>
      </c>
    </row>
    <row r="1254" spans="1:13" x14ac:dyDescent="0.25">
      <c r="A1254" s="81">
        <v>19116</v>
      </c>
      <c r="B1254" s="82" t="s">
        <v>23</v>
      </c>
      <c r="C1254" s="82" t="s">
        <v>2862</v>
      </c>
      <c r="D1254" s="82" t="s">
        <v>2173</v>
      </c>
      <c r="E1254" s="82">
        <v>1</v>
      </c>
      <c r="F1254" s="82">
        <v>12218705.639163449</v>
      </c>
      <c r="G1254" s="82">
        <v>1</v>
      </c>
      <c r="H1254" s="82">
        <v>12218.7056391634</v>
      </c>
      <c r="I1254" s="83">
        <v>43101</v>
      </c>
      <c r="J1254" s="83">
        <v>44197</v>
      </c>
      <c r="K1254" s="82" t="s">
        <v>19</v>
      </c>
      <c r="L1254" s="84" t="s">
        <v>25</v>
      </c>
      <c r="M1254" s="97" t="str">
        <f>IF(ISNUMBER(VLOOKUP(A1254,'Empreendimentos PDE 2031'!A:AZ,1,FALSE)),IF(VLOOKUP(A1254,'Empreendimentos PDE 2031'!A:AY,COLUMN('Empreendimentos PDE 2031'!AY1254),FALSE),"excluídas/em operação",VLOOKUP(A1254,'Empreendimentos PDE 2031'!A:AZ,COLUMN('Empreendimentos PDE 2031'!AZ1254),FALSE)),"excluídas/em operação")</f>
        <v>excluídas/em operação</v>
      </c>
    </row>
    <row r="1255" spans="1:13" x14ac:dyDescent="0.25">
      <c r="A1255" s="85">
        <v>19116</v>
      </c>
      <c r="B1255" s="86" t="s">
        <v>23</v>
      </c>
      <c r="C1255" s="86" t="s">
        <v>2862</v>
      </c>
      <c r="D1255" s="86" t="s">
        <v>2171</v>
      </c>
      <c r="E1255" s="86">
        <v>2</v>
      </c>
      <c r="F1255" s="86">
        <v>9709053.3089846801</v>
      </c>
      <c r="G1255" s="86">
        <v>1</v>
      </c>
      <c r="H1255" s="86">
        <v>19418.106617969301</v>
      </c>
      <c r="I1255" s="87">
        <v>43101</v>
      </c>
      <c r="J1255" s="87">
        <v>44197</v>
      </c>
      <c r="K1255" s="86" t="s">
        <v>19</v>
      </c>
      <c r="L1255" s="88" t="s">
        <v>25</v>
      </c>
      <c r="M1255" s="97" t="str">
        <f>IF(ISNUMBER(VLOOKUP(A1255,'Empreendimentos PDE 2031'!A:AZ,1,FALSE)),IF(VLOOKUP(A1255,'Empreendimentos PDE 2031'!A:AY,COLUMN('Empreendimentos PDE 2031'!AY1255),FALSE),"excluídas/em operação",VLOOKUP(A1255,'Empreendimentos PDE 2031'!A:AZ,COLUMN('Empreendimentos PDE 2031'!AZ1255),FALSE)),"excluídas/em operação")</f>
        <v>excluídas/em operação</v>
      </c>
    </row>
    <row r="1256" spans="1:13" x14ac:dyDescent="0.25">
      <c r="A1256" s="81">
        <v>19116</v>
      </c>
      <c r="B1256" s="82" t="s">
        <v>23</v>
      </c>
      <c r="C1256" s="82" t="s">
        <v>2862</v>
      </c>
      <c r="D1256" s="82" t="s">
        <v>2172</v>
      </c>
      <c r="E1256" s="82">
        <v>1</v>
      </c>
      <c r="F1256" s="82">
        <v>8955011.3229910899</v>
      </c>
      <c r="G1256" s="82">
        <v>1</v>
      </c>
      <c r="H1256" s="82">
        <v>8955.0113229910894</v>
      </c>
      <c r="I1256" s="83">
        <v>43101</v>
      </c>
      <c r="J1256" s="83">
        <v>44197</v>
      </c>
      <c r="K1256" s="82" t="s">
        <v>19</v>
      </c>
      <c r="L1256" s="84" t="s">
        <v>25</v>
      </c>
      <c r="M1256" s="97" t="str">
        <f>IF(ISNUMBER(VLOOKUP(A1256,'Empreendimentos PDE 2031'!A:AZ,1,FALSE)),IF(VLOOKUP(A1256,'Empreendimentos PDE 2031'!A:AY,COLUMN('Empreendimentos PDE 2031'!AY1256),FALSE),"excluídas/em operação",VLOOKUP(A1256,'Empreendimentos PDE 2031'!A:AZ,COLUMN('Empreendimentos PDE 2031'!AZ1256),FALSE)),"excluídas/em operação")</f>
        <v>excluídas/em operação</v>
      </c>
    </row>
    <row r="1257" spans="1:13" x14ac:dyDescent="0.25">
      <c r="A1257" s="85">
        <v>19117</v>
      </c>
      <c r="B1257" s="86" t="s">
        <v>16</v>
      </c>
      <c r="C1257" s="86" t="s">
        <v>182</v>
      </c>
      <c r="D1257" s="86" t="s">
        <v>2864</v>
      </c>
      <c r="E1257" s="86">
        <v>3</v>
      </c>
      <c r="F1257" s="86">
        <v>14753227.0238393</v>
      </c>
      <c r="G1257" s="86">
        <v>1</v>
      </c>
      <c r="H1257" s="86">
        <v>59012.908095357205</v>
      </c>
      <c r="I1257" s="87">
        <v>43101</v>
      </c>
      <c r="J1257" s="87">
        <v>44378</v>
      </c>
      <c r="K1257" s="86" t="s">
        <v>19</v>
      </c>
      <c r="L1257" s="88" t="s">
        <v>21</v>
      </c>
      <c r="M1257" s="97" t="b">
        <f>IF(ISNUMBER(VLOOKUP(A1257,'Empreendimentos PDE 2031'!A:AZ,1,FALSE)),IF(VLOOKUP(A1257,'Empreendimentos PDE 2031'!A:AY,COLUMN('Empreendimentos PDE 2031'!AY1257),FALSE),"excluídas/em operação",VLOOKUP(A1257,'Empreendimentos PDE 2031'!A:AZ,COLUMN('Empreendimentos PDE 2031'!AZ1257),FALSE)),"excluídas/em operação")</f>
        <v>1</v>
      </c>
    </row>
    <row r="1258" spans="1:13" x14ac:dyDescent="0.25">
      <c r="A1258" s="81">
        <v>19117</v>
      </c>
      <c r="B1258" s="82" t="s">
        <v>16</v>
      </c>
      <c r="C1258" s="82" t="s">
        <v>182</v>
      </c>
      <c r="D1258" s="82" t="s">
        <v>2172</v>
      </c>
      <c r="E1258" s="82">
        <v>2</v>
      </c>
      <c r="F1258" s="82">
        <v>8767173.9631889407</v>
      </c>
      <c r="G1258" s="82">
        <v>1</v>
      </c>
      <c r="H1258" s="82">
        <v>17534.347926377799</v>
      </c>
      <c r="I1258" s="83">
        <v>43101</v>
      </c>
      <c r="J1258" s="83">
        <v>44378</v>
      </c>
      <c r="K1258" s="82" t="s">
        <v>19</v>
      </c>
      <c r="L1258" s="84" t="s">
        <v>21</v>
      </c>
      <c r="M1258" s="97" t="b">
        <f>IF(ISNUMBER(VLOOKUP(A1258,'Empreendimentos PDE 2031'!A:AZ,1,FALSE)),IF(VLOOKUP(A1258,'Empreendimentos PDE 2031'!A:AY,COLUMN('Empreendimentos PDE 2031'!AY1258),FALSE),"excluídas/em operação",VLOOKUP(A1258,'Empreendimentos PDE 2031'!A:AZ,COLUMN('Empreendimentos PDE 2031'!AZ1258),FALSE)),"excluídas/em operação")</f>
        <v>1</v>
      </c>
    </row>
    <row r="1259" spans="1:13" x14ac:dyDescent="0.25">
      <c r="A1259" s="85">
        <v>19117</v>
      </c>
      <c r="B1259" s="86" t="s">
        <v>16</v>
      </c>
      <c r="C1259" s="86" t="s">
        <v>182</v>
      </c>
      <c r="D1259" s="86" t="s">
        <v>2172</v>
      </c>
      <c r="E1259" s="86">
        <v>1</v>
      </c>
      <c r="F1259" s="86">
        <v>0</v>
      </c>
      <c r="G1259" s="86">
        <v>1</v>
      </c>
      <c r="H1259" s="86">
        <v>0</v>
      </c>
      <c r="I1259" s="87">
        <v>43101</v>
      </c>
      <c r="J1259" s="87">
        <v>44378</v>
      </c>
      <c r="K1259" s="86" t="s">
        <v>19</v>
      </c>
      <c r="L1259" s="88" t="s">
        <v>21</v>
      </c>
      <c r="M1259" s="97" t="b">
        <f>IF(ISNUMBER(VLOOKUP(A1259,'Empreendimentos PDE 2031'!A:AZ,1,FALSE)),IF(VLOOKUP(A1259,'Empreendimentos PDE 2031'!A:AY,COLUMN('Empreendimentos PDE 2031'!AY1259),FALSE),"excluídas/em operação",VLOOKUP(A1259,'Empreendimentos PDE 2031'!A:AZ,COLUMN('Empreendimentos PDE 2031'!AZ1259),FALSE)),"excluídas/em operação")</f>
        <v>1</v>
      </c>
    </row>
    <row r="1260" spans="1:13" x14ac:dyDescent="0.25">
      <c r="A1260" s="81">
        <v>19117</v>
      </c>
      <c r="B1260" s="82" t="s">
        <v>16</v>
      </c>
      <c r="C1260" s="82" t="s">
        <v>182</v>
      </c>
      <c r="D1260" s="82" t="s">
        <v>2171</v>
      </c>
      <c r="E1260" s="82">
        <v>2</v>
      </c>
      <c r="F1260" s="82">
        <v>9522363.9498612508</v>
      </c>
      <c r="G1260" s="82">
        <v>1</v>
      </c>
      <c r="H1260" s="82">
        <v>19044.7278997225</v>
      </c>
      <c r="I1260" s="83">
        <v>43101</v>
      </c>
      <c r="J1260" s="83">
        <v>44378</v>
      </c>
      <c r="K1260" s="82" t="s">
        <v>19</v>
      </c>
      <c r="L1260" s="84" t="s">
        <v>21</v>
      </c>
      <c r="M1260" s="97" t="b">
        <f>IF(ISNUMBER(VLOOKUP(A1260,'Empreendimentos PDE 2031'!A:AZ,1,FALSE)),IF(VLOOKUP(A1260,'Empreendimentos PDE 2031'!A:AY,COLUMN('Empreendimentos PDE 2031'!AY1260),FALSE),"excluídas/em operação",VLOOKUP(A1260,'Empreendimentos PDE 2031'!A:AZ,COLUMN('Empreendimentos PDE 2031'!AZ1260),FALSE)),"excluídas/em operação")</f>
        <v>1</v>
      </c>
    </row>
    <row r="1261" spans="1:13" x14ac:dyDescent="0.25">
      <c r="A1261" s="85">
        <v>19117</v>
      </c>
      <c r="B1261" s="86" t="s">
        <v>16</v>
      </c>
      <c r="C1261" s="86" t="s">
        <v>182</v>
      </c>
      <c r="D1261" s="86" t="s">
        <v>2805</v>
      </c>
      <c r="E1261" s="86">
        <v>1</v>
      </c>
      <c r="F1261" s="86">
        <v>7580873.9248630302</v>
      </c>
      <c r="G1261" s="86">
        <v>1</v>
      </c>
      <c r="H1261" s="86">
        <v>7580.87392486303</v>
      </c>
      <c r="I1261" s="87">
        <v>43101</v>
      </c>
      <c r="J1261" s="87">
        <v>44378</v>
      </c>
      <c r="K1261" s="86" t="s">
        <v>19</v>
      </c>
      <c r="L1261" s="88" t="s">
        <v>21</v>
      </c>
      <c r="M1261" s="97" t="b">
        <f>IF(ISNUMBER(VLOOKUP(A1261,'Empreendimentos PDE 2031'!A:AZ,1,FALSE)),IF(VLOOKUP(A1261,'Empreendimentos PDE 2031'!A:AY,COLUMN('Empreendimentos PDE 2031'!AY1261),FALSE),"excluídas/em operação",VLOOKUP(A1261,'Empreendimentos PDE 2031'!A:AZ,COLUMN('Empreendimentos PDE 2031'!AZ1261),FALSE)),"excluídas/em operação")</f>
        <v>1</v>
      </c>
    </row>
    <row r="1262" spans="1:13" x14ac:dyDescent="0.25">
      <c r="A1262" s="81">
        <v>19117</v>
      </c>
      <c r="B1262" s="82" t="s">
        <v>16</v>
      </c>
      <c r="C1262" s="82" t="s">
        <v>182</v>
      </c>
      <c r="D1262" s="82" t="s">
        <v>2807</v>
      </c>
      <c r="E1262" s="82">
        <v>1</v>
      </c>
      <c r="F1262" s="82">
        <v>7135339.29370654</v>
      </c>
      <c r="G1262" s="82">
        <v>1</v>
      </c>
      <c r="H1262" s="82">
        <v>7135.33929370654</v>
      </c>
      <c r="I1262" s="83">
        <v>43101</v>
      </c>
      <c r="J1262" s="83">
        <v>44378</v>
      </c>
      <c r="K1262" s="82" t="s">
        <v>19</v>
      </c>
      <c r="L1262" s="84" t="s">
        <v>21</v>
      </c>
      <c r="M1262" s="97" t="b">
        <f>IF(ISNUMBER(VLOOKUP(A1262,'Empreendimentos PDE 2031'!A:AZ,1,FALSE)),IF(VLOOKUP(A1262,'Empreendimentos PDE 2031'!A:AY,COLUMN('Empreendimentos PDE 2031'!AY1262),FALSE),"excluídas/em operação",VLOOKUP(A1262,'Empreendimentos PDE 2031'!A:AZ,COLUMN('Empreendimentos PDE 2031'!AZ1262),FALSE)),"excluídas/em operação")</f>
        <v>1</v>
      </c>
    </row>
    <row r="1263" spans="1:13" x14ac:dyDescent="0.25">
      <c r="A1263" s="85">
        <v>19117</v>
      </c>
      <c r="B1263" s="86" t="s">
        <v>16</v>
      </c>
      <c r="C1263" s="86" t="s">
        <v>182</v>
      </c>
      <c r="D1263" s="86" t="s">
        <v>2225</v>
      </c>
      <c r="E1263" s="86">
        <v>1</v>
      </c>
      <c r="F1263" s="86">
        <v>7578479.4539129697</v>
      </c>
      <c r="G1263" s="86">
        <v>1</v>
      </c>
      <c r="H1263" s="86">
        <v>7578.4794539129698</v>
      </c>
      <c r="I1263" s="87">
        <v>43101</v>
      </c>
      <c r="J1263" s="87">
        <v>44378</v>
      </c>
      <c r="K1263" s="86" t="s">
        <v>19</v>
      </c>
      <c r="L1263" s="88" t="s">
        <v>21</v>
      </c>
      <c r="M1263" s="97" t="b">
        <f>IF(ISNUMBER(VLOOKUP(A1263,'Empreendimentos PDE 2031'!A:AZ,1,FALSE)),IF(VLOOKUP(A1263,'Empreendimentos PDE 2031'!A:AY,COLUMN('Empreendimentos PDE 2031'!AY1263),FALSE),"excluídas/em operação",VLOOKUP(A1263,'Empreendimentos PDE 2031'!A:AZ,COLUMN('Empreendimentos PDE 2031'!AZ1263),FALSE)),"excluídas/em operação")</f>
        <v>1</v>
      </c>
    </row>
    <row r="1264" spans="1:13" x14ac:dyDescent="0.25">
      <c r="A1264" s="81">
        <v>19117</v>
      </c>
      <c r="B1264" s="82" t="s">
        <v>16</v>
      </c>
      <c r="C1264" s="82" t="s">
        <v>182</v>
      </c>
      <c r="D1264" s="82" t="s">
        <v>2172</v>
      </c>
      <c r="E1264" s="82">
        <v>1</v>
      </c>
      <c r="F1264" s="82">
        <v>0</v>
      </c>
      <c r="G1264" s="82">
        <v>1</v>
      </c>
      <c r="H1264" s="82">
        <v>0</v>
      </c>
      <c r="I1264" s="83">
        <v>43101</v>
      </c>
      <c r="J1264" s="83">
        <v>44378</v>
      </c>
      <c r="K1264" s="82" t="s">
        <v>19</v>
      </c>
      <c r="L1264" s="84" t="s">
        <v>21</v>
      </c>
      <c r="M1264" s="97" t="b">
        <f>IF(ISNUMBER(VLOOKUP(A1264,'Empreendimentos PDE 2031'!A:AZ,1,FALSE)),IF(VLOOKUP(A1264,'Empreendimentos PDE 2031'!A:AY,COLUMN('Empreendimentos PDE 2031'!AY1264),FALSE),"excluídas/em operação",VLOOKUP(A1264,'Empreendimentos PDE 2031'!A:AZ,COLUMN('Empreendimentos PDE 2031'!AZ1264),FALSE)),"excluídas/em operação")</f>
        <v>1</v>
      </c>
    </row>
    <row r="1265" spans="1:13" x14ac:dyDescent="0.25">
      <c r="A1265" s="85">
        <v>19117</v>
      </c>
      <c r="B1265" s="86" t="s">
        <v>16</v>
      </c>
      <c r="C1265" s="86" t="s">
        <v>182</v>
      </c>
      <c r="D1265" s="86" t="s">
        <v>2807</v>
      </c>
      <c r="E1265" s="86">
        <v>1</v>
      </c>
      <c r="F1265" s="86">
        <v>0</v>
      </c>
      <c r="G1265" s="86">
        <v>1</v>
      </c>
      <c r="H1265" s="86">
        <v>0</v>
      </c>
      <c r="I1265" s="87">
        <v>43101</v>
      </c>
      <c r="J1265" s="87">
        <v>44378</v>
      </c>
      <c r="K1265" s="86" t="s">
        <v>19</v>
      </c>
      <c r="L1265" s="88" t="s">
        <v>21</v>
      </c>
      <c r="M1265" s="97" t="b">
        <f>IF(ISNUMBER(VLOOKUP(A1265,'Empreendimentos PDE 2031'!A:AZ,1,FALSE)),IF(VLOOKUP(A1265,'Empreendimentos PDE 2031'!A:AY,COLUMN('Empreendimentos PDE 2031'!AY1265),FALSE),"excluídas/em operação",VLOOKUP(A1265,'Empreendimentos PDE 2031'!A:AZ,COLUMN('Empreendimentos PDE 2031'!AZ1265),FALSE)),"excluídas/em operação")</f>
        <v>1</v>
      </c>
    </row>
    <row r="1266" spans="1:13" x14ac:dyDescent="0.25">
      <c r="A1266" s="81">
        <v>19117</v>
      </c>
      <c r="B1266" s="82" t="s">
        <v>16</v>
      </c>
      <c r="C1266" s="82" t="s">
        <v>182</v>
      </c>
      <c r="D1266" s="82" t="s">
        <v>2224</v>
      </c>
      <c r="E1266" s="82">
        <v>3</v>
      </c>
      <c r="F1266" s="82">
        <v>0</v>
      </c>
      <c r="G1266" s="82">
        <v>1</v>
      </c>
      <c r="H1266" s="82">
        <v>0</v>
      </c>
      <c r="I1266" s="83">
        <v>43101</v>
      </c>
      <c r="J1266" s="83">
        <v>44378</v>
      </c>
      <c r="K1266" s="82" t="s">
        <v>19</v>
      </c>
      <c r="L1266" s="84" t="s">
        <v>21</v>
      </c>
      <c r="M1266" s="97" t="b">
        <f>IF(ISNUMBER(VLOOKUP(A1266,'Empreendimentos PDE 2031'!A:AZ,1,FALSE)),IF(VLOOKUP(A1266,'Empreendimentos PDE 2031'!A:AY,COLUMN('Empreendimentos PDE 2031'!AY1266),FALSE),"excluídas/em operação",VLOOKUP(A1266,'Empreendimentos PDE 2031'!A:AZ,COLUMN('Empreendimentos PDE 2031'!AZ1266),FALSE)),"excluídas/em operação")</f>
        <v>1</v>
      </c>
    </row>
    <row r="1267" spans="1:13" x14ac:dyDescent="0.25">
      <c r="A1267" s="85">
        <v>19117</v>
      </c>
      <c r="B1267" s="86" t="s">
        <v>16</v>
      </c>
      <c r="C1267" s="86" t="s">
        <v>182</v>
      </c>
      <c r="D1267" s="86" t="s">
        <v>2806</v>
      </c>
      <c r="E1267" s="86">
        <v>2</v>
      </c>
      <c r="F1267" s="86">
        <v>0</v>
      </c>
      <c r="G1267" s="86">
        <v>1</v>
      </c>
      <c r="H1267" s="86">
        <v>0</v>
      </c>
      <c r="I1267" s="87">
        <v>43101</v>
      </c>
      <c r="J1267" s="87">
        <v>44378</v>
      </c>
      <c r="K1267" s="86" t="s">
        <v>19</v>
      </c>
      <c r="L1267" s="88" t="s">
        <v>21</v>
      </c>
      <c r="M1267" s="97" t="b">
        <f>IF(ISNUMBER(VLOOKUP(A1267,'Empreendimentos PDE 2031'!A:AZ,1,FALSE)),IF(VLOOKUP(A1267,'Empreendimentos PDE 2031'!A:AY,COLUMN('Empreendimentos PDE 2031'!AY1267),FALSE),"excluídas/em operação",VLOOKUP(A1267,'Empreendimentos PDE 2031'!A:AZ,COLUMN('Empreendimentos PDE 2031'!AZ1267),FALSE)),"excluídas/em operação")</f>
        <v>1</v>
      </c>
    </row>
    <row r="1268" spans="1:13" x14ac:dyDescent="0.25">
      <c r="A1268" s="81">
        <v>19117</v>
      </c>
      <c r="B1268" s="82" t="s">
        <v>16</v>
      </c>
      <c r="C1268" s="82" t="s">
        <v>182</v>
      </c>
      <c r="D1268" s="82" t="s">
        <v>2159</v>
      </c>
      <c r="E1268" s="82">
        <v>1</v>
      </c>
      <c r="F1268" s="82">
        <v>19920199.199271999</v>
      </c>
      <c r="G1268" s="82">
        <v>1</v>
      </c>
      <c r="H1268" s="82">
        <v>19920.199199272</v>
      </c>
      <c r="I1268" s="83">
        <v>43101</v>
      </c>
      <c r="J1268" s="83">
        <v>44378</v>
      </c>
      <c r="K1268" s="82" t="s">
        <v>19</v>
      </c>
      <c r="L1268" s="84" t="s">
        <v>21</v>
      </c>
      <c r="M1268" s="97" t="b">
        <f>IF(ISNUMBER(VLOOKUP(A1268,'Empreendimentos PDE 2031'!A:AZ,1,FALSE)),IF(VLOOKUP(A1268,'Empreendimentos PDE 2031'!A:AY,COLUMN('Empreendimentos PDE 2031'!AY1268),FALSE),"excluídas/em operação",VLOOKUP(A1268,'Empreendimentos PDE 2031'!A:AZ,COLUMN('Empreendimentos PDE 2031'!AZ1268),FALSE)),"excluídas/em operação")</f>
        <v>1</v>
      </c>
    </row>
    <row r="1269" spans="1:13" x14ac:dyDescent="0.25">
      <c r="A1269" s="85">
        <v>19117</v>
      </c>
      <c r="B1269" s="86" t="s">
        <v>16</v>
      </c>
      <c r="C1269" s="86" t="s">
        <v>182</v>
      </c>
      <c r="D1269" s="86" t="s">
        <v>2173</v>
      </c>
      <c r="E1269" s="86">
        <v>1</v>
      </c>
      <c r="F1269" s="86">
        <v>5901907.0412470596</v>
      </c>
      <c r="G1269" s="86">
        <v>1</v>
      </c>
      <c r="H1269" s="86">
        <v>5901.9070412470592</v>
      </c>
      <c r="I1269" s="87">
        <v>43101</v>
      </c>
      <c r="J1269" s="87">
        <v>44378</v>
      </c>
      <c r="K1269" s="86" t="s">
        <v>19</v>
      </c>
      <c r="L1269" s="88" t="s">
        <v>21</v>
      </c>
      <c r="M1269" s="97" t="b">
        <f>IF(ISNUMBER(VLOOKUP(A1269,'Empreendimentos PDE 2031'!A:AZ,1,FALSE)),IF(VLOOKUP(A1269,'Empreendimentos PDE 2031'!A:AY,COLUMN('Empreendimentos PDE 2031'!AY1269),FALSE),"excluídas/em operação",VLOOKUP(A1269,'Empreendimentos PDE 2031'!A:AZ,COLUMN('Empreendimentos PDE 2031'!AZ1269),FALSE)),"excluídas/em operação")</f>
        <v>1</v>
      </c>
    </row>
    <row r="1270" spans="1:13" x14ac:dyDescent="0.25">
      <c r="A1270" s="81">
        <v>19117</v>
      </c>
      <c r="B1270" s="82" t="s">
        <v>16</v>
      </c>
      <c r="C1270" s="82" t="s">
        <v>182</v>
      </c>
      <c r="D1270" s="82" t="s">
        <v>2808</v>
      </c>
      <c r="E1270" s="82">
        <v>1</v>
      </c>
      <c r="F1270" s="82">
        <v>2192297.0311533702</v>
      </c>
      <c r="G1270" s="82">
        <v>1</v>
      </c>
      <c r="H1270" s="82">
        <v>2192.29703115337</v>
      </c>
      <c r="I1270" s="83">
        <v>43101</v>
      </c>
      <c r="J1270" s="83">
        <v>44378</v>
      </c>
      <c r="K1270" s="82" t="s">
        <v>19</v>
      </c>
      <c r="L1270" s="84" t="s">
        <v>21</v>
      </c>
      <c r="M1270" s="97" t="b">
        <f>IF(ISNUMBER(VLOOKUP(A1270,'Empreendimentos PDE 2031'!A:AZ,1,FALSE)),IF(VLOOKUP(A1270,'Empreendimentos PDE 2031'!A:AY,COLUMN('Empreendimentos PDE 2031'!AY1270),FALSE),"excluídas/em operação",VLOOKUP(A1270,'Empreendimentos PDE 2031'!A:AZ,COLUMN('Empreendimentos PDE 2031'!AZ1270),FALSE)),"excluídas/em operação")</f>
        <v>1</v>
      </c>
    </row>
    <row r="1271" spans="1:13" x14ac:dyDescent="0.25">
      <c r="A1271" s="85">
        <v>19118</v>
      </c>
      <c r="B1271" s="86" t="s">
        <v>16</v>
      </c>
      <c r="C1271" s="86" t="s">
        <v>184</v>
      </c>
      <c r="D1271" s="86" t="s">
        <v>2807</v>
      </c>
      <c r="E1271" s="86">
        <v>1</v>
      </c>
      <c r="F1271" s="86">
        <v>7135339.29370654</v>
      </c>
      <c r="G1271" s="86">
        <v>1</v>
      </c>
      <c r="H1271" s="86">
        <v>7135.33929370654</v>
      </c>
      <c r="I1271" s="87">
        <v>43101</v>
      </c>
      <c r="J1271" s="87">
        <v>44378</v>
      </c>
      <c r="K1271" s="86" t="s">
        <v>19</v>
      </c>
      <c r="L1271" s="88" t="s">
        <v>21</v>
      </c>
      <c r="M1271" s="97" t="b">
        <f>IF(ISNUMBER(VLOOKUP(A1271,'Empreendimentos PDE 2031'!A:AZ,1,FALSE)),IF(VLOOKUP(A1271,'Empreendimentos PDE 2031'!A:AY,COLUMN('Empreendimentos PDE 2031'!AY1271),FALSE),"excluídas/em operação",VLOOKUP(A1271,'Empreendimentos PDE 2031'!A:AZ,COLUMN('Empreendimentos PDE 2031'!AZ1271),FALSE)),"excluídas/em operação")</f>
        <v>1</v>
      </c>
    </row>
    <row r="1272" spans="1:13" x14ac:dyDescent="0.25">
      <c r="A1272" s="81">
        <v>19118</v>
      </c>
      <c r="B1272" s="82" t="s">
        <v>16</v>
      </c>
      <c r="C1272" s="82" t="s">
        <v>184</v>
      </c>
      <c r="D1272" s="82" t="s">
        <v>2807</v>
      </c>
      <c r="E1272" s="82">
        <v>1</v>
      </c>
      <c r="F1272" s="82">
        <v>0</v>
      </c>
      <c r="G1272" s="82">
        <v>1</v>
      </c>
      <c r="H1272" s="82">
        <v>0</v>
      </c>
      <c r="I1272" s="83">
        <v>43101</v>
      </c>
      <c r="J1272" s="83">
        <v>44378</v>
      </c>
      <c r="K1272" s="82" t="s">
        <v>19</v>
      </c>
      <c r="L1272" s="84" t="s">
        <v>21</v>
      </c>
      <c r="M1272" s="97" t="b">
        <f>IF(ISNUMBER(VLOOKUP(A1272,'Empreendimentos PDE 2031'!A:AZ,1,FALSE)),IF(VLOOKUP(A1272,'Empreendimentos PDE 2031'!A:AY,COLUMN('Empreendimentos PDE 2031'!AY1272),FALSE),"excluídas/em operação",VLOOKUP(A1272,'Empreendimentos PDE 2031'!A:AZ,COLUMN('Empreendimentos PDE 2031'!AZ1272),FALSE)),"excluídas/em operação")</f>
        <v>1</v>
      </c>
    </row>
    <row r="1273" spans="1:13" x14ac:dyDescent="0.25">
      <c r="A1273" s="85">
        <v>19118</v>
      </c>
      <c r="B1273" s="86" t="s">
        <v>16</v>
      </c>
      <c r="C1273" s="86" t="s">
        <v>184</v>
      </c>
      <c r="D1273" s="86" t="s">
        <v>2806</v>
      </c>
      <c r="E1273" s="86">
        <v>3</v>
      </c>
      <c r="F1273" s="86">
        <v>0</v>
      </c>
      <c r="G1273" s="86">
        <v>1</v>
      </c>
      <c r="H1273" s="86">
        <v>0</v>
      </c>
      <c r="I1273" s="87">
        <v>43101</v>
      </c>
      <c r="J1273" s="87">
        <v>44378</v>
      </c>
      <c r="K1273" s="86" t="s">
        <v>19</v>
      </c>
      <c r="L1273" s="88" t="s">
        <v>21</v>
      </c>
      <c r="M1273" s="97" t="b">
        <f>IF(ISNUMBER(VLOOKUP(A1273,'Empreendimentos PDE 2031'!A:AZ,1,FALSE)),IF(VLOOKUP(A1273,'Empreendimentos PDE 2031'!A:AY,COLUMN('Empreendimentos PDE 2031'!AY1273),FALSE),"excluídas/em operação",VLOOKUP(A1273,'Empreendimentos PDE 2031'!A:AZ,COLUMN('Empreendimentos PDE 2031'!AZ1273),FALSE)),"excluídas/em operação")</f>
        <v>1</v>
      </c>
    </row>
    <row r="1274" spans="1:13" x14ac:dyDescent="0.25">
      <c r="A1274" s="81">
        <v>19118</v>
      </c>
      <c r="B1274" s="82" t="s">
        <v>16</v>
      </c>
      <c r="C1274" s="82" t="s">
        <v>184</v>
      </c>
      <c r="D1274" s="82" t="s">
        <v>2226</v>
      </c>
      <c r="E1274" s="82">
        <v>1</v>
      </c>
      <c r="F1274" s="82">
        <v>27058955.556862399</v>
      </c>
      <c r="G1274" s="82">
        <v>1</v>
      </c>
      <c r="H1274" s="82">
        <v>27058.955556862398</v>
      </c>
      <c r="I1274" s="83">
        <v>43101</v>
      </c>
      <c r="J1274" s="83">
        <v>44378</v>
      </c>
      <c r="K1274" s="82" t="s">
        <v>19</v>
      </c>
      <c r="L1274" s="84" t="s">
        <v>21</v>
      </c>
      <c r="M1274" s="97" t="b">
        <f>IF(ISNUMBER(VLOOKUP(A1274,'Empreendimentos PDE 2031'!A:AZ,1,FALSE)),IF(VLOOKUP(A1274,'Empreendimentos PDE 2031'!A:AY,COLUMN('Empreendimentos PDE 2031'!AY1274),FALSE),"excluídas/em operação",VLOOKUP(A1274,'Empreendimentos PDE 2031'!A:AZ,COLUMN('Empreendimentos PDE 2031'!AZ1274),FALSE)),"excluídas/em operação")</f>
        <v>1</v>
      </c>
    </row>
    <row r="1275" spans="1:13" x14ac:dyDescent="0.25">
      <c r="A1275" s="85">
        <v>19118</v>
      </c>
      <c r="B1275" s="86" t="s">
        <v>16</v>
      </c>
      <c r="C1275" s="86" t="s">
        <v>184</v>
      </c>
      <c r="D1275" s="86" t="s">
        <v>2808</v>
      </c>
      <c r="E1275" s="86">
        <v>1</v>
      </c>
      <c r="F1275" s="86">
        <v>2192297.0311533702</v>
      </c>
      <c r="G1275" s="86">
        <v>1</v>
      </c>
      <c r="H1275" s="86">
        <v>2192.29703115337</v>
      </c>
      <c r="I1275" s="87">
        <v>43101</v>
      </c>
      <c r="J1275" s="87">
        <v>44378</v>
      </c>
      <c r="K1275" s="86" t="s">
        <v>19</v>
      </c>
      <c r="L1275" s="88" t="s">
        <v>21</v>
      </c>
      <c r="M1275" s="97" t="b">
        <f>IF(ISNUMBER(VLOOKUP(A1275,'Empreendimentos PDE 2031'!A:AZ,1,FALSE)),IF(VLOOKUP(A1275,'Empreendimentos PDE 2031'!A:AY,COLUMN('Empreendimentos PDE 2031'!AY1275),FALSE),"excluídas/em operação",VLOOKUP(A1275,'Empreendimentos PDE 2031'!A:AZ,COLUMN('Empreendimentos PDE 2031'!AZ1275),FALSE)),"excluídas/em operação")</f>
        <v>1</v>
      </c>
    </row>
    <row r="1276" spans="1:13" x14ac:dyDescent="0.25">
      <c r="A1276" s="81">
        <v>19122</v>
      </c>
      <c r="B1276" s="82" t="s">
        <v>16</v>
      </c>
      <c r="C1276" s="82" t="s">
        <v>168</v>
      </c>
      <c r="D1276" s="82" t="s">
        <v>2865</v>
      </c>
      <c r="E1276" s="82">
        <v>43</v>
      </c>
      <c r="F1276" s="82">
        <v>1029044.5562457</v>
      </c>
      <c r="G1276" s="82">
        <v>1</v>
      </c>
      <c r="H1276" s="82">
        <v>44248.915918565101</v>
      </c>
      <c r="I1276" s="83">
        <v>43101</v>
      </c>
      <c r="J1276" s="83">
        <v>44378</v>
      </c>
      <c r="K1276" s="82" t="s">
        <v>19</v>
      </c>
      <c r="L1276" s="84" t="s">
        <v>21</v>
      </c>
      <c r="M1276" s="97" t="b">
        <f>IF(ISNUMBER(VLOOKUP(A1276,'Empreendimentos PDE 2031'!A:AZ,1,FALSE)),IF(VLOOKUP(A1276,'Empreendimentos PDE 2031'!A:AY,COLUMN('Empreendimentos PDE 2031'!AY1276),FALSE),"excluídas/em operação",VLOOKUP(A1276,'Empreendimentos PDE 2031'!A:AZ,COLUMN('Empreendimentos PDE 2031'!AZ1276),FALSE)),"excluídas/em operação")</f>
        <v>1</v>
      </c>
    </row>
    <row r="1277" spans="1:13" x14ac:dyDescent="0.25">
      <c r="A1277" s="85">
        <v>19122</v>
      </c>
      <c r="B1277" s="86" t="s">
        <v>16</v>
      </c>
      <c r="C1277" s="86" t="s">
        <v>168</v>
      </c>
      <c r="D1277" s="86" t="s">
        <v>2866</v>
      </c>
      <c r="E1277" s="86">
        <v>1</v>
      </c>
      <c r="F1277" s="86">
        <v>6635976.8162850402</v>
      </c>
      <c r="G1277" s="86">
        <v>1</v>
      </c>
      <c r="H1277" s="86">
        <v>6635.9768162850405</v>
      </c>
      <c r="I1277" s="87">
        <v>43101</v>
      </c>
      <c r="J1277" s="87">
        <v>44378</v>
      </c>
      <c r="K1277" s="86" t="s">
        <v>19</v>
      </c>
      <c r="L1277" s="88" t="s">
        <v>21</v>
      </c>
      <c r="M1277" s="97" t="b">
        <f>IF(ISNUMBER(VLOOKUP(A1277,'Empreendimentos PDE 2031'!A:AZ,1,FALSE)),IF(VLOOKUP(A1277,'Empreendimentos PDE 2031'!A:AY,COLUMN('Empreendimentos PDE 2031'!AY1277),FALSE),"excluídas/em operação",VLOOKUP(A1277,'Empreendimentos PDE 2031'!A:AZ,COLUMN('Empreendimentos PDE 2031'!AZ1277),FALSE)),"excluídas/em operação")</f>
        <v>1</v>
      </c>
    </row>
    <row r="1278" spans="1:13" x14ac:dyDescent="0.25">
      <c r="A1278" s="81">
        <v>19122</v>
      </c>
      <c r="B1278" s="82" t="s">
        <v>16</v>
      </c>
      <c r="C1278" s="82" t="s">
        <v>168</v>
      </c>
      <c r="D1278" s="82" t="s">
        <v>2867</v>
      </c>
      <c r="E1278" s="82">
        <v>1</v>
      </c>
      <c r="F1278" s="82">
        <v>6635976.8162850402</v>
      </c>
      <c r="G1278" s="82">
        <v>1</v>
      </c>
      <c r="H1278" s="82">
        <v>6635.9768162850405</v>
      </c>
      <c r="I1278" s="83">
        <v>43101</v>
      </c>
      <c r="J1278" s="83">
        <v>44378</v>
      </c>
      <c r="K1278" s="82" t="s">
        <v>19</v>
      </c>
      <c r="L1278" s="84" t="s">
        <v>21</v>
      </c>
      <c r="M1278" s="97" t="b">
        <f>IF(ISNUMBER(VLOOKUP(A1278,'Empreendimentos PDE 2031'!A:AZ,1,FALSE)),IF(VLOOKUP(A1278,'Empreendimentos PDE 2031'!A:AY,COLUMN('Empreendimentos PDE 2031'!AY1278),FALSE),"excluídas/em operação",VLOOKUP(A1278,'Empreendimentos PDE 2031'!A:AZ,COLUMN('Empreendimentos PDE 2031'!AZ1278),FALSE)),"excluídas/em operação")</f>
        <v>1</v>
      </c>
    </row>
    <row r="1279" spans="1:13" x14ac:dyDescent="0.25">
      <c r="A1279" s="85">
        <v>19122</v>
      </c>
      <c r="B1279" s="86" t="s">
        <v>16</v>
      </c>
      <c r="C1279" s="86" t="s">
        <v>168</v>
      </c>
      <c r="D1279" s="86" t="s">
        <v>2868</v>
      </c>
      <c r="E1279" s="86">
        <v>1</v>
      </c>
      <c r="F1279" s="86">
        <v>7135339.29370654</v>
      </c>
      <c r="G1279" s="86">
        <v>1</v>
      </c>
      <c r="H1279" s="86">
        <v>7135.33929370654</v>
      </c>
      <c r="I1279" s="87">
        <v>43101</v>
      </c>
      <c r="J1279" s="87">
        <v>44378</v>
      </c>
      <c r="K1279" s="86" t="s">
        <v>19</v>
      </c>
      <c r="L1279" s="88" t="s">
        <v>21</v>
      </c>
      <c r="M1279" s="97" t="b">
        <f>IF(ISNUMBER(VLOOKUP(A1279,'Empreendimentos PDE 2031'!A:AZ,1,FALSE)),IF(VLOOKUP(A1279,'Empreendimentos PDE 2031'!A:AY,COLUMN('Empreendimentos PDE 2031'!AY1279),FALSE),"excluídas/em operação",VLOOKUP(A1279,'Empreendimentos PDE 2031'!A:AZ,COLUMN('Empreendimentos PDE 2031'!AZ1279),FALSE)),"excluídas/em operação")</f>
        <v>1</v>
      </c>
    </row>
    <row r="1280" spans="1:13" x14ac:dyDescent="0.25">
      <c r="A1280" s="81">
        <v>19122</v>
      </c>
      <c r="B1280" s="82" t="s">
        <v>16</v>
      </c>
      <c r="C1280" s="82" t="s">
        <v>168</v>
      </c>
      <c r="D1280" s="82" t="s">
        <v>2869</v>
      </c>
      <c r="E1280" s="82">
        <v>1</v>
      </c>
      <c r="F1280" s="82">
        <v>2192297.0311533702</v>
      </c>
      <c r="G1280" s="82">
        <v>1</v>
      </c>
      <c r="H1280" s="82">
        <v>2192.29703115337</v>
      </c>
      <c r="I1280" s="83">
        <v>43101</v>
      </c>
      <c r="J1280" s="83">
        <v>44378</v>
      </c>
      <c r="K1280" s="82" t="s">
        <v>19</v>
      </c>
      <c r="L1280" s="84" t="s">
        <v>21</v>
      </c>
      <c r="M1280" s="97" t="b">
        <f>IF(ISNUMBER(VLOOKUP(A1280,'Empreendimentos PDE 2031'!A:AZ,1,FALSE)),IF(VLOOKUP(A1280,'Empreendimentos PDE 2031'!A:AY,COLUMN('Empreendimentos PDE 2031'!AY1280),FALSE),"excluídas/em operação",VLOOKUP(A1280,'Empreendimentos PDE 2031'!A:AZ,COLUMN('Empreendimentos PDE 2031'!AZ1280),FALSE)),"excluídas/em operação")</f>
        <v>1</v>
      </c>
    </row>
    <row r="1281" spans="1:13" x14ac:dyDescent="0.25">
      <c r="A1281" s="85">
        <v>19123</v>
      </c>
      <c r="B1281" s="86" t="s">
        <v>16</v>
      </c>
      <c r="C1281" s="86" t="s">
        <v>170</v>
      </c>
      <c r="D1281" s="86" t="s">
        <v>2870</v>
      </c>
      <c r="E1281" s="86">
        <v>22</v>
      </c>
      <c r="F1281" s="86">
        <v>1245963.3313138599</v>
      </c>
      <c r="G1281" s="86">
        <v>3.3</v>
      </c>
      <c r="H1281" s="86">
        <v>90456.937853386189</v>
      </c>
      <c r="I1281" s="87">
        <v>43101</v>
      </c>
      <c r="J1281" s="87">
        <v>44378</v>
      </c>
      <c r="K1281" s="86" t="s">
        <v>19</v>
      </c>
      <c r="L1281" s="88" t="s">
        <v>21</v>
      </c>
      <c r="M1281" s="97" t="b">
        <f>IF(ISNUMBER(VLOOKUP(A1281,'Empreendimentos PDE 2031'!A:AZ,1,FALSE)),IF(VLOOKUP(A1281,'Empreendimentos PDE 2031'!A:AY,COLUMN('Empreendimentos PDE 2031'!AY1281),FALSE),"excluídas/em operação",VLOOKUP(A1281,'Empreendimentos PDE 2031'!A:AZ,COLUMN('Empreendimentos PDE 2031'!AZ1281),FALSE)),"excluídas/em operação")</f>
        <v>1</v>
      </c>
    </row>
    <row r="1282" spans="1:13" x14ac:dyDescent="0.25">
      <c r="A1282" s="81">
        <v>19123</v>
      </c>
      <c r="B1282" s="82" t="s">
        <v>16</v>
      </c>
      <c r="C1282" s="82" t="s">
        <v>170</v>
      </c>
      <c r="D1282" s="82" t="s">
        <v>2867</v>
      </c>
      <c r="E1282" s="82">
        <v>1</v>
      </c>
      <c r="F1282" s="82">
        <v>6635976.8162850402</v>
      </c>
      <c r="G1282" s="82">
        <v>1</v>
      </c>
      <c r="H1282" s="82">
        <v>6635.9768162850405</v>
      </c>
      <c r="I1282" s="83">
        <v>43101</v>
      </c>
      <c r="J1282" s="83">
        <v>44378</v>
      </c>
      <c r="K1282" s="82" t="s">
        <v>19</v>
      </c>
      <c r="L1282" s="84" t="s">
        <v>21</v>
      </c>
      <c r="M1282" s="97" t="b">
        <f>IF(ISNUMBER(VLOOKUP(A1282,'Empreendimentos PDE 2031'!A:AZ,1,FALSE)),IF(VLOOKUP(A1282,'Empreendimentos PDE 2031'!A:AY,COLUMN('Empreendimentos PDE 2031'!AY1282),FALSE),"excluídas/em operação",VLOOKUP(A1282,'Empreendimentos PDE 2031'!A:AZ,COLUMN('Empreendimentos PDE 2031'!AZ1282),FALSE)),"excluídas/em operação")</f>
        <v>1</v>
      </c>
    </row>
    <row r="1283" spans="1:13" x14ac:dyDescent="0.25">
      <c r="A1283" s="85">
        <v>19123</v>
      </c>
      <c r="B1283" s="86" t="s">
        <v>16</v>
      </c>
      <c r="C1283" s="86" t="s">
        <v>170</v>
      </c>
      <c r="D1283" s="86" t="s">
        <v>2871</v>
      </c>
      <c r="E1283" s="86">
        <v>1</v>
      </c>
      <c r="F1283" s="86">
        <v>6635976.8162850402</v>
      </c>
      <c r="G1283" s="86">
        <v>1</v>
      </c>
      <c r="H1283" s="86">
        <v>6635.9768162850405</v>
      </c>
      <c r="I1283" s="87">
        <v>43101</v>
      </c>
      <c r="J1283" s="87">
        <v>44378</v>
      </c>
      <c r="K1283" s="86" t="s">
        <v>19</v>
      </c>
      <c r="L1283" s="88" t="s">
        <v>21</v>
      </c>
      <c r="M1283" s="97" t="b">
        <f>IF(ISNUMBER(VLOOKUP(A1283,'Empreendimentos PDE 2031'!A:AZ,1,FALSE)),IF(VLOOKUP(A1283,'Empreendimentos PDE 2031'!A:AY,COLUMN('Empreendimentos PDE 2031'!AY1283),FALSE),"excluídas/em operação",VLOOKUP(A1283,'Empreendimentos PDE 2031'!A:AZ,COLUMN('Empreendimentos PDE 2031'!AZ1283),FALSE)),"excluídas/em operação")</f>
        <v>1</v>
      </c>
    </row>
    <row r="1284" spans="1:13" x14ac:dyDescent="0.25">
      <c r="A1284" s="81">
        <v>19124</v>
      </c>
      <c r="B1284" s="82" t="s">
        <v>16</v>
      </c>
      <c r="C1284" s="82" t="s">
        <v>172</v>
      </c>
      <c r="D1284" s="82" t="s">
        <v>2872</v>
      </c>
      <c r="E1284" s="82">
        <v>97</v>
      </c>
      <c r="F1284" s="82">
        <v>1029044.5562457</v>
      </c>
      <c r="G1284" s="82">
        <v>1</v>
      </c>
      <c r="H1284" s="82">
        <v>99817.3219558329</v>
      </c>
      <c r="I1284" s="83">
        <v>43101</v>
      </c>
      <c r="J1284" s="83">
        <v>44378</v>
      </c>
      <c r="K1284" s="82" t="s">
        <v>19</v>
      </c>
      <c r="L1284" s="84" t="s">
        <v>21</v>
      </c>
      <c r="M1284" s="97" t="b">
        <f>IF(ISNUMBER(VLOOKUP(A1284,'Empreendimentos PDE 2031'!A:AZ,1,FALSE)),IF(VLOOKUP(A1284,'Empreendimentos PDE 2031'!A:AY,COLUMN('Empreendimentos PDE 2031'!AY1284),FALSE),"excluídas/em operação",VLOOKUP(A1284,'Empreendimentos PDE 2031'!A:AZ,COLUMN('Empreendimentos PDE 2031'!AZ1284),FALSE)),"excluídas/em operação")</f>
        <v>1</v>
      </c>
    </row>
    <row r="1285" spans="1:13" x14ac:dyDescent="0.25">
      <c r="A1285" s="85">
        <v>19124</v>
      </c>
      <c r="B1285" s="86" t="s">
        <v>16</v>
      </c>
      <c r="C1285" s="86" t="s">
        <v>172</v>
      </c>
      <c r="D1285" s="86" t="s">
        <v>2872</v>
      </c>
      <c r="E1285" s="86">
        <v>97</v>
      </c>
      <c r="F1285" s="86">
        <v>1029044.5562457</v>
      </c>
      <c r="G1285" s="86">
        <v>1</v>
      </c>
      <c r="H1285" s="86">
        <v>99817.3219558329</v>
      </c>
      <c r="I1285" s="87">
        <v>43101</v>
      </c>
      <c r="J1285" s="87">
        <v>44378</v>
      </c>
      <c r="K1285" s="86" t="s">
        <v>19</v>
      </c>
      <c r="L1285" s="88" t="s">
        <v>21</v>
      </c>
      <c r="M1285" s="97" t="b">
        <f>IF(ISNUMBER(VLOOKUP(A1285,'Empreendimentos PDE 2031'!A:AZ,1,FALSE)),IF(VLOOKUP(A1285,'Empreendimentos PDE 2031'!A:AY,COLUMN('Empreendimentos PDE 2031'!AY1285),FALSE),"excluídas/em operação",VLOOKUP(A1285,'Empreendimentos PDE 2031'!A:AZ,COLUMN('Empreendimentos PDE 2031'!AZ1285),FALSE)),"excluídas/em operação")</f>
        <v>1</v>
      </c>
    </row>
    <row r="1286" spans="1:13" x14ac:dyDescent="0.25">
      <c r="A1286" s="81">
        <v>19124</v>
      </c>
      <c r="B1286" s="82" t="s">
        <v>16</v>
      </c>
      <c r="C1286" s="82" t="s">
        <v>172</v>
      </c>
      <c r="D1286" s="82" t="s">
        <v>2873</v>
      </c>
      <c r="E1286" s="82">
        <v>2</v>
      </c>
      <c r="F1286" s="82">
        <v>6635976.8162850402</v>
      </c>
      <c r="G1286" s="82">
        <v>1</v>
      </c>
      <c r="H1286" s="82">
        <v>13271.953632570001</v>
      </c>
      <c r="I1286" s="83">
        <v>43101</v>
      </c>
      <c r="J1286" s="83">
        <v>44378</v>
      </c>
      <c r="K1286" s="82" t="s">
        <v>19</v>
      </c>
      <c r="L1286" s="84" t="s">
        <v>21</v>
      </c>
      <c r="M1286" s="97" t="b">
        <f>IF(ISNUMBER(VLOOKUP(A1286,'Empreendimentos PDE 2031'!A:AZ,1,FALSE)),IF(VLOOKUP(A1286,'Empreendimentos PDE 2031'!A:AY,COLUMN('Empreendimentos PDE 2031'!AY1286),FALSE),"excluídas/em operação",VLOOKUP(A1286,'Empreendimentos PDE 2031'!A:AZ,COLUMN('Empreendimentos PDE 2031'!AZ1286),FALSE)),"excluídas/em operação")</f>
        <v>1</v>
      </c>
    </row>
    <row r="1287" spans="1:13" x14ac:dyDescent="0.25">
      <c r="A1287" s="85">
        <v>19124</v>
      </c>
      <c r="B1287" s="86" t="s">
        <v>16</v>
      </c>
      <c r="C1287" s="86" t="s">
        <v>172</v>
      </c>
      <c r="D1287" s="86" t="s">
        <v>2874</v>
      </c>
      <c r="E1287" s="86">
        <v>1</v>
      </c>
      <c r="F1287" s="86">
        <v>7135339.29370654</v>
      </c>
      <c r="G1287" s="86">
        <v>1</v>
      </c>
      <c r="H1287" s="86">
        <v>7135.33929370654</v>
      </c>
      <c r="I1287" s="87">
        <v>43101</v>
      </c>
      <c r="J1287" s="87">
        <v>44378</v>
      </c>
      <c r="K1287" s="86" t="s">
        <v>19</v>
      </c>
      <c r="L1287" s="88" t="s">
        <v>21</v>
      </c>
      <c r="M1287" s="97" t="b">
        <f>IF(ISNUMBER(VLOOKUP(A1287,'Empreendimentos PDE 2031'!A:AZ,1,FALSE)),IF(VLOOKUP(A1287,'Empreendimentos PDE 2031'!A:AY,COLUMN('Empreendimentos PDE 2031'!AY1287),FALSE),"excluídas/em operação",VLOOKUP(A1287,'Empreendimentos PDE 2031'!A:AZ,COLUMN('Empreendimentos PDE 2031'!AZ1287),FALSE)),"excluídas/em operação")</f>
        <v>1</v>
      </c>
    </row>
    <row r="1288" spans="1:13" x14ac:dyDescent="0.25">
      <c r="A1288" s="81">
        <v>19124</v>
      </c>
      <c r="B1288" s="82" t="s">
        <v>16</v>
      </c>
      <c r="C1288" s="82" t="s">
        <v>172</v>
      </c>
      <c r="D1288" s="82" t="s">
        <v>2875</v>
      </c>
      <c r="E1288" s="82">
        <v>2</v>
      </c>
      <c r="F1288" s="82">
        <v>7135339.29370654</v>
      </c>
      <c r="G1288" s="82">
        <v>1</v>
      </c>
      <c r="H1288" s="82">
        <v>14270.678587413</v>
      </c>
      <c r="I1288" s="83">
        <v>43101</v>
      </c>
      <c r="J1288" s="83">
        <v>44378</v>
      </c>
      <c r="K1288" s="82" t="s">
        <v>19</v>
      </c>
      <c r="L1288" s="84" t="s">
        <v>21</v>
      </c>
      <c r="M1288" s="97" t="b">
        <f>IF(ISNUMBER(VLOOKUP(A1288,'Empreendimentos PDE 2031'!A:AZ,1,FALSE)),IF(VLOOKUP(A1288,'Empreendimentos PDE 2031'!A:AY,COLUMN('Empreendimentos PDE 2031'!AY1288),FALSE),"excluídas/em operação",VLOOKUP(A1288,'Empreendimentos PDE 2031'!A:AZ,COLUMN('Empreendimentos PDE 2031'!AZ1288),FALSE)),"excluídas/em operação")</f>
        <v>1</v>
      </c>
    </row>
    <row r="1289" spans="1:13" x14ac:dyDescent="0.25">
      <c r="A1289" s="85">
        <v>19124</v>
      </c>
      <c r="B1289" s="86" t="s">
        <v>16</v>
      </c>
      <c r="C1289" s="86" t="s">
        <v>172</v>
      </c>
      <c r="D1289" s="86" t="s">
        <v>2866</v>
      </c>
      <c r="E1289" s="86">
        <v>2</v>
      </c>
      <c r="F1289" s="86">
        <v>6635976.8162850402</v>
      </c>
      <c r="G1289" s="86">
        <v>1</v>
      </c>
      <c r="H1289" s="86">
        <v>13271.953632570001</v>
      </c>
      <c r="I1289" s="87">
        <v>43101</v>
      </c>
      <c r="J1289" s="87">
        <v>44378</v>
      </c>
      <c r="K1289" s="86" t="s">
        <v>19</v>
      </c>
      <c r="L1289" s="88" t="s">
        <v>21</v>
      </c>
      <c r="M1289" s="97" t="b">
        <f>IF(ISNUMBER(VLOOKUP(A1289,'Empreendimentos PDE 2031'!A:AZ,1,FALSE)),IF(VLOOKUP(A1289,'Empreendimentos PDE 2031'!A:AY,COLUMN('Empreendimentos PDE 2031'!AY1289),FALSE),"excluídas/em operação",VLOOKUP(A1289,'Empreendimentos PDE 2031'!A:AZ,COLUMN('Empreendimentos PDE 2031'!AZ1289),FALSE)),"excluídas/em operação")</f>
        <v>1</v>
      </c>
    </row>
    <row r="1290" spans="1:13" x14ac:dyDescent="0.25">
      <c r="A1290" s="81">
        <v>19124</v>
      </c>
      <c r="B1290" s="82" t="s">
        <v>16</v>
      </c>
      <c r="C1290" s="82" t="s">
        <v>172</v>
      </c>
      <c r="D1290" s="82" t="s">
        <v>2876</v>
      </c>
      <c r="E1290" s="82">
        <v>1</v>
      </c>
      <c r="F1290" s="82">
        <v>2192297.0311533702</v>
      </c>
      <c r="G1290" s="82">
        <v>1</v>
      </c>
      <c r="H1290" s="82">
        <v>2192.29703115337</v>
      </c>
      <c r="I1290" s="83">
        <v>43101</v>
      </c>
      <c r="J1290" s="83">
        <v>44378</v>
      </c>
      <c r="K1290" s="82" t="s">
        <v>19</v>
      </c>
      <c r="L1290" s="84" t="s">
        <v>21</v>
      </c>
      <c r="M1290" s="97" t="b">
        <f>IF(ISNUMBER(VLOOKUP(A1290,'Empreendimentos PDE 2031'!A:AZ,1,FALSE)),IF(VLOOKUP(A1290,'Empreendimentos PDE 2031'!A:AY,COLUMN('Empreendimentos PDE 2031'!AY1290),FALSE),"excluídas/em operação",VLOOKUP(A1290,'Empreendimentos PDE 2031'!A:AZ,COLUMN('Empreendimentos PDE 2031'!AZ1290),FALSE)),"excluídas/em operação")</f>
        <v>1</v>
      </c>
    </row>
    <row r="1291" spans="1:13" x14ac:dyDescent="0.25">
      <c r="A1291" s="85">
        <v>19124</v>
      </c>
      <c r="B1291" s="86" t="s">
        <v>16</v>
      </c>
      <c r="C1291" s="86" t="s">
        <v>172</v>
      </c>
      <c r="D1291" s="86" t="s">
        <v>2877</v>
      </c>
      <c r="E1291" s="86">
        <v>1</v>
      </c>
      <c r="F1291" s="86">
        <v>4384594.0623067496</v>
      </c>
      <c r="G1291" s="86">
        <v>1</v>
      </c>
      <c r="H1291" s="86">
        <v>4384.5940623067499</v>
      </c>
      <c r="I1291" s="87">
        <v>43101</v>
      </c>
      <c r="J1291" s="87">
        <v>44378</v>
      </c>
      <c r="K1291" s="86" t="s">
        <v>19</v>
      </c>
      <c r="L1291" s="88" t="s">
        <v>21</v>
      </c>
      <c r="M1291" s="97" t="b">
        <f>IF(ISNUMBER(VLOOKUP(A1291,'Empreendimentos PDE 2031'!A:AZ,1,FALSE)),IF(VLOOKUP(A1291,'Empreendimentos PDE 2031'!A:AY,COLUMN('Empreendimentos PDE 2031'!AY1291),FALSE),"excluídas/em operação",VLOOKUP(A1291,'Empreendimentos PDE 2031'!A:AZ,COLUMN('Empreendimentos PDE 2031'!AZ1291),FALSE)),"excluídas/em operação")</f>
        <v>1</v>
      </c>
    </row>
    <row r="1292" spans="1:13" x14ac:dyDescent="0.25">
      <c r="A1292" s="81">
        <v>19124</v>
      </c>
      <c r="B1292" s="82" t="s">
        <v>16</v>
      </c>
      <c r="C1292" s="82" t="s">
        <v>172</v>
      </c>
      <c r="D1292" s="82" t="s">
        <v>2878</v>
      </c>
      <c r="E1292" s="82">
        <v>1</v>
      </c>
      <c r="F1292" s="82">
        <v>2374867.59539924</v>
      </c>
      <c r="G1292" s="82">
        <v>1</v>
      </c>
      <c r="H1292" s="82">
        <v>2374.8675953992401</v>
      </c>
      <c r="I1292" s="83">
        <v>43101</v>
      </c>
      <c r="J1292" s="83">
        <v>44378</v>
      </c>
      <c r="K1292" s="82" t="s">
        <v>19</v>
      </c>
      <c r="L1292" s="84" t="s">
        <v>21</v>
      </c>
      <c r="M1292" s="97" t="b">
        <f>IF(ISNUMBER(VLOOKUP(A1292,'Empreendimentos PDE 2031'!A:AZ,1,FALSE)),IF(VLOOKUP(A1292,'Empreendimentos PDE 2031'!A:AY,COLUMN('Empreendimentos PDE 2031'!AY1292),FALSE),"excluídas/em operação",VLOOKUP(A1292,'Empreendimentos PDE 2031'!A:AZ,COLUMN('Empreendimentos PDE 2031'!AZ1292),FALSE)),"excluídas/em operação")</f>
        <v>1</v>
      </c>
    </row>
    <row r="1293" spans="1:13" x14ac:dyDescent="0.25">
      <c r="A1293" s="85">
        <v>19125</v>
      </c>
      <c r="B1293" s="86" t="s">
        <v>16</v>
      </c>
      <c r="C1293" s="86" t="s">
        <v>174</v>
      </c>
      <c r="D1293" s="86" t="s">
        <v>2879</v>
      </c>
      <c r="E1293" s="86">
        <v>54</v>
      </c>
      <c r="F1293" s="86">
        <v>1029044.5562457</v>
      </c>
      <c r="G1293" s="86">
        <v>1</v>
      </c>
      <c r="H1293" s="86">
        <v>55568.4060372678</v>
      </c>
      <c r="I1293" s="87">
        <v>43101</v>
      </c>
      <c r="J1293" s="87">
        <v>44378</v>
      </c>
      <c r="K1293" s="86" t="s">
        <v>19</v>
      </c>
      <c r="L1293" s="88" t="s">
        <v>21</v>
      </c>
      <c r="M1293" s="97" t="b">
        <f>IF(ISNUMBER(VLOOKUP(A1293,'Empreendimentos PDE 2031'!A:AZ,1,FALSE)),IF(VLOOKUP(A1293,'Empreendimentos PDE 2031'!A:AY,COLUMN('Empreendimentos PDE 2031'!AY1293),FALSE),"excluídas/em operação",VLOOKUP(A1293,'Empreendimentos PDE 2031'!A:AZ,COLUMN('Empreendimentos PDE 2031'!AZ1293),FALSE)),"excluídas/em operação")</f>
        <v>1</v>
      </c>
    </row>
    <row r="1294" spans="1:13" x14ac:dyDescent="0.25">
      <c r="A1294" s="81">
        <v>19125</v>
      </c>
      <c r="B1294" s="82" t="s">
        <v>16</v>
      </c>
      <c r="C1294" s="82" t="s">
        <v>174</v>
      </c>
      <c r="D1294" s="82" t="s">
        <v>2823</v>
      </c>
      <c r="E1294" s="82">
        <v>1</v>
      </c>
      <c r="F1294" s="82">
        <v>7135339.29370654</v>
      </c>
      <c r="G1294" s="82">
        <v>1</v>
      </c>
      <c r="H1294" s="82">
        <v>7135.33929370654</v>
      </c>
      <c r="I1294" s="83">
        <v>43101</v>
      </c>
      <c r="J1294" s="83">
        <v>44378</v>
      </c>
      <c r="K1294" s="82" t="s">
        <v>19</v>
      </c>
      <c r="L1294" s="84" t="s">
        <v>21</v>
      </c>
      <c r="M1294" s="97" t="b">
        <f>IF(ISNUMBER(VLOOKUP(A1294,'Empreendimentos PDE 2031'!A:AZ,1,FALSE)),IF(VLOOKUP(A1294,'Empreendimentos PDE 2031'!A:AY,COLUMN('Empreendimentos PDE 2031'!AY1294),FALSE),"excluídas/em operação",VLOOKUP(A1294,'Empreendimentos PDE 2031'!A:AZ,COLUMN('Empreendimentos PDE 2031'!AZ1294),FALSE)),"excluídas/em operação")</f>
        <v>1</v>
      </c>
    </row>
    <row r="1295" spans="1:13" x14ac:dyDescent="0.25">
      <c r="A1295" s="85">
        <v>19125</v>
      </c>
      <c r="B1295" s="86" t="s">
        <v>16</v>
      </c>
      <c r="C1295" s="86" t="s">
        <v>174</v>
      </c>
      <c r="D1295" s="86" t="s">
        <v>2880</v>
      </c>
      <c r="E1295" s="86">
        <v>1</v>
      </c>
      <c r="F1295" s="86">
        <v>6635976.8162850402</v>
      </c>
      <c r="G1295" s="86">
        <v>1</v>
      </c>
      <c r="H1295" s="86">
        <v>6635.9768162850405</v>
      </c>
      <c r="I1295" s="87">
        <v>43101</v>
      </c>
      <c r="J1295" s="87">
        <v>44378</v>
      </c>
      <c r="K1295" s="86" t="s">
        <v>19</v>
      </c>
      <c r="L1295" s="88" t="s">
        <v>21</v>
      </c>
      <c r="M1295" s="97" t="b">
        <f>IF(ISNUMBER(VLOOKUP(A1295,'Empreendimentos PDE 2031'!A:AZ,1,FALSE)),IF(VLOOKUP(A1295,'Empreendimentos PDE 2031'!A:AY,COLUMN('Empreendimentos PDE 2031'!AY1295),FALSE),"excluídas/em operação",VLOOKUP(A1295,'Empreendimentos PDE 2031'!A:AZ,COLUMN('Empreendimentos PDE 2031'!AZ1295),FALSE)),"excluídas/em operação")</f>
        <v>1</v>
      </c>
    </row>
    <row r="1296" spans="1:13" x14ac:dyDescent="0.25">
      <c r="A1296" s="81">
        <v>19125</v>
      </c>
      <c r="B1296" s="82" t="s">
        <v>16</v>
      </c>
      <c r="C1296" s="82" t="s">
        <v>174</v>
      </c>
      <c r="D1296" s="82" t="s">
        <v>2881</v>
      </c>
      <c r="E1296" s="82">
        <v>1</v>
      </c>
      <c r="F1296" s="82">
        <v>7135339.29370654</v>
      </c>
      <c r="G1296" s="82">
        <v>1</v>
      </c>
      <c r="H1296" s="82">
        <v>7135.33929370654</v>
      </c>
      <c r="I1296" s="83">
        <v>43101</v>
      </c>
      <c r="J1296" s="83">
        <v>44378</v>
      </c>
      <c r="K1296" s="82" t="s">
        <v>19</v>
      </c>
      <c r="L1296" s="84" t="s">
        <v>21</v>
      </c>
      <c r="M1296" s="97" t="b">
        <f>IF(ISNUMBER(VLOOKUP(A1296,'Empreendimentos PDE 2031'!A:AZ,1,FALSE)),IF(VLOOKUP(A1296,'Empreendimentos PDE 2031'!A:AY,COLUMN('Empreendimentos PDE 2031'!AY1296),FALSE),"excluídas/em operação",VLOOKUP(A1296,'Empreendimentos PDE 2031'!A:AZ,COLUMN('Empreendimentos PDE 2031'!AZ1296),FALSE)),"excluídas/em operação")</f>
        <v>1</v>
      </c>
    </row>
    <row r="1297" spans="1:13" x14ac:dyDescent="0.25">
      <c r="A1297" s="85">
        <v>19125</v>
      </c>
      <c r="B1297" s="86" t="s">
        <v>16</v>
      </c>
      <c r="C1297" s="86" t="s">
        <v>174</v>
      </c>
      <c r="D1297" s="86" t="s">
        <v>2822</v>
      </c>
      <c r="E1297" s="86">
        <v>1</v>
      </c>
      <c r="F1297" s="86">
        <v>6635976.8162850402</v>
      </c>
      <c r="G1297" s="86">
        <v>1</v>
      </c>
      <c r="H1297" s="86">
        <v>6635.9768162850405</v>
      </c>
      <c r="I1297" s="87">
        <v>43101</v>
      </c>
      <c r="J1297" s="87">
        <v>44378</v>
      </c>
      <c r="K1297" s="86" t="s">
        <v>19</v>
      </c>
      <c r="L1297" s="88" t="s">
        <v>21</v>
      </c>
      <c r="M1297" s="97" t="b">
        <f>IF(ISNUMBER(VLOOKUP(A1297,'Empreendimentos PDE 2031'!A:AZ,1,FALSE)),IF(VLOOKUP(A1297,'Empreendimentos PDE 2031'!A:AY,COLUMN('Empreendimentos PDE 2031'!AY1297),FALSE),"excluídas/em operação",VLOOKUP(A1297,'Empreendimentos PDE 2031'!A:AZ,COLUMN('Empreendimentos PDE 2031'!AZ1297),FALSE)),"excluídas/em operação")</f>
        <v>1</v>
      </c>
    </row>
    <row r="1298" spans="1:13" x14ac:dyDescent="0.25">
      <c r="A1298" s="81">
        <v>19125</v>
      </c>
      <c r="B1298" s="82" t="s">
        <v>16</v>
      </c>
      <c r="C1298" s="82" t="s">
        <v>174</v>
      </c>
      <c r="D1298" s="82" t="s">
        <v>2824</v>
      </c>
      <c r="E1298" s="82">
        <v>1</v>
      </c>
      <c r="F1298" s="82">
        <v>2192297.0311533702</v>
      </c>
      <c r="G1298" s="82">
        <v>1</v>
      </c>
      <c r="H1298" s="82">
        <v>2192.29703115337</v>
      </c>
      <c r="I1298" s="83">
        <v>43101</v>
      </c>
      <c r="J1298" s="83">
        <v>44378</v>
      </c>
      <c r="K1298" s="82" t="s">
        <v>19</v>
      </c>
      <c r="L1298" s="84" t="s">
        <v>21</v>
      </c>
      <c r="M1298" s="97" t="b">
        <f>IF(ISNUMBER(VLOOKUP(A1298,'Empreendimentos PDE 2031'!A:AZ,1,FALSE)),IF(VLOOKUP(A1298,'Empreendimentos PDE 2031'!A:AY,COLUMN('Empreendimentos PDE 2031'!AY1298),FALSE),"excluídas/em operação",VLOOKUP(A1298,'Empreendimentos PDE 2031'!A:AZ,COLUMN('Empreendimentos PDE 2031'!AZ1298),FALSE)),"excluídas/em operação")</f>
        <v>1</v>
      </c>
    </row>
    <row r="1299" spans="1:13" x14ac:dyDescent="0.25">
      <c r="A1299" s="85">
        <v>19125</v>
      </c>
      <c r="B1299" s="86" t="s">
        <v>16</v>
      </c>
      <c r="C1299" s="86" t="s">
        <v>174</v>
      </c>
      <c r="D1299" s="86" t="s">
        <v>2882</v>
      </c>
      <c r="E1299" s="86">
        <v>1</v>
      </c>
      <c r="F1299" s="86">
        <v>2192297.0311533702</v>
      </c>
      <c r="G1299" s="86">
        <v>1</v>
      </c>
      <c r="H1299" s="86">
        <v>2192.29703115337</v>
      </c>
      <c r="I1299" s="87">
        <v>43101</v>
      </c>
      <c r="J1299" s="87">
        <v>44378</v>
      </c>
      <c r="K1299" s="86" t="s">
        <v>19</v>
      </c>
      <c r="L1299" s="88" t="s">
        <v>21</v>
      </c>
      <c r="M1299" s="97" t="b">
        <f>IF(ISNUMBER(VLOOKUP(A1299,'Empreendimentos PDE 2031'!A:AZ,1,FALSE)),IF(VLOOKUP(A1299,'Empreendimentos PDE 2031'!A:AY,COLUMN('Empreendimentos PDE 2031'!AY1299),FALSE),"excluídas/em operação",VLOOKUP(A1299,'Empreendimentos PDE 2031'!A:AZ,COLUMN('Empreendimentos PDE 2031'!AZ1299),FALSE)),"excluídas/em operação")</f>
        <v>1</v>
      </c>
    </row>
    <row r="1300" spans="1:13" x14ac:dyDescent="0.25">
      <c r="A1300" s="81">
        <v>19125</v>
      </c>
      <c r="B1300" s="82" t="s">
        <v>16</v>
      </c>
      <c r="C1300" s="82" t="s">
        <v>174</v>
      </c>
      <c r="D1300" s="82" t="s">
        <v>2825</v>
      </c>
      <c r="E1300" s="82">
        <v>1</v>
      </c>
      <c r="F1300" s="82">
        <v>2374867.59539924</v>
      </c>
      <c r="G1300" s="82">
        <v>1</v>
      </c>
      <c r="H1300" s="82">
        <v>2374.8675953992401</v>
      </c>
      <c r="I1300" s="83">
        <v>43101</v>
      </c>
      <c r="J1300" s="83">
        <v>44378</v>
      </c>
      <c r="K1300" s="82" t="s">
        <v>19</v>
      </c>
      <c r="L1300" s="84" t="s">
        <v>21</v>
      </c>
      <c r="M1300" s="97" t="b">
        <f>IF(ISNUMBER(VLOOKUP(A1300,'Empreendimentos PDE 2031'!A:AZ,1,FALSE)),IF(VLOOKUP(A1300,'Empreendimentos PDE 2031'!A:AY,COLUMN('Empreendimentos PDE 2031'!AY1300),FALSE),"excluídas/em operação",VLOOKUP(A1300,'Empreendimentos PDE 2031'!A:AZ,COLUMN('Empreendimentos PDE 2031'!AZ1300),FALSE)),"excluídas/em operação")</f>
        <v>1</v>
      </c>
    </row>
    <row r="1301" spans="1:13" x14ac:dyDescent="0.25">
      <c r="A1301" s="85">
        <v>19125</v>
      </c>
      <c r="B1301" s="86" t="s">
        <v>16</v>
      </c>
      <c r="C1301" s="86" t="s">
        <v>174</v>
      </c>
      <c r="D1301" s="86" t="s">
        <v>2883</v>
      </c>
      <c r="E1301" s="86">
        <v>1</v>
      </c>
      <c r="F1301" s="86">
        <v>2374867.59539924</v>
      </c>
      <c r="G1301" s="86">
        <v>1</v>
      </c>
      <c r="H1301" s="86">
        <v>2374.8675953992401</v>
      </c>
      <c r="I1301" s="87">
        <v>43101</v>
      </c>
      <c r="J1301" s="87">
        <v>44378</v>
      </c>
      <c r="K1301" s="86" t="s">
        <v>19</v>
      </c>
      <c r="L1301" s="88" t="s">
        <v>21</v>
      </c>
      <c r="M1301" s="97" t="b">
        <f>IF(ISNUMBER(VLOOKUP(A1301,'Empreendimentos PDE 2031'!A:AZ,1,FALSE)),IF(VLOOKUP(A1301,'Empreendimentos PDE 2031'!A:AY,COLUMN('Empreendimentos PDE 2031'!AY1301),FALSE),"excluídas/em operação",VLOOKUP(A1301,'Empreendimentos PDE 2031'!A:AZ,COLUMN('Empreendimentos PDE 2031'!AZ1301),FALSE)),"excluídas/em operação")</f>
        <v>1</v>
      </c>
    </row>
    <row r="1302" spans="1:13" x14ac:dyDescent="0.25">
      <c r="A1302" s="81">
        <v>19126</v>
      </c>
      <c r="B1302" s="82" t="s">
        <v>16</v>
      </c>
      <c r="C1302" s="82" t="s">
        <v>176</v>
      </c>
      <c r="D1302" s="82" t="s">
        <v>2884</v>
      </c>
      <c r="E1302" s="82">
        <v>172</v>
      </c>
      <c r="F1302" s="82">
        <v>1635035.8554396699</v>
      </c>
      <c r="G1302" s="82">
        <v>1</v>
      </c>
      <c r="H1302" s="82">
        <v>281226.16713562299</v>
      </c>
      <c r="I1302" s="83">
        <v>43101</v>
      </c>
      <c r="J1302" s="83">
        <v>44378</v>
      </c>
      <c r="K1302" s="82" t="s">
        <v>19</v>
      </c>
      <c r="L1302" s="84" t="s">
        <v>21</v>
      </c>
      <c r="M1302" s="97" t="b">
        <f>IF(ISNUMBER(VLOOKUP(A1302,'Empreendimentos PDE 2031'!A:AZ,1,FALSE)),IF(VLOOKUP(A1302,'Empreendimentos PDE 2031'!A:AY,COLUMN('Empreendimentos PDE 2031'!AY1302),FALSE),"excluídas/em operação",VLOOKUP(A1302,'Empreendimentos PDE 2031'!A:AZ,COLUMN('Empreendimentos PDE 2031'!AZ1302),FALSE)),"excluídas/em operação")</f>
        <v>1</v>
      </c>
    </row>
    <row r="1303" spans="1:13" x14ac:dyDescent="0.25">
      <c r="A1303" s="85">
        <v>19126</v>
      </c>
      <c r="B1303" s="86" t="s">
        <v>16</v>
      </c>
      <c r="C1303" s="86" t="s">
        <v>176</v>
      </c>
      <c r="D1303" s="86" t="s">
        <v>2884</v>
      </c>
      <c r="E1303" s="86">
        <v>172</v>
      </c>
      <c r="F1303" s="86">
        <v>1635035.8554396699</v>
      </c>
      <c r="G1303" s="86">
        <v>1</v>
      </c>
      <c r="H1303" s="86">
        <v>281226.16713562299</v>
      </c>
      <c r="I1303" s="87">
        <v>43101</v>
      </c>
      <c r="J1303" s="87">
        <v>44378</v>
      </c>
      <c r="K1303" s="86" t="s">
        <v>19</v>
      </c>
      <c r="L1303" s="88" t="s">
        <v>21</v>
      </c>
      <c r="M1303" s="97" t="b">
        <f>IF(ISNUMBER(VLOOKUP(A1303,'Empreendimentos PDE 2031'!A:AZ,1,FALSE)),IF(VLOOKUP(A1303,'Empreendimentos PDE 2031'!A:AY,COLUMN('Empreendimentos PDE 2031'!AY1303),FALSE),"excluídas/em operação",VLOOKUP(A1303,'Empreendimentos PDE 2031'!A:AZ,COLUMN('Empreendimentos PDE 2031'!AZ1303),FALSE)),"excluídas/em operação")</f>
        <v>1</v>
      </c>
    </row>
    <row r="1304" spans="1:13" x14ac:dyDescent="0.25">
      <c r="A1304" s="81">
        <v>19126</v>
      </c>
      <c r="B1304" s="82" t="s">
        <v>16</v>
      </c>
      <c r="C1304" s="82" t="s">
        <v>176</v>
      </c>
      <c r="D1304" s="82" t="s">
        <v>2885</v>
      </c>
      <c r="E1304" s="82">
        <v>7</v>
      </c>
      <c r="F1304" s="82">
        <v>3763922.7845719801</v>
      </c>
      <c r="G1304" s="82">
        <v>1</v>
      </c>
      <c r="H1304" s="82">
        <v>26347.4594920038</v>
      </c>
      <c r="I1304" s="83">
        <v>43101</v>
      </c>
      <c r="J1304" s="83">
        <v>44378</v>
      </c>
      <c r="K1304" s="82" t="s">
        <v>19</v>
      </c>
      <c r="L1304" s="84" t="s">
        <v>21</v>
      </c>
      <c r="M1304" s="97" t="b">
        <f>IF(ISNUMBER(VLOOKUP(A1304,'Empreendimentos PDE 2031'!A:AZ,1,FALSE)),IF(VLOOKUP(A1304,'Empreendimentos PDE 2031'!A:AY,COLUMN('Empreendimentos PDE 2031'!AY1304),FALSE),"excluídas/em operação",VLOOKUP(A1304,'Empreendimentos PDE 2031'!A:AZ,COLUMN('Empreendimentos PDE 2031'!AZ1304),FALSE)),"excluídas/em operação")</f>
        <v>1</v>
      </c>
    </row>
    <row r="1305" spans="1:13" x14ac:dyDescent="0.25">
      <c r="A1305" s="85">
        <v>19126</v>
      </c>
      <c r="B1305" s="86" t="s">
        <v>16</v>
      </c>
      <c r="C1305" s="86" t="s">
        <v>176</v>
      </c>
      <c r="D1305" s="86" t="s">
        <v>2886</v>
      </c>
      <c r="E1305" s="86">
        <v>7</v>
      </c>
      <c r="F1305" s="86">
        <v>3763922.7845719801</v>
      </c>
      <c r="G1305" s="86">
        <v>1</v>
      </c>
      <c r="H1305" s="86">
        <v>26347.4594920038</v>
      </c>
      <c r="I1305" s="87">
        <v>43101</v>
      </c>
      <c r="J1305" s="87">
        <v>44378</v>
      </c>
      <c r="K1305" s="86" t="s">
        <v>19</v>
      </c>
      <c r="L1305" s="88" t="s">
        <v>21</v>
      </c>
      <c r="M1305" s="97" t="b">
        <f>IF(ISNUMBER(VLOOKUP(A1305,'Empreendimentos PDE 2031'!A:AZ,1,FALSE)),IF(VLOOKUP(A1305,'Empreendimentos PDE 2031'!A:AY,COLUMN('Empreendimentos PDE 2031'!AY1305),FALSE),"excluídas/em operação",VLOOKUP(A1305,'Empreendimentos PDE 2031'!A:AZ,COLUMN('Empreendimentos PDE 2031'!AZ1305),FALSE)),"excluídas/em operação")</f>
        <v>1</v>
      </c>
    </row>
    <row r="1306" spans="1:13" x14ac:dyDescent="0.25">
      <c r="A1306" s="81">
        <v>19126</v>
      </c>
      <c r="B1306" s="82" t="s">
        <v>16</v>
      </c>
      <c r="C1306" s="82" t="s">
        <v>176</v>
      </c>
      <c r="D1306" s="82" t="s">
        <v>2887</v>
      </c>
      <c r="E1306" s="82">
        <v>2</v>
      </c>
      <c r="F1306" s="82">
        <v>8348253.8494823603</v>
      </c>
      <c r="G1306" s="82">
        <v>1</v>
      </c>
      <c r="H1306" s="82">
        <v>16696.507698964699</v>
      </c>
      <c r="I1306" s="83">
        <v>43101</v>
      </c>
      <c r="J1306" s="83">
        <v>44378</v>
      </c>
      <c r="K1306" s="82" t="s">
        <v>19</v>
      </c>
      <c r="L1306" s="84" t="s">
        <v>21</v>
      </c>
      <c r="M1306" s="97" t="b">
        <f>IF(ISNUMBER(VLOOKUP(A1306,'Empreendimentos PDE 2031'!A:AZ,1,FALSE)),IF(VLOOKUP(A1306,'Empreendimentos PDE 2031'!A:AY,COLUMN('Empreendimentos PDE 2031'!AY1306),FALSE),"excluídas/em operação",VLOOKUP(A1306,'Empreendimentos PDE 2031'!A:AZ,COLUMN('Empreendimentos PDE 2031'!AZ1306),FALSE)),"excluídas/em operação")</f>
        <v>1</v>
      </c>
    </row>
    <row r="1307" spans="1:13" x14ac:dyDescent="0.25">
      <c r="A1307" s="85">
        <v>19126</v>
      </c>
      <c r="B1307" s="86" t="s">
        <v>16</v>
      </c>
      <c r="C1307" s="86" t="s">
        <v>176</v>
      </c>
      <c r="D1307" s="86" t="s">
        <v>2888</v>
      </c>
      <c r="E1307" s="86">
        <v>1</v>
      </c>
      <c r="F1307" s="86">
        <v>8767173.9631889407</v>
      </c>
      <c r="G1307" s="86">
        <v>1</v>
      </c>
      <c r="H1307" s="86">
        <v>8767.1739631889413</v>
      </c>
      <c r="I1307" s="87">
        <v>43101</v>
      </c>
      <c r="J1307" s="87">
        <v>44378</v>
      </c>
      <c r="K1307" s="86" t="s">
        <v>19</v>
      </c>
      <c r="L1307" s="88" t="s">
        <v>21</v>
      </c>
      <c r="M1307" s="97" t="b">
        <f>IF(ISNUMBER(VLOOKUP(A1307,'Empreendimentos PDE 2031'!A:AZ,1,FALSE)),IF(VLOOKUP(A1307,'Empreendimentos PDE 2031'!A:AY,COLUMN('Empreendimentos PDE 2031'!AY1307),FALSE),"excluídas/em operação",VLOOKUP(A1307,'Empreendimentos PDE 2031'!A:AZ,COLUMN('Empreendimentos PDE 2031'!AZ1307),FALSE)),"excluídas/em operação")</f>
        <v>1</v>
      </c>
    </row>
    <row r="1308" spans="1:13" x14ac:dyDescent="0.25">
      <c r="A1308" s="81">
        <v>19126</v>
      </c>
      <c r="B1308" s="82" t="s">
        <v>16</v>
      </c>
      <c r="C1308" s="82" t="s">
        <v>176</v>
      </c>
      <c r="D1308" s="82" t="s">
        <v>2889</v>
      </c>
      <c r="E1308" s="82">
        <v>2</v>
      </c>
      <c r="F1308" s="82">
        <v>3912538.0600939202</v>
      </c>
      <c r="G1308" s="82">
        <v>1</v>
      </c>
      <c r="H1308" s="82">
        <v>7825.0761201878404</v>
      </c>
      <c r="I1308" s="83">
        <v>43101</v>
      </c>
      <c r="J1308" s="83">
        <v>44378</v>
      </c>
      <c r="K1308" s="82" t="s">
        <v>19</v>
      </c>
      <c r="L1308" s="84" t="s">
        <v>21</v>
      </c>
      <c r="M1308" s="97" t="b">
        <f>IF(ISNUMBER(VLOOKUP(A1308,'Empreendimentos PDE 2031'!A:AZ,1,FALSE)),IF(VLOOKUP(A1308,'Empreendimentos PDE 2031'!A:AY,COLUMN('Empreendimentos PDE 2031'!AY1308),FALSE),"excluídas/em operação",VLOOKUP(A1308,'Empreendimentos PDE 2031'!A:AZ,COLUMN('Empreendimentos PDE 2031'!AZ1308),FALSE)),"excluídas/em operação")</f>
        <v>1</v>
      </c>
    </row>
    <row r="1309" spans="1:13" x14ac:dyDescent="0.25">
      <c r="A1309" s="85">
        <v>19126</v>
      </c>
      <c r="B1309" s="86" t="s">
        <v>16</v>
      </c>
      <c r="C1309" s="86" t="s">
        <v>176</v>
      </c>
      <c r="D1309" s="86" t="s">
        <v>2890</v>
      </c>
      <c r="E1309" s="86">
        <v>2</v>
      </c>
      <c r="F1309" s="86">
        <v>8348253.8494823603</v>
      </c>
      <c r="G1309" s="86">
        <v>1</v>
      </c>
      <c r="H1309" s="86">
        <v>16696.507698964699</v>
      </c>
      <c r="I1309" s="87">
        <v>43101</v>
      </c>
      <c r="J1309" s="87">
        <v>44378</v>
      </c>
      <c r="K1309" s="86" t="s">
        <v>19</v>
      </c>
      <c r="L1309" s="88" t="s">
        <v>21</v>
      </c>
      <c r="M1309" s="97" t="b">
        <f>IF(ISNUMBER(VLOOKUP(A1309,'Empreendimentos PDE 2031'!A:AZ,1,FALSE)),IF(VLOOKUP(A1309,'Empreendimentos PDE 2031'!A:AY,COLUMN('Empreendimentos PDE 2031'!AY1309),FALSE),"excluídas/em operação",VLOOKUP(A1309,'Empreendimentos PDE 2031'!A:AZ,COLUMN('Empreendimentos PDE 2031'!AZ1309),FALSE)),"excluídas/em operação")</f>
        <v>1</v>
      </c>
    </row>
    <row r="1310" spans="1:13" x14ac:dyDescent="0.25">
      <c r="A1310" s="81">
        <v>19126</v>
      </c>
      <c r="B1310" s="82" t="s">
        <v>16</v>
      </c>
      <c r="C1310" s="82" t="s">
        <v>176</v>
      </c>
      <c r="D1310" s="82" t="s">
        <v>2891</v>
      </c>
      <c r="E1310" s="82">
        <v>2</v>
      </c>
      <c r="F1310" s="82">
        <v>3912538.0600939202</v>
      </c>
      <c r="G1310" s="82">
        <v>1</v>
      </c>
      <c r="H1310" s="82">
        <v>7825.0761201878404</v>
      </c>
      <c r="I1310" s="83">
        <v>43101</v>
      </c>
      <c r="J1310" s="83">
        <v>44378</v>
      </c>
      <c r="K1310" s="82" t="s">
        <v>19</v>
      </c>
      <c r="L1310" s="84" t="s">
        <v>21</v>
      </c>
      <c r="M1310" s="97" t="b">
        <f>IF(ISNUMBER(VLOOKUP(A1310,'Empreendimentos PDE 2031'!A:AZ,1,FALSE)),IF(VLOOKUP(A1310,'Empreendimentos PDE 2031'!A:AY,COLUMN('Empreendimentos PDE 2031'!AY1310),FALSE),"excluídas/em operação",VLOOKUP(A1310,'Empreendimentos PDE 2031'!A:AZ,COLUMN('Empreendimentos PDE 2031'!AZ1310),FALSE)),"excluídas/em operação")</f>
        <v>1</v>
      </c>
    </row>
    <row r="1311" spans="1:13" x14ac:dyDescent="0.25">
      <c r="A1311" s="85">
        <v>19126</v>
      </c>
      <c r="B1311" s="86" t="s">
        <v>16</v>
      </c>
      <c r="C1311" s="86" t="s">
        <v>176</v>
      </c>
      <c r="D1311" s="86" t="s">
        <v>2892</v>
      </c>
      <c r="E1311" s="86">
        <v>1</v>
      </c>
      <c r="F1311" s="86">
        <v>2950953.5206235298</v>
      </c>
      <c r="G1311" s="86">
        <v>1</v>
      </c>
      <c r="H1311" s="86">
        <v>2950.9535206235296</v>
      </c>
      <c r="I1311" s="87">
        <v>43101</v>
      </c>
      <c r="J1311" s="87">
        <v>44378</v>
      </c>
      <c r="K1311" s="86" t="s">
        <v>19</v>
      </c>
      <c r="L1311" s="88" t="s">
        <v>21</v>
      </c>
      <c r="M1311" s="97" t="b">
        <f>IF(ISNUMBER(VLOOKUP(A1311,'Empreendimentos PDE 2031'!A:AZ,1,FALSE)),IF(VLOOKUP(A1311,'Empreendimentos PDE 2031'!A:AY,COLUMN('Empreendimentos PDE 2031'!AY1311),FALSE),"excluídas/em operação",VLOOKUP(A1311,'Empreendimentos PDE 2031'!A:AZ,COLUMN('Empreendimentos PDE 2031'!AZ1311),FALSE)),"excluídas/em operação")</f>
        <v>1</v>
      </c>
    </row>
    <row r="1312" spans="1:13" x14ac:dyDescent="0.25">
      <c r="A1312" s="81">
        <v>19126</v>
      </c>
      <c r="B1312" s="82" t="s">
        <v>16</v>
      </c>
      <c r="C1312" s="82" t="s">
        <v>176</v>
      </c>
      <c r="D1312" s="82" t="s">
        <v>2893</v>
      </c>
      <c r="E1312" s="82">
        <v>1</v>
      </c>
      <c r="F1312" s="82">
        <v>2427969.4098231602</v>
      </c>
      <c r="G1312" s="82">
        <v>1</v>
      </c>
      <c r="H1312" s="82">
        <v>2427.9694098231603</v>
      </c>
      <c r="I1312" s="83">
        <v>43101</v>
      </c>
      <c r="J1312" s="83">
        <v>44378</v>
      </c>
      <c r="K1312" s="82" t="s">
        <v>19</v>
      </c>
      <c r="L1312" s="84" t="s">
        <v>21</v>
      </c>
      <c r="M1312" s="97" t="b">
        <f>IF(ISNUMBER(VLOOKUP(A1312,'Empreendimentos PDE 2031'!A:AZ,1,FALSE)),IF(VLOOKUP(A1312,'Empreendimentos PDE 2031'!A:AY,COLUMN('Empreendimentos PDE 2031'!AY1312),FALSE),"excluídas/em operação",VLOOKUP(A1312,'Empreendimentos PDE 2031'!A:AZ,COLUMN('Empreendimentos PDE 2031'!AZ1312),FALSE)),"excluídas/em operação")</f>
        <v>1</v>
      </c>
    </row>
    <row r="1313" spans="1:13" x14ac:dyDescent="0.25">
      <c r="A1313" s="85">
        <v>19127</v>
      </c>
      <c r="B1313" s="86" t="s">
        <v>16</v>
      </c>
      <c r="C1313" s="86" t="s">
        <v>178</v>
      </c>
      <c r="D1313" s="86" t="s">
        <v>2894</v>
      </c>
      <c r="E1313" s="86">
        <v>163</v>
      </c>
      <c r="F1313" s="86">
        <v>1635035.8554396699</v>
      </c>
      <c r="G1313" s="86">
        <v>1</v>
      </c>
      <c r="H1313" s="86">
        <v>266510.844436666</v>
      </c>
      <c r="I1313" s="87">
        <v>43101</v>
      </c>
      <c r="J1313" s="87">
        <v>44378</v>
      </c>
      <c r="K1313" s="86" t="s">
        <v>19</v>
      </c>
      <c r="L1313" s="88" t="s">
        <v>21</v>
      </c>
      <c r="M1313" s="97" t="b">
        <f>IF(ISNUMBER(VLOOKUP(A1313,'Empreendimentos PDE 2031'!A:AZ,1,FALSE)),IF(VLOOKUP(A1313,'Empreendimentos PDE 2031'!A:AY,COLUMN('Empreendimentos PDE 2031'!AY1313),FALSE),"excluídas/em operação",VLOOKUP(A1313,'Empreendimentos PDE 2031'!A:AZ,COLUMN('Empreendimentos PDE 2031'!AZ1313),FALSE)),"excluídas/em operação")</f>
        <v>1</v>
      </c>
    </row>
    <row r="1314" spans="1:13" x14ac:dyDescent="0.25">
      <c r="A1314" s="81">
        <v>19127</v>
      </c>
      <c r="B1314" s="82" t="s">
        <v>16</v>
      </c>
      <c r="C1314" s="82" t="s">
        <v>178</v>
      </c>
      <c r="D1314" s="82" t="s">
        <v>2895</v>
      </c>
      <c r="E1314" s="82">
        <v>4</v>
      </c>
      <c r="F1314" s="82">
        <v>3763922.7845719801</v>
      </c>
      <c r="G1314" s="82">
        <v>1</v>
      </c>
      <c r="H1314" s="82">
        <v>15055.691138287901</v>
      </c>
      <c r="I1314" s="83">
        <v>43101</v>
      </c>
      <c r="J1314" s="83">
        <v>44378</v>
      </c>
      <c r="K1314" s="82" t="s">
        <v>19</v>
      </c>
      <c r="L1314" s="84" t="s">
        <v>21</v>
      </c>
      <c r="M1314" s="97" t="b">
        <f>IF(ISNUMBER(VLOOKUP(A1314,'Empreendimentos PDE 2031'!A:AZ,1,FALSE)),IF(VLOOKUP(A1314,'Empreendimentos PDE 2031'!A:AY,COLUMN('Empreendimentos PDE 2031'!AY1314),FALSE),"excluídas/em operação",VLOOKUP(A1314,'Empreendimentos PDE 2031'!A:AZ,COLUMN('Empreendimentos PDE 2031'!AZ1314),FALSE)),"excluídas/em operação")</f>
        <v>1</v>
      </c>
    </row>
    <row r="1315" spans="1:13" x14ac:dyDescent="0.25">
      <c r="A1315" s="85">
        <v>19127</v>
      </c>
      <c r="B1315" s="86" t="s">
        <v>16</v>
      </c>
      <c r="C1315" s="86" t="s">
        <v>178</v>
      </c>
      <c r="D1315" s="86" t="s">
        <v>2896</v>
      </c>
      <c r="E1315" s="86">
        <v>4</v>
      </c>
      <c r="F1315" s="86">
        <v>3763922.7845719801</v>
      </c>
      <c r="G1315" s="86">
        <v>1</v>
      </c>
      <c r="H1315" s="86">
        <v>15055.691138287901</v>
      </c>
      <c r="I1315" s="87">
        <v>43101</v>
      </c>
      <c r="J1315" s="87">
        <v>44378</v>
      </c>
      <c r="K1315" s="86" t="s">
        <v>19</v>
      </c>
      <c r="L1315" s="88" t="s">
        <v>21</v>
      </c>
      <c r="M1315" s="97" t="b">
        <f>IF(ISNUMBER(VLOOKUP(A1315,'Empreendimentos PDE 2031'!A:AZ,1,FALSE)),IF(VLOOKUP(A1315,'Empreendimentos PDE 2031'!A:AY,COLUMN('Empreendimentos PDE 2031'!AY1315),FALSE),"excluídas/em operação",VLOOKUP(A1315,'Empreendimentos PDE 2031'!A:AZ,COLUMN('Empreendimentos PDE 2031'!AZ1315),FALSE)),"excluídas/em operação")</f>
        <v>1</v>
      </c>
    </row>
    <row r="1316" spans="1:13" x14ac:dyDescent="0.25">
      <c r="A1316" s="81">
        <v>19127</v>
      </c>
      <c r="B1316" s="82" t="s">
        <v>16</v>
      </c>
      <c r="C1316" s="82" t="s">
        <v>178</v>
      </c>
      <c r="D1316" s="82" t="s">
        <v>2890</v>
      </c>
      <c r="E1316" s="82">
        <v>1</v>
      </c>
      <c r="F1316" s="82">
        <v>8348253.8494823603</v>
      </c>
      <c r="G1316" s="82">
        <v>1</v>
      </c>
      <c r="H1316" s="82">
        <v>8348.2538494823602</v>
      </c>
      <c r="I1316" s="83">
        <v>43101</v>
      </c>
      <c r="J1316" s="83">
        <v>44378</v>
      </c>
      <c r="K1316" s="82" t="s">
        <v>19</v>
      </c>
      <c r="L1316" s="84" t="s">
        <v>21</v>
      </c>
      <c r="M1316" s="97" t="b">
        <f>IF(ISNUMBER(VLOOKUP(A1316,'Empreendimentos PDE 2031'!A:AZ,1,FALSE)),IF(VLOOKUP(A1316,'Empreendimentos PDE 2031'!A:AY,COLUMN('Empreendimentos PDE 2031'!AY1316),FALSE),"excluídas/em operação",VLOOKUP(A1316,'Empreendimentos PDE 2031'!A:AZ,COLUMN('Empreendimentos PDE 2031'!AZ1316),FALSE)),"excluídas/em operação")</f>
        <v>1</v>
      </c>
    </row>
    <row r="1317" spans="1:13" x14ac:dyDescent="0.25">
      <c r="A1317" s="85">
        <v>19127</v>
      </c>
      <c r="B1317" s="86" t="s">
        <v>16</v>
      </c>
      <c r="C1317" s="86" t="s">
        <v>178</v>
      </c>
      <c r="D1317" s="86" t="s">
        <v>2897</v>
      </c>
      <c r="E1317" s="86">
        <v>1</v>
      </c>
      <c r="F1317" s="86">
        <v>8767173.9631889407</v>
      </c>
      <c r="G1317" s="86">
        <v>1</v>
      </c>
      <c r="H1317" s="86">
        <v>8767.1739631889413</v>
      </c>
      <c r="I1317" s="87">
        <v>43101</v>
      </c>
      <c r="J1317" s="87">
        <v>44378</v>
      </c>
      <c r="K1317" s="86" t="s">
        <v>19</v>
      </c>
      <c r="L1317" s="88" t="s">
        <v>21</v>
      </c>
      <c r="M1317" s="97" t="b">
        <f>IF(ISNUMBER(VLOOKUP(A1317,'Empreendimentos PDE 2031'!A:AZ,1,FALSE)),IF(VLOOKUP(A1317,'Empreendimentos PDE 2031'!A:AY,COLUMN('Empreendimentos PDE 2031'!AY1317),FALSE),"excluídas/em operação",VLOOKUP(A1317,'Empreendimentos PDE 2031'!A:AZ,COLUMN('Empreendimentos PDE 2031'!AZ1317),FALSE)),"excluídas/em operação")</f>
        <v>1</v>
      </c>
    </row>
    <row r="1318" spans="1:13" x14ac:dyDescent="0.25">
      <c r="A1318" s="81">
        <v>19127</v>
      </c>
      <c r="B1318" s="82" t="s">
        <v>16</v>
      </c>
      <c r="C1318" s="82" t="s">
        <v>178</v>
      </c>
      <c r="D1318" s="82" t="s">
        <v>2891</v>
      </c>
      <c r="E1318" s="82">
        <v>1</v>
      </c>
      <c r="F1318" s="82">
        <v>3912538.0600939202</v>
      </c>
      <c r="G1318" s="82">
        <v>1</v>
      </c>
      <c r="H1318" s="82">
        <v>3912.5380600939202</v>
      </c>
      <c r="I1318" s="83">
        <v>43101</v>
      </c>
      <c r="J1318" s="83">
        <v>44378</v>
      </c>
      <c r="K1318" s="82" t="s">
        <v>19</v>
      </c>
      <c r="L1318" s="84" t="s">
        <v>21</v>
      </c>
      <c r="M1318" s="97" t="b">
        <f>IF(ISNUMBER(VLOOKUP(A1318,'Empreendimentos PDE 2031'!A:AZ,1,FALSE)),IF(VLOOKUP(A1318,'Empreendimentos PDE 2031'!A:AY,COLUMN('Empreendimentos PDE 2031'!AY1318),FALSE),"excluídas/em operação",VLOOKUP(A1318,'Empreendimentos PDE 2031'!A:AZ,COLUMN('Empreendimentos PDE 2031'!AZ1318),FALSE)),"excluídas/em operação")</f>
        <v>1</v>
      </c>
    </row>
    <row r="1319" spans="1:13" x14ac:dyDescent="0.25">
      <c r="A1319" s="85">
        <v>19127</v>
      </c>
      <c r="B1319" s="86" t="s">
        <v>16</v>
      </c>
      <c r="C1319" s="86" t="s">
        <v>178</v>
      </c>
      <c r="D1319" s="86" t="s">
        <v>2898</v>
      </c>
      <c r="E1319" s="86">
        <v>1</v>
      </c>
      <c r="F1319" s="86">
        <v>8348253.8494823603</v>
      </c>
      <c r="G1319" s="86">
        <v>1</v>
      </c>
      <c r="H1319" s="86">
        <v>8348.2538494823602</v>
      </c>
      <c r="I1319" s="87">
        <v>43101</v>
      </c>
      <c r="J1319" s="87">
        <v>44378</v>
      </c>
      <c r="K1319" s="86" t="s">
        <v>19</v>
      </c>
      <c r="L1319" s="88" t="s">
        <v>21</v>
      </c>
      <c r="M1319" s="97" t="b">
        <f>IF(ISNUMBER(VLOOKUP(A1319,'Empreendimentos PDE 2031'!A:AZ,1,FALSE)),IF(VLOOKUP(A1319,'Empreendimentos PDE 2031'!A:AY,COLUMN('Empreendimentos PDE 2031'!AY1319),FALSE),"excluídas/em operação",VLOOKUP(A1319,'Empreendimentos PDE 2031'!A:AZ,COLUMN('Empreendimentos PDE 2031'!AZ1319),FALSE)),"excluídas/em operação")</f>
        <v>1</v>
      </c>
    </row>
    <row r="1320" spans="1:13" x14ac:dyDescent="0.25">
      <c r="A1320" s="81">
        <v>19127</v>
      </c>
      <c r="B1320" s="82" t="s">
        <v>16</v>
      </c>
      <c r="C1320" s="82" t="s">
        <v>178</v>
      </c>
      <c r="D1320" s="82" t="s">
        <v>2899</v>
      </c>
      <c r="E1320" s="82">
        <v>1</v>
      </c>
      <c r="F1320" s="82">
        <v>8767173.9631889407</v>
      </c>
      <c r="G1320" s="82">
        <v>1</v>
      </c>
      <c r="H1320" s="82">
        <v>8767.1739631889413</v>
      </c>
      <c r="I1320" s="83">
        <v>43101</v>
      </c>
      <c r="J1320" s="83">
        <v>44378</v>
      </c>
      <c r="K1320" s="82" t="s">
        <v>19</v>
      </c>
      <c r="L1320" s="84" t="s">
        <v>21</v>
      </c>
      <c r="M1320" s="97" t="b">
        <f>IF(ISNUMBER(VLOOKUP(A1320,'Empreendimentos PDE 2031'!A:AZ,1,FALSE)),IF(VLOOKUP(A1320,'Empreendimentos PDE 2031'!A:AY,COLUMN('Empreendimentos PDE 2031'!AY1320),FALSE),"excluídas/em operação",VLOOKUP(A1320,'Empreendimentos PDE 2031'!A:AZ,COLUMN('Empreendimentos PDE 2031'!AZ1320),FALSE)),"excluídas/em operação")</f>
        <v>1</v>
      </c>
    </row>
    <row r="1321" spans="1:13" x14ac:dyDescent="0.25">
      <c r="A1321" s="85">
        <v>19127</v>
      </c>
      <c r="B1321" s="86" t="s">
        <v>16</v>
      </c>
      <c r="C1321" s="86" t="s">
        <v>178</v>
      </c>
      <c r="D1321" s="86" t="s">
        <v>2900</v>
      </c>
      <c r="E1321" s="86">
        <v>1</v>
      </c>
      <c r="F1321" s="86">
        <v>3912538.0600939202</v>
      </c>
      <c r="G1321" s="86">
        <v>1</v>
      </c>
      <c r="H1321" s="86">
        <v>3912.5380600939202</v>
      </c>
      <c r="I1321" s="87">
        <v>43101</v>
      </c>
      <c r="J1321" s="87">
        <v>44378</v>
      </c>
      <c r="K1321" s="86" t="s">
        <v>19</v>
      </c>
      <c r="L1321" s="88" t="s">
        <v>21</v>
      </c>
      <c r="M1321" s="97" t="b">
        <f>IF(ISNUMBER(VLOOKUP(A1321,'Empreendimentos PDE 2031'!A:AZ,1,FALSE)),IF(VLOOKUP(A1321,'Empreendimentos PDE 2031'!A:AY,COLUMN('Empreendimentos PDE 2031'!AY1321),FALSE),"excluídas/em operação",VLOOKUP(A1321,'Empreendimentos PDE 2031'!A:AZ,COLUMN('Empreendimentos PDE 2031'!AZ1321),FALSE)),"excluídas/em operação")</f>
        <v>1</v>
      </c>
    </row>
    <row r="1322" spans="1:13" x14ac:dyDescent="0.25">
      <c r="A1322" s="81">
        <v>19127</v>
      </c>
      <c r="B1322" s="82" t="s">
        <v>16</v>
      </c>
      <c r="C1322" s="82" t="s">
        <v>178</v>
      </c>
      <c r="D1322" s="82" t="s">
        <v>2901</v>
      </c>
      <c r="E1322" s="82">
        <v>1</v>
      </c>
      <c r="F1322" s="82">
        <v>2950953.5206235298</v>
      </c>
      <c r="G1322" s="82">
        <v>1</v>
      </c>
      <c r="H1322" s="82">
        <v>2950.9535206235296</v>
      </c>
      <c r="I1322" s="83">
        <v>43101</v>
      </c>
      <c r="J1322" s="83">
        <v>44378</v>
      </c>
      <c r="K1322" s="82" t="s">
        <v>19</v>
      </c>
      <c r="L1322" s="84" t="s">
        <v>21</v>
      </c>
      <c r="M1322" s="97" t="b">
        <f>IF(ISNUMBER(VLOOKUP(A1322,'Empreendimentos PDE 2031'!A:AZ,1,FALSE)),IF(VLOOKUP(A1322,'Empreendimentos PDE 2031'!A:AY,COLUMN('Empreendimentos PDE 2031'!AY1322),FALSE),"excluídas/em operação",VLOOKUP(A1322,'Empreendimentos PDE 2031'!A:AZ,COLUMN('Empreendimentos PDE 2031'!AZ1322),FALSE)),"excluídas/em operação")</f>
        <v>1</v>
      </c>
    </row>
    <row r="1323" spans="1:13" x14ac:dyDescent="0.25">
      <c r="A1323" s="85">
        <v>19127</v>
      </c>
      <c r="B1323" s="86" t="s">
        <v>16</v>
      </c>
      <c r="C1323" s="86" t="s">
        <v>178</v>
      </c>
      <c r="D1323" s="86" t="s">
        <v>2902</v>
      </c>
      <c r="E1323" s="86">
        <v>1</v>
      </c>
      <c r="F1323" s="86">
        <v>2950953.5206235298</v>
      </c>
      <c r="G1323" s="86">
        <v>1</v>
      </c>
      <c r="H1323" s="86">
        <v>2950.9535206235296</v>
      </c>
      <c r="I1323" s="87">
        <v>43101</v>
      </c>
      <c r="J1323" s="87">
        <v>44378</v>
      </c>
      <c r="K1323" s="86" t="s">
        <v>19</v>
      </c>
      <c r="L1323" s="88" t="s">
        <v>21</v>
      </c>
      <c r="M1323" s="97" t="b">
        <f>IF(ISNUMBER(VLOOKUP(A1323,'Empreendimentos PDE 2031'!A:AZ,1,FALSE)),IF(VLOOKUP(A1323,'Empreendimentos PDE 2031'!A:AY,COLUMN('Empreendimentos PDE 2031'!AY1323),FALSE),"excluídas/em operação",VLOOKUP(A1323,'Empreendimentos PDE 2031'!A:AZ,COLUMN('Empreendimentos PDE 2031'!AZ1323),FALSE)),"excluídas/em operação")</f>
        <v>1</v>
      </c>
    </row>
    <row r="1324" spans="1:13" x14ac:dyDescent="0.25">
      <c r="A1324" s="81">
        <v>19128</v>
      </c>
      <c r="B1324" s="82" t="s">
        <v>16</v>
      </c>
      <c r="C1324" s="82" t="s">
        <v>188</v>
      </c>
      <c r="D1324" s="82" t="s">
        <v>2903</v>
      </c>
      <c r="E1324" s="82">
        <v>1.5</v>
      </c>
      <c r="F1324" s="82">
        <v>1029044.5562457</v>
      </c>
      <c r="G1324" s="82">
        <v>1.3</v>
      </c>
      <c r="H1324" s="82">
        <v>2006.6368846791099</v>
      </c>
      <c r="I1324" s="83">
        <v>43101</v>
      </c>
      <c r="J1324" s="83">
        <v>44378</v>
      </c>
      <c r="K1324" s="82" t="s">
        <v>19</v>
      </c>
      <c r="L1324" s="84" t="s">
        <v>21</v>
      </c>
      <c r="M1324" s="97" t="b">
        <f>IF(ISNUMBER(VLOOKUP(A1324,'Empreendimentos PDE 2031'!A:AZ,1,FALSE)),IF(VLOOKUP(A1324,'Empreendimentos PDE 2031'!A:AY,COLUMN('Empreendimentos PDE 2031'!AY1324),FALSE),"excluídas/em operação",VLOOKUP(A1324,'Empreendimentos PDE 2031'!A:AZ,COLUMN('Empreendimentos PDE 2031'!AZ1324),FALSE)),"excluídas/em operação")</f>
        <v>1</v>
      </c>
    </row>
    <row r="1325" spans="1:13" x14ac:dyDescent="0.25">
      <c r="A1325" s="85">
        <v>19128</v>
      </c>
      <c r="B1325" s="86" t="s">
        <v>16</v>
      </c>
      <c r="C1325" s="86" t="s">
        <v>188</v>
      </c>
      <c r="D1325" s="86" t="s">
        <v>2903</v>
      </c>
      <c r="E1325" s="86">
        <v>1.5</v>
      </c>
      <c r="F1325" s="86">
        <v>1029044.5562457</v>
      </c>
      <c r="G1325" s="86">
        <v>1.3</v>
      </c>
      <c r="H1325" s="86">
        <v>2006.6368846791099</v>
      </c>
      <c r="I1325" s="87">
        <v>43101</v>
      </c>
      <c r="J1325" s="87">
        <v>44378</v>
      </c>
      <c r="K1325" s="86" t="s">
        <v>19</v>
      </c>
      <c r="L1325" s="88" t="s">
        <v>21</v>
      </c>
      <c r="M1325" s="97" t="b">
        <f>IF(ISNUMBER(VLOOKUP(A1325,'Empreendimentos PDE 2031'!A:AZ,1,FALSE)),IF(VLOOKUP(A1325,'Empreendimentos PDE 2031'!A:AY,COLUMN('Empreendimentos PDE 2031'!AY1325),FALSE),"excluídas/em operação",VLOOKUP(A1325,'Empreendimentos PDE 2031'!A:AZ,COLUMN('Empreendimentos PDE 2031'!AZ1325),FALSE)),"excluídas/em operação")</f>
        <v>1</v>
      </c>
    </row>
    <row r="1326" spans="1:13" x14ac:dyDescent="0.25">
      <c r="A1326" s="81">
        <v>19128</v>
      </c>
      <c r="B1326" s="82" t="s">
        <v>16</v>
      </c>
      <c r="C1326" s="82" t="s">
        <v>188</v>
      </c>
      <c r="D1326" s="82" t="s">
        <v>2806</v>
      </c>
      <c r="E1326" s="82">
        <v>2</v>
      </c>
      <c r="F1326" s="82">
        <v>6635976.8162850402</v>
      </c>
      <c r="G1326" s="82">
        <v>1</v>
      </c>
      <c r="H1326" s="82">
        <v>13271.953632570001</v>
      </c>
      <c r="I1326" s="83">
        <v>43101</v>
      </c>
      <c r="J1326" s="83">
        <v>44378</v>
      </c>
      <c r="K1326" s="82" t="s">
        <v>19</v>
      </c>
      <c r="L1326" s="84" t="s">
        <v>21</v>
      </c>
      <c r="M1326" s="97" t="b">
        <f>IF(ISNUMBER(VLOOKUP(A1326,'Empreendimentos PDE 2031'!A:AZ,1,FALSE)),IF(VLOOKUP(A1326,'Empreendimentos PDE 2031'!A:AY,COLUMN('Empreendimentos PDE 2031'!AY1326),FALSE),"excluídas/em operação",VLOOKUP(A1326,'Empreendimentos PDE 2031'!A:AZ,COLUMN('Empreendimentos PDE 2031'!AZ1326),FALSE)),"excluídas/em operação")</f>
        <v>1</v>
      </c>
    </row>
    <row r="1327" spans="1:13" x14ac:dyDescent="0.25">
      <c r="A1327" s="85">
        <v>19128</v>
      </c>
      <c r="B1327" s="86" t="s">
        <v>16</v>
      </c>
      <c r="C1327" s="86" t="s">
        <v>188</v>
      </c>
      <c r="D1327" s="86" t="s">
        <v>2161</v>
      </c>
      <c r="E1327" s="86">
        <v>1</v>
      </c>
      <c r="F1327" s="86">
        <v>2374867.59539924</v>
      </c>
      <c r="G1327" s="86">
        <v>1</v>
      </c>
      <c r="H1327" s="86">
        <v>2374.8675953992401</v>
      </c>
      <c r="I1327" s="87">
        <v>43101</v>
      </c>
      <c r="J1327" s="87">
        <v>44378</v>
      </c>
      <c r="K1327" s="86" t="s">
        <v>19</v>
      </c>
      <c r="L1327" s="88" t="s">
        <v>21</v>
      </c>
      <c r="M1327" s="97" t="b">
        <f>IF(ISNUMBER(VLOOKUP(A1327,'Empreendimentos PDE 2031'!A:AZ,1,FALSE)),IF(VLOOKUP(A1327,'Empreendimentos PDE 2031'!A:AY,COLUMN('Empreendimentos PDE 2031'!AY1327),FALSE),"excluídas/em operação",VLOOKUP(A1327,'Empreendimentos PDE 2031'!A:AZ,COLUMN('Empreendimentos PDE 2031'!AZ1327),FALSE)),"excluídas/em operação")</f>
        <v>1</v>
      </c>
    </row>
    <row r="1328" spans="1:13" x14ac:dyDescent="0.25">
      <c r="A1328" s="81">
        <v>19129</v>
      </c>
      <c r="B1328" s="82" t="s">
        <v>23</v>
      </c>
      <c r="C1328" s="82" t="s">
        <v>2904</v>
      </c>
      <c r="D1328" s="82" t="s">
        <v>1798</v>
      </c>
      <c r="E1328" s="82">
        <v>7.5</v>
      </c>
      <c r="F1328" s="82">
        <v>572255.1272682905</v>
      </c>
      <c r="G1328" s="82">
        <v>1</v>
      </c>
      <c r="H1328" s="82">
        <v>4291.9134545121697</v>
      </c>
      <c r="I1328" s="83">
        <v>43466</v>
      </c>
      <c r="J1328" s="83">
        <v>44256</v>
      </c>
      <c r="K1328" s="82" t="s">
        <v>19</v>
      </c>
      <c r="L1328" s="84" t="s">
        <v>115</v>
      </c>
      <c r="M1328" s="97" t="str">
        <f>IF(ISNUMBER(VLOOKUP(A1328,'Empreendimentos PDE 2031'!A:AZ,1,FALSE)),IF(VLOOKUP(A1328,'Empreendimentos PDE 2031'!A:AY,COLUMN('Empreendimentos PDE 2031'!AY1328),FALSE),"excluídas/em operação",VLOOKUP(A1328,'Empreendimentos PDE 2031'!A:AZ,COLUMN('Empreendimentos PDE 2031'!AZ1328),FALSE)),"excluídas/em operação")</f>
        <v>excluídas/em operação</v>
      </c>
    </row>
    <row r="1329" spans="1:13" x14ac:dyDescent="0.25">
      <c r="A1329" s="85">
        <v>19130</v>
      </c>
      <c r="B1329" s="86" t="s">
        <v>16</v>
      </c>
      <c r="C1329" s="86" t="s">
        <v>2905</v>
      </c>
      <c r="D1329" s="86" t="s">
        <v>2906</v>
      </c>
      <c r="E1329" s="86">
        <v>238</v>
      </c>
      <c r="F1329" s="86">
        <v>1907316.1790909099</v>
      </c>
      <c r="G1329" s="86">
        <v>1</v>
      </c>
      <c r="H1329" s="86">
        <v>453941.25062363601</v>
      </c>
      <c r="I1329" s="87">
        <v>43466</v>
      </c>
      <c r="J1329" s="87">
        <v>44593</v>
      </c>
      <c r="K1329" s="86" t="s">
        <v>19</v>
      </c>
      <c r="L1329" s="88" t="s">
        <v>21</v>
      </c>
      <c r="M1329" s="97" t="str">
        <f>IF(ISNUMBER(VLOOKUP(A1329,'Empreendimentos PDE 2031'!A:AZ,1,FALSE)),IF(VLOOKUP(A1329,'Empreendimentos PDE 2031'!A:AY,COLUMN('Empreendimentos PDE 2031'!AY1329),FALSE),"excluídas/em operação",VLOOKUP(A1329,'Empreendimentos PDE 2031'!A:AZ,COLUMN('Empreendimentos PDE 2031'!AZ1329),FALSE)),"excluídas/em operação")</f>
        <v>excluídas/em operação</v>
      </c>
    </row>
    <row r="1330" spans="1:13" x14ac:dyDescent="0.25">
      <c r="A1330" s="81">
        <v>19130</v>
      </c>
      <c r="B1330" s="82" t="s">
        <v>16</v>
      </c>
      <c r="C1330" s="82" t="s">
        <v>2905</v>
      </c>
      <c r="D1330" s="82" t="s">
        <v>2907</v>
      </c>
      <c r="E1330" s="82">
        <v>4</v>
      </c>
      <c r="F1330" s="82">
        <v>4257859.8681350397</v>
      </c>
      <c r="G1330" s="82">
        <v>1</v>
      </c>
      <c r="H1330" s="82">
        <v>17031.4394725401</v>
      </c>
      <c r="I1330" s="83">
        <v>43466</v>
      </c>
      <c r="J1330" s="83">
        <v>44593</v>
      </c>
      <c r="K1330" s="82" t="s">
        <v>19</v>
      </c>
      <c r="L1330" s="84" t="s">
        <v>21</v>
      </c>
      <c r="M1330" s="97" t="str">
        <f>IF(ISNUMBER(VLOOKUP(A1330,'Empreendimentos PDE 2031'!A:AZ,1,FALSE)),IF(VLOOKUP(A1330,'Empreendimentos PDE 2031'!A:AY,COLUMN('Empreendimentos PDE 2031'!AY1330),FALSE),"excluídas/em operação",VLOOKUP(A1330,'Empreendimentos PDE 2031'!A:AZ,COLUMN('Empreendimentos PDE 2031'!AZ1330),FALSE)),"excluídas/em operação")</f>
        <v>excluídas/em operação</v>
      </c>
    </row>
    <row r="1331" spans="1:13" x14ac:dyDescent="0.25">
      <c r="A1331" s="85">
        <v>19130</v>
      </c>
      <c r="B1331" s="86" t="s">
        <v>16</v>
      </c>
      <c r="C1331" s="86" t="s">
        <v>2905</v>
      </c>
      <c r="D1331" s="86" t="s">
        <v>2908</v>
      </c>
      <c r="E1331" s="86">
        <v>4</v>
      </c>
      <c r="F1331" s="86">
        <v>4257859.8681350397</v>
      </c>
      <c r="G1331" s="86">
        <v>1</v>
      </c>
      <c r="H1331" s="86">
        <v>17031.4394725401</v>
      </c>
      <c r="I1331" s="87">
        <v>43466</v>
      </c>
      <c r="J1331" s="87">
        <v>44593</v>
      </c>
      <c r="K1331" s="86" t="s">
        <v>19</v>
      </c>
      <c r="L1331" s="88" t="s">
        <v>21</v>
      </c>
      <c r="M1331" s="97" t="str">
        <f>IF(ISNUMBER(VLOOKUP(A1331,'Empreendimentos PDE 2031'!A:AZ,1,FALSE)),IF(VLOOKUP(A1331,'Empreendimentos PDE 2031'!A:AY,COLUMN('Empreendimentos PDE 2031'!AY1331),FALSE),"excluídas/em operação",VLOOKUP(A1331,'Empreendimentos PDE 2031'!A:AZ,COLUMN('Empreendimentos PDE 2031'!AZ1331),FALSE)),"excluídas/em operação")</f>
        <v>excluídas/em operação</v>
      </c>
    </row>
    <row r="1332" spans="1:13" x14ac:dyDescent="0.25">
      <c r="A1332" s="81">
        <v>19130</v>
      </c>
      <c r="B1332" s="82" t="s">
        <v>16</v>
      </c>
      <c r="C1332" s="82" t="s">
        <v>2905</v>
      </c>
      <c r="D1332" s="82" t="s">
        <v>2909</v>
      </c>
      <c r="E1332" s="82">
        <v>1</v>
      </c>
      <c r="F1332" s="82">
        <v>2051699.7458707108</v>
      </c>
      <c r="G1332" s="82">
        <v>1</v>
      </c>
      <c r="H1332" s="82">
        <v>2051.6997458707101</v>
      </c>
      <c r="I1332" s="83">
        <v>43466</v>
      </c>
      <c r="J1332" s="83">
        <v>44593</v>
      </c>
      <c r="K1332" s="82" t="s">
        <v>19</v>
      </c>
      <c r="L1332" s="84" t="s">
        <v>21</v>
      </c>
      <c r="M1332" s="97" t="str">
        <f>IF(ISNUMBER(VLOOKUP(A1332,'Empreendimentos PDE 2031'!A:AZ,1,FALSE)),IF(VLOOKUP(A1332,'Empreendimentos PDE 2031'!A:AY,COLUMN('Empreendimentos PDE 2031'!AY1332),FALSE),"excluídas/em operação",VLOOKUP(A1332,'Empreendimentos PDE 2031'!A:AZ,COLUMN('Empreendimentos PDE 2031'!AZ1332),FALSE)),"excluídas/em operação")</f>
        <v>excluídas/em operação</v>
      </c>
    </row>
    <row r="1333" spans="1:13" x14ac:dyDescent="0.25">
      <c r="A1333" s="85">
        <v>19130</v>
      </c>
      <c r="B1333" s="86" t="s">
        <v>16</v>
      </c>
      <c r="C1333" s="86" t="s">
        <v>2905</v>
      </c>
      <c r="D1333" s="86" t="s">
        <v>2910</v>
      </c>
      <c r="E1333" s="86">
        <v>1</v>
      </c>
      <c r="F1333" s="86">
        <v>8348253.8494823603</v>
      </c>
      <c r="G1333" s="86">
        <v>1</v>
      </c>
      <c r="H1333" s="86">
        <v>8348.2538494823602</v>
      </c>
      <c r="I1333" s="87">
        <v>43466</v>
      </c>
      <c r="J1333" s="87">
        <v>44593</v>
      </c>
      <c r="K1333" s="86" t="s">
        <v>19</v>
      </c>
      <c r="L1333" s="88" t="s">
        <v>21</v>
      </c>
      <c r="M1333" s="97" t="str">
        <f>IF(ISNUMBER(VLOOKUP(A1333,'Empreendimentos PDE 2031'!A:AZ,1,FALSE)),IF(VLOOKUP(A1333,'Empreendimentos PDE 2031'!A:AY,COLUMN('Empreendimentos PDE 2031'!AY1333),FALSE),"excluídas/em operação",VLOOKUP(A1333,'Empreendimentos PDE 2031'!A:AZ,COLUMN('Empreendimentos PDE 2031'!AZ1333),FALSE)),"excluídas/em operação")</f>
        <v>excluídas/em operação</v>
      </c>
    </row>
    <row r="1334" spans="1:13" x14ac:dyDescent="0.25">
      <c r="A1334" s="81">
        <v>19130</v>
      </c>
      <c r="B1334" s="82" t="s">
        <v>16</v>
      </c>
      <c r="C1334" s="82" t="s">
        <v>2905</v>
      </c>
      <c r="D1334" s="82" t="s">
        <v>2911</v>
      </c>
      <c r="E1334" s="82">
        <v>1</v>
      </c>
      <c r="F1334" s="82">
        <v>2051699.7458707108</v>
      </c>
      <c r="G1334" s="82">
        <v>1</v>
      </c>
      <c r="H1334" s="82">
        <v>2051.6997458707101</v>
      </c>
      <c r="I1334" s="83">
        <v>43466</v>
      </c>
      <c r="J1334" s="83">
        <v>44593</v>
      </c>
      <c r="K1334" s="82" t="s">
        <v>19</v>
      </c>
      <c r="L1334" s="84" t="s">
        <v>21</v>
      </c>
      <c r="M1334" s="97" t="str">
        <f>IF(ISNUMBER(VLOOKUP(A1334,'Empreendimentos PDE 2031'!A:AZ,1,FALSE)),IF(VLOOKUP(A1334,'Empreendimentos PDE 2031'!A:AY,COLUMN('Empreendimentos PDE 2031'!AY1334),FALSE),"excluídas/em operação",VLOOKUP(A1334,'Empreendimentos PDE 2031'!A:AZ,COLUMN('Empreendimentos PDE 2031'!AZ1334),FALSE)),"excluídas/em operação")</f>
        <v>excluídas/em operação</v>
      </c>
    </row>
    <row r="1335" spans="1:13" x14ac:dyDescent="0.25">
      <c r="A1335" s="85">
        <v>19130</v>
      </c>
      <c r="B1335" s="86" t="s">
        <v>16</v>
      </c>
      <c r="C1335" s="86" t="s">
        <v>2905</v>
      </c>
      <c r="D1335" s="86" t="s">
        <v>2887</v>
      </c>
      <c r="E1335" s="86">
        <v>1</v>
      </c>
      <c r="F1335" s="86">
        <v>8348253.8494823603</v>
      </c>
      <c r="G1335" s="86">
        <v>1</v>
      </c>
      <c r="H1335" s="86">
        <v>8348.2538494823602</v>
      </c>
      <c r="I1335" s="87">
        <v>43466</v>
      </c>
      <c r="J1335" s="87">
        <v>44593</v>
      </c>
      <c r="K1335" s="86" t="s">
        <v>19</v>
      </c>
      <c r="L1335" s="88" t="s">
        <v>21</v>
      </c>
      <c r="M1335" s="97" t="str">
        <f>IF(ISNUMBER(VLOOKUP(A1335,'Empreendimentos PDE 2031'!A:AZ,1,FALSE)),IF(VLOOKUP(A1335,'Empreendimentos PDE 2031'!A:AY,COLUMN('Empreendimentos PDE 2031'!AY1335),FALSE),"excluídas/em operação",VLOOKUP(A1335,'Empreendimentos PDE 2031'!A:AZ,COLUMN('Empreendimentos PDE 2031'!AZ1335),FALSE)),"excluídas/em operação")</f>
        <v>excluídas/em operação</v>
      </c>
    </row>
    <row r="1336" spans="1:13" x14ac:dyDescent="0.25">
      <c r="A1336" s="81">
        <v>19130</v>
      </c>
      <c r="B1336" s="82" t="s">
        <v>16</v>
      </c>
      <c r="C1336" s="82" t="s">
        <v>2905</v>
      </c>
      <c r="D1336" s="82" t="s">
        <v>2912</v>
      </c>
      <c r="E1336" s="82">
        <v>1</v>
      </c>
      <c r="F1336" s="82">
        <v>2427969.4098231602</v>
      </c>
      <c r="G1336" s="82">
        <v>1</v>
      </c>
      <c r="H1336" s="82">
        <v>2427.9694098231603</v>
      </c>
      <c r="I1336" s="83">
        <v>43466</v>
      </c>
      <c r="J1336" s="83">
        <v>44593</v>
      </c>
      <c r="K1336" s="82" t="s">
        <v>19</v>
      </c>
      <c r="L1336" s="84" t="s">
        <v>21</v>
      </c>
      <c r="M1336" s="97" t="str">
        <f>IF(ISNUMBER(VLOOKUP(A1336,'Empreendimentos PDE 2031'!A:AZ,1,FALSE)),IF(VLOOKUP(A1336,'Empreendimentos PDE 2031'!A:AY,COLUMN('Empreendimentos PDE 2031'!AY1336),FALSE),"excluídas/em operação",VLOOKUP(A1336,'Empreendimentos PDE 2031'!A:AZ,COLUMN('Empreendimentos PDE 2031'!AZ1336),FALSE)),"excluídas/em operação")</f>
        <v>excluídas/em operação</v>
      </c>
    </row>
    <row r="1337" spans="1:13" x14ac:dyDescent="0.25">
      <c r="A1337" s="85">
        <v>19132</v>
      </c>
      <c r="B1337" s="86" t="s">
        <v>16</v>
      </c>
      <c r="C1337" s="86" t="s">
        <v>24</v>
      </c>
      <c r="D1337" s="86" t="s">
        <v>2913</v>
      </c>
      <c r="E1337" s="86">
        <v>7</v>
      </c>
      <c r="F1337" s="86">
        <v>4335554.6561625302</v>
      </c>
      <c r="G1337" s="86">
        <v>1</v>
      </c>
      <c r="H1337" s="86">
        <v>30348.8825931377</v>
      </c>
      <c r="I1337" s="87">
        <v>43466</v>
      </c>
      <c r="J1337" s="87">
        <v>44593</v>
      </c>
      <c r="K1337" s="86" t="s">
        <v>19</v>
      </c>
      <c r="L1337" s="88" t="s">
        <v>21</v>
      </c>
      <c r="M1337" s="97" t="str">
        <f>IF(ISNUMBER(VLOOKUP(A1337,'Empreendimentos PDE 2031'!A:AZ,1,FALSE)),IF(VLOOKUP(A1337,'Empreendimentos PDE 2031'!A:AY,COLUMN('Empreendimentos PDE 2031'!AY1337),FALSE),"excluídas/em operação",VLOOKUP(A1337,'Empreendimentos PDE 2031'!A:AZ,COLUMN('Empreendimentos PDE 2031'!AZ1337),FALSE)),"excluídas/em operação")</f>
        <v>excluídas/em operação</v>
      </c>
    </row>
    <row r="1338" spans="1:13" x14ac:dyDescent="0.25">
      <c r="A1338" s="81">
        <v>19132</v>
      </c>
      <c r="B1338" s="82" t="s">
        <v>16</v>
      </c>
      <c r="C1338" s="82" t="s">
        <v>24</v>
      </c>
      <c r="D1338" s="82" t="s">
        <v>2225</v>
      </c>
      <c r="E1338" s="82">
        <v>2</v>
      </c>
      <c r="F1338" s="82">
        <v>7578479.4539129697</v>
      </c>
      <c r="G1338" s="82">
        <v>1</v>
      </c>
      <c r="H1338" s="82">
        <v>15156.9589078259</v>
      </c>
      <c r="I1338" s="83">
        <v>43466</v>
      </c>
      <c r="J1338" s="83">
        <v>44593</v>
      </c>
      <c r="K1338" s="82" t="s">
        <v>19</v>
      </c>
      <c r="L1338" s="84" t="s">
        <v>21</v>
      </c>
      <c r="M1338" s="97" t="str">
        <f>IF(ISNUMBER(VLOOKUP(A1338,'Empreendimentos PDE 2031'!A:AZ,1,FALSE)),IF(VLOOKUP(A1338,'Empreendimentos PDE 2031'!A:AY,COLUMN('Empreendimentos PDE 2031'!AY1338),FALSE),"excluídas/em operação",VLOOKUP(A1338,'Empreendimentos PDE 2031'!A:AZ,COLUMN('Empreendimentos PDE 2031'!AZ1338),FALSE)),"excluídas/em operação")</f>
        <v>excluídas/em operação</v>
      </c>
    </row>
    <row r="1339" spans="1:13" x14ac:dyDescent="0.25">
      <c r="A1339" s="85">
        <v>19132</v>
      </c>
      <c r="B1339" s="86" t="s">
        <v>16</v>
      </c>
      <c r="C1339" s="86" t="s">
        <v>24</v>
      </c>
      <c r="D1339" s="86" t="s">
        <v>2172</v>
      </c>
      <c r="E1339" s="86">
        <v>4</v>
      </c>
      <c r="F1339" s="86">
        <v>8767173.9631889407</v>
      </c>
      <c r="G1339" s="86">
        <v>1</v>
      </c>
      <c r="H1339" s="86">
        <v>35068.6958527557</v>
      </c>
      <c r="I1339" s="87">
        <v>43466</v>
      </c>
      <c r="J1339" s="87">
        <v>44593</v>
      </c>
      <c r="K1339" s="86" t="s">
        <v>19</v>
      </c>
      <c r="L1339" s="88" t="s">
        <v>21</v>
      </c>
      <c r="M1339" s="97" t="str">
        <f>IF(ISNUMBER(VLOOKUP(A1339,'Empreendimentos PDE 2031'!A:AZ,1,FALSE)),IF(VLOOKUP(A1339,'Empreendimentos PDE 2031'!A:AY,COLUMN('Empreendimentos PDE 2031'!AY1339),FALSE),"excluídas/em operação",VLOOKUP(A1339,'Empreendimentos PDE 2031'!A:AZ,COLUMN('Empreendimentos PDE 2031'!AZ1339),FALSE)),"excluídas/em operação")</f>
        <v>excluídas/em operação</v>
      </c>
    </row>
    <row r="1340" spans="1:13" x14ac:dyDescent="0.25">
      <c r="A1340" s="81">
        <v>19132</v>
      </c>
      <c r="B1340" s="82" t="s">
        <v>16</v>
      </c>
      <c r="C1340" s="82" t="s">
        <v>24</v>
      </c>
      <c r="D1340" s="82" t="s">
        <v>2172</v>
      </c>
      <c r="E1340" s="82">
        <v>4</v>
      </c>
      <c r="F1340" s="82">
        <v>0</v>
      </c>
      <c r="G1340" s="82">
        <v>1</v>
      </c>
      <c r="H1340" s="82">
        <v>0</v>
      </c>
      <c r="I1340" s="83">
        <v>43466</v>
      </c>
      <c r="J1340" s="83">
        <v>44593</v>
      </c>
      <c r="K1340" s="82" t="s">
        <v>19</v>
      </c>
      <c r="L1340" s="84" t="s">
        <v>21</v>
      </c>
      <c r="M1340" s="97" t="str">
        <f>IF(ISNUMBER(VLOOKUP(A1340,'Empreendimentos PDE 2031'!A:AZ,1,FALSE)),IF(VLOOKUP(A1340,'Empreendimentos PDE 2031'!A:AY,COLUMN('Empreendimentos PDE 2031'!AY1340),FALSE),"excluídas/em operação",VLOOKUP(A1340,'Empreendimentos PDE 2031'!A:AZ,COLUMN('Empreendimentos PDE 2031'!AZ1340),FALSE)),"excluídas/em operação")</f>
        <v>excluídas/em operação</v>
      </c>
    </row>
    <row r="1341" spans="1:13" x14ac:dyDescent="0.25">
      <c r="A1341" s="85">
        <v>19132</v>
      </c>
      <c r="B1341" s="86" t="s">
        <v>16</v>
      </c>
      <c r="C1341" s="86" t="s">
        <v>24</v>
      </c>
      <c r="D1341" s="86" t="s">
        <v>2225</v>
      </c>
      <c r="E1341" s="86">
        <v>1</v>
      </c>
      <c r="F1341" s="86">
        <v>0</v>
      </c>
      <c r="G1341" s="86">
        <v>1</v>
      </c>
      <c r="H1341" s="86">
        <v>0</v>
      </c>
      <c r="I1341" s="87">
        <v>43466</v>
      </c>
      <c r="J1341" s="87">
        <v>44593</v>
      </c>
      <c r="K1341" s="86" t="s">
        <v>19</v>
      </c>
      <c r="L1341" s="88" t="s">
        <v>21</v>
      </c>
      <c r="M1341" s="97" t="str">
        <f>IF(ISNUMBER(VLOOKUP(A1341,'Empreendimentos PDE 2031'!A:AZ,1,FALSE)),IF(VLOOKUP(A1341,'Empreendimentos PDE 2031'!A:AY,COLUMN('Empreendimentos PDE 2031'!AY1341),FALSE),"excluídas/em operação",VLOOKUP(A1341,'Empreendimentos PDE 2031'!A:AZ,COLUMN('Empreendimentos PDE 2031'!AZ1341),FALSE)),"excluídas/em operação")</f>
        <v>excluídas/em operação</v>
      </c>
    </row>
    <row r="1342" spans="1:13" x14ac:dyDescent="0.25">
      <c r="A1342" s="81">
        <v>19132</v>
      </c>
      <c r="B1342" s="82" t="s">
        <v>16</v>
      </c>
      <c r="C1342" s="82" t="s">
        <v>24</v>
      </c>
      <c r="D1342" s="82" t="s">
        <v>2203</v>
      </c>
      <c r="E1342" s="82">
        <v>1</v>
      </c>
      <c r="F1342" s="82">
        <v>0</v>
      </c>
      <c r="G1342" s="82">
        <v>1</v>
      </c>
      <c r="H1342" s="82">
        <v>0</v>
      </c>
      <c r="I1342" s="83">
        <v>43466</v>
      </c>
      <c r="J1342" s="83">
        <v>44593</v>
      </c>
      <c r="K1342" s="82" t="s">
        <v>19</v>
      </c>
      <c r="L1342" s="84" t="s">
        <v>21</v>
      </c>
      <c r="M1342" s="97" t="str">
        <f>IF(ISNUMBER(VLOOKUP(A1342,'Empreendimentos PDE 2031'!A:AZ,1,FALSE)),IF(VLOOKUP(A1342,'Empreendimentos PDE 2031'!A:AY,COLUMN('Empreendimentos PDE 2031'!AY1342),FALSE),"excluídas/em operação",VLOOKUP(A1342,'Empreendimentos PDE 2031'!A:AZ,COLUMN('Empreendimentos PDE 2031'!AZ1342),FALSE)),"excluídas/em operação")</f>
        <v>excluídas/em operação</v>
      </c>
    </row>
    <row r="1343" spans="1:13" x14ac:dyDescent="0.25">
      <c r="A1343" s="85">
        <v>19132</v>
      </c>
      <c r="B1343" s="86" t="s">
        <v>16</v>
      </c>
      <c r="C1343" s="86" t="s">
        <v>24</v>
      </c>
      <c r="D1343" s="86" t="s">
        <v>2171</v>
      </c>
      <c r="E1343" s="86">
        <v>2</v>
      </c>
      <c r="F1343" s="86">
        <v>0</v>
      </c>
      <c r="G1343" s="86">
        <v>1</v>
      </c>
      <c r="H1343" s="86">
        <v>0</v>
      </c>
      <c r="I1343" s="87">
        <v>43466</v>
      </c>
      <c r="J1343" s="87">
        <v>44593</v>
      </c>
      <c r="K1343" s="86" t="s">
        <v>19</v>
      </c>
      <c r="L1343" s="88" t="s">
        <v>21</v>
      </c>
      <c r="M1343" s="97" t="str">
        <f>IF(ISNUMBER(VLOOKUP(A1343,'Empreendimentos PDE 2031'!A:AZ,1,FALSE)),IF(VLOOKUP(A1343,'Empreendimentos PDE 2031'!A:AY,COLUMN('Empreendimentos PDE 2031'!AY1343),FALSE),"excluídas/em operação",VLOOKUP(A1343,'Empreendimentos PDE 2031'!A:AZ,COLUMN('Empreendimentos PDE 2031'!AZ1343),FALSE)),"excluídas/em operação")</f>
        <v>excluídas/em operação</v>
      </c>
    </row>
    <row r="1344" spans="1:13" x14ac:dyDescent="0.25">
      <c r="A1344" s="81">
        <v>19132</v>
      </c>
      <c r="B1344" s="82" t="s">
        <v>16</v>
      </c>
      <c r="C1344" s="82" t="s">
        <v>24</v>
      </c>
      <c r="D1344" s="82" t="s">
        <v>2224</v>
      </c>
      <c r="E1344" s="82">
        <v>6</v>
      </c>
      <c r="F1344" s="82">
        <v>0</v>
      </c>
      <c r="G1344" s="82">
        <v>1</v>
      </c>
      <c r="H1344" s="82">
        <v>0</v>
      </c>
      <c r="I1344" s="83">
        <v>43466</v>
      </c>
      <c r="J1344" s="83">
        <v>44593</v>
      </c>
      <c r="K1344" s="82" t="s">
        <v>19</v>
      </c>
      <c r="L1344" s="84" t="s">
        <v>21</v>
      </c>
      <c r="M1344" s="97" t="str">
        <f>IF(ISNUMBER(VLOOKUP(A1344,'Empreendimentos PDE 2031'!A:AZ,1,FALSE)),IF(VLOOKUP(A1344,'Empreendimentos PDE 2031'!A:AY,COLUMN('Empreendimentos PDE 2031'!AY1344),FALSE),"excluídas/em operação",VLOOKUP(A1344,'Empreendimentos PDE 2031'!A:AZ,COLUMN('Empreendimentos PDE 2031'!AZ1344),FALSE)),"excluídas/em operação")</f>
        <v>excluídas/em operação</v>
      </c>
    </row>
    <row r="1345" spans="1:13" x14ac:dyDescent="0.25">
      <c r="A1345" s="85">
        <v>19132</v>
      </c>
      <c r="B1345" s="86" t="s">
        <v>16</v>
      </c>
      <c r="C1345" s="86" t="s">
        <v>24</v>
      </c>
      <c r="D1345" s="86" t="s">
        <v>2836</v>
      </c>
      <c r="E1345" s="86">
        <v>6</v>
      </c>
      <c r="F1345" s="86">
        <v>0</v>
      </c>
      <c r="G1345" s="86">
        <v>1</v>
      </c>
      <c r="H1345" s="86">
        <v>0</v>
      </c>
      <c r="I1345" s="87">
        <v>43466</v>
      </c>
      <c r="J1345" s="87">
        <v>44593</v>
      </c>
      <c r="K1345" s="86" t="s">
        <v>19</v>
      </c>
      <c r="L1345" s="88" t="s">
        <v>21</v>
      </c>
      <c r="M1345" s="97" t="str">
        <f>IF(ISNUMBER(VLOOKUP(A1345,'Empreendimentos PDE 2031'!A:AZ,1,FALSE)),IF(VLOOKUP(A1345,'Empreendimentos PDE 2031'!A:AY,COLUMN('Empreendimentos PDE 2031'!AY1345),FALSE),"excluídas/em operação",VLOOKUP(A1345,'Empreendimentos PDE 2031'!A:AZ,COLUMN('Empreendimentos PDE 2031'!AZ1345),FALSE)),"excluídas/em operação")</f>
        <v>excluídas/em operação</v>
      </c>
    </row>
    <row r="1346" spans="1:13" x14ac:dyDescent="0.25">
      <c r="A1346" s="81">
        <v>19132</v>
      </c>
      <c r="B1346" s="82" t="s">
        <v>16</v>
      </c>
      <c r="C1346" s="82" t="s">
        <v>24</v>
      </c>
      <c r="D1346" s="82" t="s">
        <v>2159</v>
      </c>
      <c r="E1346" s="82">
        <v>1</v>
      </c>
      <c r="F1346" s="82">
        <v>15659435.1887367</v>
      </c>
      <c r="G1346" s="82">
        <v>1</v>
      </c>
      <c r="H1346" s="82">
        <v>15659.435188736699</v>
      </c>
      <c r="I1346" s="83">
        <v>43466</v>
      </c>
      <c r="J1346" s="83">
        <v>44593</v>
      </c>
      <c r="K1346" s="82" t="s">
        <v>19</v>
      </c>
      <c r="L1346" s="84" t="s">
        <v>21</v>
      </c>
      <c r="M1346" s="97" t="str">
        <f>IF(ISNUMBER(VLOOKUP(A1346,'Empreendimentos PDE 2031'!A:AZ,1,FALSE)),IF(VLOOKUP(A1346,'Empreendimentos PDE 2031'!A:AY,COLUMN('Empreendimentos PDE 2031'!AY1346),FALSE),"excluídas/em operação",VLOOKUP(A1346,'Empreendimentos PDE 2031'!A:AZ,COLUMN('Empreendimentos PDE 2031'!AZ1346),FALSE)),"excluídas/em operação")</f>
        <v>excluídas/em operação</v>
      </c>
    </row>
    <row r="1347" spans="1:13" x14ac:dyDescent="0.25">
      <c r="A1347" s="85">
        <v>19132</v>
      </c>
      <c r="B1347" s="86" t="s">
        <v>16</v>
      </c>
      <c r="C1347" s="86" t="s">
        <v>24</v>
      </c>
      <c r="D1347" s="86" t="s">
        <v>2200</v>
      </c>
      <c r="E1347" s="86">
        <v>1</v>
      </c>
      <c r="F1347" s="86">
        <v>11803814.082494101</v>
      </c>
      <c r="G1347" s="86">
        <v>1</v>
      </c>
      <c r="H1347" s="86">
        <v>11803.8140824941</v>
      </c>
      <c r="I1347" s="87">
        <v>43466</v>
      </c>
      <c r="J1347" s="87">
        <v>44593</v>
      </c>
      <c r="K1347" s="86" t="s">
        <v>19</v>
      </c>
      <c r="L1347" s="88" t="s">
        <v>21</v>
      </c>
      <c r="M1347" s="97" t="str">
        <f>IF(ISNUMBER(VLOOKUP(A1347,'Empreendimentos PDE 2031'!A:AZ,1,FALSE)),IF(VLOOKUP(A1347,'Empreendimentos PDE 2031'!A:AY,COLUMN('Empreendimentos PDE 2031'!AY1347),FALSE),"excluídas/em operação",VLOOKUP(A1347,'Empreendimentos PDE 2031'!A:AZ,COLUMN('Empreendimentos PDE 2031'!AZ1347),FALSE)),"excluídas/em operação")</f>
        <v>excluídas/em operação</v>
      </c>
    </row>
    <row r="1348" spans="1:13" x14ac:dyDescent="0.25">
      <c r="A1348" s="81">
        <v>19135</v>
      </c>
      <c r="B1348" s="82" t="s">
        <v>16</v>
      </c>
      <c r="C1348" s="82" t="s">
        <v>327</v>
      </c>
      <c r="D1348" s="82" t="s">
        <v>2914</v>
      </c>
      <c r="E1348" s="82">
        <v>180</v>
      </c>
      <c r="F1348" s="82">
        <v>1635035.8554396699</v>
      </c>
      <c r="G1348" s="82">
        <v>1</v>
      </c>
      <c r="H1348" s="82">
        <v>294306.45397913997</v>
      </c>
      <c r="I1348" s="83">
        <v>43466</v>
      </c>
      <c r="J1348" s="83">
        <v>44986</v>
      </c>
      <c r="K1348" s="82" t="s">
        <v>19</v>
      </c>
      <c r="L1348" s="84" t="s">
        <v>21</v>
      </c>
      <c r="M1348" s="97" t="b">
        <f>IF(ISNUMBER(VLOOKUP(A1348,'Empreendimentos PDE 2031'!A:AZ,1,FALSE)),IF(VLOOKUP(A1348,'Empreendimentos PDE 2031'!A:AY,COLUMN('Empreendimentos PDE 2031'!AY1348),FALSE),"excluídas/em operação",VLOOKUP(A1348,'Empreendimentos PDE 2031'!A:AZ,COLUMN('Empreendimentos PDE 2031'!AZ1348),FALSE)),"excluídas/em operação")</f>
        <v>1</v>
      </c>
    </row>
    <row r="1349" spans="1:13" x14ac:dyDescent="0.25">
      <c r="A1349" s="85">
        <v>19135</v>
      </c>
      <c r="B1349" s="86" t="s">
        <v>16</v>
      </c>
      <c r="C1349" s="86" t="s">
        <v>327</v>
      </c>
      <c r="D1349" s="86" t="s">
        <v>2915</v>
      </c>
      <c r="E1349" s="86">
        <v>3</v>
      </c>
      <c r="F1349" s="86">
        <v>3763276.1965433001</v>
      </c>
      <c r="G1349" s="86">
        <v>1</v>
      </c>
      <c r="H1349" s="86">
        <v>11289.8285896299</v>
      </c>
      <c r="I1349" s="87">
        <v>43466</v>
      </c>
      <c r="J1349" s="87">
        <v>44986</v>
      </c>
      <c r="K1349" s="86" t="s">
        <v>19</v>
      </c>
      <c r="L1349" s="88" t="s">
        <v>21</v>
      </c>
      <c r="M1349" s="97" t="b">
        <f>IF(ISNUMBER(VLOOKUP(A1349,'Empreendimentos PDE 2031'!A:AZ,1,FALSE)),IF(VLOOKUP(A1349,'Empreendimentos PDE 2031'!A:AY,COLUMN('Empreendimentos PDE 2031'!AY1349),FALSE),"excluídas/em operação",VLOOKUP(A1349,'Empreendimentos PDE 2031'!A:AZ,COLUMN('Empreendimentos PDE 2031'!AZ1349),FALSE)),"excluídas/em operação")</f>
        <v>1</v>
      </c>
    </row>
    <row r="1350" spans="1:13" x14ac:dyDescent="0.25">
      <c r="A1350" s="81">
        <v>19135</v>
      </c>
      <c r="B1350" s="82" t="s">
        <v>16</v>
      </c>
      <c r="C1350" s="82" t="s">
        <v>327</v>
      </c>
      <c r="D1350" s="82" t="s">
        <v>2916</v>
      </c>
      <c r="E1350" s="82">
        <v>3</v>
      </c>
      <c r="F1350" s="82">
        <v>3763276.1965433001</v>
      </c>
      <c r="G1350" s="82">
        <v>1</v>
      </c>
      <c r="H1350" s="82">
        <v>11289.8285896299</v>
      </c>
      <c r="I1350" s="83">
        <v>43466</v>
      </c>
      <c r="J1350" s="83">
        <v>44986</v>
      </c>
      <c r="K1350" s="82" t="s">
        <v>19</v>
      </c>
      <c r="L1350" s="84" t="s">
        <v>21</v>
      </c>
      <c r="M1350" s="97" t="b">
        <f>IF(ISNUMBER(VLOOKUP(A1350,'Empreendimentos PDE 2031'!A:AZ,1,FALSE)),IF(VLOOKUP(A1350,'Empreendimentos PDE 2031'!A:AY,COLUMN('Empreendimentos PDE 2031'!AY1350),FALSE),"excluídas/em operação",VLOOKUP(A1350,'Empreendimentos PDE 2031'!A:AZ,COLUMN('Empreendimentos PDE 2031'!AZ1350),FALSE)),"excluídas/em operação")</f>
        <v>1</v>
      </c>
    </row>
    <row r="1351" spans="1:13" x14ac:dyDescent="0.25">
      <c r="A1351" s="85">
        <v>19135</v>
      </c>
      <c r="B1351" s="86" t="s">
        <v>16</v>
      </c>
      <c r="C1351" s="86" t="s">
        <v>327</v>
      </c>
      <c r="D1351" s="86" t="s">
        <v>2900</v>
      </c>
      <c r="E1351" s="86">
        <v>1</v>
      </c>
      <c r="F1351" s="86">
        <v>3912538.0600939202</v>
      </c>
      <c r="G1351" s="86">
        <v>1</v>
      </c>
      <c r="H1351" s="86">
        <v>3912.5380600939202</v>
      </c>
      <c r="I1351" s="87">
        <v>43466</v>
      </c>
      <c r="J1351" s="87">
        <v>44986</v>
      </c>
      <c r="K1351" s="86" t="s">
        <v>19</v>
      </c>
      <c r="L1351" s="88" t="s">
        <v>21</v>
      </c>
      <c r="M1351" s="97" t="b">
        <f>IF(ISNUMBER(VLOOKUP(A1351,'Empreendimentos PDE 2031'!A:AZ,1,FALSE)),IF(VLOOKUP(A1351,'Empreendimentos PDE 2031'!A:AY,COLUMN('Empreendimentos PDE 2031'!AY1351),FALSE),"excluídas/em operação",VLOOKUP(A1351,'Empreendimentos PDE 2031'!A:AZ,COLUMN('Empreendimentos PDE 2031'!AZ1351),FALSE)),"excluídas/em operação")</f>
        <v>1</v>
      </c>
    </row>
    <row r="1352" spans="1:13" x14ac:dyDescent="0.25">
      <c r="A1352" s="81">
        <v>19135</v>
      </c>
      <c r="B1352" s="82" t="s">
        <v>16</v>
      </c>
      <c r="C1352" s="82" t="s">
        <v>327</v>
      </c>
      <c r="D1352" s="82" t="s">
        <v>2898</v>
      </c>
      <c r="E1352" s="82">
        <v>1</v>
      </c>
      <c r="F1352" s="82">
        <v>8348253.8494823603</v>
      </c>
      <c r="G1352" s="82">
        <v>1</v>
      </c>
      <c r="H1352" s="82">
        <v>8348.2538494823602</v>
      </c>
      <c r="I1352" s="83">
        <v>43466</v>
      </c>
      <c r="J1352" s="83">
        <v>44986</v>
      </c>
      <c r="K1352" s="82" t="s">
        <v>19</v>
      </c>
      <c r="L1352" s="84" t="s">
        <v>21</v>
      </c>
      <c r="M1352" s="97" t="b">
        <f>IF(ISNUMBER(VLOOKUP(A1352,'Empreendimentos PDE 2031'!A:AZ,1,FALSE)),IF(VLOOKUP(A1352,'Empreendimentos PDE 2031'!A:AY,COLUMN('Empreendimentos PDE 2031'!AY1352),FALSE),"excluídas/em operação",VLOOKUP(A1352,'Empreendimentos PDE 2031'!A:AZ,COLUMN('Empreendimentos PDE 2031'!AZ1352),FALSE)),"excluídas/em operação")</f>
        <v>1</v>
      </c>
    </row>
    <row r="1353" spans="1:13" x14ac:dyDescent="0.25">
      <c r="A1353" s="85">
        <v>19135</v>
      </c>
      <c r="B1353" s="86" t="s">
        <v>16</v>
      </c>
      <c r="C1353" s="86" t="s">
        <v>327</v>
      </c>
      <c r="D1353" s="86" t="s">
        <v>2891</v>
      </c>
      <c r="E1353" s="86">
        <v>1</v>
      </c>
      <c r="F1353" s="86">
        <v>3912538.0600939202</v>
      </c>
      <c r="G1353" s="86">
        <v>1</v>
      </c>
      <c r="H1353" s="86">
        <v>3912.5380600939202</v>
      </c>
      <c r="I1353" s="87">
        <v>43466</v>
      </c>
      <c r="J1353" s="87">
        <v>44986</v>
      </c>
      <c r="K1353" s="86" t="s">
        <v>19</v>
      </c>
      <c r="L1353" s="88" t="s">
        <v>21</v>
      </c>
      <c r="M1353" s="97" t="b">
        <f>IF(ISNUMBER(VLOOKUP(A1353,'Empreendimentos PDE 2031'!A:AZ,1,FALSE)),IF(VLOOKUP(A1353,'Empreendimentos PDE 2031'!A:AY,COLUMN('Empreendimentos PDE 2031'!AY1353),FALSE),"excluídas/em operação",VLOOKUP(A1353,'Empreendimentos PDE 2031'!A:AZ,COLUMN('Empreendimentos PDE 2031'!AZ1353),FALSE)),"excluídas/em operação")</f>
        <v>1</v>
      </c>
    </row>
    <row r="1354" spans="1:13" x14ac:dyDescent="0.25">
      <c r="A1354" s="81">
        <v>19135</v>
      </c>
      <c r="B1354" s="82" t="s">
        <v>16</v>
      </c>
      <c r="C1354" s="82" t="s">
        <v>327</v>
      </c>
      <c r="D1354" s="82" t="s">
        <v>2890</v>
      </c>
      <c r="E1354" s="82">
        <v>1</v>
      </c>
      <c r="F1354" s="82">
        <v>8348253.8494823603</v>
      </c>
      <c r="G1354" s="82">
        <v>1</v>
      </c>
      <c r="H1354" s="82">
        <v>8348.2538494823602</v>
      </c>
      <c r="I1354" s="83">
        <v>43466</v>
      </c>
      <c r="J1354" s="83">
        <v>44986</v>
      </c>
      <c r="K1354" s="82" t="s">
        <v>19</v>
      </c>
      <c r="L1354" s="84" t="s">
        <v>21</v>
      </c>
      <c r="M1354" s="97" t="b">
        <f>IF(ISNUMBER(VLOOKUP(A1354,'Empreendimentos PDE 2031'!A:AZ,1,FALSE)),IF(VLOOKUP(A1354,'Empreendimentos PDE 2031'!A:AY,COLUMN('Empreendimentos PDE 2031'!AY1354),FALSE),"excluídas/em operação",VLOOKUP(A1354,'Empreendimentos PDE 2031'!A:AZ,COLUMN('Empreendimentos PDE 2031'!AZ1354),FALSE)),"excluídas/em operação")</f>
        <v>1</v>
      </c>
    </row>
    <row r="1355" spans="1:13" x14ac:dyDescent="0.25">
      <c r="A1355" s="85">
        <v>19135</v>
      </c>
      <c r="B1355" s="86" t="s">
        <v>16</v>
      </c>
      <c r="C1355" s="86" t="s">
        <v>327</v>
      </c>
      <c r="D1355" s="86" t="s">
        <v>2917</v>
      </c>
      <c r="E1355" s="86">
        <v>1</v>
      </c>
      <c r="F1355" s="86">
        <v>2427969.4098231602</v>
      </c>
      <c r="G1355" s="86">
        <v>1</v>
      </c>
      <c r="H1355" s="86">
        <v>2427.9694098231603</v>
      </c>
      <c r="I1355" s="87">
        <v>43466</v>
      </c>
      <c r="J1355" s="87">
        <v>44986</v>
      </c>
      <c r="K1355" s="86" t="s">
        <v>19</v>
      </c>
      <c r="L1355" s="88" t="s">
        <v>21</v>
      </c>
      <c r="M1355" s="97" t="b">
        <f>IF(ISNUMBER(VLOOKUP(A1355,'Empreendimentos PDE 2031'!A:AZ,1,FALSE)),IF(VLOOKUP(A1355,'Empreendimentos PDE 2031'!A:AY,COLUMN('Empreendimentos PDE 2031'!AY1355),FALSE),"excluídas/em operação",VLOOKUP(A1355,'Empreendimentos PDE 2031'!A:AZ,COLUMN('Empreendimentos PDE 2031'!AZ1355),FALSE)),"excluídas/em operação")</f>
        <v>1</v>
      </c>
    </row>
    <row r="1356" spans="1:13" x14ac:dyDescent="0.25">
      <c r="A1356" s="81">
        <v>19139</v>
      </c>
      <c r="B1356" s="82" t="s">
        <v>16</v>
      </c>
      <c r="C1356" s="82" t="s">
        <v>2918</v>
      </c>
      <c r="D1356" s="82" t="s">
        <v>2565</v>
      </c>
      <c r="E1356" s="82">
        <v>3</v>
      </c>
      <c r="F1356" s="82">
        <v>4170148.8204141799</v>
      </c>
      <c r="G1356" s="82">
        <v>1</v>
      </c>
      <c r="H1356" s="82">
        <v>12510.4464612425</v>
      </c>
      <c r="I1356" s="83">
        <v>43466</v>
      </c>
      <c r="J1356" s="83">
        <v>44256</v>
      </c>
      <c r="K1356" s="82" t="s">
        <v>19</v>
      </c>
      <c r="L1356" s="84" t="s">
        <v>21</v>
      </c>
      <c r="M1356" s="97" t="str">
        <f>IF(ISNUMBER(VLOOKUP(A1356,'Empreendimentos PDE 2031'!A:AZ,1,FALSE)),IF(VLOOKUP(A1356,'Empreendimentos PDE 2031'!A:AY,COLUMN('Empreendimentos PDE 2031'!AY1356),FALSE),"excluídas/em operação",VLOOKUP(A1356,'Empreendimentos PDE 2031'!A:AZ,COLUMN('Empreendimentos PDE 2031'!AZ1356),FALSE)),"excluídas/em operação")</f>
        <v>excluídas/em operação</v>
      </c>
    </row>
    <row r="1357" spans="1:13" x14ac:dyDescent="0.25">
      <c r="A1357" s="85">
        <v>19139</v>
      </c>
      <c r="B1357" s="86" t="s">
        <v>16</v>
      </c>
      <c r="C1357" s="86" t="s">
        <v>2918</v>
      </c>
      <c r="D1357" s="86" t="s">
        <v>2225</v>
      </c>
      <c r="E1357" s="86">
        <v>1</v>
      </c>
      <c r="F1357" s="86">
        <v>7578479.4539129697</v>
      </c>
      <c r="G1357" s="86">
        <v>1</v>
      </c>
      <c r="H1357" s="86">
        <v>7578.4794539129698</v>
      </c>
      <c r="I1357" s="87">
        <v>43466</v>
      </c>
      <c r="J1357" s="87">
        <v>44256</v>
      </c>
      <c r="K1357" s="86" t="s">
        <v>19</v>
      </c>
      <c r="L1357" s="88" t="s">
        <v>21</v>
      </c>
      <c r="M1357" s="97" t="str">
        <f>IF(ISNUMBER(VLOOKUP(A1357,'Empreendimentos PDE 2031'!A:AZ,1,FALSE)),IF(VLOOKUP(A1357,'Empreendimentos PDE 2031'!A:AY,COLUMN('Empreendimentos PDE 2031'!AY1357),FALSE),"excluídas/em operação",VLOOKUP(A1357,'Empreendimentos PDE 2031'!A:AZ,COLUMN('Empreendimentos PDE 2031'!AZ1357),FALSE)),"excluídas/em operação")</f>
        <v>excluídas/em operação</v>
      </c>
    </row>
    <row r="1358" spans="1:13" x14ac:dyDescent="0.25">
      <c r="A1358" s="81">
        <v>19139</v>
      </c>
      <c r="B1358" s="82" t="s">
        <v>16</v>
      </c>
      <c r="C1358" s="82" t="s">
        <v>2918</v>
      </c>
      <c r="D1358" s="82" t="s">
        <v>2172</v>
      </c>
      <c r="E1358" s="82">
        <v>1</v>
      </c>
      <c r="F1358" s="82">
        <v>8767173.9631889407</v>
      </c>
      <c r="G1358" s="82">
        <v>1</v>
      </c>
      <c r="H1358" s="82">
        <v>8767.1739631889413</v>
      </c>
      <c r="I1358" s="83">
        <v>43466</v>
      </c>
      <c r="J1358" s="83">
        <v>44256</v>
      </c>
      <c r="K1358" s="82" t="s">
        <v>19</v>
      </c>
      <c r="L1358" s="84" t="s">
        <v>21</v>
      </c>
      <c r="M1358" s="97" t="str">
        <f>IF(ISNUMBER(VLOOKUP(A1358,'Empreendimentos PDE 2031'!A:AZ,1,FALSE)),IF(VLOOKUP(A1358,'Empreendimentos PDE 2031'!A:AY,COLUMN('Empreendimentos PDE 2031'!AY1358),FALSE),"excluídas/em operação",VLOOKUP(A1358,'Empreendimentos PDE 2031'!A:AZ,COLUMN('Empreendimentos PDE 2031'!AZ1358),FALSE)),"excluídas/em operação")</f>
        <v>excluídas/em operação</v>
      </c>
    </row>
    <row r="1359" spans="1:13" x14ac:dyDescent="0.25">
      <c r="A1359" s="85">
        <v>19139</v>
      </c>
      <c r="B1359" s="86" t="s">
        <v>16</v>
      </c>
      <c r="C1359" s="86" t="s">
        <v>2918</v>
      </c>
      <c r="D1359" s="86" t="s">
        <v>2159</v>
      </c>
      <c r="E1359" s="86">
        <v>1</v>
      </c>
      <c r="F1359" s="86">
        <v>15045501.3818032</v>
      </c>
      <c r="G1359" s="86">
        <v>1</v>
      </c>
      <c r="H1359" s="86">
        <v>15045.5013818032</v>
      </c>
      <c r="I1359" s="87">
        <v>43466</v>
      </c>
      <c r="J1359" s="87">
        <v>44256</v>
      </c>
      <c r="K1359" s="86" t="s">
        <v>19</v>
      </c>
      <c r="L1359" s="88" t="s">
        <v>21</v>
      </c>
      <c r="M1359" s="97" t="str">
        <f>IF(ISNUMBER(VLOOKUP(A1359,'Empreendimentos PDE 2031'!A:AZ,1,FALSE)),IF(VLOOKUP(A1359,'Empreendimentos PDE 2031'!A:AY,COLUMN('Empreendimentos PDE 2031'!AY1359),FALSE),"excluídas/em operação",VLOOKUP(A1359,'Empreendimentos PDE 2031'!A:AZ,COLUMN('Empreendimentos PDE 2031'!AZ1359),FALSE)),"excluídas/em operação")</f>
        <v>excluídas/em operação</v>
      </c>
    </row>
    <row r="1360" spans="1:13" x14ac:dyDescent="0.25">
      <c r="A1360" s="81">
        <v>19139</v>
      </c>
      <c r="B1360" s="82" t="s">
        <v>16</v>
      </c>
      <c r="C1360" s="82" t="s">
        <v>2918</v>
      </c>
      <c r="D1360" s="82" t="s">
        <v>2173</v>
      </c>
      <c r="E1360" s="82">
        <v>1</v>
      </c>
      <c r="F1360" s="82">
        <v>2950953.5206235298</v>
      </c>
      <c r="G1360" s="82">
        <v>1</v>
      </c>
      <c r="H1360" s="82">
        <v>2950.9535206235296</v>
      </c>
      <c r="I1360" s="83">
        <v>43466</v>
      </c>
      <c r="J1360" s="83">
        <v>44256</v>
      </c>
      <c r="K1360" s="82" t="s">
        <v>19</v>
      </c>
      <c r="L1360" s="84" t="s">
        <v>21</v>
      </c>
      <c r="M1360" s="97" t="str">
        <f>IF(ISNUMBER(VLOOKUP(A1360,'Empreendimentos PDE 2031'!A:AZ,1,FALSE)),IF(VLOOKUP(A1360,'Empreendimentos PDE 2031'!A:AY,COLUMN('Empreendimentos PDE 2031'!AY1360),FALSE),"excluídas/em operação",VLOOKUP(A1360,'Empreendimentos PDE 2031'!A:AZ,COLUMN('Empreendimentos PDE 2031'!AZ1360),FALSE)),"excluídas/em operação")</f>
        <v>excluídas/em operação</v>
      </c>
    </row>
    <row r="1361" spans="1:13" x14ac:dyDescent="0.25">
      <c r="A1361" s="85">
        <v>19140</v>
      </c>
      <c r="B1361" s="86" t="s">
        <v>23</v>
      </c>
      <c r="C1361" s="86" t="s">
        <v>2834</v>
      </c>
      <c r="D1361" s="86" t="s">
        <v>2919</v>
      </c>
      <c r="E1361" s="86">
        <v>3</v>
      </c>
      <c r="F1361" s="86">
        <v>10447405.506844901</v>
      </c>
      <c r="G1361" s="86">
        <v>1</v>
      </c>
      <c r="H1361" s="86">
        <v>31342.216520534701</v>
      </c>
      <c r="I1361" s="87">
        <v>43466</v>
      </c>
      <c r="J1361" s="87">
        <v>44256</v>
      </c>
      <c r="K1361" s="86" t="s">
        <v>19</v>
      </c>
      <c r="L1361" s="88" t="s">
        <v>25</v>
      </c>
      <c r="M1361" s="97" t="str">
        <f>IF(ISNUMBER(VLOOKUP(A1361,'Empreendimentos PDE 2031'!A:AZ,1,FALSE)),IF(VLOOKUP(A1361,'Empreendimentos PDE 2031'!A:AY,COLUMN('Empreendimentos PDE 2031'!AY1361),FALSE),"excluídas/em operação",VLOOKUP(A1361,'Empreendimentos PDE 2031'!A:AZ,COLUMN('Empreendimentos PDE 2031'!AZ1361),FALSE)),"excluídas/em operação")</f>
        <v>excluídas/em operação</v>
      </c>
    </row>
    <row r="1362" spans="1:13" x14ac:dyDescent="0.25">
      <c r="A1362" s="81">
        <v>19140</v>
      </c>
      <c r="B1362" s="82" t="s">
        <v>23</v>
      </c>
      <c r="C1362" s="82" t="s">
        <v>2834</v>
      </c>
      <c r="D1362" s="82" t="s">
        <v>2171</v>
      </c>
      <c r="E1362" s="82">
        <v>1</v>
      </c>
      <c r="F1362" s="82">
        <v>9709053.3089846801</v>
      </c>
      <c r="G1362" s="82">
        <v>1</v>
      </c>
      <c r="H1362" s="82">
        <v>9709.0533089846795</v>
      </c>
      <c r="I1362" s="83">
        <v>43466</v>
      </c>
      <c r="J1362" s="83">
        <v>44256</v>
      </c>
      <c r="K1362" s="82" t="s">
        <v>19</v>
      </c>
      <c r="L1362" s="84" t="s">
        <v>25</v>
      </c>
      <c r="M1362" s="97" t="str">
        <f>IF(ISNUMBER(VLOOKUP(A1362,'Empreendimentos PDE 2031'!A:AZ,1,FALSE)),IF(VLOOKUP(A1362,'Empreendimentos PDE 2031'!A:AY,COLUMN('Empreendimentos PDE 2031'!AY1362),FALSE),"excluídas/em operação",VLOOKUP(A1362,'Empreendimentos PDE 2031'!A:AZ,COLUMN('Empreendimentos PDE 2031'!AZ1362),FALSE)),"excluídas/em operação")</f>
        <v>excluídas/em operação</v>
      </c>
    </row>
    <row r="1363" spans="1:13" x14ac:dyDescent="0.25">
      <c r="A1363" s="85">
        <v>19140</v>
      </c>
      <c r="B1363" s="86" t="s">
        <v>23</v>
      </c>
      <c r="C1363" s="86" t="s">
        <v>2834</v>
      </c>
      <c r="D1363" s="86" t="s">
        <v>2157</v>
      </c>
      <c r="E1363" s="86">
        <v>1</v>
      </c>
      <c r="F1363" s="86">
        <v>6162314.4359186403</v>
      </c>
      <c r="G1363" s="86">
        <v>1</v>
      </c>
      <c r="H1363" s="86">
        <v>6162.3144359186399</v>
      </c>
      <c r="I1363" s="87">
        <v>43466</v>
      </c>
      <c r="J1363" s="87">
        <v>44256</v>
      </c>
      <c r="K1363" s="86" t="s">
        <v>19</v>
      </c>
      <c r="L1363" s="88" t="s">
        <v>25</v>
      </c>
      <c r="M1363" s="97" t="str">
        <f>IF(ISNUMBER(VLOOKUP(A1363,'Empreendimentos PDE 2031'!A:AZ,1,FALSE)),IF(VLOOKUP(A1363,'Empreendimentos PDE 2031'!A:AY,COLUMN('Empreendimentos PDE 2031'!AY1363),FALSE),"excluídas/em operação",VLOOKUP(A1363,'Empreendimentos PDE 2031'!A:AZ,COLUMN('Empreendimentos PDE 2031'!AZ1363),FALSE)),"excluídas/em operação")</f>
        <v>excluídas/em operação</v>
      </c>
    </row>
    <row r="1364" spans="1:13" x14ac:dyDescent="0.25">
      <c r="A1364" s="81">
        <v>19140</v>
      </c>
      <c r="B1364" s="82" t="s">
        <v>23</v>
      </c>
      <c r="C1364" s="82" t="s">
        <v>2834</v>
      </c>
      <c r="D1364" s="82" t="s">
        <v>2172</v>
      </c>
      <c r="E1364" s="82">
        <v>1</v>
      </c>
      <c r="F1364" s="82">
        <v>8955011.3229910899</v>
      </c>
      <c r="G1364" s="82">
        <v>1</v>
      </c>
      <c r="H1364" s="82">
        <v>8955.0113229910894</v>
      </c>
      <c r="I1364" s="83">
        <v>43466</v>
      </c>
      <c r="J1364" s="83">
        <v>44256</v>
      </c>
      <c r="K1364" s="82" t="s">
        <v>19</v>
      </c>
      <c r="L1364" s="84" t="s">
        <v>25</v>
      </c>
      <c r="M1364" s="97" t="str">
        <f>IF(ISNUMBER(VLOOKUP(A1364,'Empreendimentos PDE 2031'!A:AZ,1,FALSE)),IF(VLOOKUP(A1364,'Empreendimentos PDE 2031'!A:AY,COLUMN('Empreendimentos PDE 2031'!AY1364),FALSE),"excluídas/em operação",VLOOKUP(A1364,'Empreendimentos PDE 2031'!A:AZ,COLUMN('Empreendimentos PDE 2031'!AZ1364),FALSE)),"excluídas/em operação")</f>
        <v>excluídas/em operação</v>
      </c>
    </row>
    <row r="1365" spans="1:13" x14ac:dyDescent="0.25">
      <c r="A1365" s="85">
        <v>19140</v>
      </c>
      <c r="B1365" s="86" t="s">
        <v>23</v>
      </c>
      <c r="C1365" s="86" t="s">
        <v>2834</v>
      </c>
      <c r="D1365" s="86" t="s">
        <v>2173</v>
      </c>
      <c r="E1365" s="86">
        <v>1</v>
      </c>
      <c r="F1365" s="86">
        <v>3136651.2028454901</v>
      </c>
      <c r="G1365" s="86">
        <v>1</v>
      </c>
      <c r="H1365" s="86">
        <v>3136.6512028454899</v>
      </c>
      <c r="I1365" s="87">
        <v>43466</v>
      </c>
      <c r="J1365" s="87">
        <v>44256</v>
      </c>
      <c r="K1365" s="86" t="s">
        <v>19</v>
      </c>
      <c r="L1365" s="88" t="s">
        <v>25</v>
      </c>
      <c r="M1365" s="97" t="str">
        <f>IF(ISNUMBER(VLOOKUP(A1365,'Empreendimentos PDE 2031'!A:AZ,1,FALSE)),IF(VLOOKUP(A1365,'Empreendimentos PDE 2031'!A:AY,COLUMN('Empreendimentos PDE 2031'!AY1365),FALSE),"excluídas/em operação",VLOOKUP(A1365,'Empreendimentos PDE 2031'!A:AZ,COLUMN('Empreendimentos PDE 2031'!AZ1365),FALSE)),"excluídas/em operação")</f>
        <v>excluídas/em operação</v>
      </c>
    </row>
    <row r="1366" spans="1:13" x14ac:dyDescent="0.25">
      <c r="A1366" s="81">
        <v>19140</v>
      </c>
      <c r="B1366" s="82" t="s">
        <v>23</v>
      </c>
      <c r="C1366" s="82" t="s">
        <v>2834</v>
      </c>
      <c r="D1366" s="82" t="s">
        <v>2160</v>
      </c>
      <c r="E1366" s="82">
        <v>1</v>
      </c>
      <c r="F1366" s="82">
        <v>837988.55748810701</v>
      </c>
      <c r="G1366" s="82">
        <v>1</v>
      </c>
      <c r="H1366" s="82">
        <v>837.98855748810706</v>
      </c>
      <c r="I1366" s="83">
        <v>43466</v>
      </c>
      <c r="J1366" s="83">
        <v>44256</v>
      </c>
      <c r="K1366" s="82" t="s">
        <v>19</v>
      </c>
      <c r="L1366" s="84" t="s">
        <v>25</v>
      </c>
      <c r="M1366" s="97" t="str">
        <f>IF(ISNUMBER(VLOOKUP(A1366,'Empreendimentos PDE 2031'!A:AZ,1,FALSE)),IF(VLOOKUP(A1366,'Empreendimentos PDE 2031'!A:AY,COLUMN('Empreendimentos PDE 2031'!AY1366),FALSE),"excluídas/em operação",VLOOKUP(A1366,'Empreendimentos PDE 2031'!A:AZ,COLUMN('Empreendimentos PDE 2031'!AZ1366),FALSE)),"excluídas/em operação")</f>
        <v>excluídas/em operação</v>
      </c>
    </row>
    <row r="1367" spans="1:13" x14ac:dyDescent="0.25">
      <c r="A1367" s="85">
        <v>19141</v>
      </c>
      <c r="B1367" s="86" t="s">
        <v>16</v>
      </c>
      <c r="C1367" s="86" t="s">
        <v>1330</v>
      </c>
      <c r="D1367" s="86" t="s">
        <v>2920</v>
      </c>
      <c r="E1367" s="86">
        <v>3.6</v>
      </c>
      <c r="F1367" s="86">
        <v>626855.309683003</v>
      </c>
      <c r="G1367" s="86">
        <v>1.3</v>
      </c>
      <c r="H1367" s="86">
        <v>2933.6828493164498</v>
      </c>
      <c r="I1367" s="87">
        <v>43466</v>
      </c>
      <c r="J1367" s="87">
        <v>44256</v>
      </c>
      <c r="K1367" s="86" t="s">
        <v>19</v>
      </c>
      <c r="L1367" s="88" t="s">
        <v>21</v>
      </c>
      <c r="M1367" s="97" t="b">
        <f>IF(ISNUMBER(VLOOKUP(A1367,'Empreendimentos PDE 2031'!A:AZ,1,FALSE)),IF(VLOOKUP(A1367,'Empreendimentos PDE 2031'!A:AY,COLUMN('Empreendimentos PDE 2031'!AY1367),FALSE),"excluídas/em operação",VLOOKUP(A1367,'Empreendimentos PDE 2031'!A:AZ,COLUMN('Empreendimentos PDE 2031'!AZ1367),FALSE)),"excluídas/em operação")</f>
        <v>1</v>
      </c>
    </row>
    <row r="1368" spans="1:13" x14ac:dyDescent="0.25">
      <c r="A1368" s="81">
        <v>19141</v>
      </c>
      <c r="B1368" s="82" t="s">
        <v>16</v>
      </c>
      <c r="C1368" s="82" t="s">
        <v>1330</v>
      </c>
      <c r="D1368" s="82" t="s">
        <v>2921</v>
      </c>
      <c r="E1368" s="82">
        <v>3.6</v>
      </c>
      <c r="F1368" s="82">
        <v>626855.309683003</v>
      </c>
      <c r="G1368" s="82">
        <v>1.3</v>
      </c>
      <c r="H1368" s="82">
        <v>2933.6828493164498</v>
      </c>
      <c r="I1368" s="83">
        <v>43466</v>
      </c>
      <c r="J1368" s="83">
        <v>44256</v>
      </c>
      <c r="K1368" s="82" t="s">
        <v>19</v>
      </c>
      <c r="L1368" s="84" t="s">
        <v>21</v>
      </c>
      <c r="M1368" s="97" t="b">
        <f>IF(ISNUMBER(VLOOKUP(A1368,'Empreendimentos PDE 2031'!A:AZ,1,FALSE)),IF(VLOOKUP(A1368,'Empreendimentos PDE 2031'!A:AY,COLUMN('Empreendimentos PDE 2031'!AY1368),FALSE),"excluídas/em operação",VLOOKUP(A1368,'Empreendimentos PDE 2031'!A:AZ,COLUMN('Empreendimentos PDE 2031'!AZ1368),FALSE)),"excluídas/em operação")</f>
        <v>1</v>
      </c>
    </row>
    <row r="1369" spans="1:13" x14ac:dyDescent="0.25">
      <c r="A1369" s="85">
        <v>19141</v>
      </c>
      <c r="B1369" s="86" t="s">
        <v>16</v>
      </c>
      <c r="C1369" s="86" t="s">
        <v>1330</v>
      </c>
      <c r="D1369" s="86" t="s">
        <v>2292</v>
      </c>
      <c r="E1369" s="86">
        <v>2</v>
      </c>
      <c r="F1369" s="86">
        <v>6676728.5866947798</v>
      </c>
      <c r="G1369" s="86">
        <v>1</v>
      </c>
      <c r="H1369" s="86">
        <v>13353.457173389501</v>
      </c>
      <c r="I1369" s="87">
        <v>43466</v>
      </c>
      <c r="J1369" s="87">
        <v>44256</v>
      </c>
      <c r="K1369" s="86" t="s">
        <v>19</v>
      </c>
      <c r="L1369" s="88" t="s">
        <v>21</v>
      </c>
      <c r="M1369" s="97" t="b">
        <f>IF(ISNUMBER(VLOOKUP(A1369,'Empreendimentos PDE 2031'!A:AZ,1,FALSE)),IF(VLOOKUP(A1369,'Empreendimentos PDE 2031'!A:AY,COLUMN('Empreendimentos PDE 2031'!AY1369),FALSE),"excluídas/em operação",VLOOKUP(A1369,'Empreendimentos PDE 2031'!A:AZ,COLUMN('Empreendimentos PDE 2031'!AZ1369),FALSE)),"excluídas/em operação")</f>
        <v>1</v>
      </c>
    </row>
    <row r="1370" spans="1:13" x14ac:dyDescent="0.25">
      <c r="A1370" s="81">
        <v>19141</v>
      </c>
      <c r="B1370" s="82" t="s">
        <v>16</v>
      </c>
      <c r="C1370" s="82" t="s">
        <v>1330</v>
      </c>
      <c r="D1370" s="82" t="s">
        <v>2160</v>
      </c>
      <c r="E1370" s="82">
        <v>1</v>
      </c>
      <c r="F1370" s="82">
        <v>1589960.10945586</v>
      </c>
      <c r="G1370" s="82">
        <v>1</v>
      </c>
      <c r="H1370" s="82">
        <v>1589.96010945586</v>
      </c>
      <c r="I1370" s="83">
        <v>43466</v>
      </c>
      <c r="J1370" s="83">
        <v>44256</v>
      </c>
      <c r="K1370" s="82" t="s">
        <v>19</v>
      </c>
      <c r="L1370" s="84" t="s">
        <v>21</v>
      </c>
      <c r="M1370" s="97" t="b">
        <f>IF(ISNUMBER(VLOOKUP(A1370,'Empreendimentos PDE 2031'!A:AZ,1,FALSE)),IF(VLOOKUP(A1370,'Empreendimentos PDE 2031'!A:AY,COLUMN('Empreendimentos PDE 2031'!AY1370),FALSE),"excluídas/em operação",VLOOKUP(A1370,'Empreendimentos PDE 2031'!A:AZ,COLUMN('Empreendimentos PDE 2031'!AZ1370),FALSE)),"excluídas/em operação")</f>
        <v>1</v>
      </c>
    </row>
    <row r="1371" spans="1:13" x14ac:dyDescent="0.25">
      <c r="A1371" s="85">
        <v>19141</v>
      </c>
      <c r="B1371" s="86" t="s">
        <v>16</v>
      </c>
      <c r="C1371" s="86" t="s">
        <v>1330</v>
      </c>
      <c r="D1371" s="86" t="s">
        <v>2161</v>
      </c>
      <c r="E1371" s="86">
        <v>1</v>
      </c>
      <c r="F1371" s="86">
        <v>2311817.5531354402</v>
      </c>
      <c r="G1371" s="86">
        <v>1</v>
      </c>
      <c r="H1371" s="86">
        <v>2311.81755313544</v>
      </c>
      <c r="I1371" s="87">
        <v>43466</v>
      </c>
      <c r="J1371" s="87">
        <v>44256</v>
      </c>
      <c r="K1371" s="86" t="s">
        <v>19</v>
      </c>
      <c r="L1371" s="88" t="s">
        <v>21</v>
      </c>
      <c r="M1371" s="97" t="b">
        <f>IF(ISNUMBER(VLOOKUP(A1371,'Empreendimentos PDE 2031'!A:AZ,1,FALSE)),IF(VLOOKUP(A1371,'Empreendimentos PDE 2031'!A:AY,COLUMN('Empreendimentos PDE 2031'!AY1371),FALSE),"excluídas/em operação",VLOOKUP(A1371,'Empreendimentos PDE 2031'!A:AZ,COLUMN('Empreendimentos PDE 2031'!AZ1371),FALSE)),"excluídas/em operação")</f>
        <v>1</v>
      </c>
    </row>
    <row r="1372" spans="1:13" x14ac:dyDescent="0.25">
      <c r="A1372" s="81">
        <v>19147</v>
      </c>
      <c r="B1372" s="82" t="s">
        <v>23</v>
      </c>
      <c r="C1372" s="82" t="s">
        <v>576</v>
      </c>
      <c r="D1372" s="82" t="s">
        <v>2922</v>
      </c>
      <c r="E1372" s="82">
        <v>1.6</v>
      </c>
      <c r="F1372" s="82">
        <v>2598610.5329253073</v>
      </c>
      <c r="G1372" s="82">
        <v>1</v>
      </c>
      <c r="H1372" s="82">
        <v>4157.7768526804903</v>
      </c>
      <c r="I1372" s="83">
        <v>43466</v>
      </c>
      <c r="J1372" s="83">
        <v>44835</v>
      </c>
      <c r="K1372" s="82" t="s">
        <v>19</v>
      </c>
      <c r="L1372" s="84" t="s">
        <v>115</v>
      </c>
      <c r="M1372" s="97" t="b">
        <f>IF(ISNUMBER(VLOOKUP(A1372,'Empreendimentos PDE 2031'!A:AZ,1,FALSE)),IF(VLOOKUP(A1372,'Empreendimentos PDE 2031'!A:AY,COLUMN('Empreendimentos PDE 2031'!AY1372),FALSE),"excluídas/em operação",VLOOKUP(A1372,'Empreendimentos PDE 2031'!A:AZ,COLUMN('Empreendimentos PDE 2031'!AZ1372),FALSE)),"excluídas/em operação")</f>
        <v>1</v>
      </c>
    </row>
    <row r="1373" spans="1:13" x14ac:dyDescent="0.25">
      <c r="A1373" s="85">
        <v>19147</v>
      </c>
      <c r="B1373" s="86" t="s">
        <v>23</v>
      </c>
      <c r="C1373" s="86" t="s">
        <v>576</v>
      </c>
      <c r="D1373" s="86" t="s">
        <v>2923</v>
      </c>
      <c r="E1373" s="86">
        <v>1</v>
      </c>
      <c r="F1373" s="86">
        <v>33630775.736161076</v>
      </c>
      <c r="G1373" s="86">
        <v>1</v>
      </c>
      <c r="H1373" s="86">
        <v>33630.775736160998</v>
      </c>
      <c r="I1373" s="87">
        <v>43466</v>
      </c>
      <c r="J1373" s="87">
        <v>44835</v>
      </c>
      <c r="K1373" s="86" t="s">
        <v>19</v>
      </c>
      <c r="L1373" s="88" t="s">
        <v>115</v>
      </c>
      <c r="M1373" s="97" t="b">
        <f>IF(ISNUMBER(VLOOKUP(A1373,'Empreendimentos PDE 2031'!A:AZ,1,FALSE)),IF(VLOOKUP(A1373,'Empreendimentos PDE 2031'!A:AY,COLUMN('Empreendimentos PDE 2031'!AY1373),FALSE),"excluídas/em operação",VLOOKUP(A1373,'Empreendimentos PDE 2031'!A:AZ,COLUMN('Empreendimentos PDE 2031'!AZ1373),FALSE)),"excluídas/em operação")</f>
        <v>1</v>
      </c>
    </row>
    <row r="1374" spans="1:13" x14ac:dyDescent="0.25">
      <c r="A1374" s="81">
        <v>19148</v>
      </c>
      <c r="B1374" s="82" t="s">
        <v>16</v>
      </c>
      <c r="C1374" s="82" t="s">
        <v>17</v>
      </c>
      <c r="D1374" s="82" t="s">
        <v>2924</v>
      </c>
      <c r="E1374" s="82">
        <v>304</v>
      </c>
      <c r="F1374" s="82">
        <v>1789149.63085152</v>
      </c>
      <c r="G1374" s="82">
        <v>1</v>
      </c>
      <c r="H1374" s="82">
        <v>543901.48777886201</v>
      </c>
      <c r="I1374" s="83">
        <v>43466</v>
      </c>
      <c r="J1374" s="83">
        <v>44593</v>
      </c>
      <c r="K1374" s="82" t="s">
        <v>19</v>
      </c>
      <c r="L1374" s="84" t="s">
        <v>21</v>
      </c>
      <c r="M1374" s="97" t="str">
        <f>IF(ISNUMBER(VLOOKUP(A1374,'Empreendimentos PDE 2031'!A:AZ,1,FALSE)),IF(VLOOKUP(A1374,'Empreendimentos PDE 2031'!A:AY,COLUMN('Empreendimentos PDE 2031'!AY1374),FALSE),"excluídas/em operação",VLOOKUP(A1374,'Empreendimentos PDE 2031'!A:AZ,COLUMN('Empreendimentos PDE 2031'!AZ1374),FALSE)),"excluídas/em operação")</f>
        <v>excluídas/em operação</v>
      </c>
    </row>
    <row r="1375" spans="1:13" x14ac:dyDescent="0.25">
      <c r="A1375" s="85">
        <v>19148</v>
      </c>
      <c r="B1375" s="86" t="s">
        <v>16</v>
      </c>
      <c r="C1375" s="86" t="s">
        <v>17</v>
      </c>
      <c r="D1375" s="86" t="s">
        <v>2925</v>
      </c>
      <c r="E1375" s="86">
        <v>4</v>
      </c>
      <c r="F1375" s="86">
        <v>4194599.5584726203</v>
      </c>
      <c r="G1375" s="86">
        <v>1</v>
      </c>
      <c r="H1375" s="86">
        <v>16778.398233890399</v>
      </c>
      <c r="I1375" s="87">
        <v>43466</v>
      </c>
      <c r="J1375" s="87">
        <v>44593</v>
      </c>
      <c r="K1375" s="86" t="s">
        <v>19</v>
      </c>
      <c r="L1375" s="88" t="s">
        <v>21</v>
      </c>
      <c r="M1375" s="97" t="str">
        <f>IF(ISNUMBER(VLOOKUP(A1375,'Empreendimentos PDE 2031'!A:AZ,1,FALSE)),IF(VLOOKUP(A1375,'Empreendimentos PDE 2031'!A:AY,COLUMN('Empreendimentos PDE 2031'!AY1375),FALSE),"excluídas/em operação",VLOOKUP(A1375,'Empreendimentos PDE 2031'!A:AZ,COLUMN('Empreendimentos PDE 2031'!AZ1375),FALSE)),"excluídas/em operação")</f>
        <v>excluídas/em operação</v>
      </c>
    </row>
    <row r="1376" spans="1:13" x14ac:dyDescent="0.25">
      <c r="A1376" s="81">
        <v>19148</v>
      </c>
      <c r="B1376" s="82" t="s">
        <v>16</v>
      </c>
      <c r="C1376" s="82" t="s">
        <v>17</v>
      </c>
      <c r="D1376" s="82" t="s">
        <v>2926</v>
      </c>
      <c r="E1376" s="82">
        <v>3</v>
      </c>
      <c r="F1376" s="82">
        <v>4194599.5584726203</v>
      </c>
      <c r="G1376" s="82">
        <v>1</v>
      </c>
      <c r="H1376" s="82">
        <v>12583.7986754178</v>
      </c>
      <c r="I1376" s="83">
        <v>43466</v>
      </c>
      <c r="J1376" s="83">
        <v>44593</v>
      </c>
      <c r="K1376" s="82" t="s">
        <v>19</v>
      </c>
      <c r="L1376" s="84" t="s">
        <v>21</v>
      </c>
      <c r="M1376" s="97" t="str">
        <f>IF(ISNUMBER(VLOOKUP(A1376,'Empreendimentos PDE 2031'!A:AZ,1,FALSE)),IF(VLOOKUP(A1376,'Empreendimentos PDE 2031'!A:AY,COLUMN('Empreendimentos PDE 2031'!AY1376),FALSE),"excluídas/em operação",VLOOKUP(A1376,'Empreendimentos PDE 2031'!A:AZ,COLUMN('Empreendimentos PDE 2031'!AZ1376),FALSE)),"excluídas/em operação")</f>
        <v>excluídas/em operação</v>
      </c>
    </row>
    <row r="1377" spans="1:13" x14ac:dyDescent="0.25">
      <c r="A1377" s="85">
        <v>19148</v>
      </c>
      <c r="B1377" s="86" t="s">
        <v>16</v>
      </c>
      <c r="C1377" s="86" t="s">
        <v>17</v>
      </c>
      <c r="D1377" s="86" t="s">
        <v>2910</v>
      </c>
      <c r="E1377" s="86">
        <v>1</v>
      </c>
      <c r="F1377" s="86">
        <v>8076840.1480724597</v>
      </c>
      <c r="G1377" s="86">
        <v>1</v>
      </c>
      <c r="H1377" s="86">
        <v>8076.8401480724597</v>
      </c>
      <c r="I1377" s="87">
        <v>43466</v>
      </c>
      <c r="J1377" s="87">
        <v>44593</v>
      </c>
      <c r="K1377" s="86" t="s">
        <v>19</v>
      </c>
      <c r="L1377" s="88" t="s">
        <v>21</v>
      </c>
      <c r="M1377" s="97" t="str">
        <f>IF(ISNUMBER(VLOOKUP(A1377,'Empreendimentos PDE 2031'!A:AZ,1,FALSE)),IF(VLOOKUP(A1377,'Empreendimentos PDE 2031'!A:AY,COLUMN('Empreendimentos PDE 2031'!AY1377),FALSE),"excluídas/em operação",VLOOKUP(A1377,'Empreendimentos PDE 2031'!A:AZ,COLUMN('Empreendimentos PDE 2031'!AZ1377),FALSE)),"excluídas/em operação")</f>
        <v>excluídas/em operação</v>
      </c>
    </row>
    <row r="1378" spans="1:13" x14ac:dyDescent="0.25">
      <c r="A1378" s="81">
        <v>19148</v>
      </c>
      <c r="B1378" s="82" t="s">
        <v>16</v>
      </c>
      <c r="C1378" s="82" t="s">
        <v>17</v>
      </c>
      <c r="D1378" s="82" t="s">
        <v>2927</v>
      </c>
      <c r="E1378" s="82">
        <v>1</v>
      </c>
      <c r="F1378" s="82">
        <v>8076840.1480724597</v>
      </c>
      <c r="G1378" s="82">
        <v>1</v>
      </c>
      <c r="H1378" s="82">
        <v>8076.8401480724597</v>
      </c>
      <c r="I1378" s="83">
        <v>43466</v>
      </c>
      <c r="J1378" s="83">
        <v>44593</v>
      </c>
      <c r="K1378" s="82" t="s">
        <v>19</v>
      </c>
      <c r="L1378" s="84" t="s">
        <v>21</v>
      </c>
      <c r="M1378" s="97" t="str">
        <f>IF(ISNUMBER(VLOOKUP(A1378,'Empreendimentos PDE 2031'!A:AZ,1,FALSE)),IF(VLOOKUP(A1378,'Empreendimentos PDE 2031'!A:AY,COLUMN('Empreendimentos PDE 2031'!AY1378),FALSE),"excluídas/em operação",VLOOKUP(A1378,'Empreendimentos PDE 2031'!A:AZ,COLUMN('Empreendimentos PDE 2031'!AZ1378),FALSE)),"excluídas/em operação")</f>
        <v>excluídas/em operação</v>
      </c>
    </row>
    <row r="1379" spans="1:13" x14ac:dyDescent="0.25">
      <c r="A1379" s="85">
        <v>19148</v>
      </c>
      <c r="B1379" s="86" t="s">
        <v>16</v>
      </c>
      <c r="C1379" s="86" t="s">
        <v>17</v>
      </c>
      <c r="D1379" s="86" t="s">
        <v>2928</v>
      </c>
      <c r="E1379" s="86">
        <v>1</v>
      </c>
      <c r="F1379" s="86">
        <v>1984996.0456420651</v>
      </c>
      <c r="G1379" s="86">
        <v>1</v>
      </c>
      <c r="H1379" s="86">
        <v>1984.9960456420599</v>
      </c>
      <c r="I1379" s="87">
        <v>43466</v>
      </c>
      <c r="J1379" s="87">
        <v>44593</v>
      </c>
      <c r="K1379" s="86" t="s">
        <v>19</v>
      </c>
      <c r="L1379" s="88" t="s">
        <v>21</v>
      </c>
      <c r="M1379" s="97" t="str">
        <f>IF(ISNUMBER(VLOOKUP(A1379,'Empreendimentos PDE 2031'!A:AZ,1,FALSE)),IF(VLOOKUP(A1379,'Empreendimentos PDE 2031'!A:AY,COLUMN('Empreendimentos PDE 2031'!AY1379),FALSE),"excluídas/em operação",VLOOKUP(A1379,'Empreendimentos PDE 2031'!A:AZ,COLUMN('Empreendimentos PDE 2031'!AZ1379),FALSE)),"excluídas/em operação")</f>
        <v>excluídas/em operação</v>
      </c>
    </row>
    <row r="1380" spans="1:13" x14ac:dyDescent="0.25">
      <c r="A1380" s="81">
        <v>19148</v>
      </c>
      <c r="B1380" s="82" t="s">
        <v>16</v>
      </c>
      <c r="C1380" s="82" t="s">
        <v>17</v>
      </c>
      <c r="D1380" s="82" t="s">
        <v>2909</v>
      </c>
      <c r="E1380" s="82">
        <v>1</v>
      </c>
      <c r="F1380" s="82">
        <v>1984996.0456420651</v>
      </c>
      <c r="G1380" s="82">
        <v>1</v>
      </c>
      <c r="H1380" s="82">
        <v>1984.9960456420599</v>
      </c>
      <c r="I1380" s="83">
        <v>43466</v>
      </c>
      <c r="J1380" s="83">
        <v>44593</v>
      </c>
      <c r="K1380" s="82" t="s">
        <v>19</v>
      </c>
      <c r="L1380" s="84" t="s">
        <v>21</v>
      </c>
      <c r="M1380" s="97" t="str">
        <f>IF(ISNUMBER(VLOOKUP(A1380,'Empreendimentos PDE 2031'!A:AZ,1,FALSE)),IF(VLOOKUP(A1380,'Empreendimentos PDE 2031'!A:AY,COLUMN('Empreendimentos PDE 2031'!AY1380),FALSE),"excluídas/em operação",VLOOKUP(A1380,'Empreendimentos PDE 2031'!A:AZ,COLUMN('Empreendimentos PDE 2031'!AZ1380),FALSE)),"excluídas/em operação")</f>
        <v>excluídas/em operação</v>
      </c>
    </row>
    <row r="1381" spans="1:13" x14ac:dyDescent="0.25">
      <c r="A1381" s="85">
        <v>19148</v>
      </c>
      <c r="B1381" s="86" t="s">
        <v>16</v>
      </c>
      <c r="C1381" s="86" t="s">
        <v>17</v>
      </c>
      <c r="D1381" s="86" t="s">
        <v>2929</v>
      </c>
      <c r="E1381" s="86">
        <v>1</v>
      </c>
      <c r="F1381" s="86">
        <v>2349032.6433673799</v>
      </c>
      <c r="G1381" s="86">
        <v>1</v>
      </c>
      <c r="H1381" s="86">
        <v>2349.0326433673799</v>
      </c>
      <c r="I1381" s="87">
        <v>43466</v>
      </c>
      <c r="J1381" s="87">
        <v>44593</v>
      </c>
      <c r="K1381" s="86" t="s">
        <v>19</v>
      </c>
      <c r="L1381" s="88" t="s">
        <v>21</v>
      </c>
      <c r="M1381" s="97" t="str">
        <f>IF(ISNUMBER(VLOOKUP(A1381,'Empreendimentos PDE 2031'!A:AZ,1,FALSE)),IF(VLOOKUP(A1381,'Empreendimentos PDE 2031'!A:AY,COLUMN('Empreendimentos PDE 2031'!AY1381),FALSE),"excluídas/em operação",VLOOKUP(A1381,'Empreendimentos PDE 2031'!A:AZ,COLUMN('Empreendimentos PDE 2031'!AZ1381),FALSE)),"excluídas/em operação")</f>
        <v>excluídas/em operação</v>
      </c>
    </row>
    <row r="1382" spans="1:13" x14ac:dyDescent="0.25">
      <c r="A1382" s="81">
        <v>19151</v>
      </c>
      <c r="B1382" s="82" t="s">
        <v>16</v>
      </c>
      <c r="C1382" s="82" t="s">
        <v>2930</v>
      </c>
      <c r="D1382" s="82" t="s">
        <v>2931</v>
      </c>
      <c r="E1382" s="82">
        <v>334</v>
      </c>
      <c r="F1382" s="82">
        <v>1789149.63085152</v>
      </c>
      <c r="G1382" s="82">
        <v>1</v>
      </c>
      <c r="H1382" s="82">
        <v>597575.97670440702</v>
      </c>
      <c r="I1382" s="83">
        <v>43466</v>
      </c>
      <c r="J1382" s="83">
        <v>44317</v>
      </c>
      <c r="K1382" s="82" t="s">
        <v>19</v>
      </c>
      <c r="L1382" s="84" t="s">
        <v>21</v>
      </c>
      <c r="M1382" s="97" t="str">
        <f>IF(ISNUMBER(VLOOKUP(A1382,'Empreendimentos PDE 2031'!A:AZ,1,FALSE)),IF(VLOOKUP(A1382,'Empreendimentos PDE 2031'!A:AY,COLUMN('Empreendimentos PDE 2031'!AY1382),FALSE),"excluídas/em operação",VLOOKUP(A1382,'Empreendimentos PDE 2031'!A:AZ,COLUMN('Empreendimentos PDE 2031'!AZ1382),FALSE)),"excluídas/em operação")</f>
        <v>excluídas/em operação</v>
      </c>
    </row>
    <row r="1383" spans="1:13" x14ac:dyDescent="0.25">
      <c r="A1383" s="85">
        <v>19151</v>
      </c>
      <c r="B1383" s="86" t="s">
        <v>16</v>
      </c>
      <c r="C1383" s="86" t="s">
        <v>2930</v>
      </c>
      <c r="D1383" s="86" t="s">
        <v>2932</v>
      </c>
      <c r="E1383" s="86">
        <v>4</v>
      </c>
      <c r="F1383" s="86">
        <v>4370378.8732604897</v>
      </c>
      <c r="G1383" s="86">
        <v>1</v>
      </c>
      <c r="H1383" s="86">
        <v>17481.515493041898</v>
      </c>
      <c r="I1383" s="87">
        <v>43466</v>
      </c>
      <c r="J1383" s="87">
        <v>44317</v>
      </c>
      <c r="K1383" s="86" t="s">
        <v>19</v>
      </c>
      <c r="L1383" s="88" t="s">
        <v>21</v>
      </c>
      <c r="M1383" s="97" t="str">
        <f>IF(ISNUMBER(VLOOKUP(A1383,'Empreendimentos PDE 2031'!A:AZ,1,FALSE)),IF(VLOOKUP(A1383,'Empreendimentos PDE 2031'!A:AY,COLUMN('Empreendimentos PDE 2031'!AY1383),FALSE),"excluídas/em operação",VLOOKUP(A1383,'Empreendimentos PDE 2031'!A:AZ,COLUMN('Empreendimentos PDE 2031'!AZ1383),FALSE)),"excluídas/em operação")</f>
        <v>excluídas/em operação</v>
      </c>
    </row>
    <row r="1384" spans="1:13" x14ac:dyDescent="0.25">
      <c r="A1384" s="81">
        <v>19151</v>
      </c>
      <c r="B1384" s="82" t="s">
        <v>16</v>
      </c>
      <c r="C1384" s="82" t="s">
        <v>2930</v>
      </c>
      <c r="D1384" s="82" t="s">
        <v>2933</v>
      </c>
      <c r="E1384" s="82">
        <v>4</v>
      </c>
      <c r="F1384" s="82">
        <v>4370378.8732604897</v>
      </c>
      <c r="G1384" s="82">
        <v>1</v>
      </c>
      <c r="H1384" s="82">
        <v>17481.515493041898</v>
      </c>
      <c r="I1384" s="83">
        <v>43466</v>
      </c>
      <c r="J1384" s="83">
        <v>44317</v>
      </c>
      <c r="K1384" s="82" t="s">
        <v>19</v>
      </c>
      <c r="L1384" s="84" t="s">
        <v>21</v>
      </c>
      <c r="M1384" s="97" t="str">
        <f>IF(ISNUMBER(VLOOKUP(A1384,'Empreendimentos PDE 2031'!A:AZ,1,FALSE)),IF(VLOOKUP(A1384,'Empreendimentos PDE 2031'!A:AY,COLUMN('Empreendimentos PDE 2031'!AY1384),FALSE),"excluídas/em operação",VLOOKUP(A1384,'Empreendimentos PDE 2031'!A:AZ,COLUMN('Empreendimentos PDE 2031'!AZ1384),FALSE)),"excluídas/em operação")</f>
        <v>excluídas/em operação</v>
      </c>
    </row>
    <row r="1385" spans="1:13" x14ac:dyDescent="0.25">
      <c r="A1385" s="85">
        <v>19151</v>
      </c>
      <c r="B1385" s="86" t="s">
        <v>16</v>
      </c>
      <c r="C1385" s="86" t="s">
        <v>2930</v>
      </c>
      <c r="D1385" s="86" t="s">
        <v>2934</v>
      </c>
      <c r="E1385" s="86">
        <v>1</v>
      </c>
      <c r="F1385" s="86">
        <v>8076840.1480724597</v>
      </c>
      <c r="G1385" s="86">
        <v>1</v>
      </c>
      <c r="H1385" s="86">
        <v>8076.8401480724597</v>
      </c>
      <c r="I1385" s="87">
        <v>43466</v>
      </c>
      <c r="J1385" s="87">
        <v>44317</v>
      </c>
      <c r="K1385" s="86" t="s">
        <v>19</v>
      </c>
      <c r="L1385" s="88" t="s">
        <v>21</v>
      </c>
      <c r="M1385" s="97" t="str">
        <f>IF(ISNUMBER(VLOOKUP(A1385,'Empreendimentos PDE 2031'!A:AZ,1,FALSE)),IF(VLOOKUP(A1385,'Empreendimentos PDE 2031'!A:AY,COLUMN('Empreendimentos PDE 2031'!AY1385),FALSE),"excluídas/em operação",VLOOKUP(A1385,'Empreendimentos PDE 2031'!A:AZ,COLUMN('Empreendimentos PDE 2031'!AZ1385),FALSE)),"excluídas/em operação")</f>
        <v>excluídas/em operação</v>
      </c>
    </row>
    <row r="1386" spans="1:13" x14ac:dyDescent="0.25">
      <c r="A1386" s="81">
        <v>19151</v>
      </c>
      <c r="B1386" s="82" t="s">
        <v>16</v>
      </c>
      <c r="C1386" s="82" t="s">
        <v>2930</v>
      </c>
      <c r="D1386" s="82" t="s">
        <v>2935</v>
      </c>
      <c r="E1386" s="82">
        <v>1</v>
      </c>
      <c r="F1386" s="82">
        <v>1984996.0456420651</v>
      </c>
      <c r="G1386" s="82">
        <v>1</v>
      </c>
      <c r="H1386" s="82">
        <v>1984.9960456420599</v>
      </c>
      <c r="I1386" s="83">
        <v>43466</v>
      </c>
      <c r="J1386" s="83">
        <v>44317</v>
      </c>
      <c r="K1386" s="82" t="s">
        <v>19</v>
      </c>
      <c r="L1386" s="84" t="s">
        <v>21</v>
      </c>
      <c r="M1386" s="97" t="str">
        <f>IF(ISNUMBER(VLOOKUP(A1386,'Empreendimentos PDE 2031'!A:AZ,1,FALSE)),IF(VLOOKUP(A1386,'Empreendimentos PDE 2031'!A:AY,COLUMN('Empreendimentos PDE 2031'!AY1386),FALSE),"excluídas/em operação",VLOOKUP(A1386,'Empreendimentos PDE 2031'!A:AZ,COLUMN('Empreendimentos PDE 2031'!AZ1386),FALSE)),"excluídas/em operação")</f>
        <v>excluídas/em operação</v>
      </c>
    </row>
    <row r="1387" spans="1:13" x14ac:dyDescent="0.25">
      <c r="A1387" s="85">
        <v>19151</v>
      </c>
      <c r="B1387" s="86" t="s">
        <v>16</v>
      </c>
      <c r="C1387" s="86" t="s">
        <v>2930</v>
      </c>
      <c r="D1387" s="86" t="s">
        <v>2936</v>
      </c>
      <c r="E1387" s="86">
        <v>1</v>
      </c>
      <c r="F1387" s="86">
        <v>8076840.1480724597</v>
      </c>
      <c r="G1387" s="86">
        <v>1</v>
      </c>
      <c r="H1387" s="86">
        <v>8076.8401480724597</v>
      </c>
      <c r="I1387" s="87">
        <v>43466</v>
      </c>
      <c r="J1387" s="87">
        <v>44317</v>
      </c>
      <c r="K1387" s="86" t="s">
        <v>19</v>
      </c>
      <c r="L1387" s="88" t="s">
        <v>21</v>
      </c>
      <c r="M1387" s="97" t="str">
        <f>IF(ISNUMBER(VLOOKUP(A1387,'Empreendimentos PDE 2031'!A:AZ,1,FALSE)),IF(VLOOKUP(A1387,'Empreendimentos PDE 2031'!A:AY,COLUMN('Empreendimentos PDE 2031'!AY1387),FALSE),"excluídas/em operação",VLOOKUP(A1387,'Empreendimentos PDE 2031'!A:AZ,COLUMN('Empreendimentos PDE 2031'!AZ1387),FALSE)),"excluídas/em operação")</f>
        <v>excluídas/em operação</v>
      </c>
    </row>
    <row r="1388" spans="1:13" x14ac:dyDescent="0.25">
      <c r="A1388" s="81">
        <v>19151</v>
      </c>
      <c r="B1388" s="82" t="s">
        <v>16</v>
      </c>
      <c r="C1388" s="82" t="s">
        <v>2930</v>
      </c>
      <c r="D1388" s="82" t="s">
        <v>2937</v>
      </c>
      <c r="E1388" s="82">
        <v>1</v>
      </c>
      <c r="F1388" s="82">
        <v>1984996.0456420651</v>
      </c>
      <c r="G1388" s="82">
        <v>1</v>
      </c>
      <c r="H1388" s="82">
        <v>1984.9960456420599</v>
      </c>
      <c r="I1388" s="83">
        <v>43466</v>
      </c>
      <c r="J1388" s="83">
        <v>44317</v>
      </c>
      <c r="K1388" s="82" t="s">
        <v>19</v>
      </c>
      <c r="L1388" s="84" t="s">
        <v>21</v>
      </c>
      <c r="M1388" s="97" t="str">
        <f>IF(ISNUMBER(VLOOKUP(A1388,'Empreendimentos PDE 2031'!A:AZ,1,FALSE)),IF(VLOOKUP(A1388,'Empreendimentos PDE 2031'!A:AY,COLUMN('Empreendimentos PDE 2031'!AY1388),FALSE),"excluídas/em operação",VLOOKUP(A1388,'Empreendimentos PDE 2031'!A:AZ,COLUMN('Empreendimentos PDE 2031'!AZ1388),FALSE)),"excluídas/em operação")</f>
        <v>excluídas/em operação</v>
      </c>
    </row>
    <row r="1389" spans="1:13" x14ac:dyDescent="0.25">
      <c r="A1389" s="85">
        <v>19151</v>
      </c>
      <c r="B1389" s="86" t="s">
        <v>16</v>
      </c>
      <c r="C1389" s="86" t="s">
        <v>2930</v>
      </c>
      <c r="D1389" s="86" t="s">
        <v>2938</v>
      </c>
      <c r="E1389" s="86">
        <v>1</v>
      </c>
      <c r="F1389" s="86">
        <v>8482140.5682831202</v>
      </c>
      <c r="G1389" s="86">
        <v>1</v>
      </c>
      <c r="H1389" s="86">
        <v>8482.140568283121</v>
      </c>
      <c r="I1389" s="87">
        <v>43466</v>
      </c>
      <c r="J1389" s="87">
        <v>44317</v>
      </c>
      <c r="K1389" s="86" t="s">
        <v>19</v>
      </c>
      <c r="L1389" s="88" t="s">
        <v>21</v>
      </c>
      <c r="M1389" s="97" t="str">
        <f>IF(ISNUMBER(VLOOKUP(A1389,'Empreendimentos PDE 2031'!A:AZ,1,FALSE)),IF(VLOOKUP(A1389,'Empreendimentos PDE 2031'!A:AY,COLUMN('Empreendimentos PDE 2031'!AY1389),FALSE),"excluídas/em operação",VLOOKUP(A1389,'Empreendimentos PDE 2031'!A:AZ,COLUMN('Empreendimentos PDE 2031'!AZ1389),FALSE)),"excluídas/em operação")</f>
        <v>excluídas/em operação</v>
      </c>
    </row>
    <row r="1390" spans="1:13" x14ac:dyDescent="0.25">
      <c r="A1390" s="81">
        <v>19151</v>
      </c>
      <c r="B1390" s="82" t="s">
        <v>16</v>
      </c>
      <c r="C1390" s="82" t="s">
        <v>2930</v>
      </c>
      <c r="D1390" s="82" t="s">
        <v>2939</v>
      </c>
      <c r="E1390" s="82">
        <v>1</v>
      </c>
      <c r="F1390" s="82">
        <v>2855013.7909313599</v>
      </c>
      <c r="G1390" s="82">
        <v>1</v>
      </c>
      <c r="H1390" s="82">
        <v>2855.0137909313598</v>
      </c>
      <c r="I1390" s="83">
        <v>43466</v>
      </c>
      <c r="J1390" s="83">
        <v>44317</v>
      </c>
      <c r="K1390" s="82" t="s">
        <v>19</v>
      </c>
      <c r="L1390" s="84" t="s">
        <v>21</v>
      </c>
      <c r="M1390" s="97" t="str">
        <f>IF(ISNUMBER(VLOOKUP(A1390,'Empreendimentos PDE 2031'!A:AZ,1,FALSE)),IF(VLOOKUP(A1390,'Empreendimentos PDE 2031'!A:AY,COLUMN('Empreendimentos PDE 2031'!AY1390),FALSE),"excluídas/em operação",VLOOKUP(A1390,'Empreendimentos PDE 2031'!A:AZ,COLUMN('Empreendimentos PDE 2031'!AZ1390),FALSE)),"excluídas/em operação")</f>
        <v>excluídas/em operação</v>
      </c>
    </row>
    <row r="1391" spans="1:13" x14ac:dyDescent="0.25">
      <c r="A1391" s="85">
        <v>19151</v>
      </c>
      <c r="B1391" s="86" t="s">
        <v>16</v>
      </c>
      <c r="C1391" s="86" t="s">
        <v>2930</v>
      </c>
      <c r="D1391" s="86" t="s">
        <v>2940</v>
      </c>
      <c r="E1391" s="86">
        <v>1</v>
      </c>
      <c r="F1391" s="86">
        <v>2349032.6433673799</v>
      </c>
      <c r="G1391" s="86">
        <v>1</v>
      </c>
      <c r="H1391" s="86">
        <v>2349.0326433673799</v>
      </c>
      <c r="I1391" s="87">
        <v>43466</v>
      </c>
      <c r="J1391" s="87">
        <v>44317</v>
      </c>
      <c r="K1391" s="86" t="s">
        <v>19</v>
      </c>
      <c r="L1391" s="88" t="s">
        <v>21</v>
      </c>
      <c r="M1391" s="97" t="str">
        <f>IF(ISNUMBER(VLOOKUP(A1391,'Empreendimentos PDE 2031'!A:AZ,1,FALSE)),IF(VLOOKUP(A1391,'Empreendimentos PDE 2031'!A:AY,COLUMN('Empreendimentos PDE 2031'!AY1391),FALSE),"excluídas/em operação",VLOOKUP(A1391,'Empreendimentos PDE 2031'!A:AZ,COLUMN('Empreendimentos PDE 2031'!AZ1391),FALSE)),"excluídas/em operação")</f>
        <v>excluídas/em operação</v>
      </c>
    </row>
    <row r="1392" spans="1:13" x14ac:dyDescent="0.25">
      <c r="A1392" s="81">
        <v>19152</v>
      </c>
      <c r="B1392" s="82" t="s">
        <v>16</v>
      </c>
      <c r="C1392" s="82" t="s">
        <v>2941</v>
      </c>
      <c r="D1392" s="82" t="s">
        <v>2942</v>
      </c>
      <c r="E1392" s="82">
        <v>1</v>
      </c>
      <c r="F1392" s="82">
        <v>2392073.1887759101</v>
      </c>
      <c r="G1392" s="82">
        <v>1.3</v>
      </c>
      <c r="H1392" s="82">
        <v>3109.6951454086802</v>
      </c>
      <c r="I1392" s="83">
        <v>43466</v>
      </c>
      <c r="J1392" s="83">
        <v>44593</v>
      </c>
      <c r="K1392" s="82" t="s">
        <v>19</v>
      </c>
      <c r="L1392" s="84" t="s">
        <v>21</v>
      </c>
      <c r="M1392" s="97" t="str">
        <f>IF(ISNUMBER(VLOOKUP(A1392,'Empreendimentos PDE 2031'!A:AZ,1,FALSE)),IF(VLOOKUP(A1392,'Empreendimentos PDE 2031'!A:AY,COLUMN('Empreendimentos PDE 2031'!AY1392),FALSE),"excluídas/em operação",VLOOKUP(A1392,'Empreendimentos PDE 2031'!A:AZ,COLUMN('Empreendimentos PDE 2031'!AZ1392),FALSE)),"excluídas/em operação")</f>
        <v>excluídas/em operação</v>
      </c>
    </row>
    <row r="1393" spans="1:13" x14ac:dyDescent="0.25">
      <c r="A1393" s="85">
        <v>19152</v>
      </c>
      <c r="B1393" s="86" t="s">
        <v>16</v>
      </c>
      <c r="C1393" s="86" t="s">
        <v>2941</v>
      </c>
      <c r="D1393" s="86" t="s">
        <v>2224</v>
      </c>
      <c r="E1393" s="86">
        <v>2</v>
      </c>
      <c r="F1393" s="86">
        <v>8348253.8494823603</v>
      </c>
      <c r="G1393" s="86">
        <v>1</v>
      </c>
      <c r="H1393" s="86">
        <v>16696.507698964699</v>
      </c>
      <c r="I1393" s="87">
        <v>43466</v>
      </c>
      <c r="J1393" s="87">
        <v>44593</v>
      </c>
      <c r="K1393" s="86" t="s">
        <v>19</v>
      </c>
      <c r="L1393" s="88" t="s">
        <v>21</v>
      </c>
      <c r="M1393" s="97" t="str">
        <f>IF(ISNUMBER(VLOOKUP(A1393,'Empreendimentos PDE 2031'!A:AZ,1,FALSE)),IF(VLOOKUP(A1393,'Empreendimentos PDE 2031'!A:AY,COLUMN('Empreendimentos PDE 2031'!AY1393),FALSE),"excluídas/em operação",VLOOKUP(A1393,'Empreendimentos PDE 2031'!A:AZ,COLUMN('Empreendimentos PDE 2031'!AZ1393),FALSE)),"excluídas/em operação")</f>
        <v>excluídas/em operação</v>
      </c>
    </row>
    <row r="1394" spans="1:13" x14ac:dyDescent="0.25">
      <c r="A1394" s="81">
        <v>19154</v>
      </c>
      <c r="B1394" s="82" t="s">
        <v>16</v>
      </c>
      <c r="C1394" s="82" t="s">
        <v>281</v>
      </c>
      <c r="D1394" s="82" t="s">
        <v>2943</v>
      </c>
      <c r="E1394" s="82">
        <v>7</v>
      </c>
      <c r="F1394" s="82">
        <v>4170148.8204141799</v>
      </c>
      <c r="G1394" s="82">
        <v>1</v>
      </c>
      <c r="H1394" s="82">
        <v>29191.0417428992</v>
      </c>
      <c r="I1394" s="83">
        <v>43466</v>
      </c>
      <c r="J1394" s="83">
        <v>44593</v>
      </c>
      <c r="K1394" s="82" t="s">
        <v>19</v>
      </c>
      <c r="L1394" s="84" t="s">
        <v>21</v>
      </c>
      <c r="M1394" s="97" t="str">
        <f>IF(ISNUMBER(VLOOKUP(A1394,'Empreendimentos PDE 2031'!A:AZ,1,FALSE)),IF(VLOOKUP(A1394,'Empreendimentos PDE 2031'!A:AY,COLUMN('Empreendimentos PDE 2031'!AY1394),FALSE),"excluídas/em operação",VLOOKUP(A1394,'Empreendimentos PDE 2031'!A:AZ,COLUMN('Empreendimentos PDE 2031'!AZ1394),FALSE)),"excluídas/em operação")</f>
        <v>excluídas/em operação</v>
      </c>
    </row>
    <row r="1395" spans="1:13" x14ac:dyDescent="0.25">
      <c r="A1395" s="85">
        <v>19154</v>
      </c>
      <c r="B1395" s="86" t="s">
        <v>16</v>
      </c>
      <c r="C1395" s="86" t="s">
        <v>281</v>
      </c>
      <c r="D1395" s="86" t="s">
        <v>2172</v>
      </c>
      <c r="E1395" s="86">
        <v>3</v>
      </c>
      <c r="F1395" s="86">
        <v>8767173.9631889407</v>
      </c>
      <c r="G1395" s="86">
        <v>1</v>
      </c>
      <c r="H1395" s="86">
        <v>26301.5218895668</v>
      </c>
      <c r="I1395" s="87">
        <v>43466</v>
      </c>
      <c r="J1395" s="87">
        <v>44593</v>
      </c>
      <c r="K1395" s="86" t="s">
        <v>19</v>
      </c>
      <c r="L1395" s="88" t="s">
        <v>21</v>
      </c>
      <c r="M1395" s="97" t="str">
        <f>IF(ISNUMBER(VLOOKUP(A1395,'Empreendimentos PDE 2031'!A:AZ,1,FALSE)),IF(VLOOKUP(A1395,'Empreendimentos PDE 2031'!A:AY,COLUMN('Empreendimentos PDE 2031'!AY1395),FALSE),"excluídas/em operação",VLOOKUP(A1395,'Empreendimentos PDE 2031'!A:AZ,COLUMN('Empreendimentos PDE 2031'!AZ1395),FALSE)),"excluídas/em operação")</f>
        <v>excluídas/em operação</v>
      </c>
    </row>
    <row r="1396" spans="1:13" x14ac:dyDescent="0.25">
      <c r="A1396" s="81">
        <v>19154</v>
      </c>
      <c r="B1396" s="82" t="s">
        <v>16</v>
      </c>
      <c r="C1396" s="82" t="s">
        <v>281</v>
      </c>
      <c r="D1396" s="82" t="s">
        <v>2225</v>
      </c>
      <c r="E1396" s="82">
        <v>2</v>
      </c>
      <c r="F1396" s="82">
        <v>7578479.4539129697</v>
      </c>
      <c r="G1396" s="82">
        <v>1</v>
      </c>
      <c r="H1396" s="82">
        <v>15156.9589078259</v>
      </c>
      <c r="I1396" s="83">
        <v>43466</v>
      </c>
      <c r="J1396" s="83">
        <v>44593</v>
      </c>
      <c r="K1396" s="82" t="s">
        <v>19</v>
      </c>
      <c r="L1396" s="84" t="s">
        <v>21</v>
      </c>
      <c r="M1396" s="97" t="str">
        <f>IF(ISNUMBER(VLOOKUP(A1396,'Empreendimentos PDE 2031'!A:AZ,1,FALSE)),IF(VLOOKUP(A1396,'Empreendimentos PDE 2031'!A:AY,COLUMN('Empreendimentos PDE 2031'!AY1396),FALSE),"excluídas/em operação",VLOOKUP(A1396,'Empreendimentos PDE 2031'!A:AZ,COLUMN('Empreendimentos PDE 2031'!AZ1396),FALSE)),"excluídas/em operação")</f>
        <v>excluídas/em operação</v>
      </c>
    </row>
    <row r="1397" spans="1:13" x14ac:dyDescent="0.25">
      <c r="A1397" s="85">
        <v>19154</v>
      </c>
      <c r="B1397" s="86" t="s">
        <v>16</v>
      </c>
      <c r="C1397" s="86" t="s">
        <v>281</v>
      </c>
      <c r="D1397" s="86" t="s">
        <v>2172</v>
      </c>
      <c r="E1397" s="86">
        <v>1</v>
      </c>
      <c r="F1397" s="86">
        <v>0</v>
      </c>
      <c r="G1397" s="86">
        <v>1</v>
      </c>
      <c r="H1397" s="86">
        <v>0</v>
      </c>
      <c r="I1397" s="87">
        <v>43466</v>
      </c>
      <c r="J1397" s="87">
        <v>44593</v>
      </c>
      <c r="K1397" s="86" t="s">
        <v>19</v>
      </c>
      <c r="L1397" s="88" t="s">
        <v>21</v>
      </c>
      <c r="M1397" s="97" t="str">
        <f>IF(ISNUMBER(VLOOKUP(A1397,'Empreendimentos PDE 2031'!A:AZ,1,FALSE)),IF(VLOOKUP(A1397,'Empreendimentos PDE 2031'!A:AY,COLUMN('Empreendimentos PDE 2031'!AY1397),FALSE),"excluídas/em operação",VLOOKUP(A1397,'Empreendimentos PDE 2031'!A:AZ,COLUMN('Empreendimentos PDE 2031'!AZ1397),FALSE)),"excluídas/em operação")</f>
        <v>excluídas/em operação</v>
      </c>
    </row>
    <row r="1398" spans="1:13" x14ac:dyDescent="0.25">
      <c r="A1398" s="81">
        <v>19154</v>
      </c>
      <c r="B1398" s="82" t="s">
        <v>16</v>
      </c>
      <c r="C1398" s="82" t="s">
        <v>281</v>
      </c>
      <c r="D1398" s="82" t="s">
        <v>2224</v>
      </c>
      <c r="E1398" s="82">
        <v>4</v>
      </c>
      <c r="F1398" s="82">
        <v>0</v>
      </c>
      <c r="G1398" s="82">
        <v>1</v>
      </c>
      <c r="H1398" s="82">
        <v>0</v>
      </c>
      <c r="I1398" s="83">
        <v>43466</v>
      </c>
      <c r="J1398" s="83">
        <v>44593</v>
      </c>
      <c r="K1398" s="82" t="s">
        <v>19</v>
      </c>
      <c r="L1398" s="84" t="s">
        <v>21</v>
      </c>
      <c r="M1398" s="97" t="str">
        <f>IF(ISNUMBER(VLOOKUP(A1398,'Empreendimentos PDE 2031'!A:AZ,1,FALSE)),IF(VLOOKUP(A1398,'Empreendimentos PDE 2031'!A:AY,COLUMN('Empreendimentos PDE 2031'!AY1398),FALSE),"excluídas/em operação",VLOOKUP(A1398,'Empreendimentos PDE 2031'!A:AZ,COLUMN('Empreendimentos PDE 2031'!AZ1398),FALSE)),"excluídas/em operação")</f>
        <v>excluídas/em operação</v>
      </c>
    </row>
    <row r="1399" spans="1:13" x14ac:dyDescent="0.25">
      <c r="A1399" s="85">
        <v>19154</v>
      </c>
      <c r="B1399" s="86" t="s">
        <v>16</v>
      </c>
      <c r="C1399" s="86" t="s">
        <v>281</v>
      </c>
      <c r="D1399" s="86" t="s">
        <v>2203</v>
      </c>
      <c r="E1399" s="86">
        <v>1</v>
      </c>
      <c r="F1399" s="86">
        <v>0</v>
      </c>
      <c r="G1399" s="86">
        <v>1</v>
      </c>
      <c r="H1399" s="86">
        <v>0</v>
      </c>
      <c r="I1399" s="87">
        <v>43466</v>
      </c>
      <c r="J1399" s="87">
        <v>44593</v>
      </c>
      <c r="K1399" s="86" t="s">
        <v>19</v>
      </c>
      <c r="L1399" s="88" t="s">
        <v>21</v>
      </c>
      <c r="M1399" s="97" t="str">
        <f>IF(ISNUMBER(VLOOKUP(A1399,'Empreendimentos PDE 2031'!A:AZ,1,FALSE)),IF(VLOOKUP(A1399,'Empreendimentos PDE 2031'!A:AY,COLUMN('Empreendimentos PDE 2031'!AY1399),FALSE),"excluídas/em operação",VLOOKUP(A1399,'Empreendimentos PDE 2031'!A:AZ,COLUMN('Empreendimentos PDE 2031'!AZ1399),FALSE)),"excluídas/em operação")</f>
        <v>excluídas/em operação</v>
      </c>
    </row>
    <row r="1400" spans="1:13" x14ac:dyDescent="0.25">
      <c r="A1400" s="81">
        <v>19154</v>
      </c>
      <c r="B1400" s="82" t="s">
        <v>16</v>
      </c>
      <c r="C1400" s="82" t="s">
        <v>281</v>
      </c>
      <c r="D1400" s="82" t="s">
        <v>2836</v>
      </c>
      <c r="E1400" s="82">
        <v>4</v>
      </c>
      <c r="F1400" s="82">
        <v>0</v>
      </c>
      <c r="G1400" s="82">
        <v>1</v>
      </c>
      <c r="H1400" s="82">
        <v>0</v>
      </c>
      <c r="I1400" s="83">
        <v>43466</v>
      </c>
      <c r="J1400" s="83">
        <v>44593</v>
      </c>
      <c r="K1400" s="82" t="s">
        <v>19</v>
      </c>
      <c r="L1400" s="84" t="s">
        <v>21</v>
      </c>
      <c r="M1400" s="97" t="str">
        <f>IF(ISNUMBER(VLOOKUP(A1400,'Empreendimentos PDE 2031'!A:AZ,1,FALSE)),IF(VLOOKUP(A1400,'Empreendimentos PDE 2031'!A:AY,COLUMN('Empreendimentos PDE 2031'!AY1400),FALSE),"excluídas/em operação",VLOOKUP(A1400,'Empreendimentos PDE 2031'!A:AZ,COLUMN('Empreendimentos PDE 2031'!AZ1400),FALSE)),"excluídas/em operação")</f>
        <v>excluídas/em operação</v>
      </c>
    </row>
    <row r="1401" spans="1:13" x14ac:dyDescent="0.25">
      <c r="A1401" s="85">
        <v>19154</v>
      </c>
      <c r="B1401" s="86" t="s">
        <v>16</v>
      </c>
      <c r="C1401" s="86" t="s">
        <v>281</v>
      </c>
      <c r="D1401" s="86" t="s">
        <v>2159</v>
      </c>
      <c r="E1401" s="86">
        <v>1</v>
      </c>
      <c r="F1401" s="86">
        <v>15352468.28527</v>
      </c>
      <c r="G1401" s="86">
        <v>1</v>
      </c>
      <c r="H1401" s="86">
        <v>15352.468285270001</v>
      </c>
      <c r="I1401" s="87">
        <v>43466</v>
      </c>
      <c r="J1401" s="87">
        <v>44593</v>
      </c>
      <c r="K1401" s="86" t="s">
        <v>19</v>
      </c>
      <c r="L1401" s="88" t="s">
        <v>21</v>
      </c>
      <c r="M1401" s="97" t="str">
        <f>IF(ISNUMBER(VLOOKUP(A1401,'Empreendimentos PDE 2031'!A:AZ,1,FALSE)),IF(VLOOKUP(A1401,'Empreendimentos PDE 2031'!A:AY,COLUMN('Empreendimentos PDE 2031'!AY1401),FALSE),"excluídas/em operação",VLOOKUP(A1401,'Empreendimentos PDE 2031'!A:AZ,COLUMN('Empreendimentos PDE 2031'!AZ1401),FALSE)),"excluídas/em operação")</f>
        <v>excluídas/em operação</v>
      </c>
    </row>
    <row r="1402" spans="1:13" x14ac:dyDescent="0.25">
      <c r="A1402" s="81">
        <v>19154</v>
      </c>
      <c r="B1402" s="82" t="s">
        <v>16</v>
      </c>
      <c r="C1402" s="82" t="s">
        <v>281</v>
      </c>
      <c r="D1402" s="82" t="s">
        <v>2173</v>
      </c>
      <c r="E1402" s="82">
        <v>1</v>
      </c>
      <c r="F1402" s="82">
        <v>8852860.5618705899</v>
      </c>
      <c r="G1402" s="82">
        <v>1</v>
      </c>
      <c r="H1402" s="82">
        <v>8852.8605618705897</v>
      </c>
      <c r="I1402" s="83">
        <v>43466</v>
      </c>
      <c r="J1402" s="83">
        <v>44593</v>
      </c>
      <c r="K1402" s="82" t="s">
        <v>19</v>
      </c>
      <c r="L1402" s="84" t="s">
        <v>21</v>
      </c>
      <c r="M1402" s="97" t="str">
        <f>IF(ISNUMBER(VLOOKUP(A1402,'Empreendimentos PDE 2031'!A:AZ,1,FALSE)),IF(VLOOKUP(A1402,'Empreendimentos PDE 2031'!A:AY,COLUMN('Empreendimentos PDE 2031'!AY1402),FALSE),"excluídas/em operação",VLOOKUP(A1402,'Empreendimentos PDE 2031'!A:AZ,COLUMN('Empreendimentos PDE 2031'!AZ1402),FALSE)),"excluídas/em operação")</f>
        <v>excluídas/em operação</v>
      </c>
    </row>
    <row r="1403" spans="1:13" x14ac:dyDescent="0.25">
      <c r="A1403" s="85">
        <v>19156</v>
      </c>
      <c r="B1403" s="86" t="s">
        <v>23</v>
      </c>
      <c r="C1403" s="86" t="s">
        <v>111</v>
      </c>
      <c r="D1403" s="86" t="s">
        <v>2944</v>
      </c>
      <c r="E1403" s="86">
        <v>3</v>
      </c>
      <c r="F1403" s="86">
        <v>11189210.8599499</v>
      </c>
      <c r="G1403" s="86">
        <v>1</v>
      </c>
      <c r="H1403" s="86">
        <v>33567.632579849698</v>
      </c>
      <c r="I1403" s="87">
        <v>42370</v>
      </c>
      <c r="J1403" s="87">
        <v>44531</v>
      </c>
      <c r="K1403" s="86" t="s">
        <v>19</v>
      </c>
      <c r="L1403" s="88" t="s">
        <v>25</v>
      </c>
      <c r="M1403" s="97" t="b">
        <f>IF(ISNUMBER(VLOOKUP(A1403,'Empreendimentos PDE 2031'!A:AZ,1,FALSE)),IF(VLOOKUP(A1403,'Empreendimentos PDE 2031'!A:AY,COLUMN('Empreendimentos PDE 2031'!AY1403),FALSE),"excluídas/em operação",VLOOKUP(A1403,'Empreendimentos PDE 2031'!A:AZ,COLUMN('Empreendimentos PDE 2031'!AZ1403),FALSE)),"excluídas/em operação")</f>
        <v>1</v>
      </c>
    </row>
    <row r="1404" spans="1:13" x14ac:dyDescent="0.25">
      <c r="A1404" s="81">
        <v>19156</v>
      </c>
      <c r="B1404" s="82" t="s">
        <v>23</v>
      </c>
      <c r="C1404" s="82" t="s">
        <v>111</v>
      </c>
      <c r="D1404" s="82" t="s">
        <v>2171</v>
      </c>
      <c r="E1404" s="82">
        <v>1</v>
      </c>
      <c r="F1404" s="82">
        <v>9709053.3089846801</v>
      </c>
      <c r="G1404" s="82">
        <v>1</v>
      </c>
      <c r="H1404" s="82">
        <v>9709.0533089846795</v>
      </c>
      <c r="I1404" s="83">
        <v>42370</v>
      </c>
      <c r="J1404" s="83">
        <v>44531</v>
      </c>
      <c r="K1404" s="82" t="s">
        <v>19</v>
      </c>
      <c r="L1404" s="84" t="s">
        <v>25</v>
      </c>
      <c r="M1404" s="97" t="b">
        <f>IF(ISNUMBER(VLOOKUP(A1404,'Empreendimentos PDE 2031'!A:AZ,1,FALSE)),IF(VLOOKUP(A1404,'Empreendimentos PDE 2031'!A:AY,COLUMN('Empreendimentos PDE 2031'!AY1404),FALSE),"excluídas/em operação",VLOOKUP(A1404,'Empreendimentos PDE 2031'!A:AZ,COLUMN('Empreendimentos PDE 2031'!AZ1404),FALSE)),"excluídas/em operação")</f>
        <v>1</v>
      </c>
    </row>
    <row r="1405" spans="1:13" x14ac:dyDescent="0.25">
      <c r="A1405" s="85">
        <v>19158</v>
      </c>
      <c r="B1405" s="86" t="s">
        <v>16</v>
      </c>
      <c r="C1405" s="86" t="s">
        <v>2945</v>
      </c>
      <c r="D1405" s="86" t="s">
        <v>2946</v>
      </c>
      <c r="E1405" s="86">
        <v>2</v>
      </c>
      <c r="F1405" s="86">
        <v>11180113.771640001</v>
      </c>
      <c r="G1405" s="86">
        <v>1</v>
      </c>
      <c r="H1405" s="86">
        <v>22360.227543280002</v>
      </c>
      <c r="I1405" s="87">
        <v>42370</v>
      </c>
      <c r="J1405" s="87">
        <v>44531</v>
      </c>
      <c r="K1405" s="86" t="s">
        <v>19</v>
      </c>
      <c r="L1405" s="88" t="s">
        <v>21</v>
      </c>
      <c r="M1405" s="97" t="str">
        <f>IF(ISNUMBER(VLOOKUP(A1405,'Empreendimentos PDE 2031'!A:AZ,1,FALSE)),IF(VLOOKUP(A1405,'Empreendimentos PDE 2031'!A:AY,COLUMN('Empreendimentos PDE 2031'!AY1405),FALSE),"excluídas/em operação",VLOOKUP(A1405,'Empreendimentos PDE 2031'!A:AZ,COLUMN('Empreendimentos PDE 2031'!AZ1405),FALSE)),"excluídas/em operação")</f>
        <v>excluídas/em operação</v>
      </c>
    </row>
    <row r="1406" spans="1:13" x14ac:dyDescent="0.25">
      <c r="A1406" s="81">
        <v>19158</v>
      </c>
      <c r="B1406" s="82" t="s">
        <v>16</v>
      </c>
      <c r="C1406" s="82" t="s">
        <v>2945</v>
      </c>
      <c r="D1406" s="82" t="s">
        <v>2157</v>
      </c>
      <c r="E1406" s="82">
        <v>2</v>
      </c>
      <c r="F1406" s="82">
        <v>6085451.7342190901</v>
      </c>
      <c r="G1406" s="82">
        <v>1</v>
      </c>
      <c r="H1406" s="82">
        <v>12170.9034684381</v>
      </c>
      <c r="I1406" s="83">
        <v>42370</v>
      </c>
      <c r="J1406" s="83">
        <v>44531</v>
      </c>
      <c r="K1406" s="82" t="s">
        <v>19</v>
      </c>
      <c r="L1406" s="84" t="s">
        <v>21</v>
      </c>
      <c r="M1406" s="97" t="str">
        <f>IF(ISNUMBER(VLOOKUP(A1406,'Empreendimentos PDE 2031'!A:AZ,1,FALSE)),IF(VLOOKUP(A1406,'Empreendimentos PDE 2031'!A:AY,COLUMN('Empreendimentos PDE 2031'!AY1406),FALSE),"excluídas/em operação",VLOOKUP(A1406,'Empreendimentos PDE 2031'!A:AZ,COLUMN('Empreendimentos PDE 2031'!AZ1406),FALSE)),"excluídas/em operação")</f>
        <v>excluídas/em operação</v>
      </c>
    </row>
    <row r="1407" spans="1:13" x14ac:dyDescent="0.25">
      <c r="A1407" s="85">
        <v>19158</v>
      </c>
      <c r="B1407" s="86" t="s">
        <v>16</v>
      </c>
      <c r="C1407" s="86" t="s">
        <v>2945</v>
      </c>
      <c r="D1407" s="86" t="s">
        <v>2159</v>
      </c>
      <c r="E1407" s="86">
        <v>1</v>
      </c>
      <c r="F1407" s="86">
        <v>10073146.2553936</v>
      </c>
      <c r="G1407" s="86">
        <v>1</v>
      </c>
      <c r="H1407" s="86">
        <v>10073.1462553936</v>
      </c>
      <c r="I1407" s="87">
        <v>42370</v>
      </c>
      <c r="J1407" s="87">
        <v>44531</v>
      </c>
      <c r="K1407" s="86" t="s">
        <v>19</v>
      </c>
      <c r="L1407" s="88" t="s">
        <v>21</v>
      </c>
      <c r="M1407" s="97" t="str">
        <f>IF(ISNUMBER(VLOOKUP(A1407,'Empreendimentos PDE 2031'!A:AZ,1,FALSE)),IF(VLOOKUP(A1407,'Empreendimentos PDE 2031'!A:AY,COLUMN('Empreendimentos PDE 2031'!AY1407),FALSE),"excluídas/em operação",VLOOKUP(A1407,'Empreendimentos PDE 2031'!A:AZ,COLUMN('Empreendimentos PDE 2031'!AZ1407),FALSE)),"excluídas/em operação")</f>
        <v>excluídas/em operação</v>
      </c>
    </row>
    <row r="1408" spans="1:13" x14ac:dyDescent="0.25">
      <c r="A1408" s="81">
        <v>19158</v>
      </c>
      <c r="B1408" s="82" t="s">
        <v>16</v>
      </c>
      <c r="C1408" s="82" t="s">
        <v>2945</v>
      </c>
      <c r="D1408" s="82" t="s">
        <v>2201</v>
      </c>
      <c r="E1408" s="82">
        <v>1</v>
      </c>
      <c r="F1408" s="82">
        <v>1600551.4126307999</v>
      </c>
      <c r="G1408" s="82">
        <v>1</v>
      </c>
      <c r="H1408" s="82">
        <v>1600.5514126307999</v>
      </c>
      <c r="I1408" s="83">
        <v>42370</v>
      </c>
      <c r="J1408" s="83">
        <v>44531</v>
      </c>
      <c r="K1408" s="82" t="s">
        <v>19</v>
      </c>
      <c r="L1408" s="84" t="s">
        <v>21</v>
      </c>
      <c r="M1408" s="97" t="str">
        <f>IF(ISNUMBER(VLOOKUP(A1408,'Empreendimentos PDE 2031'!A:AZ,1,FALSE)),IF(VLOOKUP(A1408,'Empreendimentos PDE 2031'!A:AY,COLUMN('Empreendimentos PDE 2031'!AY1408),FALSE),"excluídas/em operação",VLOOKUP(A1408,'Empreendimentos PDE 2031'!A:AZ,COLUMN('Empreendimentos PDE 2031'!AZ1408),FALSE)),"excluídas/em operação")</f>
        <v>excluídas/em operação</v>
      </c>
    </row>
    <row r="1409" spans="1:13" x14ac:dyDescent="0.25">
      <c r="A1409" s="85">
        <v>19163</v>
      </c>
      <c r="B1409" s="86" t="s">
        <v>16</v>
      </c>
      <c r="C1409" s="86" t="s">
        <v>27</v>
      </c>
      <c r="D1409" s="86" t="s">
        <v>2947</v>
      </c>
      <c r="E1409" s="86">
        <v>80</v>
      </c>
      <c r="F1409" s="86">
        <v>1030496.68984248</v>
      </c>
      <c r="G1409" s="86">
        <v>1</v>
      </c>
      <c r="H1409" s="86">
        <v>82439.735187398401</v>
      </c>
      <c r="I1409" s="87">
        <v>42370</v>
      </c>
      <c r="J1409" s="87">
        <v>44531</v>
      </c>
      <c r="K1409" s="86" t="s">
        <v>19</v>
      </c>
      <c r="L1409" s="88" t="s">
        <v>21</v>
      </c>
      <c r="M1409" s="97" t="b">
        <f>IF(ISNUMBER(VLOOKUP(A1409,'Empreendimentos PDE 2031'!A:AZ,1,FALSE)),IF(VLOOKUP(A1409,'Empreendimentos PDE 2031'!A:AY,COLUMN('Empreendimentos PDE 2031'!AY1409),FALSE),"excluídas/em operação",VLOOKUP(A1409,'Empreendimentos PDE 2031'!A:AZ,COLUMN('Empreendimentos PDE 2031'!AZ1409),FALSE)),"excluídas/em operação")</f>
        <v>1</v>
      </c>
    </row>
    <row r="1410" spans="1:13" x14ac:dyDescent="0.25">
      <c r="A1410" s="81">
        <v>19163</v>
      </c>
      <c r="B1410" s="82" t="s">
        <v>16</v>
      </c>
      <c r="C1410" s="82" t="s">
        <v>27</v>
      </c>
      <c r="D1410" s="82" t="s">
        <v>2948</v>
      </c>
      <c r="E1410" s="82">
        <v>1</v>
      </c>
      <c r="F1410" s="82">
        <v>6635976.8162850402</v>
      </c>
      <c r="G1410" s="82">
        <v>1</v>
      </c>
      <c r="H1410" s="82">
        <v>6635.9768162850405</v>
      </c>
      <c r="I1410" s="83">
        <v>42370</v>
      </c>
      <c r="J1410" s="83">
        <v>44531</v>
      </c>
      <c r="K1410" s="82" t="s">
        <v>19</v>
      </c>
      <c r="L1410" s="84" t="s">
        <v>21</v>
      </c>
      <c r="M1410" s="97" t="b">
        <f>IF(ISNUMBER(VLOOKUP(A1410,'Empreendimentos PDE 2031'!A:AZ,1,FALSE)),IF(VLOOKUP(A1410,'Empreendimentos PDE 2031'!A:AY,COLUMN('Empreendimentos PDE 2031'!AY1410),FALSE),"excluídas/em operação",VLOOKUP(A1410,'Empreendimentos PDE 2031'!A:AZ,COLUMN('Empreendimentos PDE 2031'!AZ1410),FALSE)),"excluídas/em operação")</f>
        <v>1</v>
      </c>
    </row>
    <row r="1411" spans="1:13" x14ac:dyDescent="0.25">
      <c r="A1411" s="85">
        <v>19163</v>
      </c>
      <c r="B1411" s="86" t="s">
        <v>16</v>
      </c>
      <c r="C1411" s="86" t="s">
        <v>27</v>
      </c>
      <c r="D1411" s="86" t="s">
        <v>2949</v>
      </c>
      <c r="E1411" s="86">
        <v>1</v>
      </c>
      <c r="F1411" s="86">
        <v>6635976.8162850402</v>
      </c>
      <c r="G1411" s="86">
        <v>1</v>
      </c>
      <c r="H1411" s="86">
        <v>6635.9768162850405</v>
      </c>
      <c r="I1411" s="87">
        <v>42370</v>
      </c>
      <c r="J1411" s="87">
        <v>44531</v>
      </c>
      <c r="K1411" s="86" t="s">
        <v>19</v>
      </c>
      <c r="L1411" s="88" t="s">
        <v>21</v>
      </c>
      <c r="M1411" s="97" t="b">
        <f>IF(ISNUMBER(VLOOKUP(A1411,'Empreendimentos PDE 2031'!A:AZ,1,FALSE)),IF(VLOOKUP(A1411,'Empreendimentos PDE 2031'!A:AY,COLUMN('Empreendimentos PDE 2031'!AY1411),FALSE),"excluídas/em operação",VLOOKUP(A1411,'Empreendimentos PDE 2031'!A:AZ,COLUMN('Empreendimentos PDE 2031'!AZ1411),FALSE)),"excluídas/em operação")</f>
        <v>1</v>
      </c>
    </row>
    <row r="1412" spans="1:13" x14ac:dyDescent="0.25">
      <c r="A1412" s="81">
        <v>19163</v>
      </c>
      <c r="B1412" s="82" t="s">
        <v>16</v>
      </c>
      <c r="C1412" s="82" t="s">
        <v>27</v>
      </c>
      <c r="D1412" s="82" t="s">
        <v>2950</v>
      </c>
      <c r="E1412" s="82">
        <v>1</v>
      </c>
      <c r="F1412" s="82">
        <v>7135339.29370654</v>
      </c>
      <c r="G1412" s="82">
        <v>1</v>
      </c>
      <c r="H1412" s="82">
        <v>7135.33929370654</v>
      </c>
      <c r="I1412" s="83">
        <v>42370</v>
      </c>
      <c r="J1412" s="83">
        <v>44531</v>
      </c>
      <c r="K1412" s="82" t="s">
        <v>19</v>
      </c>
      <c r="L1412" s="84" t="s">
        <v>21</v>
      </c>
      <c r="M1412" s="97" t="b">
        <f>IF(ISNUMBER(VLOOKUP(A1412,'Empreendimentos PDE 2031'!A:AZ,1,FALSE)),IF(VLOOKUP(A1412,'Empreendimentos PDE 2031'!A:AY,COLUMN('Empreendimentos PDE 2031'!AY1412),FALSE),"excluídas/em operação",VLOOKUP(A1412,'Empreendimentos PDE 2031'!A:AZ,COLUMN('Empreendimentos PDE 2031'!AZ1412),FALSE)),"excluídas/em operação")</f>
        <v>1</v>
      </c>
    </row>
    <row r="1413" spans="1:13" x14ac:dyDescent="0.25">
      <c r="A1413" s="85">
        <v>19163</v>
      </c>
      <c r="B1413" s="86" t="s">
        <v>16</v>
      </c>
      <c r="C1413" s="86" t="s">
        <v>27</v>
      </c>
      <c r="D1413" s="86" t="s">
        <v>2951</v>
      </c>
      <c r="E1413" s="86">
        <v>1</v>
      </c>
      <c r="F1413" s="86">
        <v>7135339.29370654</v>
      </c>
      <c r="G1413" s="86">
        <v>1</v>
      </c>
      <c r="H1413" s="86">
        <v>7135.33929370654</v>
      </c>
      <c r="I1413" s="87">
        <v>42370</v>
      </c>
      <c r="J1413" s="87">
        <v>44531</v>
      </c>
      <c r="K1413" s="86" t="s">
        <v>19</v>
      </c>
      <c r="L1413" s="88" t="s">
        <v>21</v>
      </c>
      <c r="M1413" s="97" t="b">
        <f>IF(ISNUMBER(VLOOKUP(A1413,'Empreendimentos PDE 2031'!A:AZ,1,FALSE)),IF(VLOOKUP(A1413,'Empreendimentos PDE 2031'!A:AY,COLUMN('Empreendimentos PDE 2031'!AY1413),FALSE),"excluídas/em operação",VLOOKUP(A1413,'Empreendimentos PDE 2031'!A:AZ,COLUMN('Empreendimentos PDE 2031'!AZ1413),FALSE)),"excluídas/em operação")</f>
        <v>1</v>
      </c>
    </row>
    <row r="1414" spans="1:13" x14ac:dyDescent="0.25">
      <c r="A1414" s="81">
        <v>19163</v>
      </c>
      <c r="B1414" s="82" t="s">
        <v>16</v>
      </c>
      <c r="C1414" s="82" t="s">
        <v>27</v>
      </c>
      <c r="D1414" s="82" t="s">
        <v>2952</v>
      </c>
      <c r="E1414" s="82">
        <v>1</v>
      </c>
      <c r="F1414" s="82">
        <v>2192297.0311533702</v>
      </c>
      <c r="G1414" s="82">
        <v>1</v>
      </c>
      <c r="H1414" s="82">
        <v>2192.29703115337</v>
      </c>
      <c r="I1414" s="83">
        <v>42370</v>
      </c>
      <c r="J1414" s="83">
        <v>44531</v>
      </c>
      <c r="K1414" s="82" t="s">
        <v>19</v>
      </c>
      <c r="L1414" s="84" t="s">
        <v>21</v>
      </c>
      <c r="M1414" s="97" t="b">
        <f>IF(ISNUMBER(VLOOKUP(A1414,'Empreendimentos PDE 2031'!A:AZ,1,FALSE)),IF(VLOOKUP(A1414,'Empreendimentos PDE 2031'!A:AY,COLUMN('Empreendimentos PDE 2031'!AY1414),FALSE),"excluídas/em operação",VLOOKUP(A1414,'Empreendimentos PDE 2031'!A:AZ,COLUMN('Empreendimentos PDE 2031'!AZ1414),FALSE)),"excluídas/em operação")</f>
        <v>1</v>
      </c>
    </row>
    <row r="1415" spans="1:13" x14ac:dyDescent="0.25">
      <c r="A1415" s="85">
        <v>19163</v>
      </c>
      <c r="B1415" s="86" t="s">
        <v>16</v>
      </c>
      <c r="C1415" s="86" t="s">
        <v>27</v>
      </c>
      <c r="D1415" s="86" t="s">
        <v>2953</v>
      </c>
      <c r="E1415" s="86">
        <v>1</v>
      </c>
      <c r="F1415" s="86">
        <v>2192297.0311533702</v>
      </c>
      <c r="G1415" s="86">
        <v>1</v>
      </c>
      <c r="H1415" s="86">
        <v>2192.29703115337</v>
      </c>
      <c r="I1415" s="87">
        <v>42370</v>
      </c>
      <c r="J1415" s="87">
        <v>44531</v>
      </c>
      <c r="K1415" s="86" t="s">
        <v>19</v>
      </c>
      <c r="L1415" s="88" t="s">
        <v>21</v>
      </c>
      <c r="M1415" s="97" t="b">
        <f>IF(ISNUMBER(VLOOKUP(A1415,'Empreendimentos PDE 2031'!A:AZ,1,FALSE)),IF(VLOOKUP(A1415,'Empreendimentos PDE 2031'!A:AY,COLUMN('Empreendimentos PDE 2031'!AY1415),FALSE),"excluídas/em operação",VLOOKUP(A1415,'Empreendimentos PDE 2031'!A:AZ,COLUMN('Empreendimentos PDE 2031'!AZ1415),FALSE)),"excluídas/em operação")</f>
        <v>1</v>
      </c>
    </row>
    <row r="1416" spans="1:13" x14ac:dyDescent="0.25">
      <c r="A1416" s="81">
        <v>19163</v>
      </c>
      <c r="B1416" s="82" t="s">
        <v>16</v>
      </c>
      <c r="C1416" s="82" t="s">
        <v>27</v>
      </c>
      <c r="D1416" s="82" t="s">
        <v>2954</v>
      </c>
      <c r="E1416" s="82">
        <v>1</v>
      </c>
      <c r="F1416" s="82">
        <v>2374867.59539924</v>
      </c>
      <c r="G1416" s="82">
        <v>1</v>
      </c>
      <c r="H1416" s="82">
        <v>2374.8675953992401</v>
      </c>
      <c r="I1416" s="83">
        <v>42370</v>
      </c>
      <c r="J1416" s="83">
        <v>44531</v>
      </c>
      <c r="K1416" s="82" t="s">
        <v>19</v>
      </c>
      <c r="L1416" s="84" t="s">
        <v>21</v>
      </c>
      <c r="M1416" s="97" t="b">
        <f>IF(ISNUMBER(VLOOKUP(A1416,'Empreendimentos PDE 2031'!A:AZ,1,FALSE)),IF(VLOOKUP(A1416,'Empreendimentos PDE 2031'!A:AY,COLUMN('Empreendimentos PDE 2031'!AY1416),FALSE),"excluídas/em operação",VLOOKUP(A1416,'Empreendimentos PDE 2031'!A:AZ,COLUMN('Empreendimentos PDE 2031'!AZ1416),FALSE)),"excluídas/em operação")</f>
        <v>1</v>
      </c>
    </row>
    <row r="1417" spans="1:13" x14ac:dyDescent="0.25">
      <c r="A1417" s="85">
        <v>19163</v>
      </c>
      <c r="B1417" s="86" t="s">
        <v>16</v>
      </c>
      <c r="C1417" s="86" t="s">
        <v>27</v>
      </c>
      <c r="D1417" s="86" t="s">
        <v>2955</v>
      </c>
      <c r="E1417" s="86">
        <v>1</v>
      </c>
      <c r="F1417" s="86">
        <v>2374867.59539924</v>
      </c>
      <c r="G1417" s="86">
        <v>1</v>
      </c>
      <c r="H1417" s="86">
        <v>2374.8675953992401</v>
      </c>
      <c r="I1417" s="87">
        <v>42370</v>
      </c>
      <c r="J1417" s="87">
        <v>44531</v>
      </c>
      <c r="K1417" s="86" t="s">
        <v>19</v>
      </c>
      <c r="L1417" s="88" t="s">
        <v>21</v>
      </c>
      <c r="M1417" s="97" t="b">
        <f>IF(ISNUMBER(VLOOKUP(A1417,'Empreendimentos PDE 2031'!A:AZ,1,FALSE)),IF(VLOOKUP(A1417,'Empreendimentos PDE 2031'!A:AY,COLUMN('Empreendimentos PDE 2031'!AY1417),FALSE),"excluídas/em operação",VLOOKUP(A1417,'Empreendimentos PDE 2031'!A:AZ,COLUMN('Empreendimentos PDE 2031'!AZ1417),FALSE)),"excluídas/em operação")</f>
        <v>1</v>
      </c>
    </row>
    <row r="1418" spans="1:13" x14ac:dyDescent="0.25">
      <c r="A1418" s="81">
        <v>19164</v>
      </c>
      <c r="B1418" s="82" t="s">
        <v>23</v>
      </c>
      <c r="C1418" s="82" t="s">
        <v>29</v>
      </c>
      <c r="D1418" s="82" t="s">
        <v>2956</v>
      </c>
      <c r="E1418" s="82">
        <v>1</v>
      </c>
      <c r="F1418" s="82">
        <v>84405528.234480143</v>
      </c>
      <c r="G1418" s="82">
        <v>1</v>
      </c>
      <c r="H1418" s="82">
        <v>84405.528234480094</v>
      </c>
      <c r="I1418" s="83">
        <v>43101</v>
      </c>
      <c r="J1418" s="83">
        <v>44531</v>
      </c>
      <c r="K1418" s="82" t="s">
        <v>19</v>
      </c>
      <c r="L1418" s="84" t="s">
        <v>25</v>
      </c>
      <c r="M1418" s="97" t="b">
        <f>IF(ISNUMBER(VLOOKUP(A1418,'Empreendimentos PDE 2031'!A:AZ,1,FALSE)),IF(VLOOKUP(A1418,'Empreendimentos PDE 2031'!A:AY,COLUMN('Empreendimentos PDE 2031'!AY1418),FALSE),"excluídas/em operação",VLOOKUP(A1418,'Empreendimentos PDE 2031'!A:AZ,COLUMN('Empreendimentos PDE 2031'!AZ1418),FALSE)),"excluídas/em operação")</f>
        <v>1</v>
      </c>
    </row>
    <row r="1419" spans="1:13" x14ac:dyDescent="0.25">
      <c r="A1419" s="85">
        <v>19164</v>
      </c>
      <c r="B1419" s="86" t="s">
        <v>23</v>
      </c>
      <c r="C1419" s="86" t="s">
        <v>29</v>
      </c>
      <c r="D1419" s="86" t="s">
        <v>2807</v>
      </c>
      <c r="E1419" s="86">
        <v>1</v>
      </c>
      <c r="F1419" s="86">
        <v>7305575.7431639796</v>
      </c>
      <c r="G1419" s="86">
        <v>1</v>
      </c>
      <c r="H1419" s="86">
        <v>7305.5757431639795</v>
      </c>
      <c r="I1419" s="87">
        <v>43101</v>
      </c>
      <c r="J1419" s="87">
        <v>44531</v>
      </c>
      <c r="K1419" s="86" t="s">
        <v>19</v>
      </c>
      <c r="L1419" s="88" t="s">
        <v>25</v>
      </c>
      <c r="M1419" s="97" t="b">
        <f>IF(ISNUMBER(VLOOKUP(A1419,'Empreendimentos PDE 2031'!A:AZ,1,FALSE)),IF(VLOOKUP(A1419,'Empreendimentos PDE 2031'!A:AY,COLUMN('Empreendimentos PDE 2031'!AY1419),FALSE),"excluídas/em operação",VLOOKUP(A1419,'Empreendimentos PDE 2031'!A:AZ,COLUMN('Empreendimentos PDE 2031'!AZ1419),FALSE)),"excluídas/em operação")</f>
        <v>1</v>
      </c>
    </row>
    <row r="1420" spans="1:13" x14ac:dyDescent="0.25">
      <c r="A1420" s="81">
        <v>19164</v>
      </c>
      <c r="B1420" s="82" t="s">
        <v>23</v>
      </c>
      <c r="C1420" s="82" t="s">
        <v>29</v>
      </c>
      <c r="D1420" s="82" t="s">
        <v>2957</v>
      </c>
      <c r="E1420" s="82">
        <v>1</v>
      </c>
      <c r="F1420" s="82">
        <v>8020766.0049958499</v>
      </c>
      <c r="G1420" s="82">
        <v>1</v>
      </c>
      <c r="H1420" s="82">
        <v>8020.7660049958495</v>
      </c>
      <c r="I1420" s="83">
        <v>43101</v>
      </c>
      <c r="J1420" s="83">
        <v>44531</v>
      </c>
      <c r="K1420" s="82" t="s">
        <v>19</v>
      </c>
      <c r="L1420" s="84" t="s">
        <v>25</v>
      </c>
      <c r="M1420" s="97" t="b">
        <f>IF(ISNUMBER(VLOOKUP(A1420,'Empreendimentos PDE 2031'!A:AZ,1,FALSE)),IF(VLOOKUP(A1420,'Empreendimentos PDE 2031'!A:AY,COLUMN('Empreendimentos PDE 2031'!AY1420),FALSE),"excluídas/em operação",VLOOKUP(A1420,'Empreendimentos PDE 2031'!A:AZ,COLUMN('Empreendimentos PDE 2031'!AZ1420),FALSE)),"excluídas/em operação")</f>
        <v>1</v>
      </c>
    </row>
    <row r="1421" spans="1:13" x14ac:dyDescent="0.25">
      <c r="A1421" s="85">
        <v>19164</v>
      </c>
      <c r="B1421" s="86" t="s">
        <v>23</v>
      </c>
      <c r="C1421" s="86" t="s">
        <v>29</v>
      </c>
      <c r="D1421" s="86" t="s">
        <v>2808</v>
      </c>
      <c r="E1421" s="86">
        <v>1</v>
      </c>
      <c r="F1421" s="86">
        <v>2329644.24765774</v>
      </c>
      <c r="G1421" s="86">
        <v>1</v>
      </c>
      <c r="H1421" s="86">
        <v>2329.6442476577399</v>
      </c>
      <c r="I1421" s="87">
        <v>43101</v>
      </c>
      <c r="J1421" s="87">
        <v>44531</v>
      </c>
      <c r="K1421" s="86" t="s">
        <v>19</v>
      </c>
      <c r="L1421" s="88" t="s">
        <v>25</v>
      </c>
      <c r="M1421" s="97" t="b">
        <f>IF(ISNUMBER(VLOOKUP(A1421,'Empreendimentos PDE 2031'!A:AZ,1,FALSE)),IF(VLOOKUP(A1421,'Empreendimentos PDE 2031'!A:AY,COLUMN('Empreendimentos PDE 2031'!AY1421),FALSE),"excluídas/em operação",VLOOKUP(A1421,'Empreendimentos PDE 2031'!A:AZ,COLUMN('Empreendimentos PDE 2031'!AZ1421),FALSE)),"excluídas/em operação")</f>
        <v>1</v>
      </c>
    </row>
    <row r="1422" spans="1:13" x14ac:dyDescent="0.25">
      <c r="A1422" s="81">
        <v>19165</v>
      </c>
      <c r="B1422" s="82" t="s">
        <v>16</v>
      </c>
      <c r="C1422" s="82" t="s">
        <v>574</v>
      </c>
      <c r="D1422" s="82" t="s">
        <v>2958</v>
      </c>
      <c r="E1422" s="82">
        <v>240</v>
      </c>
      <c r="F1422" s="82">
        <v>1635035.8554396699</v>
      </c>
      <c r="G1422" s="82">
        <v>1</v>
      </c>
      <c r="H1422" s="82">
        <v>392408.60530552</v>
      </c>
      <c r="I1422" s="83">
        <v>42370</v>
      </c>
      <c r="J1422" s="83">
        <v>44593</v>
      </c>
      <c r="K1422" s="82" t="s">
        <v>19</v>
      </c>
      <c r="L1422" s="84" t="s">
        <v>21</v>
      </c>
      <c r="M1422" s="97" t="b">
        <f>IF(ISNUMBER(VLOOKUP(A1422,'Empreendimentos PDE 2031'!A:AZ,1,FALSE)),IF(VLOOKUP(A1422,'Empreendimentos PDE 2031'!A:AY,COLUMN('Empreendimentos PDE 2031'!AY1422),FALSE),"excluídas/em operação",VLOOKUP(A1422,'Empreendimentos PDE 2031'!A:AZ,COLUMN('Empreendimentos PDE 2031'!AZ1422),FALSE)),"excluídas/em operação")</f>
        <v>1</v>
      </c>
    </row>
    <row r="1423" spans="1:13" x14ac:dyDescent="0.25">
      <c r="A1423" s="85">
        <v>19165</v>
      </c>
      <c r="B1423" s="86" t="s">
        <v>16</v>
      </c>
      <c r="C1423" s="86" t="s">
        <v>574</v>
      </c>
      <c r="D1423" s="86" t="s">
        <v>2959</v>
      </c>
      <c r="E1423" s="86">
        <v>4</v>
      </c>
      <c r="F1423" s="86">
        <v>3947677.38086044</v>
      </c>
      <c r="G1423" s="86">
        <v>1</v>
      </c>
      <c r="H1423" s="86">
        <v>15790.709523441701</v>
      </c>
      <c r="I1423" s="87">
        <v>42370</v>
      </c>
      <c r="J1423" s="87">
        <v>44593</v>
      </c>
      <c r="K1423" s="86" t="s">
        <v>19</v>
      </c>
      <c r="L1423" s="88" t="s">
        <v>21</v>
      </c>
      <c r="M1423" s="97" t="b">
        <f>IF(ISNUMBER(VLOOKUP(A1423,'Empreendimentos PDE 2031'!A:AZ,1,FALSE)),IF(VLOOKUP(A1423,'Empreendimentos PDE 2031'!A:AY,COLUMN('Empreendimentos PDE 2031'!AY1423),FALSE),"excluídas/em operação",VLOOKUP(A1423,'Empreendimentos PDE 2031'!A:AZ,COLUMN('Empreendimentos PDE 2031'!AZ1423),FALSE)),"excluídas/em operação")</f>
        <v>1</v>
      </c>
    </row>
    <row r="1424" spans="1:13" x14ac:dyDescent="0.25">
      <c r="A1424" s="81">
        <v>19165</v>
      </c>
      <c r="B1424" s="82" t="s">
        <v>16</v>
      </c>
      <c r="C1424" s="82" t="s">
        <v>574</v>
      </c>
      <c r="D1424" s="82" t="s">
        <v>2960</v>
      </c>
      <c r="E1424" s="82">
        <v>4</v>
      </c>
      <c r="F1424" s="82">
        <v>3947677.38086044</v>
      </c>
      <c r="G1424" s="82">
        <v>1</v>
      </c>
      <c r="H1424" s="82">
        <v>15790.709523441701</v>
      </c>
      <c r="I1424" s="83">
        <v>42370</v>
      </c>
      <c r="J1424" s="83">
        <v>44593</v>
      </c>
      <c r="K1424" s="82" t="s">
        <v>19</v>
      </c>
      <c r="L1424" s="84" t="s">
        <v>21</v>
      </c>
      <c r="M1424" s="97" t="b">
        <f>IF(ISNUMBER(VLOOKUP(A1424,'Empreendimentos PDE 2031'!A:AZ,1,FALSE)),IF(VLOOKUP(A1424,'Empreendimentos PDE 2031'!A:AY,COLUMN('Empreendimentos PDE 2031'!AY1424),FALSE),"excluídas/em operação",VLOOKUP(A1424,'Empreendimentos PDE 2031'!A:AZ,COLUMN('Empreendimentos PDE 2031'!AZ1424),FALSE)),"excluídas/em operação")</f>
        <v>1</v>
      </c>
    </row>
    <row r="1425" spans="1:13" x14ac:dyDescent="0.25">
      <c r="A1425" s="85">
        <v>19165</v>
      </c>
      <c r="B1425" s="86" t="s">
        <v>16</v>
      </c>
      <c r="C1425" s="86" t="s">
        <v>574</v>
      </c>
      <c r="D1425" s="86" t="s">
        <v>2961</v>
      </c>
      <c r="E1425" s="86">
        <v>1</v>
      </c>
      <c r="F1425" s="86">
        <v>8348253.8494823603</v>
      </c>
      <c r="G1425" s="86">
        <v>1</v>
      </c>
      <c r="H1425" s="86">
        <v>8348.2538494823602</v>
      </c>
      <c r="I1425" s="87">
        <v>42370</v>
      </c>
      <c r="J1425" s="87">
        <v>44593</v>
      </c>
      <c r="K1425" s="86" t="s">
        <v>19</v>
      </c>
      <c r="L1425" s="88" t="s">
        <v>21</v>
      </c>
      <c r="M1425" s="97" t="b">
        <f>IF(ISNUMBER(VLOOKUP(A1425,'Empreendimentos PDE 2031'!A:AZ,1,FALSE)),IF(VLOOKUP(A1425,'Empreendimentos PDE 2031'!A:AY,COLUMN('Empreendimentos PDE 2031'!AY1425),FALSE),"excluídas/em operação",VLOOKUP(A1425,'Empreendimentos PDE 2031'!A:AZ,COLUMN('Empreendimentos PDE 2031'!AZ1425),FALSE)),"excluídas/em operação")</f>
        <v>1</v>
      </c>
    </row>
    <row r="1426" spans="1:13" x14ac:dyDescent="0.25">
      <c r="A1426" s="81">
        <v>19165</v>
      </c>
      <c r="B1426" s="82" t="s">
        <v>16</v>
      </c>
      <c r="C1426" s="82" t="s">
        <v>574</v>
      </c>
      <c r="D1426" s="82" t="s">
        <v>2962</v>
      </c>
      <c r="E1426" s="82">
        <v>1</v>
      </c>
      <c r="F1426" s="82">
        <v>8348253.8494823603</v>
      </c>
      <c r="G1426" s="82">
        <v>1</v>
      </c>
      <c r="H1426" s="82">
        <v>8348.2538494823602</v>
      </c>
      <c r="I1426" s="83">
        <v>42370</v>
      </c>
      <c r="J1426" s="83">
        <v>44593</v>
      </c>
      <c r="K1426" s="82" t="s">
        <v>19</v>
      </c>
      <c r="L1426" s="84" t="s">
        <v>21</v>
      </c>
      <c r="M1426" s="97" t="b">
        <f>IF(ISNUMBER(VLOOKUP(A1426,'Empreendimentos PDE 2031'!A:AZ,1,FALSE)),IF(VLOOKUP(A1426,'Empreendimentos PDE 2031'!A:AY,COLUMN('Empreendimentos PDE 2031'!AY1426),FALSE),"excluídas/em operação",VLOOKUP(A1426,'Empreendimentos PDE 2031'!A:AZ,COLUMN('Empreendimentos PDE 2031'!AZ1426),FALSE)),"excluídas/em operação")</f>
        <v>1</v>
      </c>
    </row>
    <row r="1427" spans="1:13" x14ac:dyDescent="0.25">
      <c r="A1427" s="85">
        <v>19165</v>
      </c>
      <c r="B1427" s="86" t="s">
        <v>16</v>
      </c>
      <c r="C1427" s="86" t="s">
        <v>574</v>
      </c>
      <c r="D1427" s="86" t="s">
        <v>2963</v>
      </c>
      <c r="E1427" s="86">
        <v>1</v>
      </c>
      <c r="F1427" s="86">
        <v>8767173.9631889407</v>
      </c>
      <c r="G1427" s="86">
        <v>1</v>
      </c>
      <c r="H1427" s="86">
        <v>8767.1739631889413</v>
      </c>
      <c r="I1427" s="87">
        <v>42370</v>
      </c>
      <c r="J1427" s="87">
        <v>44593</v>
      </c>
      <c r="K1427" s="86" t="s">
        <v>19</v>
      </c>
      <c r="L1427" s="88" t="s">
        <v>21</v>
      </c>
      <c r="M1427" s="97" t="b">
        <f>IF(ISNUMBER(VLOOKUP(A1427,'Empreendimentos PDE 2031'!A:AZ,1,FALSE)),IF(VLOOKUP(A1427,'Empreendimentos PDE 2031'!A:AY,COLUMN('Empreendimentos PDE 2031'!AY1427),FALSE),"excluídas/em operação",VLOOKUP(A1427,'Empreendimentos PDE 2031'!A:AZ,COLUMN('Empreendimentos PDE 2031'!AZ1427),FALSE)),"excluídas/em operação")</f>
        <v>1</v>
      </c>
    </row>
    <row r="1428" spans="1:13" x14ac:dyDescent="0.25">
      <c r="A1428" s="81">
        <v>19165</v>
      </c>
      <c r="B1428" s="82" t="s">
        <v>16</v>
      </c>
      <c r="C1428" s="82" t="s">
        <v>574</v>
      </c>
      <c r="D1428" s="82" t="s">
        <v>2964</v>
      </c>
      <c r="E1428" s="82">
        <v>1</v>
      </c>
      <c r="F1428" s="82">
        <v>8767173.9631889407</v>
      </c>
      <c r="G1428" s="82">
        <v>1</v>
      </c>
      <c r="H1428" s="82">
        <v>8767.1739631889413</v>
      </c>
      <c r="I1428" s="83">
        <v>42370</v>
      </c>
      <c r="J1428" s="83">
        <v>44593</v>
      </c>
      <c r="K1428" s="82" t="s">
        <v>19</v>
      </c>
      <c r="L1428" s="84" t="s">
        <v>21</v>
      </c>
      <c r="M1428" s="97" t="b">
        <f>IF(ISNUMBER(VLOOKUP(A1428,'Empreendimentos PDE 2031'!A:AZ,1,FALSE)),IF(VLOOKUP(A1428,'Empreendimentos PDE 2031'!A:AY,COLUMN('Empreendimentos PDE 2031'!AY1428),FALSE),"excluídas/em operação",VLOOKUP(A1428,'Empreendimentos PDE 2031'!A:AZ,COLUMN('Empreendimentos PDE 2031'!AZ1428),FALSE)),"excluídas/em operação")</f>
        <v>1</v>
      </c>
    </row>
    <row r="1429" spans="1:13" x14ac:dyDescent="0.25">
      <c r="A1429" s="85">
        <v>19165</v>
      </c>
      <c r="B1429" s="86" t="s">
        <v>16</v>
      </c>
      <c r="C1429" s="86" t="s">
        <v>574</v>
      </c>
      <c r="D1429" s="86" t="s">
        <v>2965</v>
      </c>
      <c r="E1429" s="86">
        <v>1</v>
      </c>
      <c r="F1429" s="86">
        <v>2051699.7458707108</v>
      </c>
      <c r="G1429" s="86">
        <v>1</v>
      </c>
      <c r="H1429" s="86">
        <v>2051.6997458707101</v>
      </c>
      <c r="I1429" s="87">
        <v>42370</v>
      </c>
      <c r="J1429" s="87">
        <v>44593</v>
      </c>
      <c r="K1429" s="86" t="s">
        <v>19</v>
      </c>
      <c r="L1429" s="88" t="s">
        <v>21</v>
      </c>
      <c r="M1429" s="97" t="b">
        <f>IF(ISNUMBER(VLOOKUP(A1429,'Empreendimentos PDE 2031'!A:AZ,1,FALSE)),IF(VLOOKUP(A1429,'Empreendimentos PDE 2031'!A:AY,COLUMN('Empreendimentos PDE 2031'!AY1429),FALSE),"excluídas/em operação",VLOOKUP(A1429,'Empreendimentos PDE 2031'!A:AZ,COLUMN('Empreendimentos PDE 2031'!AZ1429),FALSE)),"excluídas/em operação")</f>
        <v>1</v>
      </c>
    </row>
    <row r="1430" spans="1:13" x14ac:dyDescent="0.25">
      <c r="A1430" s="81">
        <v>19165</v>
      </c>
      <c r="B1430" s="82" t="s">
        <v>16</v>
      </c>
      <c r="C1430" s="82" t="s">
        <v>574</v>
      </c>
      <c r="D1430" s="82" t="s">
        <v>2966</v>
      </c>
      <c r="E1430" s="82">
        <v>1</v>
      </c>
      <c r="F1430" s="82">
        <v>2051699.7458707108</v>
      </c>
      <c r="G1430" s="82">
        <v>1</v>
      </c>
      <c r="H1430" s="82">
        <v>2051.6997458707101</v>
      </c>
      <c r="I1430" s="83">
        <v>42370</v>
      </c>
      <c r="J1430" s="83">
        <v>44593</v>
      </c>
      <c r="K1430" s="82" t="s">
        <v>19</v>
      </c>
      <c r="L1430" s="84" t="s">
        <v>21</v>
      </c>
      <c r="M1430" s="97" t="b">
        <f>IF(ISNUMBER(VLOOKUP(A1430,'Empreendimentos PDE 2031'!A:AZ,1,FALSE)),IF(VLOOKUP(A1430,'Empreendimentos PDE 2031'!A:AY,COLUMN('Empreendimentos PDE 2031'!AY1430),FALSE),"excluídas/em operação",VLOOKUP(A1430,'Empreendimentos PDE 2031'!A:AZ,COLUMN('Empreendimentos PDE 2031'!AZ1430),FALSE)),"excluídas/em operação")</f>
        <v>1</v>
      </c>
    </row>
    <row r="1431" spans="1:13" x14ac:dyDescent="0.25">
      <c r="A1431" s="85">
        <v>19165</v>
      </c>
      <c r="B1431" s="86" t="s">
        <v>16</v>
      </c>
      <c r="C1431" s="86" t="s">
        <v>574</v>
      </c>
      <c r="D1431" s="86" t="s">
        <v>2967</v>
      </c>
      <c r="E1431" s="86">
        <v>1</v>
      </c>
      <c r="F1431" s="86">
        <v>2950953.5206235298</v>
      </c>
      <c r="G1431" s="86">
        <v>1</v>
      </c>
      <c r="H1431" s="86">
        <v>2950.9535206235296</v>
      </c>
      <c r="I1431" s="87">
        <v>42370</v>
      </c>
      <c r="J1431" s="87">
        <v>44593</v>
      </c>
      <c r="K1431" s="86" t="s">
        <v>19</v>
      </c>
      <c r="L1431" s="88" t="s">
        <v>21</v>
      </c>
      <c r="M1431" s="97" t="b">
        <f>IF(ISNUMBER(VLOOKUP(A1431,'Empreendimentos PDE 2031'!A:AZ,1,FALSE)),IF(VLOOKUP(A1431,'Empreendimentos PDE 2031'!A:AY,COLUMN('Empreendimentos PDE 2031'!AY1431),FALSE),"excluídas/em operação",VLOOKUP(A1431,'Empreendimentos PDE 2031'!A:AZ,COLUMN('Empreendimentos PDE 2031'!AZ1431),FALSE)),"excluídas/em operação")</f>
        <v>1</v>
      </c>
    </row>
    <row r="1432" spans="1:13" x14ac:dyDescent="0.25">
      <c r="A1432" s="81">
        <v>19165</v>
      </c>
      <c r="B1432" s="82" t="s">
        <v>16</v>
      </c>
      <c r="C1432" s="82" t="s">
        <v>574</v>
      </c>
      <c r="D1432" s="82" t="s">
        <v>2968</v>
      </c>
      <c r="E1432" s="82">
        <v>1</v>
      </c>
      <c r="F1432" s="82">
        <v>2950953.5206235298</v>
      </c>
      <c r="G1432" s="82">
        <v>1</v>
      </c>
      <c r="H1432" s="82">
        <v>2950.9535206235296</v>
      </c>
      <c r="I1432" s="83">
        <v>42370</v>
      </c>
      <c r="J1432" s="83">
        <v>44593</v>
      </c>
      <c r="K1432" s="82" t="s">
        <v>19</v>
      </c>
      <c r="L1432" s="84" t="s">
        <v>21</v>
      </c>
      <c r="M1432" s="97" t="b">
        <f>IF(ISNUMBER(VLOOKUP(A1432,'Empreendimentos PDE 2031'!A:AZ,1,FALSE)),IF(VLOOKUP(A1432,'Empreendimentos PDE 2031'!A:AY,COLUMN('Empreendimentos PDE 2031'!AY1432),FALSE),"excluídas/em operação",VLOOKUP(A1432,'Empreendimentos PDE 2031'!A:AZ,COLUMN('Empreendimentos PDE 2031'!AZ1432),FALSE)),"excluídas/em operação")</f>
        <v>1</v>
      </c>
    </row>
    <row r="1433" spans="1:13" x14ac:dyDescent="0.25">
      <c r="A1433" s="85">
        <v>19165</v>
      </c>
      <c r="B1433" s="86" t="s">
        <v>16</v>
      </c>
      <c r="C1433" s="86" t="s">
        <v>574</v>
      </c>
      <c r="D1433" s="86" t="s">
        <v>2969</v>
      </c>
      <c r="E1433" s="86">
        <v>1</v>
      </c>
      <c r="F1433" s="86">
        <v>2427969.4098231602</v>
      </c>
      <c r="G1433" s="86">
        <v>1</v>
      </c>
      <c r="H1433" s="86">
        <v>2427.9694098231603</v>
      </c>
      <c r="I1433" s="87">
        <v>42370</v>
      </c>
      <c r="J1433" s="87">
        <v>44593</v>
      </c>
      <c r="K1433" s="86" t="s">
        <v>19</v>
      </c>
      <c r="L1433" s="88" t="s">
        <v>21</v>
      </c>
      <c r="M1433" s="97" t="b">
        <f>IF(ISNUMBER(VLOOKUP(A1433,'Empreendimentos PDE 2031'!A:AZ,1,FALSE)),IF(VLOOKUP(A1433,'Empreendimentos PDE 2031'!A:AY,COLUMN('Empreendimentos PDE 2031'!AY1433),FALSE),"excluídas/em operação",VLOOKUP(A1433,'Empreendimentos PDE 2031'!A:AZ,COLUMN('Empreendimentos PDE 2031'!AZ1433),FALSE)),"excluídas/em operação")</f>
        <v>1</v>
      </c>
    </row>
    <row r="1434" spans="1:13" x14ac:dyDescent="0.25">
      <c r="A1434" s="81">
        <v>19165</v>
      </c>
      <c r="B1434" s="82" t="s">
        <v>16</v>
      </c>
      <c r="C1434" s="82" t="s">
        <v>574</v>
      </c>
      <c r="D1434" s="82" t="s">
        <v>2955</v>
      </c>
      <c r="E1434" s="82">
        <v>1</v>
      </c>
      <c r="F1434" s="82">
        <v>2427969.4098231602</v>
      </c>
      <c r="G1434" s="82">
        <v>1</v>
      </c>
      <c r="H1434" s="82">
        <v>2427.9694098231603</v>
      </c>
      <c r="I1434" s="83">
        <v>42370</v>
      </c>
      <c r="J1434" s="83">
        <v>44593</v>
      </c>
      <c r="K1434" s="82" t="s">
        <v>19</v>
      </c>
      <c r="L1434" s="84" t="s">
        <v>21</v>
      </c>
      <c r="M1434" s="97" t="b">
        <f>IF(ISNUMBER(VLOOKUP(A1434,'Empreendimentos PDE 2031'!A:AZ,1,FALSE)),IF(VLOOKUP(A1434,'Empreendimentos PDE 2031'!A:AY,COLUMN('Empreendimentos PDE 2031'!AY1434),FALSE),"excluídas/em operação",VLOOKUP(A1434,'Empreendimentos PDE 2031'!A:AZ,COLUMN('Empreendimentos PDE 2031'!AZ1434),FALSE)),"excluídas/em operação")</f>
        <v>1</v>
      </c>
    </row>
    <row r="1435" spans="1:13" x14ac:dyDescent="0.25">
      <c r="A1435" s="85">
        <v>19166</v>
      </c>
      <c r="B1435" s="86" t="s">
        <v>16</v>
      </c>
      <c r="C1435" s="86" t="s">
        <v>2970</v>
      </c>
      <c r="D1435" s="86" t="s">
        <v>2971</v>
      </c>
      <c r="E1435" s="86">
        <v>3</v>
      </c>
      <c r="F1435" s="86">
        <v>13988981.540765099</v>
      </c>
      <c r="G1435" s="86">
        <v>1</v>
      </c>
      <c r="H1435" s="86">
        <v>55955.926163060394</v>
      </c>
      <c r="I1435" s="87">
        <v>42370</v>
      </c>
      <c r="J1435" s="87">
        <v>44593</v>
      </c>
      <c r="K1435" s="86" t="s">
        <v>19</v>
      </c>
      <c r="L1435" s="88" t="s">
        <v>21</v>
      </c>
      <c r="M1435" s="97" t="b">
        <f>IF(ISNUMBER(VLOOKUP(A1435,'Empreendimentos PDE 2031'!A:AZ,1,FALSE)),IF(VLOOKUP(A1435,'Empreendimentos PDE 2031'!A:AY,COLUMN('Empreendimentos PDE 2031'!AY1435),FALSE),"excluídas/em operação",VLOOKUP(A1435,'Empreendimentos PDE 2031'!A:AZ,COLUMN('Empreendimentos PDE 2031'!AZ1435),FALSE)),"excluídas/em operação")</f>
        <v>1</v>
      </c>
    </row>
    <row r="1436" spans="1:13" x14ac:dyDescent="0.25">
      <c r="A1436" s="81">
        <v>19166</v>
      </c>
      <c r="B1436" s="82" t="s">
        <v>16</v>
      </c>
      <c r="C1436" s="82" t="s">
        <v>2970</v>
      </c>
      <c r="D1436" s="82" t="s">
        <v>2972</v>
      </c>
      <c r="E1436" s="82">
        <v>3</v>
      </c>
      <c r="F1436" s="82">
        <v>3947677.38086044</v>
      </c>
      <c r="G1436" s="82">
        <v>1</v>
      </c>
      <c r="H1436" s="82">
        <v>11843.0321425813</v>
      </c>
      <c r="I1436" s="83">
        <v>42370</v>
      </c>
      <c r="J1436" s="83">
        <v>44593</v>
      </c>
      <c r="K1436" s="82" t="s">
        <v>19</v>
      </c>
      <c r="L1436" s="84" t="s">
        <v>21</v>
      </c>
      <c r="M1436" s="97" t="b">
        <f>IF(ISNUMBER(VLOOKUP(A1436,'Empreendimentos PDE 2031'!A:AZ,1,FALSE)),IF(VLOOKUP(A1436,'Empreendimentos PDE 2031'!A:AY,COLUMN('Empreendimentos PDE 2031'!AY1436),FALSE),"excluídas/em operação",VLOOKUP(A1436,'Empreendimentos PDE 2031'!A:AZ,COLUMN('Empreendimentos PDE 2031'!AZ1436),FALSE)),"excluídas/em operação")</f>
        <v>1</v>
      </c>
    </row>
    <row r="1437" spans="1:13" x14ac:dyDescent="0.25">
      <c r="A1437" s="85">
        <v>19166</v>
      </c>
      <c r="B1437" s="86" t="s">
        <v>16</v>
      </c>
      <c r="C1437" s="86" t="s">
        <v>2970</v>
      </c>
      <c r="D1437" s="86" t="s">
        <v>2171</v>
      </c>
      <c r="E1437" s="86">
        <v>1</v>
      </c>
      <c r="F1437" s="86">
        <v>9522363.9498612508</v>
      </c>
      <c r="G1437" s="86">
        <v>1</v>
      </c>
      <c r="H1437" s="86">
        <v>9522.3639498612501</v>
      </c>
      <c r="I1437" s="87">
        <v>42370</v>
      </c>
      <c r="J1437" s="87">
        <v>44593</v>
      </c>
      <c r="K1437" s="86" t="s">
        <v>19</v>
      </c>
      <c r="L1437" s="88" t="s">
        <v>21</v>
      </c>
      <c r="M1437" s="97" t="b">
        <f>IF(ISNUMBER(VLOOKUP(A1437,'Empreendimentos PDE 2031'!A:AZ,1,FALSE)),IF(VLOOKUP(A1437,'Empreendimentos PDE 2031'!A:AY,COLUMN('Empreendimentos PDE 2031'!AY1437),FALSE),"excluídas/em operação",VLOOKUP(A1437,'Empreendimentos PDE 2031'!A:AZ,COLUMN('Empreendimentos PDE 2031'!AZ1437),FALSE)),"excluídas/em operação")</f>
        <v>1</v>
      </c>
    </row>
    <row r="1438" spans="1:13" x14ac:dyDescent="0.25">
      <c r="A1438" s="81">
        <v>19166</v>
      </c>
      <c r="B1438" s="82" t="s">
        <v>16</v>
      </c>
      <c r="C1438" s="82" t="s">
        <v>2970</v>
      </c>
      <c r="D1438" s="82" t="s">
        <v>2805</v>
      </c>
      <c r="E1438" s="82">
        <v>1</v>
      </c>
      <c r="F1438" s="82">
        <v>7580873.9248630302</v>
      </c>
      <c r="G1438" s="82">
        <v>1</v>
      </c>
      <c r="H1438" s="82">
        <v>7580.87392486303</v>
      </c>
      <c r="I1438" s="83">
        <v>42370</v>
      </c>
      <c r="J1438" s="83">
        <v>44593</v>
      </c>
      <c r="K1438" s="82" t="s">
        <v>19</v>
      </c>
      <c r="L1438" s="84" t="s">
        <v>21</v>
      </c>
      <c r="M1438" s="97" t="b">
        <f>IF(ISNUMBER(VLOOKUP(A1438,'Empreendimentos PDE 2031'!A:AZ,1,FALSE)),IF(VLOOKUP(A1438,'Empreendimentos PDE 2031'!A:AY,COLUMN('Empreendimentos PDE 2031'!AY1438),FALSE),"excluídas/em operação",VLOOKUP(A1438,'Empreendimentos PDE 2031'!A:AZ,COLUMN('Empreendimentos PDE 2031'!AZ1438),FALSE)),"excluídas/em operação")</f>
        <v>1</v>
      </c>
    </row>
    <row r="1439" spans="1:13" x14ac:dyDescent="0.25">
      <c r="A1439" s="85">
        <v>19166</v>
      </c>
      <c r="B1439" s="86" t="s">
        <v>16</v>
      </c>
      <c r="C1439" s="86" t="s">
        <v>2970</v>
      </c>
      <c r="D1439" s="86" t="s">
        <v>2225</v>
      </c>
      <c r="E1439" s="86">
        <v>1</v>
      </c>
      <c r="F1439" s="86">
        <v>7578479.4539129697</v>
      </c>
      <c r="G1439" s="86">
        <v>1</v>
      </c>
      <c r="H1439" s="86">
        <v>7578.4794539129698</v>
      </c>
      <c r="I1439" s="87">
        <v>42370</v>
      </c>
      <c r="J1439" s="87">
        <v>44593</v>
      </c>
      <c r="K1439" s="86" t="s">
        <v>19</v>
      </c>
      <c r="L1439" s="88" t="s">
        <v>21</v>
      </c>
      <c r="M1439" s="97" t="b">
        <f>IF(ISNUMBER(VLOOKUP(A1439,'Empreendimentos PDE 2031'!A:AZ,1,FALSE)),IF(VLOOKUP(A1439,'Empreendimentos PDE 2031'!A:AY,COLUMN('Empreendimentos PDE 2031'!AY1439),FALSE),"excluídas/em operação",VLOOKUP(A1439,'Empreendimentos PDE 2031'!A:AZ,COLUMN('Empreendimentos PDE 2031'!AZ1439),FALSE)),"excluídas/em operação")</f>
        <v>1</v>
      </c>
    </row>
    <row r="1440" spans="1:13" x14ac:dyDescent="0.25">
      <c r="A1440" s="81">
        <v>19166</v>
      </c>
      <c r="B1440" s="82" t="s">
        <v>16</v>
      </c>
      <c r="C1440" s="82" t="s">
        <v>2970</v>
      </c>
      <c r="D1440" s="82" t="s">
        <v>2807</v>
      </c>
      <c r="E1440" s="82">
        <v>2</v>
      </c>
      <c r="F1440" s="82">
        <v>7135339.29370654</v>
      </c>
      <c r="G1440" s="82">
        <v>1</v>
      </c>
      <c r="H1440" s="82">
        <v>14270.678587413</v>
      </c>
      <c r="I1440" s="83">
        <v>42370</v>
      </c>
      <c r="J1440" s="83">
        <v>44593</v>
      </c>
      <c r="K1440" s="82" t="s">
        <v>19</v>
      </c>
      <c r="L1440" s="84" t="s">
        <v>21</v>
      </c>
      <c r="M1440" s="97" t="b">
        <f>IF(ISNUMBER(VLOOKUP(A1440,'Empreendimentos PDE 2031'!A:AZ,1,FALSE)),IF(VLOOKUP(A1440,'Empreendimentos PDE 2031'!A:AY,COLUMN('Empreendimentos PDE 2031'!AY1440),FALSE),"excluídas/em operação",VLOOKUP(A1440,'Empreendimentos PDE 2031'!A:AZ,COLUMN('Empreendimentos PDE 2031'!AZ1440),FALSE)),"excluídas/em operação")</f>
        <v>1</v>
      </c>
    </row>
    <row r="1441" spans="1:13" x14ac:dyDescent="0.25">
      <c r="A1441" s="85">
        <v>19166</v>
      </c>
      <c r="B1441" s="86" t="s">
        <v>16</v>
      </c>
      <c r="C1441" s="86" t="s">
        <v>2970</v>
      </c>
      <c r="D1441" s="86" t="s">
        <v>2172</v>
      </c>
      <c r="E1441" s="86">
        <v>1</v>
      </c>
      <c r="F1441" s="86">
        <v>8767173.9631889407</v>
      </c>
      <c r="G1441" s="86">
        <v>1</v>
      </c>
      <c r="H1441" s="86">
        <v>8767.1739631889413</v>
      </c>
      <c r="I1441" s="87">
        <v>42370</v>
      </c>
      <c r="J1441" s="87">
        <v>44593</v>
      </c>
      <c r="K1441" s="86" t="s">
        <v>19</v>
      </c>
      <c r="L1441" s="88" t="s">
        <v>21</v>
      </c>
      <c r="M1441" s="97" t="b">
        <f>IF(ISNUMBER(VLOOKUP(A1441,'Empreendimentos PDE 2031'!A:AZ,1,FALSE)),IF(VLOOKUP(A1441,'Empreendimentos PDE 2031'!A:AY,COLUMN('Empreendimentos PDE 2031'!AY1441),FALSE),"excluídas/em operação",VLOOKUP(A1441,'Empreendimentos PDE 2031'!A:AZ,COLUMN('Empreendimentos PDE 2031'!AZ1441),FALSE)),"excluídas/em operação")</f>
        <v>1</v>
      </c>
    </row>
    <row r="1442" spans="1:13" x14ac:dyDescent="0.25">
      <c r="A1442" s="81">
        <v>19166</v>
      </c>
      <c r="B1442" s="82" t="s">
        <v>16</v>
      </c>
      <c r="C1442" s="82" t="s">
        <v>2970</v>
      </c>
      <c r="D1442" s="82" t="s">
        <v>2172</v>
      </c>
      <c r="E1442" s="82">
        <v>1</v>
      </c>
      <c r="F1442" s="82">
        <v>0</v>
      </c>
      <c r="G1442" s="82">
        <v>1</v>
      </c>
      <c r="H1442" s="82">
        <v>0</v>
      </c>
      <c r="I1442" s="83">
        <v>42370</v>
      </c>
      <c r="J1442" s="83">
        <v>44593</v>
      </c>
      <c r="K1442" s="82" t="s">
        <v>19</v>
      </c>
      <c r="L1442" s="84" t="s">
        <v>21</v>
      </c>
      <c r="M1442" s="97" t="b">
        <f>IF(ISNUMBER(VLOOKUP(A1442,'Empreendimentos PDE 2031'!A:AZ,1,FALSE)),IF(VLOOKUP(A1442,'Empreendimentos PDE 2031'!A:AY,COLUMN('Empreendimentos PDE 2031'!AY1442),FALSE),"excluídas/em operação",VLOOKUP(A1442,'Empreendimentos PDE 2031'!A:AZ,COLUMN('Empreendimentos PDE 2031'!AZ1442),FALSE)),"excluídas/em operação")</f>
        <v>1</v>
      </c>
    </row>
    <row r="1443" spans="1:13" x14ac:dyDescent="0.25">
      <c r="A1443" s="85">
        <v>19166</v>
      </c>
      <c r="B1443" s="86" t="s">
        <v>16</v>
      </c>
      <c r="C1443" s="86" t="s">
        <v>2970</v>
      </c>
      <c r="D1443" s="86" t="s">
        <v>2159</v>
      </c>
      <c r="E1443" s="86">
        <v>1</v>
      </c>
      <c r="F1443" s="86">
        <v>21460210.076581601</v>
      </c>
      <c r="G1443" s="86">
        <v>1</v>
      </c>
      <c r="H1443" s="86">
        <v>21460.210076581599</v>
      </c>
      <c r="I1443" s="87">
        <v>42370</v>
      </c>
      <c r="J1443" s="87">
        <v>44593</v>
      </c>
      <c r="K1443" s="86" t="s">
        <v>19</v>
      </c>
      <c r="L1443" s="88" t="s">
        <v>21</v>
      </c>
      <c r="M1443" s="97" t="b">
        <f>IF(ISNUMBER(VLOOKUP(A1443,'Empreendimentos PDE 2031'!A:AZ,1,FALSE)),IF(VLOOKUP(A1443,'Empreendimentos PDE 2031'!A:AY,COLUMN('Empreendimentos PDE 2031'!AY1443),FALSE),"excluídas/em operação",VLOOKUP(A1443,'Empreendimentos PDE 2031'!A:AZ,COLUMN('Empreendimentos PDE 2031'!AZ1443),FALSE)),"excluídas/em operação")</f>
        <v>1</v>
      </c>
    </row>
    <row r="1444" spans="1:13" x14ac:dyDescent="0.25">
      <c r="A1444" s="81">
        <v>19166</v>
      </c>
      <c r="B1444" s="82" t="s">
        <v>16</v>
      </c>
      <c r="C1444" s="82" t="s">
        <v>2970</v>
      </c>
      <c r="D1444" s="82" t="s">
        <v>2173</v>
      </c>
      <c r="E1444" s="82">
        <v>1</v>
      </c>
      <c r="F1444" s="82">
        <v>2950953.5206235298</v>
      </c>
      <c r="G1444" s="82">
        <v>1</v>
      </c>
      <c r="H1444" s="82">
        <v>2950.9535206235296</v>
      </c>
      <c r="I1444" s="83">
        <v>42370</v>
      </c>
      <c r="J1444" s="83">
        <v>44593</v>
      </c>
      <c r="K1444" s="82" t="s">
        <v>19</v>
      </c>
      <c r="L1444" s="84" t="s">
        <v>21</v>
      </c>
      <c r="M1444" s="97" t="b">
        <f>IF(ISNUMBER(VLOOKUP(A1444,'Empreendimentos PDE 2031'!A:AZ,1,FALSE)),IF(VLOOKUP(A1444,'Empreendimentos PDE 2031'!A:AY,COLUMN('Empreendimentos PDE 2031'!AY1444),FALSE),"excluídas/em operação",VLOOKUP(A1444,'Empreendimentos PDE 2031'!A:AZ,COLUMN('Empreendimentos PDE 2031'!AZ1444),FALSE)),"excluídas/em operação")</f>
        <v>1</v>
      </c>
    </row>
    <row r="1445" spans="1:13" x14ac:dyDescent="0.25">
      <c r="A1445" s="85">
        <v>19166</v>
      </c>
      <c r="B1445" s="86" t="s">
        <v>16</v>
      </c>
      <c r="C1445" s="86" t="s">
        <v>2970</v>
      </c>
      <c r="D1445" s="86" t="s">
        <v>2808</v>
      </c>
      <c r="E1445" s="86">
        <v>1</v>
      </c>
      <c r="F1445" s="86">
        <v>4384594.0623067496</v>
      </c>
      <c r="G1445" s="86">
        <v>1</v>
      </c>
      <c r="H1445" s="86">
        <v>4384.5940623067499</v>
      </c>
      <c r="I1445" s="87">
        <v>42370</v>
      </c>
      <c r="J1445" s="87">
        <v>44593</v>
      </c>
      <c r="K1445" s="86" t="s">
        <v>19</v>
      </c>
      <c r="L1445" s="88" t="s">
        <v>21</v>
      </c>
      <c r="M1445" s="97" t="b">
        <f>IF(ISNUMBER(VLOOKUP(A1445,'Empreendimentos PDE 2031'!A:AZ,1,FALSE)),IF(VLOOKUP(A1445,'Empreendimentos PDE 2031'!A:AY,COLUMN('Empreendimentos PDE 2031'!AY1445),FALSE),"excluídas/em operação",VLOOKUP(A1445,'Empreendimentos PDE 2031'!A:AZ,COLUMN('Empreendimentos PDE 2031'!AZ1445),FALSE)),"excluídas/em operação")</f>
        <v>1</v>
      </c>
    </row>
    <row r="1446" spans="1:13" x14ac:dyDescent="0.25">
      <c r="A1446" s="81">
        <v>19167</v>
      </c>
      <c r="B1446" s="82" t="s">
        <v>23</v>
      </c>
      <c r="C1446" s="82" t="s">
        <v>31</v>
      </c>
      <c r="D1446" s="82" t="s">
        <v>2973</v>
      </c>
      <c r="E1446" s="82">
        <v>9</v>
      </c>
      <c r="F1446" s="82">
        <v>8165624.2765843701</v>
      </c>
      <c r="G1446" s="82">
        <v>1</v>
      </c>
      <c r="H1446" s="82">
        <v>81656.242765843708</v>
      </c>
      <c r="I1446" s="83">
        <v>42736</v>
      </c>
      <c r="J1446" s="83">
        <v>44531</v>
      </c>
      <c r="K1446" s="82" t="s">
        <v>19</v>
      </c>
      <c r="L1446" s="84" t="s">
        <v>25</v>
      </c>
      <c r="M1446" s="97" t="b">
        <f>IF(ISNUMBER(VLOOKUP(A1446,'Empreendimentos PDE 2031'!A:AZ,1,FALSE)),IF(VLOOKUP(A1446,'Empreendimentos PDE 2031'!A:AY,COLUMN('Empreendimentos PDE 2031'!AY1446),FALSE),"excluídas/em operação",VLOOKUP(A1446,'Empreendimentos PDE 2031'!A:AZ,COLUMN('Empreendimentos PDE 2031'!AZ1446),FALSE)),"excluídas/em operação")</f>
        <v>1</v>
      </c>
    </row>
    <row r="1447" spans="1:13" x14ac:dyDescent="0.25">
      <c r="A1447" s="85">
        <v>19167</v>
      </c>
      <c r="B1447" s="86" t="s">
        <v>23</v>
      </c>
      <c r="C1447" s="86" t="s">
        <v>31</v>
      </c>
      <c r="D1447" s="86" t="s">
        <v>2805</v>
      </c>
      <c r="E1447" s="86">
        <v>3</v>
      </c>
      <c r="F1447" s="86">
        <v>7748163.9947314803</v>
      </c>
      <c r="G1447" s="86">
        <v>1</v>
      </c>
      <c r="H1447" s="86">
        <v>23244.491984194403</v>
      </c>
      <c r="I1447" s="87">
        <v>42736</v>
      </c>
      <c r="J1447" s="87">
        <v>44531</v>
      </c>
      <c r="K1447" s="86" t="s">
        <v>19</v>
      </c>
      <c r="L1447" s="88" t="s">
        <v>25</v>
      </c>
      <c r="M1447" s="97" t="b">
        <f>IF(ISNUMBER(VLOOKUP(A1447,'Empreendimentos PDE 2031'!A:AZ,1,FALSE)),IF(VLOOKUP(A1447,'Empreendimentos PDE 2031'!A:AY,COLUMN('Empreendimentos PDE 2031'!AY1447),FALSE),"excluídas/em operação",VLOOKUP(A1447,'Empreendimentos PDE 2031'!A:AZ,COLUMN('Empreendimentos PDE 2031'!AZ1447),FALSE)),"excluídas/em operação")</f>
        <v>1</v>
      </c>
    </row>
    <row r="1448" spans="1:13" x14ac:dyDescent="0.25">
      <c r="A1448" s="81">
        <v>19176</v>
      </c>
      <c r="B1448" s="82" t="s">
        <v>16</v>
      </c>
      <c r="C1448" s="82" t="s">
        <v>2974</v>
      </c>
      <c r="D1448" s="82" t="s">
        <v>2975</v>
      </c>
      <c r="E1448" s="82">
        <v>3</v>
      </c>
      <c r="F1448" s="82">
        <v>3999845.6644755499</v>
      </c>
      <c r="G1448" s="82">
        <v>1</v>
      </c>
      <c r="H1448" s="82">
        <v>15999.382657902201</v>
      </c>
      <c r="I1448" s="83">
        <v>42005</v>
      </c>
      <c r="J1448" s="83">
        <v>44440</v>
      </c>
      <c r="K1448" s="82" t="s">
        <v>19</v>
      </c>
      <c r="L1448" s="84" t="s">
        <v>21</v>
      </c>
      <c r="M1448" s="97" t="str">
        <f>IF(ISNUMBER(VLOOKUP(A1448,'Empreendimentos PDE 2031'!A:AZ,1,FALSE)),IF(VLOOKUP(A1448,'Empreendimentos PDE 2031'!A:AY,COLUMN('Empreendimentos PDE 2031'!AY1448),FALSE),"excluídas/em operação",VLOOKUP(A1448,'Empreendimentos PDE 2031'!A:AZ,COLUMN('Empreendimentos PDE 2031'!AZ1448),FALSE)),"excluídas/em operação")</f>
        <v>excluídas/em operação</v>
      </c>
    </row>
    <row r="1449" spans="1:13" x14ac:dyDescent="0.25">
      <c r="A1449" s="85">
        <v>19176</v>
      </c>
      <c r="B1449" s="86" t="s">
        <v>16</v>
      </c>
      <c r="C1449" s="86" t="s">
        <v>2974</v>
      </c>
      <c r="D1449" s="86" t="s">
        <v>2157</v>
      </c>
      <c r="E1449" s="86">
        <v>1</v>
      </c>
      <c r="F1449" s="86">
        <v>6085451.7342190901</v>
      </c>
      <c r="G1449" s="86">
        <v>1</v>
      </c>
      <c r="H1449" s="86">
        <v>6085.4517342190902</v>
      </c>
      <c r="I1449" s="87">
        <v>42005</v>
      </c>
      <c r="J1449" s="87">
        <v>44440</v>
      </c>
      <c r="K1449" s="86" t="s">
        <v>19</v>
      </c>
      <c r="L1449" s="88" t="s">
        <v>21</v>
      </c>
      <c r="M1449" s="97" t="str">
        <f>IF(ISNUMBER(VLOOKUP(A1449,'Empreendimentos PDE 2031'!A:AZ,1,FALSE)),IF(VLOOKUP(A1449,'Empreendimentos PDE 2031'!A:AY,COLUMN('Empreendimentos PDE 2031'!AY1449),FALSE),"excluídas/em operação",VLOOKUP(A1449,'Empreendimentos PDE 2031'!A:AZ,COLUMN('Empreendimentos PDE 2031'!AZ1449),FALSE)),"excluídas/em operação")</f>
        <v>excluídas/em operação</v>
      </c>
    </row>
    <row r="1450" spans="1:13" x14ac:dyDescent="0.25">
      <c r="A1450" s="81">
        <v>19176</v>
      </c>
      <c r="B1450" s="82" t="s">
        <v>16</v>
      </c>
      <c r="C1450" s="82" t="s">
        <v>2974</v>
      </c>
      <c r="D1450" s="82" t="s">
        <v>2159</v>
      </c>
      <c r="E1450" s="82">
        <v>1</v>
      </c>
      <c r="F1450" s="82">
        <v>10727392.110999299</v>
      </c>
      <c r="G1450" s="82">
        <v>1</v>
      </c>
      <c r="H1450" s="82">
        <v>10727.392110999299</v>
      </c>
      <c r="I1450" s="83">
        <v>42005</v>
      </c>
      <c r="J1450" s="83">
        <v>44440</v>
      </c>
      <c r="K1450" s="82" t="s">
        <v>19</v>
      </c>
      <c r="L1450" s="84" t="s">
        <v>21</v>
      </c>
      <c r="M1450" s="97" t="str">
        <f>IF(ISNUMBER(VLOOKUP(A1450,'Empreendimentos PDE 2031'!A:AZ,1,FALSE)),IF(VLOOKUP(A1450,'Empreendimentos PDE 2031'!A:AY,COLUMN('Empreendimentos PDE 2031'!AY1450),FALSE),"excluídas/em operação",VLOOKUP(A1450,'Empreendimentos PDE 2031'!A:AZ,COLUMN('Empreendimentos PDE 2031'!AZ1450),FALSE)),"excluídas/em operação")</f>
        <v>excluídas/em operação</v>
      </c>
    </row>
    <row r="1451" spans="1:13" x14ac:dyDescent="0.25">
      <c r="A1451" s="85">
        <v>19176</v>
      </c>
      <c r="B1451" s="86" t="s">
        <v>16</v>
      </c>
      <c r="C1451" s="86" t="s">
        <v>2974</v>
      </c>
      <c r="D1451" s="86" t="s">
        <v>2160</v>
      </c>
      <c r="E1451" s="86">
        <v>1</v>
      </c>
      <c r="F1451" s="86">
        <v>800275.70631540101</v>
      </c>
      <c r="G1451" s="86">
        <v>1</v>
      </c>
      <c r="H1451" s="86">
        <v>800.27570631540107</v>
      </c>
      <c r="I1451" s="87">
        <v>42005</v>
      </c>
      <c r="J1451" s="87">
        <v>44440</v>
      </c>
      <c r="K1451" s="86" t="s">
        <v>19</v>
      </c>
      <c r="L1451" s="88" t="s">
        <v>21</v>
      </c>
      <c r="M1451" s="97" t="str">
        <f>IF(ISNUMBER(VLOOKUP(A1451,'Empreendimentos PDE 2031'!A:AZ,1,FALSE)),IF(VLOOKUP(A1451,'Empreendimentos PDE 2031'!A:AY,COLUMN('Empreendimentos PDE 2031'!AY1451),FALSE),"excluídas/em operação",VLOOKUP(A1451,'Empreendimentos PDE 2031'!A:AZ,COLUMN('Empreendimentos PDE 2031'!AZ1451),FALSE)),"excluídas/em operação")</f>
        <v>excluídas/em operação</v>
      </c>
    </row>
    <row r="1452" spans="1:13" x14ac:dyDescent="0.25">
      <c r="A1452" s="81">
        <v>19193</v>
      </c>
      <c r="B1452" s="82" t="s">
        <v>16</v>
      </c>
      <c r="C1452" s="82" t="s">
        <v>2976</v>
      </c>
      <c r="D1452" s="82" t="s">
        <v>2977</v>
      </c>
      <c r="E1452" s="82">
        <v>320</v>
      </c>
      <c r="F1452" s="82">
        <v>1635035.8554396699</v>
      </c>
      <c r="G1452" s="82">
        <v>1</v>
      </c>
      <c r="H1452" s="82">
        <v>523211.473740694</v>
      </c>
      <c r="I1452" s="83">
        <v>43466</v>
      </c>
      <c r="J1452" s="83">
        <v>44256</v>
      </c>
      <c r="K1452" s="82" t="s">
        <v>19</v>
      </c>
      <c r="L1452" s="84" t="s">
        <v>21</v>
      </c>
      <c r="M1452" s="97" t="str">
        <f>IF(ISNUMBER(VLOOKUP(A1452,'Empreendimentos PDE 2031'!A:AZ,1,FALSE)),IF(VLOOKUP(A1452,'Empreendimentos PDE 2031'!A:AY,COLUMN('Empreendimentos PDE 2031'!AY1452),FALSE),"excluídas/em operação",VLOOKUP(A1452,'Empreendimentos PDE 2031'!A:AZ,COLUMN('Empreendimentos PDE 2031'!AZ1452),FALSE)),"excluídas/em operação")</f>
        <v>excluídas/em operação</v>
      </c>
    </row>
    <row r="1453" spans="1:13" x14ac:dyDescent="0.25">
      <c r="A1453" s="85">
        <v>19193</v>
      </c>
      <c r="B1453" s="86" t="s">
        <v>16</v>
      </c>
      <c r="C1453" s="86" t="s">
        <v>2976</v>
      </c>
      <c r="D1453" s="86" t="s">
        <v>2978</v>
      </c>
      <c r="E1453" s="86">
        <v>3</v>
      </c>
      <c r="F1453" s="86">
        <v>4114844.9324758798</v>
      </c>
      <c r="G1453" s="86">
        <v>1</v>
      </c>
      <c r="H1453" s="86">
        <v>12344.534797427601</v>
      </c>
      <c r="I1453" s="87">
        <v>43466</v>
      </c>
      <c r="J1453" s="87">
        <v>44256</v>
      </c>
      <c r="K1453" s="86" t="s">
        <v>19</v>
      </c>
      <c r="L1453" s="88" t="s">
        <v>21</v>
      </c>
      <c r="M1453" s="97" t="str">
        <f>IF(ISNUMBER(VLOOKUP(A1453,'Empreendimentos PDE 2031'!A:AZ,1,FALSE)),IF(VLOOKUP(A1453,'Empreendimentos PDE 2031'!A:AY,COLUMN('Empreendimentos PDE 2031'!AY1453),FALSE),"excluídas/em operação",VLOOKUP(A1453,'Empreendimentos PDE 2031'!A:AZ,COLUMN('Empreendimentos PDE 2031'!AZ1453),FALSE)),"excluídas/em operação")</f>
        <v>excluídas/em operação</v>
      </c>
    </row>
    <row r="1454" spans="1:13" x14ac:dyDescent="0.25">
      <c r="A1454" s="81">
        <v>19193</v>
      </c>
      <c r="B1454" s="82" t="s">
        <v>16</v>
      </c>
      <c r="C1454" s="82" t="s">
        <v>2976</v>
      </c>
      <c r="D1454" s="82" t="s">
        <v>2979</v>
      </c>
      <c r="E1454" s="82">
        <v>4</v>
      </c>
      <c r="F1454" s="82">
        <v>4114844.9324758798</v>
      </c>
      <c r="G1454" s="82">
        <v>1</v>
      </c>
      <c r="H1454" s="82">
        <v>16459.3797299035</v>
      </c>
      <c r="I1454" s="83">
        <v>43466</v>
      </c>
      <c r="J1454" s="83">
        <v>44256</v>
      </c>
      <c r="K1454" s="82" t="s">
        <v>19</v>
      </c>
      <c r="L1454" s="84" t="s">
        <v>21</v>
      </c>
      <c r="M1454" s="97" t="str">
        <f>IF(ISNUMBER(VLOOKUP(A1454,'Empreendimentos PDE 2031'!A:AZ,1,FALSE)),IF(VLOOKUP(A1454,'Empreendimentos PDE 2031'!A:AY,COLUMN('Empreendimentos PDE 2031'!AY1454),FALSE),"excluídas/em operação",VLOOKUP(A1454,'Empreendimentos PDE 2031'!A:AZ,COLUMN('Empreendimentos PDE 2031'!AZ1454),FALSE)),"excluídas/em operação")</f>
        <v>excluídas/em operação</v>
      </c>
    </row>
    <row r="1455" spans="1:13" x14ac:dyDescent="0.25">
      <c r="A1455" s="85">
        <v>19193</v>
      </c>
      <c r="B1455" s="86" t="s">
        <v>16</v>
      </c>
      <c r="C1455" s="86" t="s">
        <v>2976</v>
      </c>
      <c r="D1455" s="86" t="s">
        <v>2980</v>
      </c>
      <c r="E1455" s="86">
        <v>1</v>
      </c>
      <c r="F1455" s="86">
        <v>8348253.8494823603</v>
      </c>
      <c r="G1455" s="86">
        <v>1</v>
      </c>
      <c r="H1455" s="86">
        <v>8348.2538494823602</v>
      </c>
      <c r="I1455" s="87">
        <v>43466</v>
      </c>
      <c r="J1455" s="87">
        <v>44256</v>
      </c>
      <c r="K1455" s="86" t="s">
        <v>19</v>
      </c>
      <c r="L1455" s="88" t="s">
        <v>21</v>
      </c>
      <c r="M1455" s="97" t="str">
        <f>IF(ISNUMBER(VLOOKUP(A1455,'Empreendimentos PDE 2031'!A:AZ,1,FALSE)),IF(VLOOKUP(A1455,'Empreendimentos PDE 2031'!A:AY,COLUMN('Empreendimentos PDE 2031'!AY1455),FALSE),"excluídas/em operação",VLOOKUP(A1455,'Empreendimentos PDE 2031'!A:AZ,COLUMN('Empreendimentos PDE 2031'!AZ1455),FALSE)),"excluídas/em operação")</f>
        <v>excluídas/em operação</v>
      </c>
    </row>
    <row r="1456" spans="1:13" x14ac:dyDescent="0.25">
      <c r="A1456" s="81">
        <v>19193</v>
      </c>
      <c r="B1456" s="82" t="s">
        <v>16</v>
      </c>
      <c r="C1456" s="82" t="s">
        <v>2976</v>
      </c>
      <c r="D1456" s="82" t="s">
        <v>2981</v>
      </c>
      <c r="E1456" s="82">
        <v>1</v>
      </c>
      <c r="F1456" s="82">
        <v>2051699.7458707108</v>
      </c>
      <c r="G1456" s="82">
        <v>1</v>
      </c>
      <c r="H1456" s="82">
        <v>2051.6997458707101</v>
      </c>
      <c r="I1456" s="83">
        <v>43466</v>
      </c>
      <c r="J1456" s="83">
        <v>44256</v>
      </c>
      <c r="K1456" s="82" t="s">
        <v>19</v>
      </c>
      <c r="L1456" s="84" t="s">
        <v>21</v>
      </c>
      <c r="M1456" s="97" t="str">
        <f>IF(ISNUMBER(VLOOKUP(A1456,'Empreendimentos PDE 2031'!A:AZ,1,FALSE)),IF(VLOOKUP(A1456,'Empreendimentos PDE 2031'!A:AY,COLUMN('Empreendimentos PDE 2031'!AY1456),FALSE),"excluídas/em operação",VLOOKUP(A1456,'Empreendimentos PDE 2031'!A:AZ,COLUMN('Empreendimentos PDE 2031'!AZ1456),FALSE)),"excluídas/em operação")</f>
        <v>excluídas/em operação</v>
      </c>
    </row>
    <row r="1457" spans="1:13" x14ac:dyDescent="0.25">
      <c r="A1457" s="85">
        <v>19193</v>
      </c>
      <c r="B1457" s="86" t="s">
        <v>16</v>
      </c>
      <c r="C1457" s="86" t="s">
        <v>2976</v>
      </c>
      <c r="D1457" s="86" t="s">
        <v>2982</v>
      </c>
      <c r="E1457" s="86">
        <v>1</v>
      </c>
      <c r="F1457" s="86">
        <v>8348253.8494823603</v>
      </c>
      <c r="G1457" s="86">
        <v>1</v>
      </c>
      <c r="H1457" s="86">
        <v>8348.2538494823602</v>
      </c>
      <c r="I1457" s="87">
        <v>43466</v>
      </c>
      <c r="J1457" s="87">
        <v>44256</v>
      </c>
      <c r="K1457" s="86" t="s">
        <v>19</v>
      </c>
      <c r="L1457" s="88" t="s">
        <v>21</v>
      </c>
      <c r="M1457" s="97" t="str">
        <f>IF(ISNUMBER(VLOOKUP(A1457,'Empreendimentos PDE 2031'!A:AZ,1,FALSE)),IF(VLOOKUP(A1457,'Empreendimentos PDE 2031'!A:AY,COLUMN('Empreendimentos PDE 2031'!AY1457),FALSE),"excluídas/em operação",VLOOKUP(A1457,'Empreendimentos PDE 2031'!A:AZ,COLUMN('Empreendimentos PDE 2031'!AZ1457),FALSE)),"excluídas/em operação")</f>
        <v>excluídas/em operação</v>
      </c>
    </row>
    <row r="1458" spans="1:13" x14ac:dyDescent="0.25">
      <c r="A1458" s="81">
        <v>19193</v>
      </c>
      <c r="B1458" s="82" t="s">
        <v>16</v>
      </c>
      <c r="C1458" s="82" t="s">
        <v>2976</v>
      </c>
      <c r="D1458" s="82" t="s">
        <v>2983</v>
      </c>
      <c r="E1458" s="82">
        <v>1</v>
      </c>
      <c r="F1458" s="82">
        <v>2051699.7458707108</v>
      </c>
      <c r="G1458" s="82">
        <v>1</v>
      </c>
      <c r="H1458" s="82">
        <v>2051.6997458707101</v>
      </c>
      <c r="I1458" s="83">
        <v>43466</v>
      </c>
      <c r="J1458" s="83">
        <v>44256</v>
      </c>
      <c r="K1458" s="82" t="s">
        <v>19</v>
      </c>
      <c r="L1458" s="84" t="s">
        <v>21</v>
      </c>
      <c r="M1458" s="97" t="str">
        <f>IF(ISNUMBER(VLOOKUP(A1458,'Empreendimentos PDE 2031'!A:AZ,1,FALSE)),IF(VLOOKUP(A1458,'Empreendimentos PDE 2031'!A:AY,COLUMN('Empreendimentos PDE 2031'!AY1458),FALSE),"excluídas/em operação",VLOOKUP(A1458,'Empreendimentos PDE 2031'!A:AZ,COLUMN('Empreendimentos PDE 2031'!AZ1458),FALSE)),"excluídas/em operação")</f>
        <v>excluídas/em operação</v>
      </c>
    </row>
    <row r="1459" spans="1:13" x14ac:dyDescent="0.25">
      <c r="A1459" s="85">
        <v>19194</v>
      </c>
      <c r="B1459" s="86" t="s">
        <v>16</v>
      </c>
      <c r="C1459" s="86" t="s">
        <v>2984</v>
      </c>
      <c r="D1459" s="86" t="s">
        <v>2985</v>
      </c>
      <c r="E1459" s="86">
        <v>340</v>
      </c>
      <c r="F1459" s="86">
        <v>1907316.1790909099</v>
      </c>
      <c r="G1459" s="86">
        <v>1</v>
      </c>
      <c r="H1459" s="86">
        <v>648487.500890909</v>
      </c>
      <c r="I1459" s="87">
        <v>43466</v>
      </c>
      <c r="J1459" s="87">
        <v>44287</v>
      </c>
      <c r="K1459" s="86" t="s">
        <v>19</v>
      </c>
      <c r="L1459" s="88" t="s">
        <v>21</v>
      </c>
      <c r="M1459" s="97" t="str">
        <f>IF(ISNUMBER(VLOOKUP(A1459,'Empreendimentos PDE 2031'!A:AZ,1,FALSE)),IF(VLOOKUP(A1459,'Empreendimentos PDE 2031'!A:AY,COLUMN('Empreendimentos PDE 2031'!AY1459),FALSE),"excluídas/em operação",VLOOKUP(A1459,'Empreendimentos PDE 2031'!A:AZ,COLUMN('Empreendimentos PDE 2031'!AZ1459),FALSE)),"excluídas/em operação")</f>
        <v>excluídas/em operação</v>
      </c>
    </row>
    <row r="1460" spans="1:13" x14ac:dyDescent="0.25">
      <c r="A1460" s="81">
        <v>19194</v>
      </c>
      <c r="B1460" s="82" t="s">
        <v>16</v>
      </c>
      <c r="C1460" s="82" t="s">
        <v>2984</v>
      </c>
      <c r="D1460" s="82" t="s">
        <v>2985</v>
      </c>
      <c r="E1460" s="82">
        <v>340</v>
      </c>
      <c r="F1460" s="82">
        <v>1907316.1790909099</v>
      </c>
      <c r="G1460" s="82">
        <v>1</v>
      </c>
      <c r="H1460" s="82">
        <v>648487.500890909</v>
      </c>
      <c r="I1460" s="83">
        <v>43466</v>
      </c>
      <c r="J1460" s="83">
        <v>44287</v>
      </c>
      <c r="K1460" s="82" t="s">
        <v>19</v>
      </c>
      <c r="L1460" s="84" t="s">
        <v>21</v>
      </c>
      <c r="M1460" s="97" t="str">
        <f>IF(ISNUMBER(VLOOKUP(A1460,'Empreendimentos PDE 2031'!A:AZ,1,FALSE)),IF(VLOOKUP(A1460,'Empreendimentos PDE 2031'!A:AY,COLUMN('Empreendimentos PDE 2031'!AY1460),FALSE),"excluídas/em operação",VLOOKUP(A1460,'Empreendimentos PDE 2031'!A:AZ,COLUMN('Empreendimentos PDE 2031'!AZ1460),FALSE)),"excluídas/em operação")</f>
        <v>excluídas/em operação</v>
      </c>
    </row>
    <row r="1461" spans="1:13" x14ac:dyDescent="0.25">
      <c r="A1461" s="85">
        <v>19194</v>
      </c>
      <c r="B1461" s="86" t="s">
        <v>16</v>
      </c>
      <c r="C1461" s="86" t="s">
        <v>2984</v>
      </c>
      <c r="D1461" s="86" t="s">
        <v>2986</v>
      </c>
      <c r="E1461" s="86">
        <v>7</v>
      </c>
      <c r="F1461" s="86">
        <v>4445176.5404165601</v>
      </c>
      <c r="G1461" s="86">
        <v>1</v>
      </c>
      <c r="H1461" s="86">
        <v>31116.235782915901</v>
      </c>
      <c r="I1461" s="87">
        <v>43466</v>
      </c>
      <c r="J1461" s="87">
        <v>44287</v>
      </c>
      <c r="K1461" s="86" t="s">
        <v>19</v>
      </c>
      <c r="L1461" s="88" t="s">
        <v>21</v>
      </c>
      <c r="M1461" s="97" t="str">
        <f>IF(ISNUMBER(VLOOKUP(A1461,'Empreendimentos PDE 2031'!A:AZ,1,FALSE)),IF(VLOOKUP(A1461,'Empreendimentos PDE 2031'!A:AY,COLUMN('Empreendimentos PDE 2031'!AY1461),FALSE),"excluídas/em operação",VLOOKUP(A1461,'Empreendimentos PDE 2031'!A:AZ,COLUMN('Empreendimentos PDE 2031'!AZ1461),FALSE)),"excluídas/em operação")</f>
        <v>excluídas/em operação</v>
      </c>
    </row>
    <row r="1462" spans="1:13" x14ac:dyDescent="0.25">
      <c r="A1462" s="81">
        <v>19194</v>
      </c>
      <c r="B1462" s="82" t="s">
        <v>16</v>
      </c>
      <c r="C1462" s="82" t="s">
        <v>2984</v>
      </c>
      <c r="D1462" s="82" t="s">
        <v>2987</v>
      </c>
      <c r="E1462" s="82">
        <v>7</v>
      </c>
      <c r="F1462" s="82">
        <v>4445176.5404165601</v>
      </c>
      <c r="G1462" s="82">
        <v>1</v>
      </c>
      <c r="H1462" s="82">
        <v>31116.235782915901</v>
      </c>
      <c r="I1462" s="83">
        <v>43466</v>
      </c>
      <c r="J1462" s="83">
        <v>44287</v>
      </c>
      <c r="K1462" s="82" t="s">
        <v>19</v>
      </c>
      <c r="L1462" s="84" t="s">
        <v>21</v>
      </c>
      <c r="M1462" s="97" t="str">
        <f>IF(ISNUMBER(VLOOKUP(A1462,'Empreendimentos PDE 2031'!A:AZ,1,FALSE)),IF(VLOOKUP(A1462,'Empreendimentos PDE 2031'!A:AY,COLUMN('Empreendimentos PDE 2031'!AY1462),FALSE),"excluídas/em operação",VLOOKUP(A1462,'Empreendimentos PDE 2031'!A:AZ,COLUMN('Empreendimentos PDE 2031'!AZ1462),FALSE)),"excluídas/em operação")</f>
        <v>excluídas/em operação</v>
      </c>
    </row>
    <row r="1463" spans="1:13" x14ac:dyDescent="0.25">
      <c r="A1463" s="85">
        <v>19194</v>
      </c>
      <c r="B1463" s="86" t="s">
        <v>16</v>
      </c>
      <c r="C1463" s="86" t="s">
        <v>2984</v>
      </c>
      <c r="D1463" s="86" t="s">
        <v>2988</v>
      </c>
      <c r="E1463" s="86">
        <v>2</v>
      </c>
      <c r="F1463" s="86">
        <v>8348253.8494823603</v>
      </c>
      <c r="G1463" s="86">
        <v>1</v>
      </c>
      <c r="H1463" s="86">
        <v>16696.507698964699</v>
      </c>
      <c r="I1463" s="87">
        <v>43466</v>
      </c>
      <c r="J1463" s="87">
        <v>44287</v>
      </c>
      <c r="K1463" s="86" t="s">
        <v>19</v>
      </c>
      <c r="L1463" s="88" t="s">
        <v>21</v>
      </c>
      <c r="M1463" s="97" t="str">
        <f>IF(ISNUMBER(VLOOKUP(A1463,'Empreendimentos PDE 2031'!A:AZ,1,FALSE)),IF(VLOOKUP(A1463,'Empreendimentos PDE 2031'!A:AY,COLUMN('Empreendimentos PDE 2031'!AY1463),FALSE),"excluídas/em operação",VLOOKUP(A1463,'Empreendimentos PDE 2031'!A:AZ,COLUMN('Empreendimentos PDE 2031'!AZ1463),FALSE)),"excluídas/em operação")</f>
        <v>excluídas/em operação</v>
      </c>
    </row>
    <row r="1464" spans="1:13" x14ac:dyDescent="0.25">
      <c r="A1464" s="81">
        <v>19194</v>
      </c>
      <c r="B1464" s="82" t="s">
        <v>16</v>
      </c>
      <c r="C1464" s="82" t="s">
        <v>2984</v>
      </c>
      <c r="D1464" s="82" t="s">
        <v>2989</v>
      </c>
      <c r="E1464" s="82">
        <v>2</v>
      </c>
      <c r="F1464" s="82">
        <v>2051699.7458707108</v>
      </c>
      <c r="G1464" s="82">
        <v>1</v>
      </c>
      <c r="H1464" s="82">
        <v>4103.3994917414202</v>
      </c>
      <c r="I1464" s="83">
        <v>43466</v>
      </c>
      <c r="J1464" s="83">
        <v>44287</v>
      </c>
      <c r="K1464" s="82" t="s">
        <v>19</v>
      </c>
      <c r="L1464" s="84" t="s">
        <v>21</v>
      </c>
      <c r="M1464" s="97" t="str">
        <f>IF(ISNUMBER(VLOOKUP(A1464,'Empreendimentos PDE 2031'!A:AZ,1,FALSE)),IF(VLOOKUP(A1464,'Empreendimentos PDE 2031'!A:AY,COLUMN('Empreendimentos PDE 2031'!AY1464),FALSE),"excluídas/em operação",VLOOKUP(A1464,'Empreendimentos PDE 2031'!A:AZ,COLUMN('Empreendimentos PDE 2031'!AZ1464),FALSE)),"excluídas/em operação")</f>
        <v>excluídas/em operação</v>
      </c>
    </row>
    <row r="1465" spans="1:13" x14ac:dyDescent="0.25">
      <c r="A1465" s="85">
        <v>19194</v>
      </c>
      <c r="B1465" s="86" t="s">
        <v>16</v>
      </c>
      <c r="C1465" s="86" t="s">
        <v>2984</v>
      </c>
      <c r="D1465" s="86" t="s">
        <v>2990</v>
      </c>
      <c r="E1465" s="86">
        <v>2</v>
      </c>
      <c r="F1465" s="86">
        <v>8348253.8494823603</v>
      </c>
      <c r="G1465" s="86">
        <v>1</v>
      </c>
      <c r="H1465" s="86">
        <v>16696.507698964699</v>
      </c>
      <c r="I1465" s="87">
        <v>43466</v>
      </c>
      <c r="J1465" s="87">
        <v>44287</v>
      </c>
      <c r="K1465" s="86" t="s">
        <v>19</v>
      </c>
      <c r="L1465" s="88" t="s">
        <v>21</v>
      </c>
      <c r="M1465" s="97" t="str">
        <f>IF(ISNUMBER(VLOOKUP(A1465,'Empreendimentos PDE 2031'!A:AZ,1,FALSE)),IF(VLOOKUP(A1465,'Empreendimentos PDE 2031'!A:AY,COLUMN('Empreendimentos PDE 2031'!AY1465),FALSE),"excluídas/em operação",VLOOKUP(A1465,'Empreendimentos PDE 2031'!A:AZ,COLUMN('Empreendimentos PDE 2031'!AZ1465),FALSE)),"excluídas/em operação")</f>
        <v>excluídas/em operação</v>
      </c>
    </row>
    <row r="1466" spans="1:13" x14ac:dyDescent="0.25">
      <c r="A1466" s="81">
        <v>19194</v>
      </c>
      <c r="B1466" s="82" t="s">
        <v>16</v>
      </c>
      <c r="C1466" s="82" t="s">
        <v>2984</v>
      </c>
      <c r="D1466" s="82" t="s">
        <v>2991</v>
      </c>
      <c r="E1466" s="82">
        <v>2</v>
      </c>
      <c r="F1466" s="82">
        <v>2051699.7458707108</v>
      </c>
      <c r="G1466" s="82">
        <v>1</v>
      </c>
      <c r="H1466" s="82">
        <v>4103.3994917414202</v>
      </c>
      <c r="I1466" s="83">
        <v>43466</v>
      </c>
      <c r="J1466" s="83">
        <v>44287</v>
      </c>
      <c r="K1466" s="82" t="s">
        <v>19</v>
      </c>
      <c r="L1466" s="84" t="s">
        <v>21</v>
      </c>
      <c r="M1466" s="97" t="str">
        <f>IF(ISNUMBER(VLOOKUP(A1466,'Empreendimentos PDE 2031'!A:AZ,1,FALSE)),IF(VLOOKUP(A1466,'Empreendimentos PDE 2031'!A:AY,COLUMN('Empreendimentos PDE 2031'!AY1466),FALSE),"excluídas/em operação",VLOOKUP(A1466,'Empreendimentos PDE 2031'!A:AZ,COLUMN('Empreendimentos PDE 2031'!AZ1466),FALSE)),"excluídas/em operação")</f>
        <v>excluídas/em operação</v>
      </c>
    </row>
    <row r="1467" spans="1:13" x14ac:dyDescent="0.25">
      <c r="A1467" s="85">
        <v>19194</v>
      </c>
      <c r="B1467" s="86" t="s">
        <v>16</v>
      </c>
      <c r="C1467" s="86" t="s">
        <v>2984</v>
      </c>
      <c r="D1467" s="86" t="s">
        <v>2992</v>
      </c>
      <c r="E1467" s="86">
        <v>1</v>
      </c>
      <c r="F1467" s="86">
        <v>8767173.9631889407</v>
      </c>
      <c r="G1467" s="86">
        <v>1</v>
      </c>
      <c r="H1467" s="86">
        <v>8767.1739631889413</v>
      </c>
      <c r="I1467" s="87">
        <v>43466</v>
      </c>
      <c r="J1467" s="87">
        <v>44287</v>
      </c>
      <c r="K1467" s="86" t="s">
        <v>19</v>
      </c>
      <c r="L1467" s="88" t="s">
        <v>21</v>
      </c>
      <c r="M1467" s="97" t="str">
        <f>IF(ISNUMBER(VLOOKUP(A1467,'Empreendimentos PDE 2031'!A:AZ,1,FALSE)),IF(VLOOKUP(A1467,'Empreendimentos PDE 2031'!A:AY,COLUMN('Empreendimentos PDE 2031'!AY1467),FALSE),"excluídas/em operação",VLOOKUP(A1467,'Empreendimentos PDE 2031'!A:AZ,COLUMN('Empreendimentos PDE 2031'!AZ1467),FALSE)),"excluídas/em operação")</f>
        <v>excluídas/em operação</v>
      </c>
    </row>
    <row r="1468" spans="1:13" x14ac:dyDescent="0.25">
      <c r="A1468" s="81">
        <v>19194</v>
      </c>
      <c r="B1468" s="82" t="s">
        <v>16</v>
      </c>
      <c r="C1468" s="82" t="s">
        <v>2984</v>
      </c>
      <c r="D1468" s="82" t="s">
        <v>2993</v>
      </c>
      <c r="E1468" s="82">
        <v>1</v>
      </c>
      <c r="F1468" s="82">
        <v>2950953.5206235298</v>
      </c>
      <c r="G1468" s="82">
        <v>1</v>
      </c>
      <c r="H1468" s="82">
        <v>2950.9535206235296</v>
      </c>
      <c r="I1468" s="83">
        <v>43466</v>
      </c>
      <c r="J1468" s="83">
        <v>44287</v>
      </c>
      <c r="K1468" s="82" t="s">
        <v>19</v>
      </c>
      <c r="L1468" s="84" t="s">
        <v>21</v>
      </c>
      <c r="M1468" s="97" t="str">
        <f>IF(ISNUMBER(VLOOKUP(A1468,'Empreendimentos PDE 2031'!A:AZ,1,FALSE)),IF(VLOOKUP(A1468,'Empreendimentos PDE 2031'!A:AY,COLUMN('Empreendimentos PDE 2031'!AY1468),FALSE),"excluídas/em operação",VLOOKUP(A1468,'Empreendimentos PDE 2031'!A:AZ,COLUMN('Empreendimentos PDE 2031'!AZ1468),FALSE)),"excluídas/em operação")</f>
        <v>excluídas/em operação</v>
      </c>
    </row>
    <row r="1469" spans="1:13" x14ac:dyDescent="0.25">
      <c r="A1469" s="85">
        <v>19197</v>
      </c>
      <c r="B1469" s="86" t="s">
        <v>23</v>
      </c>
      <c r="C1469" s="86" t="s">
        <v>843</v>
      </c>
      <c r="D1469" s="86" t="s">
        <v>2994</v>
      </c>
      <c r="E1469" s="86">
        <v>4</v>
      </c>
      <c r="F1469" s="86">
        <v>3539562.3582011298</v>
      </c>
      <c r="G1469" s="86">
        <v>1</v>
      </c>
      <c r="H1469" s="86">
        <v>14158.249432804501</v>
      </c>
      <c r="I1469" s="87">
        <v>46388</v>
      </c>
      <c r="J1469" s="87" t="s">
        <v>2995</v>
      </c>
      <c r="K1469" s="86" t="s">
        <v>611</v>
      </c>
      <c r="L1469" s="88" t="s">
        <v>25</v>
      </c>
      <c r="M1469" s="97" t="b">
        <f>IF(ISNUMBER(VLOOKUP(A1469,'Empreendimentos PDE 2031'!A:AZ,1,FALSE)),IF(VLOOKUP(A1469,'Empreendimentos PDE 2031'!A:AY,COLUMN('Empreendimentos PDE 2031'!AY1469),FALSE),"excluídas/em operação",VLOOKUP(A1469,'Empreendimentos PDE 2031'!A:AZ,COLUMN('Empreendimentos PDE 2031'!AZ1469),FALSE)),"excluídas/em operação")</f>
        <v>1</v>
      </c>
    </row>
    <row r="1470" spans="1:13" x14ac:dyDescent="0.25">
      <c r="A1470" s="81">
        <v>19197</v>
      </c>
      <c r="B1470" s="82" t="s">
        <v>23</v>
      </c>
      <c r="C1470" s="82" t="s">
        <v>843</v>
      </c>
      <c r="D1470" s="82" t="s">
        <v>2996</v>
      </c>
      <c r="E1470" s="82">
        <v>1</v>
      </c>
      <c r="F1470" s="82">
        <v>7717676.0984041002</v>
      </c>
      <c r="G1470" s="82">
        <v>1</v>
      </c>
      <c r="H1470" s="82">
        <v>7717.6760984041002</v>
      </c>
      <c r="I1470" s="83">
        <v>46388</v>
      </c>
      <c r="J1470" s="83" t="s">
        <v>2995</v>
      </c>
      <c r="K1470" s="82" t="s">
        <v>611</v>
      </c>
      <c r="L1470" s="84" t="s">
        <v>25</v>
      </c>
      <c r="M1470" s="97" t="b">
        <f>IF(ISNUMBER(VLOOKUP(A1470,'Empreendimentos PDE 2031'!A:AZ,1,FALSE)),IF(VLOOKUP(A1470,'Empreendimentos PDE 2031'!A:AY,COLUMN('Empreendimentos PDE 2031'!AY1470),FALSE),"excluídas/em operação",VLOOKUP(A1470,'Empreendimentos PDE 2031'!A:AZ,COLUMN('Empreendimentos PDE 2031'!AZ1470),FALSE)),"excluídas/em operação")</f>
        <v>1</v>
      </c>
    </row>
    <row r="1471" spans="1:13" x14ac:dyDescent="0.25">
      <c r="A1471" s="85">
        <v>19197</v>
      </c>
      <c r="B1471" s="86" t="s">
        <v>23</v>
      </c>
      <c r="C1471" s="86" t="s">
        <v>843</v>
      </c>
      <c r="D1471" s="86" t="s">
        <v>2173</v>
      </c>
      <c r="E1471" s="86">
        <v>1</v>
      </c>
      <c r="F1471" s="86">
        <v>3136651.2028454901</v>
      </c>
      <c r="G1471" s="86">
        <v>1</v>
      </c>
      <c r="H1471" s="86">
        <v>3136.6512028454899</v>
      </c>
      <c r="I1471" s="87">
        <v>46388</v>
      </c>
      <c r="J1471" s="87" t="s">
        <v>2995</v>
      </c>
      <c r="K1471" s="86" t="s">
        <v>611</v>
      </c>
      <c r="L1471" s="88" t="s">
        <v>25</v>
      </c>
      <c r="M1471" s="97" t="b">
        <f>IF(ISNUMBER(VLOOKUP(A1471,'Empreendimentos PDE 2031'!A:AZ,1,FALSE)),IF(VLOOKUP(A1471,'Empreendimentos PDE 2031'!A:AY,COLUMN('Empreendimentos PDE 2031'!AY1471),FALSE),"excluídas/em operação",VLOOKUP(A1471,'Empreendimentos PDE 2031'!A:AZ,COLUMN('Empreendimentos PDE 2031'!AZ1471),FALSE)),"excluídas/em operação")</f>
        <v>1</v>
      </c>
    </row>
    <row r="1472" spans="1:13" x14ac:dyDescent="0.25">
      <c r="A1472" s="81">
        <v>19201</v>
      </c>
      <c r="B1472" s="82" t="s">
        <v>23</v>
      </c>
      <c r="C1472" s="82" t="s">
        <v>165</v>
      </c>
      <c r="D1472" s="82" t="s">
        <v>2997</v>
      </c>
      <c r="E1472" s="82">
        <v>7</v>
      </c>
      <c r="F1472" s="82">
        <v>3675650.6133787902</v>
      </c>
      <c r="G1472" s="82">
        <v>1</v>
      </c>
      <c r="H1472" s="82">
        <v>25729.554293651498</v>
      </c>
      <c r="I1472" s="83">
        <v>46388</v>
      </c>
      <c r="J1472" s="83">
        <v>44774</v>
      </c>
      <c r="K1472" s="82" t="s">
        <v>19</v>
      </c>
      <c r="L1472" s="84" t="s">
        <v>25</v>
      </c>
      <c r="M1472" s="97" t="str">
        <f>IF(ISNUMBER(VLOOKUP(A1472,'Empreendimentos PDE 2031'!A:AZ,1,FALSE)),IF(VLOOKUP(A1472,'Empreendimentos PDE 2031'!A:AY,COLUMN('Empreendimentos PDE 2031'!AY1472),FALSE),"excluídas/em operação",VLOOKUP(A1472,'Empreendimentos PDE 2031'!A:AZ,COLUMN('Empreendimentos PDE 2031'!AZ1472),FALSE)),"excluídas/em operação")</f>
        <v>excluídas/em operação</v>
      </c>
    </row>
    <row r="1473" spans="1:13" x14ac:dyDescent="0.25">
      <c r="A1473" s="85">
        <v>19201</v>
      </c>
      <c r="B1473" s="86" t="s">
        <v>23</v>
      </c>
      <c r="C1473" s="86" t="s">
        <v>165</v>
      </c>
      <c r="D1473" s="86" t="s">
        <v>2225</v>
      </c>
      <c r="E1473" s="86">
        <v>2</v>
      </c>
      <c r="F1473" s="86">
        <v>7717676.0984041002</v>
      </c>
      <c r="G1473" s="86">
        <v>1</v>
      </c>
      <c r="H1473" s="86">
        <v>15435.3521968082</v>
      </c>
      <c r="I1473" s="87">
        <v>46388</v>
      </c>
      <c r="J1473" s="87">
        <v>44774</v>
      </c>
      <c r="K1473" s="86" t="s">
        <v>19</v>
      </c>
      <c r="L1473" s="88" t="s">
        <v>25</v>
      </c>
      <c r="M1473" s="97" t="str">
        <f>IF(ISNUMBER(VLOOKUP(A1473,'Empreendimentos PDE 2031'!A:AZ,1,FALSE)),IF(VLOOKUP(A1473,'Empreendimentos PDE 2031'!A:AY,COLUMN('Empreendimentos PDE 2031'!AY1473),FALSE),"excluídas/em operação",VLOOKUP(A1473,'Empreendimentos PDE 2031'!A:AZ,COLUMN('Empreendimentos PDE 2031'!AZ1473),FALSE)),"excluídas/em operação")</f>
        <v>excluídas/em operação</v>
      </c>
    </row>
    <row r="1474" spans="1:13" x14ac:dyDescent="0.25">
      <c r="A1474" s="81">
        <v>19201</v>
      </c>
      <c r="B1474" s="82" t="s">
        <v>23</v>
      </c>
      <c r="C1474" s="82" t="s">
        <v>165</v>
      </c>
      <c r="D1474" s="82" t="s">
        <v>2172</v>
      </c>
      <c r="E1474" s="82">
        <v>1</v>
      </c>
      <c r="F1474" s="82">
        <v>8955011.3229910899</v>
      </c>
      <c r="G1474" s="82">
        <v>1</v>
      </c>
      <c r="H1474" s="82">
        <v>8955.0113229910894</v>
      </c>
      <c r="I1474" s="83">
        <v>46388</v>
      </c>
      <c r="J1474" s="83">
        <v>44774</v>
      </c>
      <c r="K1474" s="82" t="s">
        <v>19</v>
      </c>
      <c r="L1474" s="84" t="s">
        <v>25</v>
      </c>
      <c r="M1474" s="97" t="str">
        <f>IF(ISNUMBER(VLOOKUP(A1474,'Empreendimentos PDE 2031'!A:AZ,1,FALSE)),IF(VLOOKUP(A1474,'Empreendimentos PDE 2031'!A:AY,COLUMN('Empreendimentos PDE 2031'!AY1474),FALSE),"excluídas/em operação",VLOOKUP(A1474,'Empreendimentos PDE 2031'!A:AZ,COLUMN('Empreendimentos PDE 2031'!AZ1474),FALSE)),"excluídas/em operação")</f>
        <v>excluídas/em operação</v>
      </c>
    </row>
    <row r="1475" spans="1:13" x14ac:dyDescent="0.25">
      <c r="A1475" s="85">
        <v>19201</v>
      </c>
      <c r="B1475" s="86" t="s">
        <v>23</v>
      </c>
      <c r="C1475" s="86" t="s">
        <v>165</v>
      </c>
      <c r="D1475" s="86" t="s">
        <v>2200</v>
      </c>
      <c r="E1475" s="86">
        <v>1</v>
      </c>
      <c r="F1475" s="86">
        <v>3136651.2028454901</v>
      </c>
      <c r="G1475" s="86">
        <v>1</v>
      </c>
      <c r="H1475" s="86">
        <v>3136.6512028454899</v>
      </c>
      <c r="I1475" s="87">
        <v>46388</v>
      </c>
      <c r="J1475" s="87">
        <v>44774</v>
      </c>
      <c r="K1475" s="86" t="s">
        <v>19</v>
      </c>
      <c r="L1475" s="88" t="s">
        <v>25</v>
      </c>
      <c r="M1475" s="97" t="str">
        <f>IF(ISNUMBER(VLOOKUP(A1475,'Empreendimentos PDE 2031'!A:AZ,1,FALSE)),IF(VLOOKUP(A1475,'Empreendimentos PDE 2031'!A:AY,COLUMN('Empreendimentos PDE 2031'!AY1475),FALSE),"excluídas/em operação",VLOOKUP(A1475,'Empreendimentos PDE 2031'!A:AZ,COLUMN('Empreendimentos PDE 2031'!AZ1475),FALSE)),"excluídas/em operação")</f>
        <v>excluídas/em operação</v>
      </c>
    </row>
    <row r="1476" spans="1:13" x14ac:dyDescent="0.25">
      <c r="A1476" s="81">
        <v>19204</v>
      </c>
      <c r="B1476" s="82" t="s">
        <v>23</v>
      </c>
      <c r="C1476" s="82" t="s">
        <v>865</v>
      </c>
      <c r="D1476" s="82" t="s">
        <v>2998</v>
      </c>
      <c r="E1476" s="82">
        <v>3</v>
      </c>
      <c r="F1476" s="82">
        <v>12612869.058722701</v>
      </c>
      <c r="G1476" s="82">
        <v>1.0549999999999999</v>
      </c>
      <c r="H1476" s="82">
        <v>53226.307427809697</v>
      </c>
      <c r="I1476" s="83">
        <v>43466</v>
      </c>
      <c r="J1476" s="83">
        <v>44531</v>
      </c>
      <c r="K1476" s="82" t="s">
        <v>19</v>
      </c>
      <c r="L1476" s="84" t="s">
        <v>25</v>
      </c>
      <c r="M1476" s="97" t="str">
        <f>IF(ISNUMBER(VLOOKUP(A1476,'Empreendimentos PDE 2031'!A:AZ,1,FALSE)),IF(VLOOKUP(A1476,'Empreendimentos PDE 2031'!A:AY,COLUMN('Empreendimentos PDE 2031'!AY1476),FALSE),"excluídas/em operação",VLOOKUP(A1476,'Empreendimentos PDE 2031'!A:AZ,COLUMN('Empreendimentos PDE 2031'!AZ1476),FALSE)),"excluídas/em operação")</f>
        <v>excluídas/em operação</v>
      </c>
    </row>
    <row r="1477" spans="1:13" x14ac:dyDescent="0.25">
      <c r="A1477" s="85">
        <v>19204</v>
      </c>
      <c r="B1477" s="86" t="s">
        <v>23</v>
      </c>
      <c r="C1477" s="86" t="s">
        <v>865</v>
      </c>
      <c r="D1477" s="86" t="s">
        <v>2171</v>
      </c>
      <c r="E1477" s="86">
        <v>1</v>
      </c>
      <c r="F1477" s="86">
        <v>9709053.3089846801</v>
      </c>
      <c r="G1477" s="86">
        <v>1</v>
      </c>
      <c r="H1477" s="86">
        <v>9709.0533089846795</v>
      </c>
      <c r="I1477" s="87">
        <v>43466</v>
      </c>
      <c r="J1477" s="87">
        <v>44531</v>
      </c>
      <c r="K1477" s="86" t="s">
        <v>19</v>
      </c>
      <c r="L1477" s="88" t="s">
        <v>25</v>
      </c>
      <c r="M1477" s="97" t="str">
        <f>IF(ISNUMBER(VLOOKUP(A1477,'Empreendimentos PDE 2031'!A:AZ,1,FALSE)),IF(VLOOKUP(A1477,'Empreendimentos PDE 2031'!A:AY,COLUMN('Empreendimentos PDE 2031'!AY1477),FALSE),"excluídas/em operação",VLOOKUP(A1477,'Empreendimentos PDE 2031'!A:AZ,COLUMN('Empreendimentos PDE 2031'!AZ1477),FALSE)),"excluídas/em operação")</f>
        <v>excluídas/em operação</v>
      </c>
    </row>
    <row r="1478" spans="1:13" x14ac:dyDescent="0.25">
      <c r="A1478" s="81">
        <v>19204</v>
      </c>
      <c r="B1478" s="82" t="s">
        <v>23</v>
      </c>
      <c r="C1478" s="82" t="s">
        <v>865</v>
      </c>
      <c r="D1478" s="82" t="s">
        <v>2172</v>
      </c>
      <c r="E1478" s="82">
        <v>1</v>
      </c>
      <c r="F1478" s="82">
        <v>8955011.3229910899</v>
      </c>
      <c r="G1478" s="82">
        <v>1</v>
      </c>
      <c r="H1478" s="82">
        <v>8955.0113229910894</v>
      </c>
      <c r="I1478" s="83">
        <v>43466</v>
      </c>
      <c r="J1478" s="83">
        <v>44531</v>
      </c>
      <c r="K1478" s="82" t="s">
        <v>19</v>
      </c>
      <c r="L1478" s="84" t="s">
        <v>25</v>
      </c>
      <c r="M1478" s="97" t="str">
        <f>IF(ISNUMBER(VLOOKUP(A1478,'Empreendimentos PDE 2031'!A:AZ,1,FALSE)),IF(VLOOKUP(A1478,'Empreendimentos PDE 2031'!A:AY,COLUMN('Empreendimentos PDE 2031'!AY1478),FALSE),"excluídas/em operação",VLOOKUP(A1478,'Empreendimentos PDE 2031'!A:AZ,COLUMN('Empreendimentos PDE 2031'!AZ1478),FALSE)),"excluídas/em operação")</f>
        <v>excluídas/em operação</v>
      </c>
    </row>
    <row r="1479" spans="1:13" x14ac:dyDescent="0.25">
      <c r="A1479" s="85">
        <v>19204</v>
      </c>
      <c r="B1479" s="86" t="s">
        <v>23</v>
      </c>
      <c r="C1479" s="86" t="s">
        <v>865</v>
      </c>
      <c r="D1479" s="86" t="s">
        <v>2999</v>
      </c>
      <c r="E1479" s="86">
        <v>1</v>
      </c>
      <c r="F1479" s="86">
        <v>9709053.3089846801</v>
      </c>
      <c r="G1479" s="86">
        <v>1</v>
      </c>
      <c r="H1479" s="86">
        <v>9709.0533089846795</v>
      </c>
      <c r="I1479" s="87">
        <v>43466</v>
      </c>
      <c r="J1479" s="87">
        <v>44531</v>
      </c>
      <c r="K1479" s="86" t="s">
        <v>19</v>
      </c>
      <c r="L1479" s="88" t="s">
        <v>25</v>
      </c>
      <c r="M1479" s="97" t="str">
        <f>IF(ISNUMBER(VLOOKUP(A1479,'Empreendimentos PDE 2031'!A:AZ,1,FALSE)),IF(VLOOKUP(A1479,'Empreendimentos PDE 2031'!A:AY,COLUMN('Empreendimentos PDE 2031'!AY1479),FALSE),"excluídas/em operação",VLOOKUP(A1479,'Empreendimentos PDE 2031'!A:AZ,COLUMN('Empreendimentos PDE 2031'!AZ1479),FALSE)),"excluídas/em operação")</f>
        <v>excluídas/em operação</v>
      </c>
    </row>
    <row r="1480" spans="1:13" x14ac:dyDescent="0.25">
      <c r="A1480" s="81">
        <v>19204</v>
      </c>
      <c r="B1480" s="82" t="s">
        <v>23</v>
      </c>
      <c r="C1480" s="82" t="s">
        <v>865</v>
      </c>
      <c r="D1480" s="82" t="s">
        <v>2200</v>
      </c>
      <c r="E1480" s="82">
        <v>1</v>
      </c>
      <c r="F1480" s="82">
        <v>3136651.2028454901</v>
      </c>
      <c r="G1480" s="82">
        <v>1</v>
      </c>
      <c r="H1480" s="82">
        <v>3136.6512028454899</v>
      </c>
      <c r="I1480" s="83">
        <v>43466</v>
      </c>
      <c r="J1480" s="83">
        <v>44531</v>
      </c>
      <c r="K1480" s="82" t="s">
        <v>19</v>
      </c>
      <c r="L1480" s="84" t="s">
        <v>25</v>
      </c>
      <c r="M1480" s="97" t="str">
        <f>IF(ISNUMBER(VLOOKUP(A1480,'Empreendimentos PDE 2031'!A:AZ,1,FALSE)),IF(VLOOKUP(A1480,'Empreendimentos PDE 2031'!A:AY,COLUMN('Empreendimentos PDE 2031'!AY1480),FALSE),"excluídas/em operação",VLOOKUP(A1480,'Empreendimentos PDE 2031'!A:AZ,COLUMN('Empreendimentos PDE 2031'!AZ1480),FALSE)),"excluídas/em operação")</f>
        <v>excluídas/em operação</v>
      </c>
    </row>
    <row r="1481" spans="1:13" x14ac:dyDescent="0.25">
      <c r="A1481" s="85">
        <v>19207</v>
      </c>
      <c r="B1481" s="86" t="s">
        <v>23</v>
      </c>
      <c r="C1481" s="86" t="s">
        <v>613</v>
      </c>
      <c r="D1481" s="86" t="s">
        <v>1603</v>
      </c>
      <c r="E1481" s="86">
        <v>0.76</v>
      </c>
      <c r="F1481" s="86">
        <v>2948818.2530781501</v>
      </c>
      <c r="G1481" s="86">
        <v>1.3</v>
      </c>
      <c r="H1481" s="86">
        <v>2913.4324340412099</v>
      </c>
      <c r="I1481" s="87">
        <v>46023</v>
      </c>
      <c r="J1481" s="87" t="s">
        <v>2199</v>
      </c>
      <c r="K1481" s="86" t="s">
        <v>611</v>
      </c>
      <c r="L1481" s="88" t="s">
        <v>115</v>
      </c>
      <c r="M1481" s="97" t="b">
        <f>IF(ISNUMBER(VLOOKUP(A1481,'Empreendimentos PDE 2031'!A:AZ,1,FALSE)),IF(VLOOKUP(A1481,'Empreendimentos PDE 2031'!A:AY,COLUMN('Empreendimentos PDE 2031'!AY1481),FALSE),"excluídas/em operação",VLOOKUP(A1481,'Empreendimentos PDE 2031'!A:AZ,COLUMN('Empreendimentos PDE 2031'!AZ1481),FALSE)),"excluídas/em operação")</f>
        <v>1</v>
      </c>
    </row>
    <row r="1482" spans="1:13" x14ac:dyDescent="0.25">
      <c r="A1482" s="81">
        <v>19209</v>
      </c>
      <c r="B1482" s="82" t="s">
        <v>23</v>
      </c>
      <c r="C1482" s="82" t="s">
        <v>846</v>
      </c>
      <c r="D1482" s="82" t="s">
        <v>3000</v>
      </c>
      <c r="E1482" s="82">
        <v>3</v>
      </c>
      <c r="F1482" s="82">
        <v>8177984.5633043395</v>
      </c>
      <c r="G1482" s="82">
        <v>1</v>
      </c>
      <c r="H1482" s="82">
        <v>24533.953689913</v>
      </c>
      <c r="I1482" s="83">
        <v>46388</v>
      </c>
      <c r="J1482" s="83" t="s">
        <v>2199</v>
      </c>
      <c r="K1482" s="82" t="s">
        <v>611</v>
      </c>
      <c r="L1482" s="84" t="s">
        <v>25</v>
      </c>
      <c r="M1482" s="97" t="b">
        <f>IF(ISNUMBER(VLOOKUP(A1482,'Empreendimentos PDE 2031'!A:AZ,1,FALSE)),IF(VLOOKUP(A1482,'Empreendimentos PDE 2031'!A:AY,COLUMN('Empreendimentos PDE 2031'!AY1482),FALSE),"excluídas/em operação",VLOOKUP(A1482,'Empreendimentos PDE 2031'!A:AZ,COLUMN('Empreendimentos PDE 2031'!AZ1482),FALSE)),"excluídas/em operação")</f>
        <v>0</v>
      </c>
    </row>
    <row r="1483" spans="1:13" x14ac:dyDescent="0.25">
      <c r="A1483" s="85">
        <v>19209</v>
      </c>
      <c r="B1483" s="86" t="s">
        <v>23</v>
      </c>
      <c r="C1483" s="86" t="s">
        <v>846</v>
      </c>
      <c r="D1483" s="86" t="s">
        <v>2999</v>
      </c>
      <c r="E1483" s="86">
        <v>1</v>
      </c>
      <c r="F1483" s="86">
        <v>9709053.3089846801</v>
      </c>
      <c r="G1483" s="86">
        <v>1</v>
      </c>
      <c r="H1483" s="86">
        <v>9709.0533089846795</v>
      </c>
      <c r="I1483" s="87">
        <v>46388</v>
      </c>
      <c r="J1483" s="87" t="s">
        <v>2199</v>
      </c>
      <c r="K1483" s="86" t="s">
        <v>611</v>
      </c>
      <c r="L1483" s="88" t="s">
        <v>25</v>
      </c>
      <c r="M1483" s="97" t="b">
        <f>IF(ISNUMBER(VLOOKUP(A1483,'Empreendimentos PDE 2031'!A:AZ,1,FALSE)),IF(VLOOKUP(A1483,'Empreendimentos PDE 2031'!A:AY,COLUMN('Empreendimentos PDE 2031'!AY1483),FALSE),"excluídas/em operação",VLOOKUP(A1483,'Empreendimentos PDE 2031'!A:AZ,COLUMN('Empreendimentos PDE 2031'!AZ1483),FALSE)),"excluídas/em operação")</f>
        <v>0</v>
      </c>
    </row>
    <row r="1484" spans="1:13" x14ac:dyDescent="0.25">
      <c r="A1484" s="81">
        <v>19209</v>
      </c>
      <c r="B1484" s="82" t="s">
        <v>23</v>
      </c>
      <c r="C1484" s="82" t="s">
        <v>846</v>
      </c>
      <c r="D1484" s="82" t="s">
        <v>3001</v>
      </c>
      <c r="E1484" s="82">
        <v>1</v>
      </c>
      <c r="F1484" s="82">
        <v>8955011.3229910899</v>
      </c>
      <c r="G1484" s="82">
        <v>1</v>
      </c>
      <c r="H1484" s="82">
        <v>8955.0113229910894</v>
      </c>
      <c r="I1484" s="83">
        <v>46388</v>
      </c>
      <c r="J1484" s="83" t="s">
        <v>2199</v>
      </c>
      <c r="K1484" s="82" t="s">
        <v>611</v>
      </c>
      <c r="L1484" s="84" t="s">
        <v>25</v>
      </c>
      <c r="M1484" s="97" t="b">
        <f>IF(ISNUMBER(VLOOKUP(A1484,'Empreendimentos PDE 2031'!A:AZ,1,FALSE)),IF(VLOOKUP(A1484,'Empreendimentos PDE 2031'!A:AY,COLUMN('Empreendimentos PDE 2031'!AY1484),FALSE),"excluídas/em operação",VLOOKUP(A1484,'Empreendimentos PDE 2031'!A:AZ,COLUMN('Empreendimentos PDE 2031'!AZ1484),FALSE)),"excluídas/em operação")</f>
        <v>0</v>
      </c>
    </row>
    <row r="1485" spans="1:13" x14ac:dyDescent="0.25">
      <c r="A1485" s="85">
        <v>19209</v>
      </c>
      <c r="B1485" s="86" t="s">
        <v>23</v>
      </c>
      <c r="C1485" s="86" t="s">
        <v>846</v>
      </c>
      <c r="D1485" s="86" t="s">
        <v>3002</v>
      </c>
      <c r="E1485" s="86">
        <v>1</v>
      </c>
      <c r="F1485" s="86">
        <v>3136651.2028454901</v>
      </c>
      <c r="G1485" s="86">
        <v>1</v>
      </c>
      <c r="H1485" s="86">
        <v>3136.6512028454899</v>
      </c>
      <c r="I1485" s="87">
        <v>46388</v>
      </c>
      <c r="J1485" s="87" t="s">
        <v>2199</v>
      </c>
      <c r="K1485" s="86" t="s">
        <v>611</v>
      </c>
      <c r="L1485" s="88" t="s">
        <v>25</v>
      </c>
      <c r="M1485" s="97" t="b">
        <f>IF(ISNUMBER(VLOOKUP(A1485,'Empreendimentos PDE 2031'!A:AZ,1,FALSE)),IF(VLOOKUP(A1485,'Empreendimentos PDE 2031'!A:AY,COLUMN('Empreendimentos PDE 2031'!AY1485),FALSE),"excluídas/em operação",VLOOKUP(A1485,'Empreendimentos PDE 2031'!A:AZ,COLUMN('Empreendimentos PDE 2031'!AZ1485),FALSE)),"excluídas/em operação")</f>
        <v>0</v>
      </c>
    </row>
    <row r="1486" spans="1:13" x14ac:dyDescent="0.25">
      <c r="A1486" s="81">
        <v>19210</v>
      </c>
      <c r="B1486" s="82" t="s">
        <v>23</v>
      </c>
      <c r="C1486" s="82" t="s">
        <v>848</v>
      </c>
      <c r="D1486" s="82" t="s">
        <v>3003</v>
      </c>
      <c r="E1486" s="82">
        <v>3</v>
      </c>
      <c r="F1486" s="82">
        <v>8177984.5633043395</v>
      </c>
      <c r="G1486" s="82">
        <v>1</v>
      </c>
      <c r="H1486" s="82">
        <v>24533.953689913</v>
      </c>
      <c r="I1486" s="83">
        <v>44013</v>
      </c>
      <c r="J1486" s="83">
        <v>45292</v>
      </c>
      <c r="K1486" s="82" t="s">
        <v>611</v>
      </c>
      <c r="L1486" s="84" t="s">
        <v>25</v>
      </c>
      <c r="M1486" s="97" t="b">
        <f>IF(ISNUMBER(VLOOKUP(A1486,'Empreendimentos PDE 2031'!A:AZ,1,FALSE)),IF(VLOOKUP(A1486,'Empreendimentos PDE 2031'!A:AY,COLUMN('Empreendimentos PDE 2031'!AY1486),FALSE),"excluídas/em operação",VLOOKUP(A1486,'Empreendimentos PDE 2031'!A:AZ,COLUMN('Empreendimentos PDE 2031'!AZ1486),FALSE)),"excluídas/em operação")</f>
        <v>1</v>
      </c>
    </row>
    <row r="1487" spans="1:13" x14ac:dyDescent="0.25">
      <c r="A1487" s="85">
        <v>19210</v>
      </c>
      <c r="B1487" s="86" t="s">
        <v>23</v>
      </c>
      <c r="C1487" s="86" t="s">
        <v>848</v>
      </c>
      <c r="D1487" s="86" t="s">
        <v>2999</v>
      </c>
      <c r="E1487" s="86">
        <v>1</v>
      </c>
      <c r="F1487" s="86">
        <v>9709053.3089846801</v>
      </c>
      <c r="G1487" s="86">
        <v>1</v>
      </c>
      <c r="H1487" s="86">
        <v>9709.0533089846795</v>
      </c>
      <c r="I1487" s="87">
        <v>44013</v>
      </c>
      <c r="J1487" s="87">
        <v>45292</v>
      </c>
      <c r="K1487" s="86" t="s">
        <v>611</v>
      </c>
      <c r="L1487" s="88" t="s">
        <v>25</v>
      </c>
      <c r="M1487" s="97" t="b">
        <f>IF(ISNUMBER(VLOOKUP(A1487,'Empreendimentos PDE 2031'!A:AZ,1,FALSE)),IF(VLOOKUP(A1487,'Empreendimentos PDE 2031'!A:AY,COLUMN('Empreendimentos PDE 2031'!AY1487),FALSE),"excluídas/em operação",VLOOKUP(A1487,'Empreendimentos PDE 2031'!A:AZ,COLUMN('Empreendimentos PDE 2031'!AZ1487),FALSE)),"excluídas/em operação")</f>
        <v>1</v>
      </c>
    </row>
    <row r="1488" spans="1:13" x14ac:dyDescent="0.25">
      <c r="A1488" s="81">
        <v>19211</v>
      </c>
      <c r="B1488" s="82" t="s">
        <v>23</v>
      </c>
      <c r="C1488" s="82" t="s">
        <v>850</v>
      </c>
      <c r="D1488" s="82" t="s">
        <v>3004</v>
      </c>
      <c r="E1488" s="82">
        <v>3</v>
      </c>
      <c r="F1488" s="82">
        <v>9360826.0971292201</v>
      </c>
      <c r="G1488" s="82">
        <v>1</v>
      </c>
      <c r="H1488" s="82">
        <v>28082.478291387601</v>
      </c>
      <c r="I1488" s="83">
        <v>46204</v>
      </c>
      <c r="J1488" s="83" t="s">
        <v>2199</v>
      </c>
      <c r="K1488" s="82" t="s">
        <v>611</v>
      </c>
      <c r="L1488" s="84" t="s">
        <v>25</v>
      </c>
      <c r="M1488" s="97" t="b">
        <f>IF(ISNUMBER(VLOOKUP(A1488,'Empreendimentos PDE 2031'!A:AZ,1,FALSE)),IF(VLOOKUP(A1488,'Empreendimentos PDE 2031'!A:AY,COLUMN('Empreendimentos PDE 2031'!AY1488),FALSE),"excluídas/em operação",VLOOKUP(A1488,'Empreendimentos PDE 2031'!A:AZ,COLUMN('Empreendimentos PDE 2031'!AZ1488),FALSE)),"excluídas/em operação")</f>
        <v>1</v>
      </c>
    </row>
    <row r="1489" spans="1:13" x14ac:dyDescent="0.25">
      <c r="A1489" s="85">
        <v>19211</v>
      </c>
      <c r="B1489" s="86" t="s">
        <v>23</v>
      </c>
      <c r="C1489" s="86" t="s">
        <v>850</v>
      </c>
      <c r="D1489" s="86" t="s">
        <v>2171</v>
      </c>
      <c r="E1489" s="86">
        <v>1</v>
      </c>
      <c r="F1489" s="86">
        <v>9709053.3089846801</v>
      </c>
      <c r="G1489" s="86">
        <v>1</v>
      </c>
      <c r="H1489" s="86">
        <v>9709.0533089846795</v>
      </c>
      <c r="I1489" s="87">
        <v>46204</v>
      </c>
      <c r="J1489" s="87" t="s">
        <v>2199</v>
      </c>
      <c r="K1489" s="86" t="s">
        <v>611</v>
      </c>
      <c r="L1489" s="88" t="s">
        <v>25</v>
      </c>
      <c r="M1489" s="97" t="b">
        <f>IF(ISNUMBER(VLOOKUP(A1489,'Empreendimentos PDE 2031'!A:AZ,1,FALSE)),IF(VLOOKUP(A1489,'Empreendimentos PDE 2031'!A:AY,COLUMN('Empreendimentos PDE 2031'!AY1489),FALSE),"excluídas/em operação",VLOOKUP(A1489,'Empreendimentos PDE 2031'!A:AZ,COLUMN('Empreendimentos PDE 2031'!AZ1489),FALSE)),"excluídas/em operação")</f>
        <v>1</v>
      </c>
    </row>
    <row r="1490" spans="1:13" x14ac:dyDescent="0.25">
      <c r="A1490" s="81">
        <v>19211</v>
      </c>
      <c r="B1490" s="82" t="s">
        <v>23</v>
      </c>
      <c r="C1490" s="82" t="s">
        <v>850</v>
      </c>
      <c r="D1490" s="82" t="s">
        <v>2157</v>
      </c>
      <c r="E1490" s="82">
        <v>1</v>
      </c>
      <c r="F1490" s="82">
        <v>6162314.4359186403</v>
      </c>
      <c r="G1490" s="82">
        <v>1</v>
      </c>
      <c r="H1490" s="82">
        <v>6162.3144359186399</v>
      </c>
      <c r="I1490" s="83">
        <v>46204</v>
      </c>
      <c r="J1490" s="83" t="s">
        <v>2199</v>
      </c>
      <c r="K1490" s="82" t="s">
        <v>611</v>
      </c>
      <c r="L1490" s="84" t="s">
        <v>25</v>
      </c>
      <c r="M1490" s="97" t="b">
        <f>IF(ISNUMBER(VLOOKUP(A1490,'Empreendimentos PDE 2031'!A:AZ,1,FALSE)),IF(VLOOKUP(A1490,'Empreendimentos PDE 2031'!A:AY,COLUMN('Empreendimentos PDE 2031'!AY1490),FALSE),"excluídas/em operação",VLOOKUP(A1490,'Empreendimentos PDE 2031'!A:AZ,COLUMN('Empreendimentos PDE 2031'!AZ1490),FALSE)),"excluídas/em operação")</f>
        <v>1</v>
      </c>
    </row>
    <row r="1491" spans="1:13" x14ac:dyDescent="0.25">
      <c r="A1491" s="85">
        <v>19211</v>
      </c>
      <c r="B1491" s="86" t="s">
        <v>23</v>
      </c>
      <c r="C1491" s="86" t="s">
        <v>850</v>
      </c>
      <c r="D1491" s="86" t="s">
        <v>2172</v>
      </c>
      <c r="E1491" s="86">
        <v>1</v>
      </c>
      <c r="F1491" s="86">
        <v>8955011.3229910899</v>
      </c>
      <c r="G1491" s="86">
        <v>1</v>
      </c>
      <c r="H1491" s="86">
        <v>8955.0113229910894</v>
      </c>
      <c r="I1491" s="87">
        <v>46204</v>
      </c>
      <c r="J1491" s="87" t="s">
        <v>2199</v>
      </c>
      <c r="K1491" s="86" t="s">
        <v>611</v>
      </c>
      <c r="L1491" s="88" t="s">
        <v>25</v>
      </c>
      <c r="M1491" s="97" t="b">
        <f>IF(ISNUMBER(VLOOKUP(A1491,'Empreendimentos PDE 2031'!A:AZ,1,FALSE)),IF(VLOOKUP(A1491,'Empreendimentos PDE 2031'!A:AY,COLUMN('Empreendimentos PDE 2031'!AY1491),FALSE),"excluídas/em operação",VLOOKUP(A1491,'Empreendimentos PDE 2031'!A:AZ,COLUMN('Empreendimentos PDE 2031'!AZ1491),FALSE)),"excluídas/em operação")</f>
        <v>1</v>
      </c>
    </row>
    <row r="1492" spans="1:13" x14ac:dyDescent="0.25">
      <c r="A1492" s="81">
        <v>19211</v>
      </c>
      <c r="B1492" s="82" t="s">
        <v>23</v>
      </c>
      <c r="C1492" s="82" t="s">
        <v>850</v>
      </c>
      <c r="D1492" s="82" t="s">
        <v>2160</v>
      </c>
      <c r="E1492" s="82">
        <v>1</v>
      </c>
      <c r="F1492" s="82">
        <v>837988.55748810701</v>
      </c>
      <c r="G1492" s="82">
        <v>1</v>
      </c>
      <c r="H1492" s="82">
        <v>837.98855748810706</v>
      </c>
      <c r="I1492" s="83">
        <v>46204</v>
      </c>
      <c r="J1492" s="83" t="s">
        <v>2199</v>
      </c>
      <c r="K1492" s="82" t="s">
        <v>611</v>
      </c>
      <c r="L1492" s="84" t="s">
        <v>25</v>
      </c>
      <c r="M1492" s="97" t="b">
        <f>IF(ISNUMBER(VLOOKUP(A1492,'Empreendimentos PDE 2031'!A:AZ,1,FALSE)),IF(VLOOKUP(A1492,'Empreendimentos PDE 2031'!A:AY,COLUMN('Empreendimentos PDE 2031'!AY1492),FALSE),"excluídas/em operação",VLOOKUP(A1492,'Empreendimentos PDE 2031'!A:AZ,COLUMN('Empreendimentos PDE 2031'!AZ1492),FALSE)),"excluídas/em operação")</f>
        <v>1</v>
      </c>
    </row>
    <row r="1493" spans="1:13" x14ac:dyDescent="0.25">
      <c r="A1493" s="85">
        <v>19211</v>
      </c>
      <c r="B1493" s="86" t="s">
        <v>23</v>
      </c>
      <c r="C1493" s="86" t="s">
        <v>850</v>
      </c>
      <c r="D1493" s="86" t="s">
        <v>2173</v>
      </c>
      <c r="E1493" s="86">
        <v>1</v>
      </c>
      <c r="F1493" s="86">
        <v>3136651.2028454901</v>
      </c>
      <c r="G1493" s="86">
        <v>1</v>
      </c>
      <c r="H1493" s="86">
        <v>3136.6512028454899</v>
      </c>
      <c r="I1493" s="87">
        <v>46204</v>
      </c>
      <c r="J1493" s="87" t="s">
        <v>2199</v>
      </c>
      <c r="K1493" s="86" t="s">
        <v>611</v>
      </c>
      <c r="L1493" s="88" t="s">
        <v>25</v>
      </c>
      <c r="M1493" s="97" t="b">
        <f>IF(ISNUMBER(VLOOKUP(A1493,'Empreendimentos PDE 2031'!A:AZ,1,FALSE)),IF(VLOOKUP(A1493,'Empreendimentos PDE 2031'!A:AY,COLUMN('Empreendimentos PDE 2031'!AY1493),FALSE),"excluídas/em operação",VLOOKUP(A1493,'Empreendimentos PDE 2031'!A:AZ,COLUMN('Empreendimentos PDE 2031'!AZ1493),FALSE)),"excluídas/em operação")</f>
        <v>1</v>
      </c>
    </row>
    <row r="1494" spans="1:13" x14ac:dyDescent="0.25">
      <c r="A1494" s="81">
        <v>19215</v>
      </c>
      <c r="B1494" s="82" t="s">
        <v>23</v>
      </c>
      <c r="C1494" s="82" t="s">
        <v>853</v>
      </c>
      <c r="D1494" s="82" t="s">
        <v>3005</v>
      </c>
      <c r="E1494" s="82">
        <v>3</v>
      </c>
      <c r="F1494" s="82">
        <v>10447405.506844901</v>
      </c>
      <c r="G1494" s="82">
        <v>1</v>
      </c>
      <c r="H1494" s="82">
        <v>31342.216520534701</v>
      </c>
      <c r="I1494" s="83">
        <v>46023</v>
      </c>
      <c r="J1494" s="83" t="s">
        <v>2199</v>
      </c>
      <c r="K1494" s="82" t="s">
        <v>611</v>
      </c>
      <c r="L1494" s="84" t="s">
        <v>25</v>
      </c>
      <c r="M1494" s="97" t="b">
        <f>IF(ISNUMBER(VLOOKUP(A1494,'Empreendimentos PDE 2031'!A:AZ,1,FALSE)),IF(VLOOKUP(A1494,'Empreendimentos PDE 2031'!A:AY,COLUMN('Empreendimentos PDE 2031'!AY1494),FALSE),"excluídas/em operação",VLOOKUP(A1494,'Empreendimentos PDE 2031'!A:AZ,COLUMN('Empreendimentos PDE 2031'!AZ1494),FALSE)),"excluídas/em operação")</f>
        <v>0</v>
      </c>
    </row>
    <row r="1495" spans="1:13" x14ac:dyDescent="0.25">
      <c r="A1495" s="85">
        <v>19215</v>
      </c>
      <c r="B1495" s="86" t="s">
        <v>23</v>
      </c>
      <c r="C1495" s="86" t="s">
        <v>853</v>
      </c>
      <c r="D1495" s="86" t="s">
        <v>2157</v>
      </c>
      <c r="E1495" s="86">
        <v>1</v>
      </c>
      <c r="F1495" s="86">
        <v>6162314.4359186403</v>
      </c>
      <c r="G1495" s="86">
        <v>1</v>
      </c>
      <c r="H1495" s="86">
        <v>6162.3144359186399</v>
      </c>
      <c r="I1495" s="87">
        <v>46023</v>
      </c>
      <c r="J1495" s="87" t="s">
        <v>2199</v>
      </c>
      <c r="K1495" s="86" t="s">
        <v>611</v>
      </c>
      <c r="L1495" s="88" t="s">
        <v>25</v>
      </c>
      <c r="M1495" s="97" t="b">
        <f>IF(ISNUMBER(VLOOKUP(A1495,'Empreendimentos PDE 2031'!A:AZ,1,FALSE)),IF(VLOOKUP(A1495,'Empreendimentos PDE 2031'!A:AY,COLUMN('Empreendimentos PDE 2031'!AY1495),FALSE),"excluídas/em operação",VLOOKUP(A1495,'Empreendimentos PDE 2031'!A:AZ,COLUMN('Empreendimentos PDE 2031'!AZ1495),FALSE)),"excluídas/em operação")</f>
        <v>0</v>
      </c>
    </row>
    <row r="1496" spans="1:13" x14ac:dyDescent="0.25">
      <c r="A1496" s="81">
        <v>19215</v>
      </c>
      <c r="B1496" s="82" t="s">
        <v>23</v>
      </c>
      <c r="C1496" s="82" t="s">
        <v>853</v>
      </c>
      <c r="D1496" s="82" t="s">
        <v>3006</v>
      </c>
      <c r="E1496" s="82">
        <v>1</v>
      </c>
      <c r="F1496" s="82">
        <v>11463916.699778801</v>
      </c>
      <c r="G1496" s="82">
        <v>1</v>
      </c>
      <c r="H1496" s="82">
        <v>11463.916699778802</v>
      </c>
      <c r="I1496" s="83">
        <v>46023</v>
      </c>
      <c r="J1496" s="83" t="s">
        <v>2199</v>
      </c>
      <c r="K1496" s="82" t="s">
        <v>611</v>
      </c>
      <c r="L1496" s="84" t="s">
        <v>25</v>
      </c>
      <c r="M1496" s="97" t="b">
        <f>IF(ISNUMBER(VLOOKUP(A1496,'Empreendimentos PDE 2031'!A:AZ,1,FALSE)),IF(VLOOKUP(A1496,'Empreendimentos PDE 2031'!A:AY,COLUMN('Empreendimentos PDE 2031'!AY1496),FALSE),"excluídas/em operação",VLOOKUP(A1496,'Empreendimentos PDE 2031'!A:AZ,COLUMN('Empreendimentos PDE 2031'!AZ1496),FALSE)),"excluídas/em operação")</f>
        <v>0</v>
      </c>
    </row>
    <row r="1497" spans="1:13" x14ac:dyDescent="0.25">
      <c r="A1497" s="85">
        <v>19215</v>
      </c>
      <c r="B1497" s="86" t="s">
        <v>23</v>
      </c>
      <c r="C1497" s="86" t="s">
        <v>853</v>
      </c>
      <c r="D1497" s="86" t="s">
        <v>3002</v>
      </c>
      <c r="E1497" s="86">
        <v>1</v>
      </c>
      <c r="F1497" s="86">
        <v>3136651.2028454901</v>
      </c>
      <c r="G1497" s="86">
        <v>1</v>
      </c>
      <c r="H1497" s="86">
        <v>3136.6512028454899</v>
      </c>
      <c r="I1497" s="87">
        <v>46023</v>
      </c>
      <c r="J1497" s="87" t="s">
        <v>2199</v>
      </c>
      <c r="K1497" s="86" t="s">
        <v>611</v>
      </c>
      <c r="L1497" s="88" t="s">
        <v>25</v>
      </c>
      <c r="M1497" s="97" t="b">
        <f>IF(ISNUMBER(VLOOKUP(A1497,'Empreendimentos PDE 2031'!A:AZ,1,FALSE)),IF(VLOOKUP(A1497,'Empreendimentos PDE 2031'!A:AY,COLUMN('Empreendimentos PDE 2031'!AY1497),FALSE),"excluídas/em operação",VLOOKUP(A1497,'Empreendimentos PDE 2031'!A:AZ,COLUMN('Empreendimentos PDE 2031'!AZ1497),FALSE)),"excluídas/em operação")</f>
        <v>0</v>
      </c>
    </row>
    <row r="1498" spans="1:13" x14ac:dyDescent="0.25">
      <c r="A1498" s="81">
        <v>19215</v>
      </c>
      <c r="B1498" s="82" t="s">
        <v>23</v>
      </c>
      <c r="C1498" s="82" t="s">
        <v>853</v>
      </c>
      <c r="D1498" s="82" t="s">
        <v>2160</v>
      </c>
      <c r="E1498" s="82">
        <v>1</v>
      </c>
      <c r="F1498" s="82">
        <v>837988.55748810701</v>
      </c>
      <c r="G1498" s="82">
        <v>1</v>
      </c>
      <c r="H1498" s="82">
        <v>837.98855748810706</v>
      </c>
      <c r="I1498" s="83">
        <v>46023</v>
      </c>
      <c r="J1498" s="83" t="s">
        <v>2199</v>
      </c>
      <c r="K1498" s="82" t="s">
        <v>611</v>
      </c>
      <c r="L1498" s="84" t="s">
        <v>25</v>
      </c>
      <c r="M1498" s="97" t="b">
        <f>IF(ISNUMBER(VLOOKUP(A1498,'Empreendimentos PDE 2031'!A:AZ,1,FALSE)),IF(VLOOKUP(A1498,'Empreendimentos PDE 2031'!A:AY,COLUMN('Empreendimentos PDE 2031'!AY1498),FALSE),"excluídas/em operação",VLOOKUP(A1498,'Empreendimentos PDE 2031'!A:AZ,COLUMN('Empreendimentos PDE 2031'!AZ1498),FALSE)),"excluídas/em operação")</f>
        <v>0</v>
      </c>
    </row>
    <row r="1499" spans="1:13" x14ac:dyDescent="0.25">
      <c r="A1499" s="85">
        <v>19218</v>
      </c>
      <c r="B1499" s="86" t="s">
        <v>16</v>
      </c>
      <c r="C1499" s="86" t="s">
        <v>3007</v>
      </c>
      <c r="D1499" s="86" t="s">
        <v>3008</v>
      </c>
      <c r="E1499" s="86">
        <v>27</v>
      </c>
      <c r="F1499" s="86">
        <v>1744223.59898078</v>
      </c>
      <c r="G1499" s="86">
        <v>1.1000000000000001</v>
      </c>
      <c r="H1499" s="86">
        <v>51803.4408897291</v>
      </c>
      <c r="I1499" s="87">
        <v>43070</v>
      </c>
      <c r="J1499" s="87">
        <v>44440</v>
      </c>
      <c r="K1499" s="86" t="s">
        <v>19</v>
      </c>
      <c r="L1499" s="88" t="s">
        <v>21</v>
      </c>
      <c r="M1499" s="97" t="b">
        <f>IF(ISNUMBER(VLOOKUP(A1499,'Empreendimentos PDE 2031'!A:AZ,1,FALSE)),IF(VLOOKUP(A1499,'Empreendimentos PDE 2031'!A:AY,COLUMN('Empreendimentos PDE 2031'!AY1499),FALSE),"excluídas/em operação",VLOOKUP(A1499,'Empreendimentos PDE 2031'!A:AZ,COLUMN('Empreendimentos PDE 2031'!AZ1499),FALSE)),"excluídas/em operação")</f>
        <v>1</v>
      </c>
    </row>
    <row r="1500" spans="1:13" x14ac:dyDescent="0.25">
      <c r="A1500" s="81">
        <v>19218</v>
      </c>
      <c r="B1500" s="82" t="s">
        <v>16</v>
      </c>
      <c r="C1500" s="82" t="s">
        <v>3007</v>
      </c>
      <c r="D1500" s="82" t="s">
        <v>2806</v>
      </c>
      <c r="E1500" s="82">
        <v>2</v>
      </c>
      <c r="F1500" s="82">
        <v>6635976.8162850402</v>
      </c>
      <c r="G1500" s="82">
        <v>1</v>
      </c>
      <c r="H1500" s="82">
        <v>13271.953632570001</v>
      </c>
      <c r="I1500" s="83">
        <v>43070</v>
      </c>
      <c r="J1500" s="83">
        <v>44440</v>
      </c>
      <c r="K1500" s="82" t="s">
        <v>19</v>
      </c>
      <c r="L1500" s="84" t="s">
        <v>21</v>
      </c>
      <c r="M1500" s="97" t="b">
        <f>IF(ISNUMBER(VLOOKUP(A1500,'Empreendimentos PDE 2031'!A:AZ,1,FALSE)),IF(VLOOKUP(A1500,'Empreendimentos PDE 2031'!A:AY,COLUMN('Empreendimentos PDE 2031'!AY1500),FALSE),"excluídas/em operação",VLOOKUP(A1500,'Empreendimentos PDE 2031'!A:AZ,COLUMN('Empreendimentos PDE 2031'!AZ1500),FALSE)),"excluídas/em operação")</f>
        <v>1</v>
      </c>
    </row>
    <row r="1501" spans="1:13" x14ac:dyDescent="0.25">
      <c r="A1501" s="85">
        <v>19219</v>
      </c>
      <c r="B1501" s="86" t="s">
        <v>16</v>
      </c>
      <c r="C1501" s="86" t="s">
        <v>39</v>
      </c>
      <c r="D1501" s="86" t="s">
        <v>3009</v>
      </c>
      <c r="E1501" s="86">
        <v>20</v>
      </c>
      <c r="F1501" s="86">
        <v>1393330.05377446</v>
      </c>
      <c r="G1501" s="86">
        <v>1.1000000000000001</v>
      </c>
      <c r="H1501" s="86">
        <v>30653.261183038099</v>
      </c>
      <c r="I1501" s="87">
        <v>43070</v>
      </c>
      <c r="J1501" s="87">
        <v>45047</v>
      </c>
      <c r="K1501" s="86" t="s">
        <v>19</v>
      </c>
      <c r="L1501" s="88" t="s">
        <v>21</v>
      </c>
      <c r="M1501" s="97" t="b">
        <f>IF(ISNUMBER(VLOOKUP(A1501,'Empreendimentos PDE 2031'!A:AZ,1,FALSE)),IF(VLOOKUP(A1501,'Empreendimentos PDE 2031'!A:AY,COLUMN('Empreendimentos PDE 2031'!AY1501),FALSE),"excluídas/em operação",VLOOKUP(A1501,'Empreendimentos PDE 2031'!A:AZ,COLUMN('Empreendimentos PDE 2031'!AZ1501),FALSE)),"excluídas/em operação")</f>
        <v>1</v>
      </c>
    </row>
    <row r="1502" spans="1:13" x14ac:dyDescent="0.25">
      <c r="A1502" s="81">
        <v>19219</v>
      </c>
      <c r="B1502" s="82" t="s">
        <v>16</v>
      </c>
      <c r="C1502" s="82" t="s">
        <v>39</v>
      </c>
      <c r="D1502" s="82" t="s">
        <v>3010</v>
      </c>
      <c r="E1502" s="82">
        <v>2</v>
      </c>
      <c r="F1502" s="82">
        <v>6676728.5866947798</v>
      </c>
      <c r="G1502" s="82">
        <v>1</v>
      </c>
      <c r="H1502" s="82">
        <v>13353.457173389501</v>
      </c>
      <c r="I1502" s="83">
        <v>43070</v>
      </c>
      <c r="J1502" s="83">
        <v>45047</v>
      </c>
      <c r="K1502" s="82" t="s">
        <v>19</v>
      </c>
      <c r="L1502" s="84" t="s">
        <v>21</v>
      </c>
      <c r="M1502" s="97" t="b">
        <f>IF(ISNUMBER(VLOOKUP(A1502,'Empreendimentos PDE 2031'!A:AZ,1,FALSE)),IF(VLOOKUP(A1502,'Empreendimentos PDE 2031'!A:AY,COLUMN('Empreendimentos PDE 2031'!AY1502),FALSE),"excluídas/em operação",VLOOKUP(A1502,'Empreendimentos PDE 2031'!A:AZ,COLUMN('Empreendimentos PDE 2031'!AZ1502),FALSE)),"excluídas/em operação")</f>
        <v>1</v>
      </c>
    </row>
    <row r="1503" spans="1:13" x14ac:dyDescent="0.25">
      <c r="A1503" s="85">
        <v>19219</v>
      </c>
      <c r="B1503" s="86" t="s">
        <v>16</v>
      </c>
      <c r="C1503" s="86" t="s">
        <v>39</v>
      </c>
      <c r="D1503" s="86" t="s">
        <v>3011</v>
      </c>
      <c r="E1503" s="86">
        <v>2</v>
      </c>
      <c r="F1503" s="86">
        <v>6676728.5866947798</v>
      </c>
      <c r="G1503" s="86">
        <v>1</v>
      </c>
      <c r="H1503" s="86">
        <v>13353.457173389501</v>
      </c>
      <c r="I1503" s="87">
        <v>43070</v>
      </c>
      <c r="J1503" s="87">
        <v>45047</v>
      </c>
      <c r="K1503" s="86" t="s">
        <v>19</v>
      </c>
      <c r="L1503" s="88" t="s">
        <v>21</v>
      </c>
      <c r="M1503" s="97" t="b">
        <f>IF(ISNUMBER(VLOOKUP(A1503,'Empreendimentos PDE 2031'!A:AZ,1,FALSE)),IF(VLOOKUP(A1503,'Empreendimentos PDE 2031'!A:AY,COLUMN('Empreendimentos PDE 2031'!AY1503),FALSE),"excluídas/em operação",VLOOKUP(A1503,'Empreendimentos PDE 2031'!A:AZ,COLUMN('Empreendimentos PDE 2031'!AZ1503),FALSE)),"excluídas/em operação")</f>
        <v>1</v>
      </c>
    </row>
    <row r="1504" spans="1:13" x14ac:dyDescent="0.25">
      <c r="A1504" s="81">
        <v>19219</v>
      </c>
      <c r="B1504" s="82" t="s">
        <v>16</v>
      </c>
      <c r="C1504" s="82" t="s">
        <v>39</v>
      </c>
      <c r="D1504" s="82" t="s">
        <v>3012</v>
      </c>
      <c r="E1504" s="82">
        <v>1</v>
      </c>
      <c r="F1504" s="82">
        <v>1589960.10945586</v>
      </c>
      <c r="G1504" s="82">
        <v>1</v>
      </c>
      <c r="H1504" s="82">
        <v>1589.96010945586</v>
      </c>
      <c r="I1504" s="83">
        <v>43070</v>
      </c>
      <c r="J1504" s="83">
        <v>45047</v>
      </c>
      <c r="K1504" s="82" t="s">
        <v>19</v>
      </c>
      <c r="L1504" s="84" t="s">
        <v>21</v>
      </c>
      <c r="M1504" s="97" t="b">
        <f>IF(ISNUMBER(VLOOKUP(A1504,'Empreendimentos PDE 2031'!A:AZ,1,FALSE)),IF(VLOOKUP(A1504,'Empreendimentos PDE 2031'!A:AY,COLUMN('Empreendimentos PDE 2031'!AY1504),FALSE),"excluídas/em operação",VLOOKUP(A1504,'Empreendimentos PDE 2031'!A:AZ,COLUMN('Empreendimentos PDE 2031'!AZ1504),FALSE)),"excluídas/em operação")</f>
        <v>1</v>
      </c>
    </row>
    <row r="1505" spans="1:13" x14ac:dyDescent="0.25">
      <c r="A1505" s="85">
        <v>19219</v>
      </c>
      <c r="B1505" s="86" t="s">
        <v>16</v>
      </c>
      <c r="C1505" s="86" t="s">
        <v>39</v>
      </c>
      <c r="D1505" s="86" t="s">
        <v>3013</v>
      </c>
      <c r="E1505" s="86">
        <v>1</v>
      </c>
      <c r="F1505" s="86">
        <v>1589960.10945586</v>
      </c>
      <c r="G1505" s="86">
        <v>1</v>
      </c>
      <c r="H1505" s="86">
        <v>1589.96010945586</v>
      </c>
      <c r="I1505" s="87">
        <v>43070</v>
      </c>
      <c r="J1505" s="87">
        <v>45047</v>
      </c>
      <c r="K1505" s="86" t="s">
        <v>19</v>
      </c>
      <c r="L1505" s="88" t="s">
        <v>21</v>
      </c>
      <c r="M1505" s="97" t="b">
        <f>IF(ISNUMBER(VLOOKUP(A1505,'Empreendimentos PDE 2031'!A:AZ,1,FALSE)),IF(VLOOKUP(A1505,'Empreendimentos PDE 2031'!A:AY,COLUMN('Empreendimentos PDE 2031'!AY1505),FALSE),"excluídas/em operação",VLOOKUP(A1505,'Empreendimentos PDE 2031'!A:AZ,COLUMN('Empreendimentos PDE 2031'!AZ1505),FALSE)),"excluídas/em operação")</f>
        <v>1</v>
      </c>
    </row>
    <row r="1506" spans="1:13" x14ac:dyDescent="0.25">
      <c r="A1506" s="81">
        <v>19220</v>
      </c>
      <c r="B1506" s="82" t="s">
        <v>16</v>
      </c>
      <c r="C1506" s="82" t="s">
        <v>3014</v>
      </c>
      <c r="D1506" s="82" t="s">
        <v>3015</v>
      </c>
      <c r="E1506" s="82">
        <v>6</v>
      </c>
      <c r="F1506" s="82">
        <v>10500676.872292699</v>
      </c>
      <c r="G1506" s="82">
        <v>1</v>
      </c>
      <c r="H1506" s="82">
        <v>73504.738106048899</v>
      </c>
      <c r="I1506" s="83">
        <v>43070</v>
      </c>
      <c r="J1506" s="83">
        <v>44440</v>
      </c>
      <c r="K1506" s="82" t="s">
        <v>19</v>
      </c>
      <c r="L1506" s="84" t="s">
        <v>21</v>
      </c>
      <c r="M1506" s="97" t="b">
        <f>IF(ISNUMBER(VLOOKUP(A1506,'Empreendimentos PDE 2031'!A:AZ,1,FALSE)),IF(VLOOKUP(A1506,'Empreendimentos PDE 2031'!A:AY,COLUMN('Empreendimentos PDE 2031'!AY1506),FALSE),"excluídas/em operação",VLOOKUP(A1506,'Empreendimentos PDE 2031'!A:AZ,COLUMN('Empreendimentos PDE 2031'!AZ1506),FALSE)),"excluídas/em operação")</f>
        <v>1</v>
      </c>
    </row>
    <row r="1507" spans="1:13" x14ac:dyDescent="0.25">
      <c r="A1507" s="85">
        <v>19220</v>
      </c>
      <c r="B1507" s="86" t="s">
        <v>16</v>
      </c>
      <c r="C1507" s="86" t="s">
        <v>3014</v>
      </c>
      <c r="D1507" s="86" t="s">
        <v>2805</v>
      </c>
      <c r="E1507" s="86">
        <v>2</v>
      </c>
      <c r="F1507" s="86">
        <v>7580873.9248630302</v>
      </c>
      <c r="G1507" s="86">
        <v>1</v>
      </c>
      <c r="H1507" s="86">
        <v>15161.747849726</v>
      </c>
      <c r="I1507" s="87">
        <v>43070</v>
      </c>
      <c r="J1507" s="87">
        <v>44440</v>
      </c>
      <c r="K1507" s="86" t="s">
        <v>19</v>
      </c>
      <c r="L1507" s="88" t="s">
        <v>21</v>
      </c>
      <c r="M1507" s="97" t="b">
        <f>IF(ISNUMBER(VLOOKUP(A1507,'Empreendimentos PDE 2031'!A:AZ,1,FALSE)),IF(VLOOKUP(A1507,'Empreendimentos PDE 2031'!A:AY,COLUMN('Empreendimentos PDE 2031'!AY1507),FALSE),"excluídas/em operação",VLOOKUP(A1507,'Empreendimentos PDE 2031'!A:AZ,COLUMN('Empreendimentos PDE 2031'!AZ1507),FALSE)),"excluídas/em operação")</f>
        <v>1</v>
      </c>
    </row>
    <row r="1508" spans="1:13" x14ac:dyDescent="0.25">
      <c r="A1508" s="81">
        <v>19220</v>
      </c>
      <c r="B1508" s="82" t="s">
        <v>16</v>
      </c>
      <c r="C1508" s="82" t="s">
        <v>3014</v>
      </c>
      <c r="D1508" s="82" t="s">
        <v>2807</v>
      </c>
      <c r="E1508" s="82">
        <v>2</v>
      </c>
      <c r="F1508" s="82">
        <v>7135339.29370654</v>
      </c>
      <c r="G1508" s="82">
        <v>1</v>
      </c>
      <c r="H1508" s="82">
        <v>14270.678587413</v>
      </c>
      <c r="I1508" s="83">
        <v>43070</v>
      </c>
      <c r="J1508" s="83">
        <v>44440</v>
      </c>
      <c r="K1508" s="82" t="s">
        <v>19</v>
      </c>
      <c r="L1508" s="84" t="s">
        <v>21</v>
      </c>
      <c r="M1508" s="97" t="b">
        <f>IF(ISNUMBER(VLOOKUP(A1508,'Empreendimentos PDE 2031'!A:AZ,1,FALSE)),IF(VLOOKUP(A1508,'Empreendimentos PDE 2031'!A:AY,COLUMN('Empreendimentos PDE 2031'!AY1508),FALSE),"excluídas/em operação",VLOOKUP(A1508,'Empreendimentos PDE 2031'!A:AZ,COLUMN('Empreendimentos PDE 2031'!AZ1508),FALSE)),"excluídas/em operação")</f>
        <v>1</v>
      </c>
    </row>
    <row r="1509" spans="1:13" x14ac:dyDescent="0.25">
      <c r="A1509" s="85">
        <v>19220</v>
      </c>
      <c r="B1509" s="86" t="s">
        <v>16</v>
      </c>
      <c r="C1509" s="86" t="s">
        <v>3014</v>
      </c>
      <c r="D1509" s="86" t="s">
        <v>2806</v>
      </c>
      <c r="E1509" s="86">
        <v>2</v>
      </c>
      <c r="F1509" s="86">
        <v>0</v>
      </c>
      <c r="G1509" s="86">
        <v>1</v>
      </c>
      <c r="H1509" s="86">
        <v>0</v>
      </c>
      <c r="I1509" s="87">
        <v>43070</v>
      </c>
      <c r="J1509" s="87">
        <v>44440</v>
      </c>
      <c r="K1509" s="86" t="s">
        <v>19</v>
      </c>
      <c r="L1509" s="88" t="s">
        <v>21</v>
      </c>
      <c r="M1509" s="97" t="b">
        <f>IF(ISNUMBER(VLOOKUP(A1509,'Empreendimentos PDE 2031'!A:AZ,1,FALSE)),IF(VLOOKUP(A1509,'Empreendimentos PDE 2031'!A:AY,COLUMN('Empreendimentos PDE 2031'!AY1509),FALSE),"excluídas/em operação",VLOOKUP(A1509,'Empreendimentos PDE 2031'!A:AZ,COLUMN('Empreendimentos PDE 2031'!AZ1509),FALSE)),"excluídas/em operação")</f>
        <v>1</v>
      </c>
    </row>
    <row r="1510" spans="1:13" x14ac:dyDescent="0.25">
      <c r="A1510" s="81">
        <v>19220</v>
      </c>
      <c r="B1510" s="82" t="s">
        <v>16</v>
      </c>
      <c r="C1510" s="82" t="s">
        <v>3014</v>
      </c>
      <c r="D1510" s="82" t="s">
        <v>2159</v>
      </c>
      <c r="E1510" s="82">
        <v>1</v>
      </c>
      <c r="F1510" s="82">
        <v>15163461.352107599</v>
      </c>
      <c r="G1510" s="82">
        <v>1</v>
      </c>
      <c r="H1510" s="82">
        <v>15163.461352107599</v>
      </c>
      <c r="I1510" s="83">
        <v>43070</v>
      </c>
      <c r="J1510" s="83">
        <v>44440</v>
      </c>
      <c r="K1510" s="82" t="s">
        <v>19</v>
      </c>
      <c r="L1510" s="84" t="s">
        <v>21</v>
      </c>
      <c r="M1510" s="97" t="b">
        <f>IF(ISNUMBER(VLOOKUP(A1510,'Empreendimentos PDE 2031'!A:AZ,1,FALSE)),IF(VLOOKUP(A1510,'Empreendimentos PDE 2031'!A:AY,COLUMN('Empreendimentos PDE 2031'!AY1510),FALSE),"excluídas/em operação",VLOOKUP(A1510,'Empreendimentos PDE 2031'!A:AZ,COLUMN('Empreendimentos PDE 2031'!AZ1510),FALSE)),"excluídas/em operação")</f>
        <v>1</v>
      </c>
    </row>
    <row r="1511" spans="1:13" x14ac:dyDescent="0.25">
      <c r="A1511" s="85">
        <v>19220</v>
      </c>
      <c r="B1511" s="86" t="s">
        <v>16</v>
      </c>
      <c r="C1511" s="86" t="s">
        <v>3014</v>
      </c>
      <c r="D1511" s="86" t="s">
        <v>2808</v>
      </c>
      <c r="E1511" s="86">
        <v>1</v>
      </c>
      <c r="F1511" s="86">
        <v>4384594.0623067496</v>
      </c>
      <c r="G1511" s="86">
        <v>1</v>
      </c>
      <c r="H1511" s="86">
        <v>4384.5940623067499</v>
      </c>
      <c r="I1511" s="87">
        <v>43070</v>
      </c>
      <c r="J1511" s="87">
        <v>44440</v>
      </c>
      <c r="K1511" s="86" t="s">
        <v>19</v>
      </c>
      <c r="L1511" s="88" t="s">
        <v>21</v>
      </c>
      <c r="M1511" s="97" t="b">
        <f>IF(ISNUMBER(VLOOKUP(A1511,'Empreendimentos PDE 2031'!A:AZ,1,FALSE)),IF(VLOOKUP(A1511,'Empreendimentos PDE 2031'!A:AY,COLUMN('Empreendimentos PDE 2031'!AY1511),FALSE),"excluídas/em operação",VLOOKUP(A1511,'Empreendimentos PDE 2031'!A:AZ,COLUMN('Empreendimentos PDE 2031'!AZ1511),FALSE)),"excluídas/em operação")</f>
        <v>1</v>
      </c>
    </row>
    <row r="1512" spans="1:13" x14ac:dyDescent="0.25">
      <c r="A1512" s="81">
        <v>19221</v>
      </c>
      <c r="B1512" s="82" t="s">
        <v>16</v>
      </c>
      <c r="C1512" s="82" t="s">
        <v>41</v>
      </c>
      <c r="D1512" s="82" t="s">
        <v>3016</v>
      </c>
      <c r="E1512" s="82">
        <v>6</v>
      </c>
      <c r="F1512" s="82">
        <v>7695294.4558297098</v>
      </c>
      <c r="G1512" s="82">
        <v>1</v>
      </c>
      <c r="H1512" s="82">
        <v>53867.061190807901</v>
      </c>
      <c r="I1512" s="83">
        <v>43070</v>
      </c>
      <c r="J1512" s="83">
        <v>45047</v>
      </c>
      <c r="K1512" s="82" t="s">
        <v>19</v>
      </c>
      <c r="L1512" s="84" t="s">
        <v>21</v>
      </c>
      <c r="M1512" s="97" t="b">
        <f>IF(ISNUMBER(VLOOKUP(A1512,'Empreendimentos PDE 2031'!A:AZ,1,FALSE)),IF(VLOOKUP(A1512,'Empreendimentos PDE 2031'!A:AY,COLUMN('Empreendimentos PDE 2031'!AY1512),FALSE),"excluídas/em operação",VLOOKUP(A1512,'Empreendimentos PDE 2031'!A:AZ,COLUMN('Empreendimentos PDE 2031'!AZ1512),FALSE)),"excluídas/em operação")</f>
        <v>1</v>
      </c>
    </row>
    <row r="1513" spans="1:13" x14ac:dyDescent="0.25">
      <c r="A1513" s="85">
        <v>19221</v>
      </c>
      <c r="B1513" s="86" t="s">
        <v>16</v>
      </c>
      <c r="C1513" s="86" t="s">
        <v>41</v>
      </c>
      <c r="D1513" s="86" t="s">
        <v>3017</v>
      </c>
      <c r="E1513" s="86">
        <v>3</v>
      </c>
      <c r="F1513" s="86">
        <v>7695294.4558297098</v>
      </c>
      <c r="G1513" s="86">
        <v>1</v>
      </c>
      <c r="H1513" s="86">
        <v>30781.177823318802</v>
      </c>
      <c r="I1513" s="87">
        <v>43070</v>
      </c>
      <c r="J1513" s="87">
        <v>45047</v>
      </c>
      <c r="K1513" s="86" t="s">
        <v>19</v>
      </c>
      <c r="L1513" s="88" t="s">
        <v>21</v>
      </c>
      <c r="M1513" s="97" t="b">
        <f>IF(ISNUMBER(VLOOKUP(A1513,'Empreendimentos PDE 2031'!A:AZ,1,FALSE)),IF(VLOOKUP(A1513,'Empreendimentos PDE 2031'!A:AY,COLUMN('Empreendimentos PDE 2031'!AY1513),FALSE),"excluídas/em operação",VLOOKUP(A1513,'Empreendimentos PDE 2031'!A:AZ,COLUMN('Empreendimentos PDE 2031'!AZ1513),FALSE)),"excluídas/em operação")</f>
        <v>1</v>
      </c>
    </row>
    <row r="1514" spans="1:13" x14ac:dyDescent="0.25">
      <c r="A1514" s="81">
        <v>19221</v>
      </c>
      <c r="B1514" s="82" t="s">
        <v>16</v>
      </c>
      <c r="C1514" s="82" t="s">
        <v>41</v>
      </c>
      <c r="D1514" s="82" t="s">
        <v>2157</v>
      </c>
      <c r="E1514" s="82">
        <v>3</v>
      </c>
      <c r="F1514" s="82">
        <v>6045182.5721259899</v>
      </c>
      <c r="G1514" s="82">
        <v>1</v>
      </c>
      <c r="H1514" s="82">
        <v>18135.5477163779</v>
      </c>
      <c r="I1514" s="83">
        <v>43070</v>
      </c>
      <c r="J1514" s="83">
        <v>45047</v>
      </c>
      <c r="K1514" s="82" t="s">
        <v>19</v>
      </c>
      <c r="L1514" s="84" t="s">
        <v>21</v>
      </c>
      <c r="M1514" s="97" t="b">
        <f>IF(ISNUMBER(VLOOKUP(A1514,'Empreendimentos PDE 2031'!A:AZ,1,FALSE)),IF(VLOOKUP(A1514,'Empreendimentos PDE 2031'!A:AY,COLUMN('Empreendimentos PDE 2031'!AY1514),FALSE),"excluídas/em operação",VLOOKUP(A1514,'Empreendimentos PDE 2031'!A:AZ,COLUMN('Empreendimentos PDE 2031'!AZ1514),FALSE)),"excluídas/em operação")</f>
        <v>1</v>
      </c>
    </row>
    <row r="1515" spans="1:13" x14ac:dyDescent="0.25">
      <c r="A1515" s="85">
        <v>19221</v>
      </c>
      <c r="B1515" s="86" t="s">
        <v>16</v>
      </c>
      <c r="C1515" s="86" t="s">
        <v>41</v>
      </c>
      <c r="D1515" s="86" t="s">
        <v>2158</v>
      </c>
      <c r="E1515" s="86">
        <v>1</v>
      </c>
      <c r="F1515" s="86">
        <v>4713649.1854349598</v>
      </c>
      <c r="G1515" s="86">
        <v>1</v>
      </c>
      <c r="H1515" s="86">
        <v>4713.6491854349597</v>
      </c>
      <c r="I1515" s="87">
        <v>43070</v>
      </c>
      <c r="J1515" s="87">
        <v>45047</v>
      </c>
      <c r="K1515" s="86" t="s">
        <v>19</v>
      </c>
      <c r="L1515" s="88" t="s">
        <v>21</v>
      </c>
      <c r="M1515" s="97" t="b">
        <f>IF(ISNUMBER(VLOOKUP(A1515,'Empreendimentos PDE 2031'!A:AZ,1,FALSE)),IF(VLOOKUP(A1515,'Empreendimentos PDE 2031'!A:AY,COLUMN('Empreendimentos PDE 2031'!AY1515),FALSE),"excluídas/em operação",VLOOKUP(A1515,'Empreendimentos PDE 2031'!A:AZ,COLUMN('Empreendimentos PDE 2031'!AZ1515),FALSE)),"excluídas/em operação")</f>
        <v>1</v>
      </c>
    </row>
    <row r="1516" spans="1:13" x14ac:dyDescent="0.25">
      <c r="A1516" s="81">
        <v>19221</v>
      </c>
      <c r="B1516" s="82" t="s">
        <v>16</v>
      </c>
      <c r="C1516" s="82" t="s">
        <v>41</v>
      </c>
      <c r="D1516" s="82" t="s">
        <v>2292</v>
      </c>
      <c r="E1516" s="82">
        <v>2</v>
      </c>
      <c r="F1516" s="82">
        <v>0</v>
      </c>
      <c r="G1516" s="82">
        <v>1</v>
      </c>
      <c r="H1516" s="82">
        <v>0</v>
      </c>
      <c r="I1516" s="83">
        <v>43070</v>
      </c>
      <c r="J1516" s="83">
        <v>45047</v>
      </c>
      <c r="K1516" s="82" t="s">
        <v>19</v>
      </c>
      <c r="L1516" s="84" t="s">
        <v>21</v>
      </c>
      <c r="M1516" s="97" t="b">
        <f>IF(ISNUMBER(VLOOKUP(A1516,'Empreendimentos PDE 2031'!A:AZ,1,FALSE)),IF(VLOOKUP(A1516,'Empreendimentos PDE 2031'!A:AY,COLUMN('Empreendimentos PDE 2031'!AY1516),FALSE),"excluídas/em operação",VLOOKUP(A1516,'Empreendimentos PDE 2031'!A:AZ,COLUMN('Empreendimentos PDE 2031'!AZ1516),FALSE)),"excluídas/em operação")</f>
        <v>1</v>
      </c>
    </row>
    <row r="1517" spans="1:13" x14ac:dyDescent="0.25">
      <c r="A1517" s="85">
        <v>19221</v>
      </c>
      <c r="B1517" s="86" t="s">
        <v>16</v>
      </c>
      <c r="C1517" s="86" t="s">
        <v>41</v>
      </c>
      <c r="D1517" s="86" t="s">
        <v>2159</v>
      </c>
      <c r="E1517" s="86">
        <v>1</v>
      </c>
      <c r="F1517" s="86">
        <v>11196171.2217436</v>
      </c>
      <c r="G1517" s="86">
        <v>1</v>
      </c>
      <c r="H1517" s="86">
        <v>11196.1712217436</v>
      </c>
      <c r="I1517" s="87">
        <v>43070</v>
      </c>
      <c r="J1517" s="87">
        <v>45047</v>
      </c>
      <c r="K1517" s="86" t="s">
        <v>19</v>
      </c>
      <c r="L1517" s="88" t="s">
        <v>21</v>
      </c>
      <c r="M1517" s="97" t="b">
        <f>IF(ISNUMBER(VLOOKUP(A1517,'Empreendimentos PDE 2031'!A:AZ,1,FALSE)),IF(VLOOKUP(A1517,'Empreendimentos PDE 2031'!A:AY,COLUMN('Empreendimentos PDE 2031'!AY1517),FALSE),"excluídas/em operação",VLOOKUP(A1517,'Empreendimentos PDE 2031'!A:AZ,COLUMN('Empreendimentos PDE 2031'!AZ1517),FALSE)),"excluídas/em operação")</f>
        <v>1</v>
      </c>
    </row>
    <row r="1518" spans="1:13" x14ac:dyDescent="0.25">
      <c r="A1518" s="81">
        <v>19221</v>
      </c>
      <c r="B1518" s="82" t="s">
        <v>16</v>
      </c>
      <c r="C1518" s="82" t="s">
        <v>41</v>
      </c>
      <c r="D1518" s="82" t="s">
        <v>2160</v>
      </c>
      <c r="E1518" s="82">
        <v>1</v>
      </c>
      <c r="F1518" s="82">
        <v>3179920.2189117302</v>
      </c>
      <c r="G1518" s="82">
        <v>1</v>
      </c>
      <c r="H1518" s="82">
        <v>3179.9202189117304</v>
      </c>
      <c r="I1518" s="83">
        <v>43070</v>
      </c>
      <c r="J1518" s="83">
        <v>45047</v>
      </c>
      <c r="K1518" s="82" t="s">
        <v>19</v>
      </c>
      <c r="L1518" s="84" t="s">
        <v>21</v>
      </c>
      <c r="M1518" s="97" t="b">
        <f>IF(ISNUMBER(VLOOKUP(A1518,'Empreendimentos PDE 2031'!A:AZ,1,FALSE)),IF(VLOOKUP(A1518,'Empreendimentos PDE 2031'!A:AY,COLUMN('Empreendimentos PDE 2031'!AY1518),FALSE),"excluídas/em operação",VLOOKUP(A1518,'Empreendimentos PDE 2031'!A:AZ,COLUMN('Empreendimentos PDE 2031'!AZ1518),FALSE)),"excluídas/em operação")</f>
        <v>1</v>
      </c>
    </row>
    <row r="1519" spans="1:13" x14ac:dyDescent="0.25">
      <c r="A1519" s="85">
        <v>19222</v>
      </c>
      <c r="B1519" s="86" t="s">
        <v>23</v>
      </c>
      <c r="C1519" s="86" t="s">
        <v>855</v>
      </c>
      <c r="D1519" s="86" t="s">
        <v>3018</v>
      </c>
      <c r="E1519" s="86">
        <v>3</v>
      </c>
      <c r="F1519" s="86">
        <v>8984745.4951967094</v>
      </c>
      <c r="G1519" s="86">
        <v>1</v>
      </c>
      <c r="H1519" s="86">
        <v>26954.2364855901</v>
      </c>
      <c r="I1519" s="87">
        <v>44562</v>
      </c>
      <c r="J1519" s="87">
        <v>45292</v>
      </c>
      <c r="K1519" s="86" t="s">
        <v>611</v>
      </c>
      <c r="L1519" s="88" t="s">
        <v>25</v>
      </c>
      <c r="M1519" s="97" t="b">
        <f>IF(ISNUMBER(VLOOKUP(A1519,'Empreendimentos PDE 2031'!A:AZ,1,FALSE)),IF(VLOOKUP(A1519,'Empreendimentos PDE 2031'!A:AY,COLUMN('Empreendimentos PDE 2031'!AY1519),FALSE),"excluídas/em operação",VLOOKUP(A1519,'Empreendimentos PDE 2031'!A:AZ,COLUMN('Empreendimentos PDE 2031'!AZ1519),FALSE)),"excluídas/em operação")</f>
        <v>1</v>
      </c>
    </row>
    <row r="1520" spans="1:13" x14ac:dyDescent="0.25">
      <c r="A1520" s="81">
        <v>19222</v>
      </c>
      <c r="B1520" s="82" t="s">
        <v>23</v>
      </c>
      <c r="C1520" s="82" t="s">
        <v>855</v>
      </c>
      <c r="D1520" s="82" t="s">
        <v>2813</v>
      </c>
      <c r="E1520" s="82">
        <v>1</v>
      </c>
      <c r="F1520" s="82">
        <v>8111084.3050475596</v>
      </c>
      <c r="G1520" s="82">
        <v>1</v>
      </c>
      <c r="H1520" s="82">
        <v>8111.0843050475596</v>
      </c>
      <c r="I1520" s="83">
        <v>44562</v>
      </c>
      <c r="J1520" s="83">
        <v>45292</v>
      </c>
      <c r="K1520" s="82" t="s">
        <v>611</v>
      </c>
      <c r="L1520" s="84" t="s">
        <v>25</v>
      </c>
      <c r="M1520" s="97" t="b">
        <f>IF(ISNUMBER(VLOOKUP(A1520,'Empreendimentos PDE 2031'!A:AZ,1,FALSE)),IF(VLOOKUP(A1520,'Empreendimentos PDE 2031'!A:AY,COLUMN('Empreendimentos PDE 2031'!AY1520),FALSE),"excluídas/em operação",VLOOKUP(A1520,'Empreendimentos PDE 2031'!A:AZ,COLUMN('Empreendimentos PDE 2031'!AZ1520),FALSE)),"excluídas/em operação")</f>
        <v>1</v>
      </c>
    </row>
    <row r="1521" spans="1:13" x14ac:dyDescent="0.25">
      <c r="A1521" s="85">
        <v>19222</v>
      </c>
      <c r="B1521" s="86" t="s">
        <v>23</v>
      </c>
      <c r="C1521" s="86" t="s">
        <v>855</v>
      </c>
      <c r="D1521" s="86" t="s">
        <v>2808</v>
      </c>
      <c r="E1521" s="86">
        <v>1</v>
      </c>
      <c r="F1521" s="86">
        <v>2329644.24765774</v>
      </c>
      <c r="G1521" s="86">
        <v>1</v>
      </c>
      <c r="H1521" s="86">
        <v>2329.6442476577399</v>
      </c>
      <c r="I1521" s="87">
        <v>44562</v>
      </c>
      <c r="J1521" s="87">
        <v>45292</v>
      </c>
      <c r="K1521" s="86" t="s">
        <v>611</v>
      </c>
      <c r="L1521" s="88" t="s">
        <v>25</v>
      </c>
      <c r="M1521" s="97" t="b">
        <f>IF(ISNUMBER(VLOOKUP(A1521,'Empreendimentos PDE 2031'!A:AZ,1,FALSE)),IF(VLOOKUP(A1521,'Empreendimentos PDE 2031'!A:AY,COLUMN('Empreendimentos PDE 2031'!AY1521),FALSE),"excluídas/em operação",VLOOKUP(A1521,'Empreendimentos PDE 2031'!A:AZ,COLUMN('Empreendimentos PDE 2031'!AZ1521),FALSE)),"excluídas/em operação")</f>
        <v>1</v>
      </c>
    </row>
    <row r="1522" spans="1:13" x14ac:dyDescent="0.25">
      <c r="A1522" s="81">
        <v>19223</v>
      </c>
      <c r="B1522" s="82" t="s">
        <v>23</v>
      </c>
      <c r="C1522" s="82" t="s">
        <v>339</v>
      </c>
      <c r="D1522" s="82" t="s">
        <v>3018</v>
      </c>
      <c r="E1522" s="82">
        <v>3</v>
      </c>
      <c r="F1522" s="82">
        <v>8984745.4951967094</v>
      </c>
      <c r="G1522" s="82">
        <v>1</v>
      </c>
      <c r="H1522" s="82">
        <v>26954.2364855901</v>
      </c>
      <c r="I1522" s="83">
        <v>44562</v>
      </c>
      <c r="J1522" s="83">
        <v>45292</v>
      </c>
      <c r="K1522" s="82" t="s">
        <v>611</v>
      </c>
      <c r="L1522" s="84" t="s">
        <v>25</v>
      </c>
      <c r="M1522" s="97" t="b">
        <f>IF(ISNUMBER(VLOOKUP(A1522,'Empreendimentos PDE 2031'!A:AZ,1,FALSE)),IF(VLOOKUP(A1522,'Empreendimentos PDE 2031'!A:AY,COLUMN('Empreendimentos PDE 2031'!AY1522),FALSE),"excluídas/em operação",VLOOKUP(A1522,'Empreendimentos PDE 2031'!A:AZ,COLUMN('Empreendimentos PDE 2031'!AZ1522),FALSE)),"excluídas/em operação")</f>
        <v>1</v>
      </c>
    </row>
    <row r="1523" spans="1:13" x14ac:dyDescent="0.25">
      <c r="A1523" s="85">
        <v>19223</v>
      </c>
      <c r="B1523" s="86" t="s">
        <v>23</v>
      </c>
      <c r="C1523" s="86" t="s">
        <v>339</v>
      </c>
      <c r="D1523" s="86" t="s">
        <v>2813</v>
      </c>
      <c r="E1523" s="86">
        <v>1</v>
      </c>
      <c r="F1523" s="86">
        <v>8111084.3050475596</v>
      </c>
      <c r="G1523" s="86">
        <v>1</v>
      </c>
      <c r="H1523" s="86">
        <v>8111.0843050475596</v>
      </c>
      <c r="I1523" s="87">
        <v>44562</v>
      </c>
      <c r="J1523" s="87">
        <v>45292</v>
      </c>
      <c r="K1523" s="86" t="s">
        <v>611</v>
      </c>
      <c r="L1523" s="88" t="s">
        <v>25</v>
      </c>
      <c r="M1523" s="97" t="b">
        <f>IF(ISNUMBER(VLOOKUP(A1523,'Empreendimentos PDE 2031'!A:AZ,1,FALSE)),IF(VLOOKUP(A1523,'Empreendimentos PDE 2031'!A:AY,COLUMN('Empreendimentos PDE 2031'!AY1523),FALSE),"excluídas/em operação",VLOOKUP(A1523,'Empreendimentos PDE 2031'!A:AZ,COLUMN('Empreendimentos PDE 2031'!AZ1523),FALSE)),"excluídas/em operação")</f>
        <v>1</v>
      </c>
    </row>
    <row r="1524" spans="1:13" x14ac:dyDescent="0.25">
      <c r="A1524" s="81">
        <v>19223</v>
      </c>
      <c r="B1524" s="82" t="s">
        <v>23</v>
      </c>
      <c r="C1524" s="82" t="s">
        <v>339</v>
      </c>
      <c r="D1524" s="82" t="s">
        <v>2808</v>
      </c>
      <c r="E1524" s="82">
        <v>1</v>
      </c>
      <c r="F1524" s="82">
        <v>2329644.24765774</v>
      </c>
      <c r="G1524" s="82">
        <v>1</v>
      </c>
      <c r="H1524" s="82">
        <v>2329.6442476577399</v>
      </c>
      <c r="I1524" s="83">
        <v>44562</v>
      </c>
      <c r="J1524" s="83">
        <v>45292</v>
      </c>
      <c r="K1524" s="82" t="s">
        <v>611</v>
      </c>
      <c r="L1524" s="84" t="s">
        <v>25</v>
      </c>
      <c r="M1524" s="97" t="b">
        <f>IF(ISNUMBER(VLOOKUP(A1524,'Empreendimentos PDE 2031'!A:AZ,1,FALSE)),IF(VLOOKUP(A1524,'Empreendimentos PDE 2031'!A:AY,COLUMN('Empreendimentos PDE 2031'!AY1524),FALSE),"excluídas/em operação",VLOOKUP(A1524,'Empreendimentos PDE 2031'!A:AZ,COLUMN('Empreendimentos PDE 2031'!AZ1524),FALSE)),"excluídas/em operação")</f>
        <v>1</v>
      </c>
    </row>
    <row r="1525" spans="1:13" x14ac:dyDescent="0.25">
      <c r="A1525" s="85">
        <v>19243</v>
      </c>
      <c r="B1525" s="86" t="s">
        <v>23</v>
      </c>
      <c r="C1525" s="86" t="s">
        <v>913</v>
      </c>
      <c r="D1525" s="86" t="s">
        <v>3019</v>
      </c>
      <c r="E1525" s="86">
        <v>1</v>
      </c>
      <c r="F1525" s="86">
        <v>8403270.9256928694</v>
      </c>
      <c r="G1525" s="86">
        <v>1</v>
      </c>
      <c r="H1525" s="86">
        <v>8403.2709256928702</v>
      </c>
      <c r="I1525" s="87">
        <v>45292</v>
      </c>
      <c r="J1525" s="87">
        <v>45292</v>
      </c>
      <c r="K1525" s="86" t="s">
        <v>611</v>
      </c>
      <c r="L1525" s="88" t="s">
        <v>25</v>
      </c>
      <c r="M1525" s="97" t="b">
        <f>IF(ISNUMBER(VLOOKUP(A1525,'Empreendimentos PDE 2031'!A:AZ,1,FALSE)),IF(VLOOKUP(A1525,'Empreendimentos PDE 2031'!A:AY,COLUMN('Empreendimentos PDE 2031'!AY1525),FALSE),"excluídas/em operação",VLOOKUP(A1525,'Empreendimentos PDE 2031'!A:AZ,COLUMN('Empreendimentos PDE 2031'!AZ1525),FALSE)),"excluídas/em operação")</f>
        <v>0</v>
      </c>
    </row>
    <row r="1526" spans="1:13" x14ac:dyDescent="0.25">
      <c r="A1526" s="81">
        <v>19243</v>
      </c>
      <c r="B1526" s="82" t="s">
        <v>23</v>
      </c>
      <c r="C1526" s="82" t="s">
        <v>913</v>
      </c>
      <c r="D1526" s="82" t="s">
        <v>2157</v>
      </c>
      <c r="E1526" s="82">
        <v>1</v>
      </c>
      <c r="F1526" s="82">
        <v>6162314.4359186403</v>
      </c>
      <c r="G1526" s="82">
        <v>1</v>
      </c>
      <c r="H1526" s="82">
        <v>6162.3144359186399</v>
      </c>
      <c r="I1526" s="83">
        <v>45292</v>
      </c>
      <c r="J1526" s="83">
        <v>45292</v>
      </c>
      <c r="K1526" s="82" t="s">
        <v>611</v>
      </c>
      <c r="L1526" s="84" t="s">
        <v>25</v>
      </c>
      <c r="M1526" s="97" t="b">
        <f>IF(ISNUMBER(VLOOKUP(A1526,'Empreendimentos PDE 2031'!A:AZ,1,FALSE)),IF(VLOOKUP(A1526,'Empreendimentos PDE 2031'!A:AY,COLUMN('Empreendimentos PDE 2031'!AY1526),FALSE),"excluídas/em operação",VLOOKUP(A1526,'Empreendimentos PDE 2031'!A:AZ,COLUMN('Empreendimentos PDE 2031'!AZ1526),FALSE)),"excluídas/em operação")</f>
        <v>0</v>
      </c>
    </row>
    <row r="1527" spans="1:13" x14ac:dyDescent="0.25">
      <c r="A1527" s="85">
        <v>19243</v>
      </c>
      <c r="B1527" s="86" t="s">
        <v>23</v>
      </c>
      <c r="C1527" s="86" t="s">
        <v>913</v>
      </c>
      <c r="D1527" s="86" t="s">
        <v>2160</v>
      </c>
      <c r="E1527" s="86">
        <v>1</v>
      </c>
      <c r="F1527" s="86">
        <v>837988.55748810701</v>
      </c>
      <c r="G1527" s="86">
        <v>1</v>
      </c>
      <c r="H1527" s="86">
        <v>837.98855748810706</v>
      </c>
      <c r="I1527" s="87">
        <v>45292</v>
      </c>
      <c r="J1527" s="87">
        <v>45292</v>
      </c>
      <c r="K1527" s="86" t="s">
        <v>611</v>
      </c>
      <c r="L1527" s="88" t="s">
        <v>25</v>
      </c>
      <c r="M1527" s="97" t="b">
        <f>IF(ISNUMBER(VLOOKUP(A1527,'Empreendimentos PDE 2031'!A:AZ,1,FALSE)),IF(VLOOKUP(A1527,'Empreendimentos PDE 2031'!A:AY,COLUMN('Empreendimentos PDE 2031'!AY1527),FALSE),"excluídas/em operação",VLOOKUP(A1527,'Empreendimentos PDE 2031'!A:AZ,COLUMN('Empreendimentos PDE 2031'!AZ1527),FALSE)),"excluídas/em operação")</f>
        <v>0</v>
      </c>
    </row>
    <row r="1528" spans="1:13" x14ac:dyDescent="0.25">
      <c r="A1528" s="81">
        <v>19244</v>
      </c>
      <c r="B1528" s="82" t="s">
        <v>16</v>
      </c>
      <c r="C1528" s="82" t="s">
        <v>402</v>
      </c>
      <c r="D1528" s="82" t="s">
        <v>3020</v>
      </c>
      <c r="E1528" s="82">
        <v>1</v>
      </c>
      <c r="F1528" s="82">
        <v>2329352.8241657801</v>
      </c>
      <c r="G1528" s="82">
        <v>1.3</v>
      </c>
      <c r="H1528" s="82">
        <v>3028.1586714155101</v>
      </c>
      <c r="I1528" s="83">
        <v>43101</v>
      </c>
      <c r="J1528" s="83">
        <v>45292</v>
      </c>
      <c r="K1528" s="82" t="s">
        <v>611</v>
      </c>
      <c r="L1528" s="84" t="s">
        <v>25</v>
      </c>
      <c r="M1528" s="97" t="b">
        <f>IF(ISNUMBER(VLOOKUP(A1528,'Empreendimentos PDE 2031'!A:AZ,1,FALSE)),IF(VLOOKUP(A1528,'Empreendimentos PDE 2031'!A:AY,COLUMN('Empreendimentos PDE 2031'!AY1528),FALSE),"excluídas/em operação",VLOOKUP(A1528,'Empreendimentos PDE 2031'!A:AZ,COLUMN('Empreendimentos PDE 2031'!AZ1528),FALSE)),"excluídas/em operação")</f>
        <v>1</v>
      </c>
    </row>
    <row r="1529" spans="1:13" x14ac:dyDescent="0.25">
      <c r="A1529" s="85">
        <v>19244</v>
      </c>
      <c r="B1529" s="86" t="s">
        <v>16</v>
      </c>
      <c r="C1529" s="86" t="s">
        <v>402</v>
      </c>
      <c r="D1529" s="86" t="s">
        <v>3021</v>
      </c>
      <c r="E1529" s="86">
        <v>2</v>
      </c>
      <c r="F1529" s="86">
        <v>8493813.9222256001</v>
      </c>
      <c r="G1529" s="86">
        <v>1</v>
      </c>
      <c r="H1529" s="86">
        <v>16987.627844451199</v>
      </c>
      <c r="I1529" s="87">
        <v>43101</v>
      </c>
      <c r="J1529" s="87">
        <v>45292</v>
      </c>
      <c r="K1529" s="86" t="s">
        <v>611</v>
      </c>
      <c r="L1529" s="88" t="s">
        <v>25</v>
      </c>
      <c r="M1529" s="97" t="b">
        <f>IF(ISNUMBER(VLOOKUP(A1529,'Empreendimentos PDE 2031'!A:AZ,1,FALSE)),IF(VLOOKUP(A1529,'Empreendimentos PDE 2031'!A:AY,COLUMN('Empreendimentos PDE 2031'!AY1529),FALSE),"excluídas/em operação",VLOOKUP(A1529,'Empreendimentos PDE 2031'!A:AZ,COLUMN('Empreendimentos PDE 2031'!AZ1529),FALSE)),"excluídas/em operação")</f>
        <v>1</v>
      </c>
    </row>
    <row r="1530" spans="1:13" x14ac:dyDescent="0.25">
      <c r="A1530" s="81">
        <v>19244</v>
      </c>
      <c r="B1530" s="82" t="s">
        <v>16</v>
      </c>
      <c r="C1530" s="82" t="s">
        <v>402</v>
      </c>
      <c r="D1530" s="82" t="s">
        <v>3001</v>
      </c>
      <c r="E1530" s="82">
        <v>1</v>
      </c>
      <c r="F1530" s="82">
        <v>8955011.3229910899</v>
      </c>
      <c r="G1530" s="82">
        <v>1</v>
      </c>
      <c r="H1530" s="82">
        <v>8955.0113229910894</v>
      </c>
      <c r="I1530" s="83">
        <v>43101</v>
      </c>
      <c r="J1530" s="83">
        <v>45292</v>
      </c>
      <c r="K1530" s="82" t="s">
        <v>611</v>
      </c>
      <c r="L1530" s="84" t="s">
        <v>25</v>
      </c>
      <c r="M1530" s="97" t="b">
        <f>IF(ISNUMBER(VLOOKUP(A1530,'Empreendimentos PDE 2031'!A:AZ,1,FALSE)),IF(VLOOKUP(A1530,'Empreendimentos PDE 2031'!A:AY,COLUMN('Empreendimentos PDE 2031'!AY1530),FALSE),"excluídas/em operação",VLOOKUP(A1530,'Empreendimentos PDE 2031'!A:AZ,COLUMN('Empreendimentos PDE 2031'!AZ1530),FALSE)),"excluídas/em operação")</f>
        <v>1</v>
      </c>
    </row>
    <row r="1531" spans="1:13" x14ac:dyDescent="0.25">
      <c r="A1531" s="85">
        <v>19244</v>
      </c>
      <c r="B1531" s="86" t="s">
        <v>16</v>
      </c>
      <c r="C1531" s="86" t="s">
        <v>402</v>
      </c>
      <c r="D1531" s="86" t="s">
        <v>3002</v>
      </c>
      <c r="E1531" s="86">
        <v>1</v>
      </c>
      <c r="F1531" s="86">
        <v>3136651.2028454901</v>
      </c>
      <c r="G1531" s="86">
        <v>1</v>
      </c>
      <c r="H1531" s="86">
        <v>3136.6512028454899</v>
      </c>
      <c r="I1531" s="87">
        <v>43101</v>
      </c>
      <c r="J1531" s="87">
        <v>45292</v>
      </c>
      <c r="K1531" s="86" t="s">
        <v>611</v>
      </c>
      <c r="L1531" s="88" t="s">
        <v>25</v>
      </c>
      <c r="M1531" s="97" t="b">
        <f>IF(ISNUMBER(VLOOKUP(A1531,'Empreendimentos PDE 2031'!A:AZ,1,FALSE)),IF(VLOOKUP(A1531,'Empreendimentos PDE 2031'!A:AY,COLUMN('Empreendimentos PDE 2031'!AY1531),FALSE),"excluídas/em operação",VLOOKUP(A1531,'Empreendimentos PDE 2031'!A:AZ,COLUMN('Empreendimentos PDE 2031'!AZ1531),FALSE)),"excluídas/em operação")</f>
        <v>1</v>
      </c>
    </row>
    <row r="1532" spans="1:13" x14ac:dyDescent="0.25">
      <c r="A1532" s="81">
        <v>19247</v>
      </c>
      <c r="B1532" s="82" t="s">
        <v>23</v>
      </c>
      <c r="C1532" s="82" t="s">
        <v>915</v>
      </c>
      <c r="D1532" s="82" t="s">
        <v>3022</v>
      </c>
      <c r="E1532" s="82">
        <v>3</v>
      </c>
      <c r="F1532" s="82">
        <v>9349397.4846481401</v>
      </c>
      <c r="G1532" s="82">
        <v>1</v>
      </c>
      <c r="H1532" s="82">
        <v>28048.192453944401</v>
      </c>
      <c r="I1532" s="83">
        <v>47484</v>
      </c>
      <c r="J1532" s="83">
        <v>47484</v>
      </c>
      <c r="K1532" s="82" t="s">
        <v>611</v>
      </c>
      <c r="L1532" s="84" t="s">
        <v>25</v>
      </c>
      <c r="M1532" s="97" t="b">
        <f>IF(ISNUMBER(VLOOKUP(A1532,'Empreendimentos PDE 2031'!A:AZ,1,FALSE)),IF(VLOOKUP(A1532,'Empreendimentos PDE 2031'!A:AY,COLUMN('Empreendimentos PDE 2031'!AY1532),FALSE),"excluídas/em operação",VLOOKUP(A1532,'Empreendimentos PDE 2031'!A:AZ,COLUMN('Empreendimentos PDE 2031'!AZ1532),FALSE)),"excluídas/em operação")</f>
        <v>0</v>
      </c>
    </row>
    <row r="1533" spans="1:13" x14ac:dyDescent="0.25">
      <c r="A1533" s="85">
        <v>19247</v>
      </c>
      <c r="B1533" s="86" t="s">
        <v>23</v>
      </c>
      <c r="C1533" s="86" t="s">
        <v>915</v>
      </c>
      <c r="D1533" s="86" t="s">
        <v>3023</v>
      </c>
      <c r="E1533" s="86">
        <v>1</v>
      </c>
      <c r="F1533" s="86">
        <v>9709053.3089846801</v>
      </c>
      <c r="G1533" s="86">
        <v>1</v>
      </c>
      <c r="H1533" s="86">
        <v>9709.0533089846795</v>
      </c>
      <c r="I1533" s="87">
        <v>47484</v>
      </c>
      <c r="J1533" s="87">
        <v>47484</v>
      </c>
      <c r="K1533" s="86" t="s">
        <v>611</v>
      </c>
      <c r="L1533" s="88" t="s">
        <v>25</v>
      </c>
      <c r="M1533" s="97" t="b">
        <f>IF(ISNUMBER(VLOOKUP(A1533,'Empreendimentos PDE 2031'!A:AZ,1,FALSE)),IF(VLOOKUP(A1533,'Empreendimentos PDE 2031'!A:AY,COLUMN('Empreendimentos PDE 2031'!AY1533),FALSE),"excluídas/em operação",VLOOKUP(A1533,'Empreendimentos PDE 2031'!A:AZ,COLUMN('Empreendimentos PDE 2031'!AZ1533),FALSE)),"excluídas/em operação")</f>
        <v>0</v>
      </c>
    </row>
    <row r="1534" spans="1:13" x14ac:dyDescent="0.25">
      <c r="A1534" s="81">
        <v>19247</v>
      </c>
      <c r="B1534" s="82" t="s">
        <v>23</v>
      </c>
      <c r="C1534" s="82" t="s">
        <v>915</v>
      </c>
      <c r="D1534" s="82" t="s">
        <v>2813</v>
      </c>
      <c r="E1534" s="82">
        <v>1</v>
      </c>
      <c r="F1534" s="82">
        <v>8111084.3050475596</v>
      </c>
      <c r="G1534" s="82">
        <v>1</v>
      </c>
      <c r="H1534" s="82">
        <v>8111.0843050475596</v>
      </c>
      <c r="I1534" s="83">
        <v>47484</v>
      </c>
      <c r="J1534" s="83">
        <v>47484</v>
      </c>
      <c r="K1534" s="82" t="s">
        <v>611</v>
      </c>
      <c r="L1534" s="84" t="s">
        <v>25</v>
      </c>
      <c r="M1534" s="97" t="b">
        <f>IF(ISNUMBER(VLOOKUP(A1534,'Empreendimentos PDE 2031'!A:AZ,1,FALSE)),IF(VLOOKUP(A1534,'Empreendimentos PDE 2031'!A:AY,COLUMN('Empreendimentos PDE 2031'!AY1534),FALSE),"excluídas/em operação",VLOOKUP(A1534,'Empreendimentos PDE 2031'!A:AZ,COLUMN('Empreendimentos PDE 2031'!AZ1534),FALSE)),"excluídas/em operação")</f>
        <v>0</v>
      </c>
    </row>
    <row r="1535" spans="1:13" x14ac:dyDescent="0.25">
      <c r="A1535" s="85">
        <v>19247</v>
      </c>
      <c r="B1535" s="86" t="s">
        <v>23</v>
      </c>
      <c r="C1535" s="86" t="s">
        <v>915</v>
      </c>
      <c r="D1535" s="86" t="s">
        <v>2173</v>
      </c>
      <c r="E1535" s="86">
        <v>1</v>
      </c>
      <c r="F1535" s="86">
        <v>3136651.2028454901</v>
      </c>
      <c r="G1535" s="86">
        <v>1</v>
      </c>
      <c r="H1535" s="86">
        <v>3136.6512028454899</v>
      </c>
      <c r="I1535" s="87">
        <v>47484</v>
      </c>
      <c r="J1535" s="87">
        <v>47484</v>
      </c>
      <c r="K1535" s="86" t="s">
        <v>611</v>
      </c>
      <c r="L1535" s="88" t="s">
        <v>25</v>
      </c>
      <c r="M1535" s="97" t="b">
        <f>IF(ISNUMBER(VLOOKUP(A1535,'Empreendimentos PDE 2031'!A:AZ,1,FALSE)),IF(VLOOKUP(A1535,'Empreendimentos PDE 2031'!A:AY,COLUMN('Empreendimentos PDE 2031'!AY1535),FALSE),"excluídas/em operação",VLOOKUP(A1535,'Empreendimentos PDE 2031'!A:AZ,COLUMN('Empreendimentos PDE 2031'!AZ1535),FALSE)),"excluídas/em operação")</f>
        <v>0</v>
      </c>
    </row>
    <row r="1536" spans="1:13" x14ac:dyDescent="0.25">
      <c r="A1536" s="81">
        <v>19247</v>
      </c>
      <c r="B1536" s="82" t="s">
        <v>23</v>
      </c>
      <c r="C1536" s="82" t="s">
        <v>915</v>
      </c>
      <c r="D1536" s="82" t="s">
        <v>2808</v>
      </c>
      <c r="E1536" s="82">
        <v>1</v>
      </c>
      <c r="F1536" s="82">
        <v>2329644.24765774</v>
      </c>
      <c r="G1536" s="82">
        <v>1</v>
      </c>
      <c r="H1536" s="82">
        <v>2329.6442476577399</v>
      </c>
      <c r="I1536" s="83">
        <v>47484</v>
      </c>
      <c r="J1536" s="83">
        <v>47484</v>
      </c>
      <c r="K1536" s="82" t="s">
        <v>611</v>
      </c>
      <c r="L1536" s="84" t="s">
        <v>25</v>
      </c>
      <c r="M1536" s="97" t="b">
        <f>IF(ISNUMBER(VLOOKUP(A1536,'Empreendimentos PDE 2031'!A:AZ,1,FALSE)),IF(VLOOKUP(A1536,'Empreendimentos PDE 2031'!A:AY,COLUMN('Empreendimentos PDE 2031'!AY1536),FALSE),"excluídas/em operação",VLOOKUP(A1536,'Empreendimentos PDE 2031'!A:AZ,COLUMN('Empreendimentos PDE 2031'!AZ1536),FALSE)),"excluídas/em operação")</f>
        <v>0</v>
      </c>
    </row>
    <row r="1537" spans="1:13" x14ac:dyDescent="0.25">
      <c r="A1537" s="85">
        <v>19252</v>
      </c>
      <c r="B1537" s="86" t="s">
        <v>23</v>
      </c>
      <c r="C1537" s="86" t="s">
        <v>918</v>
      </c>
      <c r="D1537" s="86" t="s">
        <v>3024</v>
      </c>
      <c r="E1537" s="86">
        <v>3</v>
      </c>
      <c r="F1537" s="86">
        <v>9360826.0971292201</v>
      </c>
      <c r="G1537" s="86">
        <v>1</v>
      </c>
      <c r="H1537" s="86">
        <v>28082.478291387601</v>
      </c>
      <c r="I1537" s="87">
        <v>46023</v>
      </c>
      <c r="J1537" s="87" t="s">
        <v>2199</v>
      </c>
      <c r="K1537" s="86" t="s">
        <v>611</v>
      </c>
      <c r="L1537" s="88" t="s">
        <v>25</v>
      </c>
      <c r="M1537" s="97" t="b">
        <f>IF(ISNUMBER(VLOOKUP(A1537,'Empreendimentos PDE 2031'!A:AZ,1,FALSE)),IF(VLOOKUP(A1537,'Empreendimentos PDE 2031'!A:AY,COLUMN('Empreendimentos PDE 2031'!AY1537),FALSE),"excluídas/em operação",VLOOKUP(A1537,'Empreendimentos PDE 2031'!A:AZ,COLUMN('Empreendimentos PDE 2031'!AZ1537),FALSE)),"excluídas/em operação")</f>
        <v>0</v>
      </c>
    </row>
    <row r="1538" spans="1:13" x14ac:dyDescent="0.25">
      <c r="A1538" s="81">
        <v>19252</v>
      </c>
      <c r="B1538" s="82" t="s">
        <v>23</v>
      </c>
      <c r="C1538" s="82" t="s">
        <v>918</v>
      </c>
      <c r="D1538" s="82" t="s">
        <v>2999</v>
      </c>
      <c r="E1538" s="82">
        <v>1</v>
      </c>
      <c r="F1538" s="82">
        <v>9709053.3089846801</v>
      </c>
      <c r="G1538" s="82">
        <v>1</v>
      </c>
      <c r="H1538" s="82">
        <v>9709.0533089846795</v>
      </c>
      <c r="I1538" s="83">
        <v>46023</v>
      </c>
      <c r="J1538" s="83" t="s">
        <v>2199</v>
      </c>
      <c r="K1538" s="82" t="s">
        <v>611</v>
      </c>
      <c r="L1538" s="84" t="s">
        <v>25</v>
      </c>
      <c r="M1538" s="97" t="b">
        <f>IF(ISNUMBER(VLOOKUP(A1538,'Empreendimentos PDE 2031'!A:AZ,1,FALSE)),IF(VLOOKUP(A1538,'Empreendimentos PDE 2031'!A:AY,COLUMN('Empreendimentos PDE 2031'!AY1538),FALSE),"excluídas/em operação",VLOOKUP(A1538,'Empreendimentos PDE 2031'!A:AZ,COLUMN('Empreendimentos PDE 2031'!AZ1538),FALSE)),"excluídas/em operação")</f>
        <v>0</v>
      </c>
    </row>
    <row r="1539" spans="1:13" x14ac:dyDescent="0.25">
      <c r="A1539" s="85">
        <v>19252</v>
      </c>
      <c r="B1539" s="86" t="s">
        <v>23</v>
      </c>
      <c r="C1539" s="86" t="s">
        <v>918</v>
      </c>
      <c r="D1539" s="86" t="s">
        <v>3001</v>
      </c>
      <c r="E1539" s="86">
        <v>1</v>
      </c>
      <c r="F1539" s="86">
        <v>8955011.3229910899</v>
      </c>
      <c r="G1539" s="86">
        <v>1</v>
      </c>
      <c r="H1539" s="86">
        <v>8955.0113229910894</v>
      </c>
      <c r="I1539" s="87">
        <v>46023</v>
      </c>
      <c r="J1539" s="87" t="s">
        <v>2199</v>
      </c>
      <c r="K1539" s="86" t="s">
        <v>611</v>
      </c>
      <c r="L1539" s="88" t="s">
        <v>25</v>
      </c>
      <c r="M1539" s="97" t="b">
        <f>IF(ISNUMBER(VLOOKUP(A1539,'Empreendimentos PDE 2031'!A:AZ,1,FALSE)),IF(VLOOKUP(A1539,'Empreendimentos PDE 2031'!A:AY,COLUMN('Empreendimentos PDE 2031'!AY1539),FALSE),"excluídas/em operação",VLOOKUP(A1539,'Empreendimentos PDE 2031'!A:AZ,COLUMN('Empreendimentos PDE 2031'!AZ1539),FALSE)),"excluídas/em operação")</f>
        <v>0</v>
      </c>
    </row>
    <row r="1540" spans="1:13" x14ac:dyDescent="0.25">
      <c r="A1540" s="81">
        <v>19252</v>
      </c>
      <c r="B1540" s="82" t="s">
        <v>23</v>
      </c>
      <c r="C1540" s="82" t="s">
        <v>918</v>
      </c>
      <c r="D1540" s="82" t="s">
        <v>3025</v>
      </c>
      <c r="E1540" s="82">
        <v>1</v>
      </c>
      <c r="F1540" s="82">
        <v>3136651.2028454901</v>
      </c>
      <c r="G1540" s="82">
        <v>1</v>
      </c>
      <c r="H1540" s="82">
        <v>3136.6512028454899</v>
      </c>
      <c r="I1540" s="83">
        <v>46023</v>
      </c>
      <c r="J1540" s="83" t="s">
        <v>2199</v>
      </c>
      <c r="K1540" s="82" t="s">
        <v>611</v>
      </c>
      <c r="L1540" s="84" t="s">
        <v>25</v>
      </c>
      <c r="M1540" s="97" t="b">
        <f>IF(ISNUMBER(VLOOKUP(A1540,'Empreendimentos PDE 2031'!A:AZ,1,FALSE)),IF(VLOOKUP(A1540,'Empreendimentos PDE 2031'!A:AY,COLUMN('Empreendimentos PDE 2031'!AY1540),FALSE),"excluídas/em operação",VLOOKUP(A1540,'Empreendimentos PDE 2031'!A:AZ,COLUMN('Empreendimentos PDE 2031'!AZ1540),FALSE)),"excluídas/em operação")</f>
        <v>0</v>
      </c>
    </row>
    <row r="1541" spans="1:13" x14ac:dyDescent="0.25">
      <c r="A1541" s="85">
        <v>19254</v>
      </c>
      <c r="B1541" s="86" t="s">
        <v>23</v>
      </c>
      <c r="C1541" s="86" t="s">
        <v>921</v>
      </c>
      <c r="D1541" s="86" t="s">
        <v>3026</v>
      </c>
      <c r="E1541" s="86">
        <v>3</v>
      </c>
      <c r="F1541" s="86">
        <v>8975145.1037876308</v>
      </c>
      <c r="G1541" s="86">
        <v>1</v>
      </c>
      <c r="H1541" s="86">
        <v>26925.435311362799</v>
      </c>
      <c r="I1541" s="87">
        <v>46388</v>
      </c>
      <c r="J1541" s="87" t="s">
        <v>2199</v>
      </c>
      <c r="K1541" s="86" t="s">
        <v>611</v>
      </c>
      <c r="L1541" s="88" t="s">
        <v>25</v>
      </c>
      <c r="M1541" s="97" t="b">
        <f>IF(ISNUMBER(VLOOKUP(A1541,'Empreendimentos PDE 2031'!A:AZ,1,FALSE)),IF(VLOOKUP(A1541,'Empreendimentos PDE 2031'!A:AY,COLUMN('Empreendimentos PDE 2031'!AY1541),FALSE),"excluídas/em operação",VLOOKUP(A1541,'Empreendimentos PDE 2031'!A:AZ,COLUMN('Empreendimentos PDE 2031'!AZ1541),FALSE)),"excluídas/em operação")</f>
        <v>1</v>
      </c>
    </row>
    <row r="1542" spans="1:13" x14ac:dyDescent="0.25">
      <c r="A1542" s="81">
        <v>19254</v>
      </c>
      <c r="B1542" s="82" t="s">
        <v>23</v>
      </c>
      <c r="C1542" s="82" t="s">
        <v>921</v>
      </c>
      <c r="D1542" s="82" t="s">
        <v>3027</v>
      </c>
      <c r="E1542" s="82">
        <v>1</v>
      </c>
      <c r="F1542" s="82">
        <v>8111084.3050475596</v>
      </c>
      <c r="G1542" s="82">
        <v>1</v>
      </c>
      <c r="H1542" s="82">
        <v>8111.0843050475596</v>
      </c>
      <c r="I1542" s="83">
        <v>46388</v>
      </c>
      <c r="J1542" s="83" t="s">
        <v>2199</v>
      </c>
      <c r="K1542" s="82" t="s">
        <v>611</v>
      </c>
      <c r="L1542" s="84" t="s">
        <v>25</v>
      </c>
      <c r="M1542" s="97" t="b">
        <f>IF(ISNUMBER(VLOOKUP(A1542,'Empreendimentos PDE 2031'!A:AZ,1,FALSE)),IF(VLOOKUP(A1542,'Empreendimentos PDE 2031'!A:AY,COLUMN('Empreendimentos PDE 2031'!AY1542),FALSE),"excluídas/em operação",VLOOKUP(A1542,'Empreendimentos PDE 2031'!A:AZ,COLUMN('Empreendimentos PDE 2031'!AZ1542),FALSE)),"excluídas/em operação")</f>
        <v>1</v>
      </c>
    </row>
    <row r="1543" spans="1:13" x14ac:dyDescent="0.25">
      <c r="A1543" s="85">
        <v>19254</v>
      </c>
      <c r="B1543" s="86" t="s">
        <v>23</v>
      </c>
      <c r="C1543" s="86" t="s">
        <v>921</v>
      </c>
      <c r="D1543" s="86" t="s">
        <v>2808</v>
      </c>
      <c r="E1543" s="86">
        <v>1</v>
      </c>
      <c r="F1543" s="86">
        <v>2329644.24765774</v>
      </c>
      <c r="G1543" s="86">
        <v>1</v>
      </c>
      <c r="H1543" s="86">
        <v>2329.6442476577399</v>
      </c>
      <c r="I1543" s="87">
        <v>46388</v>
      </c>
      <c r="J1543" s="87" t="s">
        <v>2199</v>
      </c>
      <c r="K1543" s="86" t="s">
        <v>611</v>
      </c>
      <c r="L1543" s="88" t="s">
        <v>25</v>
      </c>
      <c r="M1543" s="97" t="b">
        <f>IF(ISNUMBER(VLOOKUP(A1543,'Empreendimentos PDE 2031'!A:AZ,1,FALSE)),IF(VLOOKUP(A1543,'Empreendimentos PDE 2031'!A:AY,COLUMN('Empreendimentos PDE 2031'!AY1543),FALSE),"excluídas/em operação",VLOOKUP(A1543,'Empreendimentos PDE 2031'!A:AZ,COLUMN('Empreendimentos PDE 2031'!AZ1543),FALSE)),"excluídas/em operação")</f>
        <v>1</v>
      </c>
    </row>
    <row r="1544" spans="1:13" x14ac:dyDescent="0.25">
      <c r="A1544" s="81">
        <v>19272</v>
      </c>
      <c r="B1544" s="82" t="s">
        <v>16</v>
      </c>
      <c r="C1544" s="82" t="s">
        <v>3028</v>
      </c>
      <c r="D1544" s="82" t="s">
        <v>3029</v>
      </c>
      <c r="E1544" s="82">
        <v>170</v>
      </c>
      <c r="F1544" s="82">
        <v>1716354.9956066001</v>
      </c>
      <c r="G1544" s="82">
        <v>1.224</v>
      </c>
      <c r="H1544" s="82">
        <v>357139.14748582098</v>
      </c>
      <c r="I1544" s="83">
        <v>43101</v>
      </c>
      <c r="J1544" s="83">
        <v>44440</v>
      </c>
      <c r="K1544" s="82" t="s">
        <v>19</v>
      </c>
      <c r="L1544" s="84" t="s">
        <v>21</v>
      </c>
      <c r="M1544" s="97" t="str">
        <f>IF(ISNUMBER(VLOOKUP(A1544,'Empreendimentos PDE 2031'!A:AZ,1,FALSE)),IF(VLOOKUP(A1544,'Empreendimentos PDE 2031'!A:AY,COLUMN('Empreendimentos PDE 2031'!AY1544),FALSE),"excluídas/em operação",VLOOKUP(A1544,'Empreendimentos PDE 2031'!A:AZ,COLUMN('Empreendimentos PDE 2031'!AZ1544),FALSE)),"excluídas/em operação")</f>
        <v>excluídas/em operação</v>
      </c>
    </row>
    <row r="1545" spans="1:13" x14ac:dyDescent="0.25">
      <c r="A1545" s="85">
        <v>19272</v>
      </c>
      <c r="B1545" s="86" t="s">
        <v>16</v>
      </c>
      <c r="C1545" s="86" t="s">
        <v>3028</v>
      </c>
      <c r="D1545" s="86" t="s">
        <v>3029</v>
      </c>
      <c r="E1545" s="86">
        <v>170</v>
      </c>
      <c r="F1545" s="86">
        <v>1716354.9956066001</v>
      </c>
      <c r="G1545" s="86">
        <v>1.224</v>
      </c>
      <c r="H1545" s="86">
        <v>357139.14748582098</v>
      </c>
      <c r="I1545" s="87">
        <v>43101</v>
      </c>
      <c r="J1545" s="87">
        <v>44440</v>
      </c>
      <c r="K1545" s="86" t="s">
        <v>19</v>
      </c>
      <c r="L1545" s="88" t="s">
        <v>21</v>
      </c>
      <c r="M1545" s="97" t="str">
        <f>IF(ISNUMBER(VLOOKUP(A1545,'Empreendimentos PDE 2031'!A:AZ,1,FALSE)),IF(VLOOKUP(A1545,'Empreendimentos PDE 2031'!A:AY,COLUMN('Empreendimentos PDE 2031'!AY1545),FALSE),"excluídas/em operação",VLOOKUP(A1545,'Empreendimentos PDE 2031'!A:AZ,COLUMN('Empreendimentos PDE 2031'!AZ1545),FALSE)),"excluídas/em operação")</f>
        <v>excluídas/em operação</v>
      </c>
    </row>
    <row r="1546" spans="1:13" x14ac:dyDescent="0.25">
      <c r="A1546" s="81">
        <v>19272</v>
      </c>
      <c r="B1546" s="82" t="s">
        <v>16</v>
      </c>
      <c r="C1546" s="82" t="s">
        <v>3028</v>
      </c>
      <c r="D1546" s="82" t="s">
        <v>3030</v>
      </c>
      <c r="E1546" s="82">
        <v>7</v>
      </c>
      <c r="F1546" s="82">
        <v>4206634.5130167203</v>
      </c>
      <c r="G1546" s="82">
        <v>1</v>
      </c>
      <c r="H1546" s="82">
        <v>29446.441591117</v>
      </c>
      <c r="I1546" s="83">
        <v>43101</v>
      </c>
      <c r="J1546" s="83">
        <v>44440</v>
      </c>
      <c r="K1546" s="82" t="s">
        <v>19</v>
      </c>
      <c r="L1546" s="84" t="s">
        <v>21</v>
      </c>
      <c r="M1546" s="97" t="str">
        <f>IF(ISNUMBER(VLOOKUP(A1546,'Empreendimentos PDE 2031'!A:AZ,1,FALSE)),IF(VLOOKUP(A1546,'Empreendimentos PDE 2031'!A:AY,COLUMN('Empreendimentos PDE 2031'!AY1546),FALSE),"excluídas/em operação",VLOOKUP(A1546,'Empreendimentos PDE 2031'!A:AZ,COLUMN('Empreendimentos PDE 2031'!AZ1546),FALSE)),"excluídas/em operação")</f>
        <v>excluídas/em operação</v>
      </c>
    </row>
    <row r="1547" spans="1:13" x14ac:dyDescent="0.25">
      <c r="A1547" s="85">
        <v>19272</v>
      </c>
      <c r="B1547" s="86" t="s">
        <v>16</v>
      </c>
      <c r="C1547" s="86" t="s">
        <v>3028</v>
      </c>
      <c r="D1547" s="86" t="s">
        <v>3031</v>
      </c>
      <c r="E1547" s="86">
        <v>7</v>
      </c>
      <c r="F1547" s="86">
        <v>4206634.5130167203</v>
      </c>
      <c r="G1547" s="86">
        <v>1</v>
      </c>
      <c r="H1547" s="86">
        <v>29446.441591117</v>
      </c>
      <c r="I1547" s="87">
        <v>43101</v>
      </c>
      <c r="J1547" s="87">
        <v>44440</v>
      </c>
      <c r="K1547" s="86" t="s">
        <v>19</v>
      </c>
      <c r="L1547" s="88" t="s">
        <v>21</v>
      </c>
      <c r="M1547" s="97" t="str">
        <f>IF(ISNUMBER(VLOOKUP(A1547,'Empreendimentos PDE 2031'!A:AZ,1,FALSE)),IF(VLOOKUP(A1547,'Empreendimentos PDE 2031'!A:AY,COLUMN('Empreendimentos PDE 2031'!AY1547),FALSE),"excluídas/em operação",VLOOKUP(A1547,'Empreendimentos PDE 2031'!A:AZ,COLUMN('Empreendimentos PDE 2031'!AZ1547),FALSE)),"excluídas/em operação")</f>
        <v>excluídas/em operação</v>
      </c>
    </row>
    <row r="1548" spans="1:13" x14ac:dyDescent="0.25">
      <c r="A1548" s="81">
        <v>19272</v>
      </c>
      <c r="B1548" s="82" t="s">
        <v>16</v>
      </c>
      <c r="C1548" s="82" t="s">
        <v>3028</v>
      </c>
      <c r="D1548" s="82" t="s">
        <v>3032</v>
      </c>
      <c r="E1548" s="82">
        <v>2</v>
      </c>
      <c r="F1548" s="82">
        <v>8421294.8455804307</v>
      </c>
      <c r="G1548" s="82">
        <v>1</v>
      </c>
      <c r="H1548" s="82">
        <v>16842.589691160803</v>
      </c>
      <c r="I1548" s="83">
        <v>43101</v>
      </c>
      <c r="J1548" s="83">
        <v>44440</v>
      </c>
      <c r="K1548" s="82" t="s">
        <v>19</v>
      </c>
      <c r="L1548" s="84" t="s">
        <v>21</v>
      </c>
      <c r="M1548" s="97" t="str">
        <f>IF(ISNUMBER(VLOOKUP(A1548,'Empreendimentos PDE 2031'!A:AZ,1,FALSE)),IF(VLOOKUP(A1548,'Empreendimentos PDE 2031'!A:AY,COLUMN('Empreendimentos PDE 2031'!AY1548),FALSE),"excluídas/em operação",VLOOKUP(A1548,'Empreendimentos PDE 2031'!A:AZ,COLUMN('Empreendimentos PDE 2031'!AZ1548),FALSE)),"excluídas/em operação")</f>
        <v>excluídas/em operação</v>
      </c>
    </row>
    <row r="1549" spans="1:13" x14ac:dyDescent="0.25">
      <c r="A1549" s="85">
        <v>19272</v>
      </c>
      <c r="B1549" s="86" t="s">
        <v>16</v>
      </c>
      <c r="C1549" s="86" t="s">
        <v>3028</v>
      </c>
      <c r="D1549" s="86" t="s">
        <v>3033</v>
      </c>
      <c r="E1549" s="86">
        <v>2</v>
      </c>
      <c r="F1549" s="86">
        <v>8843880.1979036592</v>
      </c>
      <c r="G1549" s="86">
        <v>1</v>
      </c>
      <c r="H1549" s="86">
        <v>17687.760395807301</v>
      </c>
      <c r="I1549" s="87">
        <v>43101</v>
      </c>
      <c r="J1549" s="87">
        <v>44440</v>
      </c>
      <c r="K1549" s="86" t="s">
        <v>19</v>
      </c>
      <c r="L1549" s="88" t="s">
        <v>21</v>
      </c>
      <c r="M1549" s="97" t="str">
        <f>IF(ISNUMBER(VLOOKUP(A1549,'Empreendimentos PDE 2031'!A:AZ,1,FALSE)),IF(VLOOKUP(A1549,'Empreendimentos PDE 2031'!A:AY,COLUMN('Empreendimentos PDE 2031'!AY1549),FALSE),"excluídas/em operação",VLOOKUP(A1549,'Empreendimentos PDE 2031'!A:AZ,COLUMN('Empreendimentos PDE 2031'!AZ1549),FALSE)),"excluídas/em operação")</f>
        <v>excluídas/em operação</v>
      </c>
    </row>
    <row r="1550" spans="1:13" x14ac:dyDescent="0.25">
      <c r="A1550" s="81">
        <v>19272</v>
      </c>
      <c r="B1550" s="82" t="s">
        <v>16</v>
      </c>
      <c r="C1550" s="82" t="s">
        <v>3028</v>
      </c>
      <c r="D1550" s="82" t="s">
        <v>3034</v>
      </c>
      <c r="E1550" s="82">
        <v>2</v>
      </c>
      <c r="F1550" s="82">
        <v>8421294.8455804307</v>
      </c>
      <c r="G1550" s="82">
        <v>1</v>
      </c>
      <c r="H1550" s="82">
        <v>16842.589691160803</v>
      </c>
      <c r="I1550" s="83">
        <v>43101</v>
      </c>
      <c r="J1550" s="83">
        <v>44440</v>
      </c>
      <c r="K1550" s="82" t="s">
        <v>19</v>
      </c>
      <c r="L1550" s="84" t="s">
        <v>21</v>
      </c>
      <c r="M1550" s="97" t="str">
        <f>IF(ISNUMBER(VLOOKUP(A1550,'Empreendimentos PDE 2031'!A:AZ,1,FALSE)),IF(VLOOKUP(A1550,'Empreendimentos PDE 2031'!A:AY,COLUMN('Empreendimentos PDE 2031'!AY1550),FALSE),"excluídas/em operação",VLOOKUP(A1550,'Empreendimentos PDE 2031'!A:AZ,COLUMN('Empreendimentos PDE 2031'!AZ1550),FALSE)),"excluídas/em operação")</f>
        <v>excluídas/em operação</v>
      </c>
    </row>
    <row r="1551" spans="1:13" x14ac:dyDescent="0.25">
      <c r="A1551" s="85">
        <v>19272</v>
      </c>
      <c r="B1551" s="86" t="s">
        <v>16</v>
      </c>
      <c r="C1551" s="86" t="s">
        <v>3028</v>
      </c>
      <c r="D1551" s="86" t="s">
        <v>3035</v>
      </c>
      <c r="E1551" s="86">
        <v>2</v>
      </c>
      <c r="F1551" s="86">
        <v>2069650.5887456965</v>
      </c>
      <c r="G1551" s="86">
        <v>1</v>
      </c>
      <c r="H1551" s="86">
        <v>4139.3011774913903</v>
      </c>
      <c r="I1551" s="87">
        <v>43101</v>
      </c>
      <c r="J1551" s="87">
        <v>44440</v>
      </c>
      <c r="K1551" s="86" t="s">
        <v>19</v>
      </c>
      <c r="L1551" s="88" t="s">
        <v>21</v>
      </c>
      <c r="M1551" s="97" t="str">
        <f>IF(ISNUMBER(VLOOKUP(A1551,'Empreendimentos PDE 2031'!A:AZ,1,FALSE)),IF(VLOOKUP(A1551,'Empreendimentos PDE 2031'!A:AY,COLUMN('Empreendimentos PDE 2031'!AY1551),FALSE),"excluídas/em operação",VLOOKUP(A1551,'Empreendimentos PDE 2031'!A:AZ,COLUMN('Empreendimentos PDE 2031'!AZ1551),FALSE)),"excluídas/em operação")</f>
        <v>excluídas/em operação</v>
      </c>
    </row>
    <row r="1552" spans="1:13" x14ac:dyDescent="0.25">
      <c r="A1552" s="81">
        <v>19272</v>
      </c>
      <c r="B1552" s="82" t="s">
        <v>16</v>
      </c>
      <c r="C1552" s="82" t="s">
        <v>3028</v>
      </c>
      <c r="D1552" s="82" t="s">
        <v>3036</v>
      </c>
      <c r="E1552" s="82">
        <v>2</v>
      </c>
      <c r="F1552" s="82">
        <v>2069650.5887456965</v>
      </c>
      <c r="G1552" s="82">
        <v>1</v>
      </c>
      <c r="H1552" s="82">
        <v>4139.3011774913903</v>
      </c>
      <c r="I1552" s="83">
        <v>43101</v>
      </c>
      <c r="J1552" s="83">
        <v>44440</v>
      </c>
      <c r="K1552" s="82" t="s">
        <v>19</v>
      </c>
      <c r="L1552" s="84" t="s">
        <v>21</v>
      </c>
      <c r="M1552" s="97" t="str">
        <f>IF(ISNUMBER(VLOOKUP(A1552,'Empreendimentos PDE 2031'!A:AZ,1,FALSE)),IF(VLOOKUP(A1552,'Empreendimentos PDE 2031'!A:AY,COLUMN('Empreendimentos PDE 2031'!AY1552),FALSE),"excluídas/em operação",VLOOKUP(A1552,'Empreendimentos PDE 2031'!A:AZ,COLUMN('Empreendimentos PDE 2031'!AZ1552),FALSE)),"excluídas/em operação")</f>
        <v>excluídas/em operação</v>
      </c>
    </row>
    <row r="1553" spans="1:13" x14ac:dyDescent="0.25">
      <c r="A1553" s="85">
        <v>19272</v>
      </c>
      <c r="B1553" s="86" t="s">
        <v>16</v>
      </c>
      <c r="C1553" s="86" t="s">
        <v>3028</v>
      </c>
      <c r="D1553" s="86" t="s">
        <v>3037</v>
      </c>
      <c r="E1553" s="86">
        <v>1</v>
      </c>
      <c r="F1553" s="86">
        <v>5953544.3269529399</v>
      </c>
      <c r="G1553" s="86">
        <v>1</v>
      </c>
      <c r="H1553" s="86">
        <v>5953.5443269529396</v>
      </c>
      <c r="I1553" s="87">
        <v>43101</v>
      </c>
      <c r="J1553" s="87">
        <v>44440</v>
      </c>
      <c r="K1553" s="86" t="s">
        <v>19</v>
      </c>
      <c r="L1553" s="88" t="s">
        <v>21</v>
      </c>
      <c r="M1553" s="97" t="str">
        <f>IF(ISNUMBER(VLOOKUP(A1553,'Empreendimentos PDE 2031'!A:AZ,1,FALSE)),IF(VLOOKUP(A1553,'Empreendimentos PDE 2031'!A:AY,COLUMN('Empreendimentos PDE 2031'!AY1553),FALSE),"excluídas/em operação",VLOOKUP(A1553,'Empreendimentos PDE 2031'!A:AZ,COLUMN('Empreendimentos PDE 2031'!AZ1553),FALSE)),"excluídas/em operação")</f>
        <v>excluídas/em operação</v>
      </c>
    </row>
    <row r="1554" spans="1:13" x14ac:dyDescent="0.25">
      <c r="A1554" s="81">
        <v>19272</v>
      </c>
      <c r="B1554" s="82" t="s">
        <v>16</v>
      </c>
      <c r="C1554" s="82" t="s">
        <v>3028</v>
      </c>
      <c r="D1554" s="82" t="s">
        <v>3038</v>
      </c>
      <c r="E1554" s="82">
        <v>1</v>
      </c>
      <c r="F1554" s="82">
        <v>2449212.3316828101</v>
      </c>
      <c r="G1554" s="82">
        <v>1</v>
      </c>
      <c r="H1554" s="82">
        <v>2449.2123316828101</v>
      </c>
      <c r="I1554" s="83">
        <v>43101</v>
      </c>
      <c r="J1554" s="83">
        <v>44440</v>
      </c>
      <c r="K1554" s="82" t="s">
        <v>19</v>
      </c>
      <c r="L1554" s="84" t="s">
        <v>21</v>
      </c>
      <c r="M1554" s="97" t="str">
        <f>IF(ISNUMBER(VLOOKUP(A1554,'Empreendimentos PDE 2031'!A:AZ,1,FALSE)),IF(VLOOKUP(A1554,'Empreendimentos PDE 2031'!A:AY,COLUMN('Empreendimentos PDE 2031'!AY1554),FALSE),"excluídas/em operação",VLOOKUP(A1554,'Empreendimentos PDE 2031'!A:AZ,COLUMN('Empreendimentos PDE 2031'!AZ1554),FALSE)),"excluídas/em operação")</f>
        <v>excluídas/em operação</v>
      </c>
    </row>
    <row r="1555" spans="1:13" x14ac:dyDescent="0.25">
      <c r="A1555" s="85">
        <v>19273</v>
      </c>
      <c r="B1555" s="86" t="s">
        <v>16</v>
      </c>
      <c r="C1555" s="86" t="s">
        <v>3039</v>
      </c>
      <c r="D1555" s="86" t="s">
        <v>3040</v>
      </c>
      <c r="E1555" s="86">
        <v>95</v>
      </c>
      <c r="F1555" s="86">
        <v>1716354.9956066001</v>
      </c>
      <c r="G1555" s="86">
        <v>1.224</v>
      </c>
      <c r="H1555" s="86">
        <v>199577.758889135</v>
      </c>
      <c r="I1555" s="87">
        <v>43101</v>
      </c>
      <c r="J1555" s="87">
        <v>44440</v>
      </c>
      <c r="K1555" s="86" t="s">
        <v>19</v>
      </c>
      <c r="L1555" s="88" t="s">
        <v>21</v>
      </c>
      <c r="M1555" s="97" t="str">
        <f>IF(ISNUMBER(VLOOKUP(A1555,'Empreendimentos PDE 2031'!A:AZ,1,FALSE)),IF(VLOOKUP(A1555,'Empreendimentos PDE 2031'!A:AY,COLUMN('Empreendimentos PDE 2031'!AY1555),FALSE),"excluídas/em operação",VLOOKUP(A1555,'Empreendimentos PDE 2031'!A:AZ,COLUMN('Empreendimentos PDE 2031'!AZ1555),FALSE)),"excluídas/em operação")</f>
        <v>excluídas/em operação</v>
      </c>
    </row>
    <row r="1556" spans="1:13" x14ac:dyDescent="0.25">
      <c r="A1556" s="81">
        <v>19273</v>
      </c>
      <c r="B1556" s="82" t="s">
        <v>16</v>
      </c>
      <c r="C1556" s="82" t="s">
        <v>3039</v>
      </c>
      <c r="D1556" s="82" t="s">
        <v>3040</v>
      </c>
      <c r="E1556" s="82">
        <v>95</v>
      </c>
      <c r="F1556" s="82">
        <v>1716354.9956066001</v>
      </c>
      <c r="G1556" s="82">
        <v>1.224</v>
      </c>
      <c r="H1556" s="82">
        <v>199577.758889135</v>
      </c>
      <c r="I1556" s="83">
        <v>43101</v>
      </c>
      <c r="J1556" s="83">
        <v>44440</v>
      </c>
      <c r="K1556" s="82" t="s">
        <v>19</v>
      </c>
      <c r="L1556" s="84" t="s">
        <v>21</v>
      </c>
      <c r="M1556" s="97" t="str">
        <f>IF(ISNUMBER(VLOOKUP(A1556,'Empreendimentos PDE 2031'!A:AZ,1,FALSE)),IF(VLOOKUP(A1556,'Empreendimentos PDE 2031'!A:AY,COLUMN('Empreendimentos PDE 2031'!AY1556),FALSE),"excluídas/em operação",VLOOKUP(A1556,'Empreendimentos PDE 2031'!A:AZ,COLUMN('Empreendimentos PDE 2031'!AZ1556),FALSE)),"excluídas/em operação")</f>
        <v>excluídas/em operação</v>
      </c>
    </row>
    <row r="1557" spans="1:13" x14ac:dyDescent="0.25">
      <c r="A1557" s="85">
        <v>19273</v>
      </c>
      <c r="B1557" s="86" t="s">
        <v>16</v>
      </c>
      <c r="C1557" s="86" t="s">
        <v>3039</v>
      </c>
      <c r="D1557" s="86" t="s">
        <v>3034</v>
      </c>
      <c r="E1557" s="86">
        <v>2</v>
      </c>
      <c r="F1557" s="86">
        <v>8421294.8455804307</v>
      </c>
      <c r="G1557" s="86">
        <v>1</v>
      </c>
      <c r="H1557" s="86">
        <v>16842.589691160803</v>
      </c>
      <c r="I1557" s="87">
        <v>43101</v>
      </c>
      <c r="J1557" s="87">
        <v>44440</v>
      </c>
      <c r="K1557" s="86" t="s">
        <v>19</v>
      </c>
      <c r="L1557" s="88" t="s">
        <v>21</v>
      </c>
      <c r="M1557" s="97" t="str">
        <f>IF(ISNUMBER(VLOOKUP(A1557,'Empreendimentos PDE 2031'!A:AZ,1,FALSE)),IF(VLOOKUP(A1557,'Empreendimentos PDE 2031'!A:AY,COLUMN('Empreendimentos PDE 2031'!AY1557),FALSE),"excluídas/em operação",VLOOKUP(A1557,'Empreendimentos PDE 2031'!A:AZ,COLUMN('Empreendimentos PDE 2031'!AZ1557),FALSE)),"excluídas/em operação")</f>
        <v>excluídas/em operação</v>
      </c>
    </row>
    <row r="1558" spans="1:13" x14ac:dyDescent="0.25">
      <c r="A1558" s="81">
        <v>19273</v>
      </c>
      <c r="B1558" s="82" t="s">
        <v>16</v>
      </c>
      <c r="C1558" s="82" t="s">
        <v>3039</v>
      </c>
      <c r="D1558" s="82" t="s">
        <v>3041</v>
      </c>
      <c r="E1558" s="82">
        <v>2</v>
      </c>
      <c r="F1558" s="82">
        <v>8843880.1979036592</v>
      </c>
      <c r="G1558" s="82">
        <v>1</v>
      </c>
      <c r="H1558" s="82">
        <v>17687.760395807301</v>
      </c>
      <c r="I1558" s="83">
        <v>43101</v>
      </c>
      <c r="J1558" s="83">
        <v>44440</v>
      </c>
      <c r="K1558" s="82" t="s">
        <v>19</v>
      </c>
      <c r="L1558" s="84" t="s">
        <v>21</v>
      </c>
      <c r="M1558" s="97" t="str">
        <f>IF(ISNUMBER(VLOOKUP(A1558,'Empreendimentos PDE 2031'!A:AZ,1,FALSE)),IF(VLOOKUP(A1558,'Empreendimentos PDE 2031'!A:AY,COLUMN('Empreendimentos PDE 2031'!AY1558),FALSE),"excluídas/em operação",VLOOKUP(A1558,'Empreendimentos PDE 2031'!A:AZ,COLUMN('Empreendimentos PDE 2031'!AZ1558),FALSE)),"excluídas/em operação")</f>
        <v>excluídas/em operação</v>
      </c>
    </row>
    <row r="1559" spans="1:13" x14ac:dyDescent="0.25">
      <c r="A1559" s="85">
        <v>19273</v>
      </c>
      <c r="B1559" s="86" t="s">
        <v>16</v>
      </c>
      <c r="C1559" s="86" t="s">
        <v>3039</v>
      </c>
      <c r="D1559" s="86" t="s">
        <v>3042</v>
      </c>
      <c r="E1559" s="86">
        <v>2</v>
      </c>
      <c r="F1559" s="86">
        <v>8421294.8455804307</v>
      </c>
      <c r="G1559" s="86">
        <v>1</v>
      </c>
      <c r="H1559" s="86">
        <v>16842.589691160803</v>
      </c>
      <c r="I1559" s="87">
        <v>43101</v>
      </c>
      <c r="J1559" s="87">
        <v>44440</v>
      </c>
      <c r="K1559" s="86" t="s">
        <v>19</v>
      </c>
      <c r="L1559" s="88" t="s">
        <v>21</v>
      </c>
      <c r="M1559" s="97" t="str">
        <f>IF(ISNUMBER(VLOOKUP(A1559,'Empreendimentos PDE 2031'!A:AZ,1,FALSE)),IF(VLOOKUP(A1559,'Empreendimentos PDE 2031'!A:AY,COLUMN('Empreendimentos PDE 2031'!AY1559),FALSE),"excluídas/em operação",VLOOKUP(A1559,'Empreendimentos PDE 2031'!A:AZ,COLUMN('Empreendimentos PDE 2031'!AZ1559),FALSE)),"excluídas/em operação")</f>
        <v>excluídas/em operação</v>
      </c>
    </row>
    <row r="1560" spans="1:13" x14ac:dyDescent="0.25">
      <c r="A1560" s="81">
        <v>19273</v>
      </c>
      <c r="B1560" s="82" t="s">
        <v>16</v>
      </c>
      <c r="C1560" s="82" t="s">
        <v>3039</v>
      </c>
      <c r="D1560" s="82" t="s">
        <v>3043</v>
      </c>
      <c r="E1560" s="82">
        <v>1</v>
      </c>
      <c r="F1560" s="82">
        <v>5953544.3269529399</v>
      </c>
      <c r="G1560" s="82">
        <v>1</v>
      </c>
      <c r="H1560" s="82">
        <v>5953.5443269529396</v>
      </c>
      <c r="I1560" s="83">
        <v>43101</v>
      </c>
      <c r="J1560" s="83">
        <v>44440</v>
      </c>
      <c r="K1560" s="82" t="s">
        <v>19</v>
      </c>
      <c r="L1560" s="84" t="s">
        <v>21</v>
      </c>
      <c r="M1560" s="97" t="str">
        <f>IF(ISNUMBER(VLOOKUP(A1560,'Empreendimentos PDE 2031'!A:AZ,1,FALSE)),IF(VLOOKUP(A1560,'Empreendimentos PDE 2031'!A:AY,COLUMN('Empreendimentos PDE 2031'!AY1560),FALSE),"excluídas/em operação",VLOOKUP(A1560,'Empreendimentos PDE 2031'!A:AZ,COLUMN('Empreendimentos PDE 2031'!AZ1560),FALSE)),"excluídas/em operação")</f>
        <v>excluídas/em operação</v>
      </c>
    </row>
    <row r="1561" spans="1:13" x14ac:dyDescent="0.25">
      <c r="A1561" s="85">
        <v>19273</v>
      </c>
      <c r="B1561" s="86" t="s">
        <v>16</v>
      </c>
      <c r="C1561" s="86" t="s">
        <v>3039</v>
      </c>
      <c r="D1561" s="86" t="s">
        <v>3044</v>
      </c>
      <c r="E1561" s="86">
        <v>1</v>
      </c>
      <c r="F1561" s="86">
        <v>2449212.3316828101</v>
      </c>
      <c r="G1561" s="86">
        <v>1</v>
      </c>
      <c r="H1561" s="86">
        <v>2449.2123316828101</v>
      </c>
      <c r="I1561" s="87">
        <v>43101</v>
      </c>
      <c r="J1561" s="87">
        <v>44440</v>
      </c>
      <c r="K1561" s="86" t="s">
        <v>19</v>
      </c>
      <c r="L1561" s="88" t="s">
        <v>21</v>
      </c>
      <c r="M1561" s="97" t="str">
        <f>IF(ISNUMBER(VLOOKUP(A1561,'Empreendimentos PDE 2031'!A:AZ,1,FALSE)),IF(VLOOKUP(A1561,'Empreendimentos PDE 2031'!A:AY,COLUMN('Empreendimentos PDE 2031'!AY1561),FALSE),"excluídas/em operação",VLOOKUP(A1561,'Empreendimentos PDE 2031'!A:AZ,COLUMN('Empreendimentos PDE 2031'!AZ1561),FALSE)),"excluídas/em operação")</f>
        <v>excluídas/em operação</v>
      </c>
    </row>
    <row r="1562" spans="1:13" x14ac:dyDescent="0.25">
      <c r="A1562" s="81">
        <v>19274</v>
      </c>
      <c r="B1562" s="82" t="s">
        <v>16</v>
      </c>
      <c r="C1562" s="82" t="s">
        <v>3045</v>
      </c>
      <c r="D1562" s="82" t="s">
        <v>3046</v>
      </c>
      <c r="E1562" s="82">
        <v>9</v>
      </c>
      <c r="F1562" s="82">
        <v>11798393.001193199</v>
      </c>
      <c r="G1562" s="82">
        <v>1</v>
      </c>
      <c r="H1562" s="82">
        <v>117983.930011932</v>
      </c>
      <c r="I1562" s="83">
        <v>43101</v>
      </c>
      <c r="J1562" s="83">
        <v>44440</v>
      </c>
      <c r="K1562" s="82" t="s">
        <v>19</v>
      </c>
      <c r="L1562" s="84" t="s">
        <v>21</v>
      </c>
      <c r="M1562" s="97" t="str">
        <f>IF(ISNUMBER(VLOOKUP(A1562,'Empreendimentos PDE 2031'!A:AZ,1,FALSE)),IF(VLOOKUP(A1562,'Empreendimentos PDE 2031'!A:AY,COLUMN('Empreendimentos PDE 2031'!AY1562),FALSE),"excluídas/em operação",VLOOKUP(A1562,'Empreendimentos PDE 2031'!A:AZ,COLUMN('Empreendimentos PDE 2031'!AZ1562),FALSE)),"excluídas/em operação")</f>
        <v>excluídas/em operação</v>
      </c>
    </row>
    <row r="1563" spans="1:13" x14ac:dyDescent="0.25">
      <c r="A1563" s="85">
        <v>19274</v>
      </c>
      <c r="B1563" s="86" t="s">
        <v>16</v>
      </c>
      <c r="C1563" s="86" t="s">
        <v>3045</v>
      </c>
      <c r="D1563" s="86" t="s">
        <v>3047</v>
      </c>
      <c r="E1563" s="86">
        <v>7</v>
      </c>
      <c r="F1563" s="86">
        <v>4206634.5130167203</v>
      </c>
      <c r="G1563" s="86">
        <v>1</v>
      </c>
      <c r="H1563" s="86">
        <v>29446.441591117</v>
      </c>
      <c r="I1563" s="87">
        <v>43101</v>
      </c>
      <c r="J1563" s="87">
        <v>44440</v>
      </c>
      <c r="K1563" s="86" t="s">
        <v>19</v>
      </c>
      <c r="L1563" s="88" t="s">
        <v>21</v>
      </c>
      <c r="M1563" s="97" t="str">
        <f>IF(ISNUMBER(VLOOKUP(A1563,'Empreendimentos PDE 2031'!A:AZ,1,FALSE)),IF(VLOOKUP(A1563,'Empreendimentos PDE 2031'!A:AY,COLUMN('Empreendimentos PDE 2031'!AY1563),FALSE),"excluídas/em operação",VLOOKUP(A1563,'Empreendimentos PDE 2031'!A:AZ,COLUMN('Empreendimentos PDE 2031'!AZ1563),FALSE)),"excluídas/em operação")</f>
        <v>excluídas/em operação</v>
      </c>
    </row>
    <row r="1564" spans="1:13" x14ac:dyDescent="0.25">
      <c r="A1564" s="81">
        <v>19274</v>
      </c>
      <c r="B1564" s="82" t="s">
        <v>16</v>
      </c>
      <c r="C1564" s="82" t="s">
        <v>3045</v>
      </c>
      <c r="D1564" s="82" t="s">
        <v>2417</v>
      </c>
      <c r="E1564" s="82">
        <v>5</v>
      </c>
      <c r="F1564" s="82">
        <v>8843880.1979036592</v>
      </c>
      <c r="G1564" s="82">
        <v>1</v>
      </c>
      <c r="H1564" s="82">
        <v>44219.400989518297</v>
      </c>
      <c r="I1564" s="83">
        <v>43101</v>
      </c>
      <c r="J1564" s="83">
        <v>44440</v>
      </c>
      <c r="K1564" s="82" t="s">
        <v>19</v>
      </c>
      <c r="L1564" s="84" t="s">
        <v>21</v>
      </c>
      <c r="M1564" s="97" t="str">
        <f>IF(ISNUMBER(VLOOKUP(A1564,'Empreendimentos PDE 2031'!A:AZ,1,FALSE)),IF(VLOOKUP(A1564,'Empreendimentos PDE 2031'!A:AY,COLUMN('Empreendimentos PDE 2031'!AY1564),FALSE),"excluídas/em operação",VLOOKUP(A1564,'Empreendimentos PDE 2031'!A:AZ,COLUMN('Empreendimentos PDE 2031'!AZ1564),FALSE)),"excluídas/em operação")</f>
        <v>excluídas/em operação</v>
      </c>
    </row>
    <row r="1565" spans="1:13" x14ac:dyDescent="0.25">
      <c r="A1565" s="85">
        <v>19274</v>
      </c>
      <c r="B1565" s="86" t="s">
        <v>16</v>
      </c>
      <c r="C1565" s="86" t="s">
        <v>3045</v>
      </c>
      <c r="D1565" s="86" t="s">
        <v>2416</v>
      </c>
      <c r="E1565" s="86">
        <v>3</v>
      </c>
      <c r="F1565" s="86">
        <v>9605677.5338329896</v>
      </c>
      <c r="G1565" s="86">
        <v>1</v>
      </c>
      <c r="H1565" s="86">
        <v>28817.0326014989</v>
      </c>
      <c r="I1565" s="87">
        <v>43101</v>
      </c>
      <c r="J1565" s="87">
        <v>44440</v>
      </c>
      <c r="K1565" s="86" t="s">
        <v>19</v>
      </c>
      <c r="L1565" s="88" t="s">
        <v>21</v>
      </c>
      <c r="M1565" s="97" t="str">
        <f>IF(ISNUMBER(VLOOKUP(A1565,'Empreendimentos PDE 2031'!A:AZ,1,FALSE)),IF(VLOOKUP(A1565,'Empreendimentos PDE 2031'!A:AY,COLUMN('Empreendimentos PDE 2031'!AY1565),FALSE),"excluídas/em operação",VLOOKUP(A1565,'Empreendimentos PDE 2031'!A:AZ,COLUMN('Empreendimentos PDE 2031'!AZ1565),FALSE)),"excluídas/em operação")</f>
        <v>excluídas/em operação</v>
      </c>
    </row>
    <row r="1566" spans="1:13" x14ac:dyDescent="0.25">
      <c r="A1566" s="81">
        <v>19274</v>
      </c>
      <c r="B1566" s="82" t="s">
        <v>16</v>
      </c>
      <c r="C1566" s="82" t="s">
        <v>3045</v>
      </c>
      <c r="D1566" s="82" t="s">
        <v>2157</v>
      </c>
      <c r="E1566" s="82">
        <v>3</v>
      </c>
      <c r="F1566" s="82">
        <v>6098073.4118900597</v>
      </c>
      <c r="G1566" s="82">
        <v>1</v>
      </c>
      <c r="H1566" s="82">
        <v>18294.220235670102</v>
      </c>
      <c r="I1566" s="83">
        <v>43101</v>
      </c>
      <c r="J1566" s="83">
        <v>44440</v>
      </c>
      <c r="K1566" s="82" t="s">
        <v>19</v>
      </c>
      <c r="L1566" s="84" t="s">
        <v>21</v>
      </c>
      <c r="M1566" s="97" t="str">
        <f>IF(ISNUMBER(VLOOKUP(A1566,'Empreendimentos PDE 2031'!A:AZ,1,FALSE)),IF(VLOOKUP(A1566,'Empreendimentos PDE 2031'!A:AY,COLUMN('Empreendimentos PDE 2031'!AY1566),FALSE),"excluídas/em operação",VLOOKUP(A1566,'Empreendimentos PDE 2031'!A:AZ,COLUMN('Empreendimentos PDE 2031'!AZ1566),FALSE)),"excluídas/em operação")</f>
        <v>excluídas/em operação</v>
      </c>
    </row>
    <row r="1567" spans="1:13" x14ac:dyDescent="0.25">
      <c r="A1567" s="85">
        <v>19274</v>
      </c>
      <c r="B1567" s="86" t="s">
        <v>16</v>
      </c>
      <c r="C1567" s="86" t="s">
        <v>3045</v>
      </c>
      <c r="D1567" s="86" t="s">
        <v>2420</v>
      </c>
      <c r="E1567" s="86">
        <v>2</v>
      </c>
      <c r="F1567" s="86">
        <v>7644785.4980514003</v>
      </c>
      <c r="G1567" s="86">
        <v>1</v>
      </c>
      <c r="H1567" s="86">
        <v>15289.570996102801</v>
      </c>
      <c r="I1567" s="87">
        <v>43101</v>
      </c>
      <c r="J1567" s="87">
        <v>44440</v>
      </c>
      <c r="K1567" s="86" t="s">
        <v>19</v>
      </c>
      <c r="L1567" s="88" t="s">
        <v>21</v>
      </c>
      <c r="M1567" s="97" t="str">
        <f>IF(ISNUMBER(VLOOKUP(A1567,'Empreendimentos PDE 2031'!A:AZ,1,FALSE)),IF(VLOOKUP(A1567,'Empreendimentos PDE 2031'!A:AY,COLUMN('Empreendimentos PDE 2031'!AY1567),FALSE),"excluídas/em operação",VLOOKUP(A1567,'Empreendimentos PDE 2031'!A:AZ,COLUMN('Empreendimentos PDE 2031'!AZ1567),FALSE)),"excluídas/em operação")</f>
        <v>excluídas/em operação</v>
      </c>
    </row>
    <row r="1568" spans="1:13" x14ac:dyDescent="0.25">
      <c r="A1568" s="81">
        <v>19274</v>
      </c>
      <c r="B1568" s="82" t="s">
        <v>16</v>
      </c>
      <c r="C1568" s="82" t="s">
        <v>3045</v>
      </c>
      <c r="D1568" s="82" t="s">
        <v>2419</v>
      </c>
      <c r="E1568" s="82">
        <v>4</v>
      </c>
      <c r="F1568" s="82">
        <v>0</v>
      </c>
      <c r="G1568" s="82">
        <v>1</v>
      </c>
      <c r="H1568" s="82">
        <v>0</v>
      </c>
      <c r="I1568" s="83">
        <v>43101</v>
      </c>
      <c r="J1568" s="83">
        <v>44440</v>
      </c>
      <c r="K1568" s="82" t="s">
        <v>19</v>
      </c>
      <c r="L1568" s="84" t="s">
        <v>21</v>
      </c>
      <c r="M1568" s="97" t="str">
        <f>IF(ISNUMBER(VLOOKUP(A1568,'Empreendimentos PDE 2031'!A:AZ,1,FALSE)),IF(VLOOKUP(A1568,'Empreendimentos PDE 2031'!A:AY,COLUMN('Empreendimentos PDE 2031'!AY1568),FALSE),"excluídas/em operação",VLOOKUP(A1568,'Empreendimentos PDE 2031'!A:AZ,COLUMN('Empreendimentos PDE 2031'!AZ1568),FALSE)),"excluídas/em operação")</f>
        <v>excluídas/em operação</v>
      </c>
    </row>
    <row r="1569" spans="1:13" x14ac:dyDescent="0.25">
      <c r="A1569" s="85">
        <v>19274</v>
      </c>
      <c r="B1569" s="86" t="s">
        <v>16</v>
      </c>
      <c r="C1569" s="86" t="s">
        <v>3045</v>
      </c>
      <c r="D1569" s="86" t="s">
        <v>2292</v>
      </c>
      <c r="E1569" s="86">
        <v>6</v>
      </c>
      <c r="F1569" s="86">
        <v>0</v>
      </c>
      <c r="G1569" s="86">
        <v>1</v>
      </c>
      <c r="H1569" s="86">
        <v>0</v>
      </c>
      <c r="I1569" s="87">
        <v>43101</v>
      </c>
      <c r="J1569" s="87">
        <v>44440</v>
      </c>
      <c r="K1569" s="86" t="s">
        <v>19</v>
      </c>
      <c r="L1569" s="88" t="s">
        <v>21</v>
      </c>
      <c r="M1569" s="97" t="str">
        <f>IF(ISNUMBER(VLOOKUP(A1569,'Empreendimentos PDE 2031'!A:AZ,1,FALSE)),IF(VLOOKUP(A1569,'Empreendimentos PDE 2031'!A:AY,COLUMN('Empreendimentos PDE 2031'!AY1569),FALSE),"excluídas/em operação",VLOOKUP(A1569,'Empreendimentos PDE 2031'!A:AZ,COLUMN('Empreendimentos PDE 2031'!AZ1569),FALSE)),"excluídas/em operação")</f>
        <v>excluídas/em operação</v>
      </c>
    </row>
    <row r="1570" spans="1:13" x14ac:dyDescent="0.25">
      <c r="A1570" s="81">
        <v>19274</v>
      </c>
      <c r="B1570" s="82" t="s">
        <v>16</v>
      </c>
      <c r="C1570" s="82" t="s">
        <v>3045</v>
      </c>
      <c r="D1570" s="82" t="s">
        <v>2159</v>
      </c>
      <c r="E1570" s="82">
        <v>1</v>
      </c>
      <c r="F1570" s="82">
        <v>18088467.643542498</v>
      </c>
      <c r="G1570" s="82">
        <v>1</v>
      </c>
      <c r="H1570" s="82">
        <v>18088.467643542499</v>
      </c>
      <c r="I1570" s="83">
        <v>43101</v>
      </c>
      <c r="J1570" s="83">
        <v>44440</v>
      </c>
      <c r="K1570" s="82" t="s">
        <v>19</v>
      </c>
      <c r="L1570" s="84" t="s">
        <v>21</v>
      </c>
      <c r="M1570" s="97" t="str">
        <f>IF(ISNUMBER(VLOOKUP(A1570,'Empreendimentos PDE 2031'!A:AZ,1,FALSE)),IF(VLOOKUP(A1570,'Empreendimentos PDE 2031'!A:AY,COLUMN('Empreendimentos PDE 2031'!AY1570),FALSE),"excluídas/em operação",VLOOKUP(A1570,'Empreendimentos PDE 2031'!A:AZ,COLUMN('Empreendimentos PDE 2031'!AZ1570),FALSE)),"excluídas/em operação")</f>
        <v>excluídas/em operação</v>
      </c>
    </row>
    <row r="1571" spans="1:13" x14ac:dyDescent="0.25">
      <c r="A1571" s="85">
        <v>19274</v>
      </c>
      <c r="B1571" s="86" t="s">
        <v>16</v>
      </c>
      <c r="C1571" s="86" t="s">
        <v>3045</v>
      </c>
      <c r="D1571" s="86" t="s">
        <v>2477</v>
      </c>
      <c r="E1571" s="86">
        <v>1</v>
      </c>
      <c r="F1571" s="86">
        <v>14883860.817382401</v>
      </c>
      <c r="G1571" s="86">
        <v>1</v>
      </c>
      <c r="H1571" s="86">
        <v>14883.860817382401</v>
      </c>
      <c r="I1571" s="87">
        <v>43101</v>
      </c>
      <c r="J1571" s="87">
        <v>44440</v>
      </c>
      <c r="K1571" s="86" t="s">
        <v>19</v>
      </c>
      <c r="L1571" s="88" t="s">
        <v>21</v>
      </c>
      <c r="M1571" s="97" t="str">
        <f>IF(ISNUMBER(VLOOKUP(A1571,'Empreendimentos PDE 2031'!A:AZ,1,FALSE)),IF(VLOOKUP(A1571,'Empreendimentos PDE 2031'!A:AY,COLUMN('Empreendimentos PDE 2031'!AY1571),FALSE),"excluídas/em operação",VLOOKUP(A1571,'Empreendimentos PDE 2031'!A:AZ,COLUMN('Empreendimentos PDE 2031'!AZ1571),FALSE)),"excluídas/em operação")</f>
        <v>excluídas/em operação</v>
      </c>
    </row>
    <row r="1572" spans="1:13" x14ac:dyDescent="0.25">
      <c r="A1572" s="81">
        <v>19274</v>
      </c>
      <c r="B1572" s="82" t="s">
        <v>16</v>
      </c>
      <c r="C1572" s="82" t="s">
        <v>3045</v>
      </c>
      <c r="D1572" s="82" t="s">
        <v>2160</v>
      </c>
      <c r="E1572" s="82">
        <v>1</v>
      </c>
      <c r="F1572" s="82">
        <v>2405806.61222994</v>
      </c>
      <c r="G1572" s="82">
        <v>1</v>
      </c>
      <c r="H1572" s="82">
        <v>2405.8066122299401</v>
      </c>
      <c r="I1572" s="83">
        <v>43101</v>
      </c>
      <c r="J1572" s="83">
        <v>44440</v>
      </c>
      <c r="K1572" s="82" t="s">
        <v>19</v>
      </c>
      <c r="L1572" s="84" t="s">
        <v>21</v>
      </c>
      <c r="M1572" s="97" t="str">
        <f>IF(ISNUMBER(VLOOKUP(A1572,'Empreendimentos PDE 2031'!A:AZ,1,FALSE)),IF(VLOOKUP(A1572,'Empreendimentos PDE 2031'!A:AY,COLUMN('Empreendimentos PDE 2031'!AY1572),FALSE),"excluídas/em operação",VLOOKUP(A1572,'Empreendimentos PDE 2031'!A:AZ,COLUMN('Empreendimentos PDE 2031'!AZ1572),FALSE)),"excluídas/em operação")</f>
        <v>excluídas/em operação</v>
      </c>
    </row>
    <row r="1573" spans="1:13" x14ac:dyDescent="0.25">
      <c r="A1573" s="85">
        <v>19275</v>
      </c>
      <c r="B1573" s="86" t="s">
        <v>16</v>
      </c>
      <c r="C1573" s="86" t="s">
        <v>3048</v>
      </c>
      <c r="D1573" s="86" t="s">
        <v>3049</v>
      </c>
      <c r="E1573" s="86">
        <v>89</v>
      </c>
      <c r="F1573" s="86">
        <v>716089.89339024504</v>
      </c>
      <c r="G1573" s="86">
        <v>1</v>
      </c>
      <c r="H1573" s="86">
        <v>63732.000511731807</v>
      </c>
      <c r="I1573" s="87">
        <v>43101</v>
      </c>
      <c r="J1573" s="87">
        <v>44440</v>
      </c>
      <c r="K1573" s="86" t="s">
        <v>19</v>
      </c>
      <c r="L1573" s="88" t="s">
        <v>21</v>
      </c>
      <c r="M1573" s="97" t="str">
        <f>IF(ISNUMBER(VLOOKUP(A1573,'Empreendimentos PDE 2031'!A:AZ,1,FALSE)),IF(VLOOKUP(A1573,'Empreendimentos PDE 2031'!A:AY,COLUMN('Empreendimentos PDE 2031'!AY1573),FALSE),"excluídas/em operação",VLOOKUP(A1573,'Empreendimentos PDE 2031'!A:AZ,COLUMN('Empreendimentos PDE 2031'!AZ1573),FALSE)),"excluídas/em operação")</f>
        <v>excluídas/em operação</v>
      </c>
    </row>
    <row r="1574" spans="1:13" x14ac:dyDescent="0.25">
      <c r="A1574" s="81">
        <v>19275</v>
      </c>
      <c r="B1574" s="82" t="s">
        <v>16</v>
      </c>
      <c r="C1574" s="82" t="s">
        <v>3048</v>
      </c>
      <c r="D1574" s="82" t="s">
        <v>3050</v>
      </c>
      <c r="E1574" s="82">
        <v>1</v>
      </c>
      <c r="F1574" s="82">
        <v>6735144.9831582103</v>
      </c>
      <c r="G1574" s="82">
        <v>1</v>
      </c>
      <c r="H1574" s="82">
        <v>6735.1449831582104</v>
      </c>
      <c r="I1574" s="83">
        <v>43101</v>
      </c>
      <c r="J1574" s="83">
        <v>44440</v>
      </c>
      <c r="K1574" s="82" t="s">
        <v>19</v>
      </c>
      <c r="L1574" s="84" t="s">
        <v>21</v>
      </c>
      <c r="M1574" s="97" t="str">
        <f>IF(ISNUMBER(VLOOKUP(A1574,'Empreendimentos PDE 2031'!A:AZ,1,FALSE)),IF(VLOOKUP(A1574,'Empreendimentos PDE 2031'!A:AY,COLUMN('Empreendimentos PDE 2031'!AY1574),FALSE),"excluídas/em operação",VLOOKUP(A1574,'Empreendimentos PDE 2031'!A:AZ,COLUMN('Empreendimentos PDE 2031'!AZ1574),FALSE)),"excluídas/em operação")</f>
        <v>excluídas/em operação</v>
      </c>
    </row>
    <row r="1575" spans="1:13" x14ac:dyDescent="0.25">
      <c r="A1575" s="85">
        <v>19275</v>
      </c>
      <c r="B1575" s="86" t="s">
        <v>16</v>
      </c>
      <c r="C1575" s="86" t="s">
        <v>3048</v>
      </c>
      <c r="D1575" s="86" t="s">
        <v>3051</v>
      </c>
      <c r="E1575" s="86">
        <v>1</v>
      </c>
      <c r="F1575" s="86">
        <v>6735144.9831582103</v>
      </c>
      <c r="G1575" s="86">
        <v>1</v>
      </c>
      <c r="H1575" s="86">
        <v>6735.1449831582104</v>
      </c>
      <c r="I1575" s="87">
        <v>43101</v>
      </c>
      <c r="J1575" s="87">
        <v>44440</v>
      </c>
      <c r="K1575" s="86" t="s">
        <v>19</v>
      </c>
      <c r="L1575" s="88" t="s">
        <v>21</v>
      </c>
      <c r="M1575" s="97" t="str">
        <f>IF(ISNUMBER(VLOOKUP(A1575,'Empreendimentos PDE 2031'!A:AZ,1,FALSE)),IF(VLOOKUP(A1575,'Empreendimentos PDE 2031'!A:AY,COLUMN('Empreendimentos PDE 2031'!AY1575),FALSE),"excluídas/em operação",VLOOKUP(A1575,'Empreendimentos PDE 2031'!A:AZ,COLUMN('Empreendimentos PDE 2031'!AZ1575),FALSE)),"excluídas/em operação")</f>
        <v>excluídas/em operação</v>
      </c>
    </row>
    <row r="1576" spans="1:13" x14ac:dyDescent="0.25">
      <c r="A1576" s="81">
        <v>19275</v>
      </c>
      <c r="B1576" s="82" t="s">
        <v>16</v>
      </c>
      <c r="C1576" s="82" t="s">
        <v>3048</v>
      </c>
      <c r="D1576" s="82" t="s">
        <v>3052</v>
      </c>
      <c r="E1576" s="82">
        <v>1</v>
      </c>
      <c r="F1576" s="82">
        <v>801935.53740998101</v>
      </c>
      <c r="G1576" s="82">
        <v>1</v>
      </c>
      <c r="H1576" s="82">
        <v>801.93553740998107</v>
      </c>
      <c r="I1576" s="83">
        <v>43101</v>
      </c>
      <c r="J1576" s="83">
        <v>44440</v>
      </c>
      <c r="K1576" s="82" t="s">
        <v>19</v>
      </c>
      <c r="L1576" s="84" t="s">
        <v>21</v>
      </c>
      <c r="M1576" s="97" t="str">
        <f>IF(ISNUMBER(VLOOKUP(A1576,'Empreendimentos PDE 2031'!A:AZ,1,FALSE)),IF(VLOOKUP(A1576,'Empreendimentos PDE 2031'!A:AY,COLUMN('Empreendimentos PDE 2031'!AY1576),FALSE),"excluídas/em operação",VLOOKUP(A1576,'Empreendimentos PDE 2031'!A:AZ,COLUMN('Empreendimentos PDE 2031'!AZ1576),FALSE)),"excluídas/em operação")</f>
        <v>excluídas/em operação</v>
      </c>
    </row>
    <row r="1577" spans="1:13" x14ac:dyDescent="0.25">
      <c r="A1577" s="85">
        <v>19275</v>
      </c>
      <c r="B1577" s="86" t="s">
        <v>16</v>
      </c>
      <c r="C1577" s="86" t="s">
        <v>3048</v>
      </c>
      <c r="D1577" s="86" t="s">
        <v>3053</v>
      </c>
      <c r="E1577" s="86">
        <v>1</v>
      </c>
      <c r="F1577" s="86">
        <v>801935.53740998101</v>
      </c>
      <c r="G1577" s="86">
        <v>1</v>
      </c>
      <c r="H1577" s="86">
        <v>801.93553740998107</v>
      </c>
      <c r="I1577" s="87">
        <v>43101</v>
      </c>
      <c r="J1577" s="87">
        <v>44440</v>
      </c>
      <c r="K1577" s="86" t="s">
        <v>19</v>
      </c>
      <c r="L1577" s="88" t="s">
        <v>21</v>
      </c>
      <c r="M1577" s="97" t="str">
        <f>IF(ISNUMBER(VLOOKUP(A1577,'Empreendimentos PDE 2031'!A:AZ,1,FALSE)),IF(VLOOKUP(A1577,'Empreendimentos PDE 2031'!A:AY,COLUMN('Empreendimentos PDE 2031'!AY1577),FALSE),"excluídas/em operação",VLOOKUP(A1577,'Empreendimentos PDE 2031'!A:AZ,COLUMN('Empreendimentos PDE 2031'!AZ1577),FALSE)),"excluídas/em operação")</f>
        <v>excluídas/em operação</v>
      </c>
    </row>
    <row r="1578" spans="1:13" x14ac:dyDescent="0.25">
      <c r="A1578" s="81">
        <v>19275</v>
      </c>
      <c r="B1578" s="82" t="s">
        <v>16</v>
      </c>
      <c r="C1578" s="82" t="s">
        <v>3048</v>
      </c>
      <c r="D1578" s="82" t="s">
        <v>3054</v>
      </c>
      <c r="E1578" s="82">
        <v>1</v>
      </c>
      <c r="F1578" s="82">
        <v>2332044.2328606299</v>
      </c>
      <c r="G1578" s="82">
        <v>1</v>
      </c>
      <c r="H1578" s="82">
        <v>2332.04423286063</v>
      </c>
      <c r="I1578" s="83">
        <v>43101</v>
      </c>
      <c r="J1578" s="83">
        <v>44440</v>
      </c>
      <c r="K1578" s="82" t="s">
        <v>19</v>
      </c>
      <c r="L1578" s="84" t="s">
        <v>21</v>
      </c>
      <c r="M1578" s="97" t="str">
        <f>IF(ISNUMBER(VLOOKUP(A1578,'Empreendimentos PDE 2031'!A:AZ,1,FALSE)),IF(VLOOKUP(A1578,'Empreendimentos PDE 2031'!A:AY,COLUMN('Empreendimentos PDE 2031'!AY1578),FALSE),"excluídas/em operação",VLOOKUP(A1578,'Empreendimentos PDE 2031'!A:AZ,COLUMN('Empreendimentos PDE 2031'!AZ1578),FALSE)),"excluídas/em operação")</f>
        <v>excluídas/em operação</v>
      </c>
    </row>
    <row r="1579" spans="1:13" x14ac:dyDescent="0.25">
      <c r="A1579" s="85">
        <v>19276</v>
      </c>
      <c r="B1579" s="86" t="s">
        <v>16</v>
      </c>
      <c r="C1579" s="86" t="s">
        <v>3055</v>
      </c>
      <c r="D1579" s="86" t="s">
        <v>3056</v>
      </c>
      <c r="E1579" s="86">
        <v>32</v>
      </c>
      <c r="F1579" s="86">
        <v>716089.89339024504</v>
      </c>
      <c r="G1579" s="86">
        <v>1</v>
      </c>
      <c r="H1579" s="86">
        <v>22914.876588487801</v>
      </c>
      <c r="I1579" s="87">
        <v>43101</v>
      </c>
      <c r="J1579" s="87">
        <v>44440</v>
      </c>
      <c r="K1579" s="86" t="s">
        <v>19</v>
      </c>
      <c r="L1579" s="88" t="s">
        <v>21</v>
      </c>
      <c r="M1579" s="97" t="str">
        <f>IF(ISNUMBER(VLOOKUP(A1579,'Empreendimentos PDE 2031'!A:AZ,1,FALSE)),IF(VLOOKUP(A1579,'Empreendimentos PDE 2031'!A:AY,COLUMN('Empreendimentos PDE 2031'!AY1579),FALSE),"excluídas/em operação",VLOOKUP(A1579,'Empreendimentos PDE 2031'!A:AZ,COLUMN('Empreendimentos PDE 2031'!AZ1579),FALSE)),"excluídas/em operação")</f>
        <v>excluídas/em operação</v>
      </c>
    </row>
    <row r="1580" spans="1:13" x14ac:dyDescent="0.25">
      <c r="A1580" s="81">
        <v>19276</v>
      </c>
      <c r="B1580" s="82" t="s">
        <v>16</v>
      </c>
      <c r="C1580" s="82" t="s">
        <v>3055</v>
      </c>
      <c r="D1580" s="82" t="s">
        <v>3050</v>
      </c>
      <c r="E1580" s="82">
        <v>1</v>
      </c>
      <c r="F1580" s="82">
        <v>6735144.9831582103</v>
      </c>
      <c r="G1580" s="82">
        <v>1</v>
      </c>
      <c r="H1580" s="82">
        <v>6735.1449831582104</v>
      </c>
      <c r="I1580" s="83">
        <v>43101</v>
      </c>
      <c r="J1580" s="83">
        <v>44440</v>
      </c>
      <c r="K1580" s="82" t="s">
        <v>19</v>
      </c>
      <c r="L1580" s="84" t="s">
        <v>21</v>
      </c>
      <c r="M1580" s="97" t="str">
        <f>IF(ISNUMBER(VLOOKUP(A1580,'Empreendimentos PDE 2031'!A:AZ,1,FALSE)),IF(VLOOKUP(A1580,'Empreendimentos PDE 2031'!A:AY,COLUMN('Empreendimentos PDE 2031'!AY1580),FALSE),"excluídas/em operação",VLOOKUP(A1580,'Empreendimentos PDE 2031'!A:AZ,COLUMN('Empreendimentos PDE 2031'!AZ1580),FALSE)),"excluídas/em operação")</f>
        <v>excluídas/em operação</v>
      </c>
    </row>
    <row r="1581" spans="1:13" x14ac:dyDescent="0.25">
      <c r="A1581" s="85">
        <v>19276</v>
      </c>
      <c r="B1581" s="86" t="s">
        <v>16</v>
      </c>
      <c r="C1581" s="86" t="s">
        <v>3055</v>
      </c>
      <c r="D1581" s="86" t="s">
        <v>3057</v>
      </c>
      <c r="E1581" s="86">
        <v>1</v>
      </c>
      <c r="F1581" s="86">
        <v>6735144.9831582103</v>
      </c>
      <c r="G1581" s="86">
        <v>1</v>
      </c>
      <c r="H1581" s="86">
        <v>6735.1449831582104</v>
      </c>
      <c r="I1581" s="87">
        <v>43101</v>
      </c>
      <c r="J1581" s="87">
        <v>44440</v>
      </c>
      <c r="K1581" s="86" t="s">
        <v>19</v>
      </c>
      <c r="L1581" s="88" t="s">
        <v>21</v>
      </c>
      <c r="M1581" s="97" t="str">
        <f>IF(ISNUMBER(VLOOKUP(A1581,'Empreendimentos PDE 2031'!A:AZ,1,FALSE)),IF(VLOOKUP(A1581,'Empreendimentos PDE 2031'!A:AY,COLUMN('Empreendimentos PDE 2031'!AY1581),FALSE),"excluídas/em operação",VLOOKUP(A1581,'Empreendimentos PDE 2031'!A:AZ,COLUMN('Empreendimentos PDE 2031'!AZ1581),FALSE)),"excluídas/em operação")</f>
        <v>excluídas/em operação</v>
      </c>
    </row>
    <row r="1582" spans="1:13" x14ac:dyDescent="0.25">
      <c r="A1582" s="81">
        <v>19276</v>
      </c>
      <c r="B1582" s="82" t="s">
        <v>16</v>
      </c>
      <c r="C1582" s="82" t="s">
        <v>3055</v>
      </c>
      <c r="D1582" s="82" t="s">
        <v>3052</v>
      </c>
      <c r="E1582" s="82">
        <v>1</v>
      </c>
      <c r="F1582" s="82">
        <v>801935.53740998101</v>
      </c>
      <c r="G1582" s="82">
        <v>1</v>
      </c>
      <c r="H1582" s="82">
        <v>801.93553740998107</v>
      </c>
      <c r="I1582" s="83">
        <v>43101</v>
      </c>
      <c r="J1582" s="83">
        <v>44440</v>
      </c>
      <c r="K1582" s="82" t="s">
        <v>19</v>
      </c>
      <c r="L1582" s="84" t="s">
        <v>21</v>
      </c>
      <c r="M1582" s="97" t="str">
        <f>IF(ISNUMBER(VLOOKUP(A1582,'Empreendimentos PDE 2031'!A:AZ,1,FALSE)),IF(VLOOKUP(A1582,'Empreendimentos PDE 2031'!A:AY,COLUMN('Empreendimentos PDE 2031'!AY1582),FALSE),"excluídas/em operação",VLOOKUP(A1582,'Empreendimentos PDE 2031'!A:AZ,COLUMN('Empreendimentos PDE 2031'!AZ1582),FALSE)),"excluídas/em operação")</f>
        <v>excluídas/em operação</v>
      </c>
    </row>
    <row r="1583" spans="1:13" x14ac:dyDescent="0.25">
      <c r="A1583" s="85">
        <v>19276</v>
      </c>
      <c r="B1583" s="86" t="s">
        <v>16</v>
      </c>
      <c r="C1583" s="86" t="s">
        <v>3055</v>
      </c>
      <c r="D1583" s="86" t="s">
        <v>3058</v>
      </c>
      <c r="E1583" s="86">
        <v>1</v>
      </c>
      <c r="F1583" s="86">
        <v>801935.53740998101</v>
      </c>
      <c r="G1583" s="86">
        <v>1</v>
      </c>
      <c r="H1583" s="86">
        <v>801.93553740998107</v>
      </c>
      <c r="I1583" s="87">
        <v>43101</v>
      </c>
      <c r="J1583" s="87">
        <v>44440</v>
      </c>
      <c r="K1583" s="86" t="s">
        <v>19</v>
      </c>
      <c r="L1583" s="88" t="s">
        <v>21</v>
      </c>
      <c r="M1583" s="97" t="str">
        <f>IF(ISNUMBER(VLOOKUP(A1583,'Empreendimentos PDE 2031'!A:AZ,1,FALSE)),IF(VLOOKUP(A1583,'Empreendimentos PDE 2031'!A:AY,COLUMN('Empreendimentos PDE 2031'!AY1583),FALSE),"excluídas/em operação",VLOOKUP(A1583,'Empreendimentos PDE 2031'!A:AZ,COLUMN('Empreendimentos PDE 2031'!AZ1583),FALSE)),"excluídas/em operação")</f>
        <v>excluídas/em operação</v>
      </c>
    </row>
    <row r="1584" spans="1:13" x14ac:dyDescent="0.25">
      <c r="A1584" s="81">
        <v>19276</v>
      </c>
      <c r="B1584" s="82" t="s">
        <v>16</v>
      </c>
      <c r="C1584" s="82" t="s">
        <v>3055</v>
      </c>
      <c r="D1584" s="82" t="s">
        <v>3059</v>
      </c>
      <c r="E1584" s="82">
        <v>1</v>
      </c>
      <c r="F1584" s="82">
        <v>2332044.2328606299</v>
      </c>
      <c r="G1584" s="82">
        <v>1</v>
      </c>
      <c r="H1584" s="82">
        <v>2332.04423286063</v>
      </c>
      <c r="I1584" s="83">
        <v>43101</v>
      </c>
      <c r="J1584" s="83">
        <v>44440</v>
      </c>
      <c r="K1584" s="82" t="s">
        <v>19</v>
      </c>
      <c r="L1584" s="84" t="s">
        <v>21</v>
      </c>
      <c r="M1584" s="97" t="str">
        <f>IF(ISNUMBER(VLOOKUP(A1584,'Empreendimentos PDE 2031'!A:AZ,1,FALSE)),IF(VLOOKUP(A1584,'Empreendimentos PDE 2031'!A:AY,COLUMN('Empreendimentos PDE 2031'!AY1584),FALSE),"excluídas/em operação",VLOOKUP(A1584,'Empreendimentos PDE 2031'!A:AZ,COLUMN('Empreendimentos PDE 2031'!AZ1584),FALSE)),"excluídas/em operação")</f>
        <v>excluídas/em operação</v>
      </c>
    </row>
    <row r="1585" spans="1:13" x14ac:dyDescent="0.25">
      <c r="A1585" s="85">
        <v>19277</v>
      </c>
      <c r="B1585" s="86" t="s">
        <v>16</v>
      </c>
      <c r="C1585" s="86" t="s">
        <v>3060</v>
      </c>
      <c r="D1585" s="86" t="s">
        <v>3061</v>
      </c>
      <c r="E1585" s="86">
        <v>98</v>
      </c>
      <c r="F1585" s="86">
        <v>747977.38535570796</v>
      </c>
      <c r="G1585" s="86">
        <v>1</v>
      </c>
      <c r="H1585" s="86">
        <v>73301.783764859298</v>
      </c>
      <c r="I1585" s="87">
        <v>43101</v>
      </c>
      <c r="J1585" s="87">
        <v>44440</v>
      </c>
      <c r="K1585" s="86" t="s">
        <v>19</v>
      </c>
      <c r="L1585" s="88" t="s">
        <v>21</v>
      </c>
      <c r="M1585" s="97" t="str">
        <f>IF(ISNUMBER(VLOOKUP(A1585,'Empreendimentos PDE 2031'!A:AZ,1,FALSE)),IF(VLOOKUP(A1585,'Empreendimentos PDE 2031'!A:AY,COLUMN('Empreendimentos PDE 2031'!AY1585),FALSE),"excluídas/em operação",VLOOKUP(A1585,'Empreendimentos PDE 2031'!A:AZ,COLUMN('Empreendimentos PDE 2031'!AZ1585),FALSE)),"excluídas/em operação")</f>
        <v>excluídas/em operação</v>
      </c>
    </row>
    <row r="1586" spans="1:13" x14ac:dyDescent="0.25">
      <c r="A1586" s="81">
        <v>19277</v>
      </c>
      <c r="B1586" s="82" t="s">
        <v>16</v>
      </c>
      <c r="C1586" s="82" t="s">
        <v>3060</v>
      </c>
      <c r="D1586" s="82" t="s">
        <v>3062</v>
      </c>
      <c r="E1586" s="82">
        <v>1</v>
      </c>
      <c r="F1586" s="82">
        <v>6735144.9831582103</v>
      </c>
      <c r="G1586" s="82">
        <v>1</v>
      </c>
      <c r="H1586" s="82">
        <v>6735.1449831582104</v>
      </c>
      <c r="I1586" s="83">
        <v>43101</v>
      </c>
      <c r="J1586" s="83">
        <v>44440</v>
      </c>
      <c r="K1586" s="82" t="s">
        <v>19</v>
      </c>
      <c r="L1586" s="84" t="s">
        <v>21</v>
      </c>
      <c r="M1586" s="97" t="str">
        <f>IF(ISNUMBER(VLOOKUP(A1586,'Empreendimentos PDE 2031'!A:AZ,1,FALSE)),IF(VLOOKUP(A1586,'Empreendimentos PDE 2031'!A:AY,COLUMN('Empreendimentos PDE 2031'!AY1586),FALSE),"excluídas/em operação",VLOOKUP(A1586,'Empreendimentos PDE 2031'!A:AZ,COLUMN('Empreendimentos PDE 2031'!AZ1586),FALSE)),"excluídas/em operação")</f>
        <v>excluídas/em operação</v>
      </c>
    </row>
    <row r="1587" spans="1:13" x14ac:dyDescent="0.25">
      <c r="A1587" s="85">
        <v>19277</v>
      </c>
      <c r="B1587" s="86" t="s">
        <v>16</v>
      </c>
      <c r="C1587" s="86" t="s">
        <v>3060</v>
      </c>
      <c r="D1587" s="86" t="s">
        <v>3051</v>
      </c>
      <c r="E1587" s="86">
        <v>1</v>
      </c>
      <c r="F1587" s="86">
        <v>6735144.9831582103</v>
      </c>
      <c r="G1587" s="86">
        <v>1</v>
      </c>
      <c r="H1587" s="86">
        <v>6735.1449831582104</v>
      </c>
      <c r="I1587" s="87">
        <v>43101</v>
      </c>
      <c r="J1587" s="87">
        <v>44440</v>
      </c>
      <c r="K1587" s="86" t="s">
        <v>19</v>
      </c>
      <c r="L1587" s="88" t="s">
        <v>21</v>
      </c>
      <c r="M1587" s="97" t="str">
        <f>IF(ISNUMBER(VLOOKUP(A1587,'Empreendimentos PDE 2031'!A:AZ,1,FALSE)),IF(VLOOKUP(A1587,'Empreendimentos PDE 2031'!A:AY,COLUMN('Empreendimentos PDE 2031'!AY1587),FALSE),"excluídas/em operação",VLOOKUP(A1587,'Empreendimentos PDE 2031'!A:AZ,COLUMN('Empreendimentos PDE 2031'!AZ1587),FALSE)),"excluídas/em operação")</f>
        <v>excluídas/em operação</v>
      </c>
    </row>
    <row r="1588" spans="1:13" x14ac:dyDescent="0.25">
      <c r="A1588" s="81">
        <v>19277</v>
      </c>
      <c r="B1588" s="82" t="s">
        <v>16</v>
      </c>
      <c r="C1588" s="82" t="s">
        <v>3060</v>
      </c>
      <c r="D1588" s="82" t="s">
        <v>3063</v>
      </c>
      <c r="E1588" s="82">
        <v>1</v>
      </c>
      <c r="F1588" s="82">
        <v>801935.53740998101</v>
      </c>
      <c r="G1588" s="82">
        <v>1</v>
      </c>
      <c r="H1588" s="82">
        <v>801.93553740998107</v>
      </c>
      <c r="I1588" s="83">
        <v>43101</v>
      </c>
      <c r="J1588" s="83">
        <v>44440</v>
      </c>
      <c r="K1588" s="82" t="s">
        <v>19</v>
      </c>
      <c r="L1588" s="84" t="s">
        <v>21</v>
      </c>
      <c r="M1588" s="97" t="str">
        <f>IF(ISNUMBER(VLOOKUP(A1588,'Empreendimentos PDE 2031'!A:AZ,1,FALSE)),IF(VLOOKUP(A1588,'Empreendimentos PDE 2031'!A:AY,COLUMN('Empreendimentos PDE 2031'!AY1588),FALSE),"excluídas/em operação",VLOOKUP(A1588,'Empreendimentos PDE 2031'!A:AZ,COLUMN('Empreendimentos PDE 2031'!AZ1588),FALSE)),"excluídas/em operação")</f>
        <v>excluídas/em operação</v>
      </c>
    </row>
    <row r="1589" spans="1:13" x14ac:dyDescent="0.25">
      <c r="A1589" s="85">
        <v>19277</v>
      </c>
      <c r="B1589" s="86" t="s">
        <v>16</v>
      </c>
      <c r="C1589" s="86" t="s">
        <v>3060</v>
      </c>
      <c r="D1589" s="86" t="s">
        <v>3053</v>
      </c>
      <c r="E1589" s="86">
        <v>1</v>
      </c>
      <c r="F1589" s="86">
        <v>801935.53740998101</v>
      </c>
      <c r="G1589" s="86">
        <v>1</v>
      </c>
      <c r="H1589" s="86">
        <v>801.93553740998107</v>
      </c>
      <c r="I1589" s="87">
        <v>43101</v>
      </c>
      <c r="J1589" s="87">
        <v>44440</v>
      </c>
      <c r="K1589" s="86" t="s">
        <v>19</v>
      </c>
      <c r="L1589" s="88" t="s">
        <v>21</v>
      </c>
      <c r="M1589" s="97" t="str">
        <f>IF(ISNUMBER(VLOOKUP(A1589,'Empreendimentos PDE 2031'!A:AZ,1,FALSE)),IF(VLOOKUP(A1589,'Empreendimentos PDE 2031'!A:AY,COLUMN('Empreendimentos PDE 2031'!AY1589),FALSE),"excluídas/em operação",VLOOKUP(A1589,'Empreendimentos PDE 2031'!A:AZ,COLUMN('Empreendimentos PDE 2031'!AZ1589),FALSE)),"excluídas/em operação")</f>
        <v>excluídas/em operação</v>
      </c>
    </row>
    <row r="1590" spans="1:13" x14ac:dyDescent="0.25">
      <c r="A1590" s="81">
        <v>19277</v>
      </c>
      <c r="B1590" s="82" t="s">
        <v>16</v>
      </c>
      <c r="C1590" s="82" t="s">
        <v>3060</v>
      </c>
      <c r="D1590" s="82" t="s">
        <v>3054</v>
      </c>
      <c r="E1590" s="82">
        <v>1</v>
      </c>
      <c r="F1590" s="82">
        <v>2332044.2328606299</v>
      </c>
      <c r="G1590" s="82">
        <v>1</v>
      </c>
      <c r="H1590" s="82">
        <v>2332.04423286063</v>
      </c>
      <c r="I1590" s="83">
        <v>43101</v>
      </c>
      <c r="J1590" s="83">
        <v>44440</v>
      </c>
      <c r="K1590" s="82" t="s">
        <v>19</v>
      </c>
      <c r="L1590" s="84" t="s">
        <v>21</v>
      </c>
      <c r="M1590" s="97" t="str">
        <f>IF(ISNUMBER(VLOOKUP(A1590,'Empreendimentos PDE 2031'!A:AZ,1,FALSE)),IF(VLOOKUP(A1590,'Empreendimentos PDE 2031'!A:AY,COLUMN('Empreendimentos PDE 2031'!AY1590),FALSE),"excluídas/em operação",VLOOKUP(A1590,'Empreendimentos PDE 2031'!A:AZ,COLUMN('Empreendimentos PDE 2031'!AZ1590),FALSE)),"excluídas/em operação")</f>
        <v>excluídas/em operação</v>
      </c>
    </row>
    <row r="1591" spans="1:13" x14ac:dyDescent="0.25">
      <c r="A1591" s="85">
        <v>19278</v>
      </c>
      <c r="B1591" s="86" t="s">
        <v>16</v>
      </c>
      <c r="C1591" s="86" t="s">
        <v>3064</v>
      </c>
      <c r="D1591" s="86" t="s">
        <v>3065</v>
      </c>
      <c r="E1591" s="86">
        <v>6</v>
      </c>
      <c r="F1591" s="86">
        <v>6671380.1642477904</v>
      </c>
      <c r="G1591" s="86">
        <v>1</v>
      </c>
      <c r="H1591" s="86">
        <v>46699.6611497345</v>
      </c>
      <c r="I1591" s="87">
        <v>43101</v>
      </c>
      <c r="J1591" s="87">
        <v>44440</v>
      </c>
      <c r="K1591" s="86" t="s">
        <v>19</v>
      </c>
      <c r="L1591" s="88" t="s">
        <v>21</v>
      </c>
      <c r="M1591" s="97" t="str">
        <f>IF(ISNUMBER(VLOOKUP(A1591,'Empreendimentos PDE 2031'!A:AZ,1,FALSE)),IF(VLOOKUP(A1591,'Empreendimentos PDE 2031'!A:AY,COLUMN('Empreendimentos PDE 2031'!AY1591),FALSE),"excluídas/em operação",VLOOKUP(A1591,'Empreendimentos PDE 2031'!A:AZ,COLUMN('Empreendimentos PDE 2031'!AZ1591),FALSE)),"excluídas/em operação")</f>
        <v>excluídas/em operação</v>
      </c>
    </row>
    <row r="1592" spans="1:13" x14ac:dyDescent="0.25">
      <c r="A1592" s="81">
        <v>19278</v>
      </c>
      <c r="B1592" s="82" t="s">
        <v>16</v>
      </c>
      <c r="C1592" s="82" t="s">
        <v>3064</v>
      </c>
      <c r="D1592" s="82" t="s">
        <v>2157</v>
      </c>
      <c r="E1592" s="82">
        <v>2</v>
      </c>
      <c r="F1592" s="82">
        <v>6098073.4118900597</v>
      </c>
      <c r="G1592" s="82">
        <v>1</v>
      </c>
      <c r="H1592" s="82">
        <v>12196.1468237801</v>
      </c>
      <c r="I1592" s="83">
        <v>43101</v>
      </c>
      <c r="J1592" s="83">
        <v>44440</v>
      </c>
      <c r="K1592" s="82" t="s">
        <v>19</v>
      </c>
      <c r="L1592" s="84" t="s">
        <v>21</v>
      </c>
      <c r="M1592" s="97" t="str">
        <f>IF(ISNUMBER(VLOOKUP(A1592,'Empreendimentos PDE 2031'!A:AZ,1,FALSE)),IF(VLOOKUP(A1592,'Empreendimentos PDE 2031'!A:AY,COLUMN('Empreendimentos PDE 2031'!AY1592),FALSE),"excluídas/em operação",VLOOKUP(A1592,'Empreendimentos PDE 2031'!A:AZ,COLUMN('Empreendimentos PDE 2031'!AZ1592),FALSE)),"excluídas/em operação")</f>
        <v>excluídas/em operação</v>
      </c>
    </row>
    <row r="1593" spans="1:13" x14ac:dyDescent="0.25">
      <c r="A1593" s="85">
        <v>19278</v>
      </c>
      <c r="B1593" s="86" t="s">
        <v>16</v>
      </c>
      <c r="C1593" s="86" t="s">
        <v>3064</v>
      </c>
      <c r="D1593" s="86" t="s">
        <v>2158</v>
      </c>
      <c r="E1593" s="86">
        <v>1</v>
      </c>
      <c r="F1593" s="86">
        <v>4754890.1009567603</v>
      </c>
      <c r="G1593" s="86">
        <v>1</v>
      </c>
      <c r="H1593" s="86">
        <v>4754.8901009567608</v>
      </c>
      <c r="I1593" s="87">
        <v>43101</v>
      </c>
      <c r="J1593" s="87">
        <v>44440</v>
      </c>
      <c r="K1593" s="86" t="s">
        <v>19</v>
      </c>
      <c r="L1593" s="88" t="s">
        <v>21</v>
      </c>
      <c r="M1593" s="97" t="str">
        <f>IF(ISNUMBER(VLOOKUP(A1593,'Empreendimentos PDE 2031'!A:AZ,1,FALSE)),IF(VLOOKUP(A1593,'Empreendimentos PDE 2031'!A:AY,COLUMN('Empreendimentos PDE 2031'!AY1593),FALSE),"excluídas/em operação",VLOOKUP(A1593,'Empreendimentos PDE 2031'!A:AZ,COLUMN('Empreendimentos PDE 2031'!AZ1593),FALSE)),"excluídas/em operação")</f>
        <v>excluídas/em operação</v>
      </c>
    </row>
    <row r="1594" spans="1:13" x14ac:dyDescent="0.25">
      <c r="A1594" s="81">
        <v>19278</v>
      </c>
      <c r="B1594" s="82" t="s">
        <v>16</v>
      </c>
      <c r="C1594" s="82" t="s">
        <v>3064</v>
      </c>
      <c r="D1594" s="82" t="s">
        <v>2292</v>
      </c>
      <c r="E1594" s="82">
        <v>2</v>
      </c>
      <c r="F1594" s="82">
        <v>0</v>
      </c>
      <c r="G1594" s="82">
        <v>1</v>
      </c>
      <c r="H1594" s="82">
        <v>0</v>
      </c>
      <c r="I1594" s="83">
        <v>43101</v>
      </c>
      <c r="J1594" s="83">
        <v>44440</v>
      </c>
      <c r="K1594" s="82" t="s">
        <v>19</v>
      </c>
      <c r="L1594" s="84" t="s">
        <v>21</v>
      </c>
      <c r="M1594" s="97" t="str">
        <f>IF(ISNUMBER(VLOOKUP(A1594,'Empreendimentos PDE 2031'!A:AZ,1,FALSE)),IF(VLOOKUP(A1594,'Empreendimentos PDE 2031'!A:AY,COLUMN('Empreendimentos PDE 2031'!AY1594),FALSE),"excluídas/em operação",VLOOKUP(A1594,'Empreendimentos PDE 2031'!A:AZ,COLUMN('Empreendimentos PDE 2031'!AZ1594),FALSE)),"excluídas/em operação")</f>
        <v>excluídas/em operação</v>
      </c>
    </row>
    <row r="1595" spans="1:13" x14ac:dyDescent="0.25">
      <c r="A1595" s="85">
        <v>19278</v>
      </c>
      <c r="B1595" s="86" t="s">
        <v>16</v>
      </c>
      <c r="C1595" s="86" t="s">
        <v>3064</v>
      </c>
      <c r="D1595" s="86" t="s">
        <v>2159</v>
      </c>
      <c r="E1595" s="86">
        <v>1</v>
      </c>
      <c r="F1595" s="86">
        <v>11038987.979336901</v>
      </c>
      <c r="G1595" s="86">
        <v>1</v>
      </c>
      <c r="H1595" s="86">
        <v>11038.9879793369</v>
      </c>
      <c r="I1595" s="87">
        <v>43101</v>
      </c>
      <c r="J1595" s="87">
        <v>44440</v>
      </c>
      <c r="K1595" s="86" t="s">
        <v>19</v>
      </c>
      <c r="L1595" s="88" t="s">
        <v>21</v>
      </c>
      <c r="M1595" s="97" t="str">
        <f>IF(ISNUMBER(VLOOKUP(A1595,'Empreendimentos PDE 2031'!A:AZ,1,FALSE)),IF(VLOOKUP(A1595,'Empreendimentos PDE 2031'!A:AY,COLUMN('Empreendimentos PDE 2031'!AY1595),FALSE),"excluídas/em operação",VLOOKUP(A1595,'Empreendimentos PDE 2031'!A:AZ,COLUMN('Empreendimentos PDE 2031'!AZ1595),FALSE)),"excluídas/em operação")</f>
        <v>excluídas/em operação</v>
      </c>
    </row>
    <row r="1596" spans="1:13" x14ac:dyDescent="0.25">
      <c r="A1596" s="81">
        <v>19278</v>
      </c>
      <c r="B1596" s="82" t="s">
        <v>16</v>
      </c>
      <c r="C1596" s="82" t="s">
        <v>3064</v>
      </c>
      <c r="D1596" s="82" t="s">
        <v>2160</v>
      </c>
      <c r="E1596" s="82">
        <v>1</v>
      </c>
      <c r="F1596" s="82">
        <v>2405806.61222994</v>
      </c>
      <c r="G1596" s="82">
        <v>1</v>
      </c>
      <c r="H1596" s="82">
        <v>2405.8066122299401</v>
      </c>
      <c r="I1596" s="83">
        <v>43101</v>
      </c>
      <c r="J1596" s="83">
        <v>44440</v>
      </c>
      <c r="K1596" s="82" t="s">
        <v>19</v>
      </c>
      <c r="L1596" s="84" t="s">
        <v>21</v>
      </c>
      <c r="M1596" s="97" t="str">
        <f>IF(ISNUMBER(VLOOKUP(A1596,'Empreendimentos PDE 2031'!A:AZ,1,FALSE)),IF(VLOOKUP(A1596,'Empreendimentos PDE 2031'!A:AY,COLUMN('Empreendimentos PDE 2031'!AY1596),FALSE),"excluídas/em operação",VLOOKUP(A1596,'Empreendimentos PDE 2031'!A:AZ,COLUMN('Empreendimentos PDE 2031'!AZ1596),FALSE)),"excluídas/em operação")</f>
        <v>excluídas/em operação</v>
      </c>
    </row>
    <row r="1597" spans="1:13" x14ac:dyDescent="0.25">
      <c r="A1597" s="85">
        <v>19279</v>
      </c>
      <c r="B1597" s="86" t="s">
        <v>16</v>
      </c>
      <c r="C1597" s="86" t="s">
        <v>3066</v>
      </c>
      <c r="D1597" s="86" t="s">
        <v>3065</v>
      </c>
      <c r="E1597" s="86">
        <v>6</v>
      </c>
      <c r="F1597" s="86">
        <v>6671380.1642477904</v>
      </c>
      <c r="G1597" s="86">
        <v>1</v>
      </c>
      <c r="H1597" s="86">
        <v>46699.6611497345</v>
      </c>
      <c r="I1597" s="87">
        <v>43101</v>
      </c>
      <c r="J1597" s="87">
        <v>44440</v>
      </c>
      <c r="K1597" s="86" t="s">
        <v>19</v>
      </c>
      <c r="L1597" s="88" t="s">
        <v>21</v>
      </c>
      <c r="M1597" s="97" t="str">
        <f>IF(ISNUMBER(VLOOKUP(A1597,'Empreendimentos PDE 2031'!A:AZ,1,FALSE)),IF(VLOOKUP(A1597,'Empreendimentos PDE 2031'!A:AY,COLUMN('Empreendimentos PDE 2031'!AY1597),FALSE),"excluídas/em operação",VLOOKUP(A1597,'Empreendimentos PDE 2031'!A:AZ,COLUMN('Empreendimentos PDE 2031'!AZ1597),FALSE)),"excluídas/em operação")</f>
        <v>excluídas/em operação</v>
      </c>
    </row>
    <row r="1598" spans="1:13" x14ac:dyDescent="0.25">
      <c r="A1598" s="81">
        <v>19279</v>
      </c>
      <c r="B1598" s="82" t="s">
        <v>16</v>
      </c>
      <c r="C1598" s="82" t="s">
        <v>3066</v>
      </c>
      <c r="D1598" s="82" t="s">
        <v>2157</v>
      </c>
      <c r="E1598" s="82">
        <v>2</v>
      </c>
      <c r="F1598" s="82">
        <v>6098073.4118900597</v>
      </c>
      <c r="G1598" s="82">
        <v>1</v>
      </c>
      <c r="H1598" s="82">
        <v>12196.1468237801</v>
      </c>
      <c r="I1598" s="83">
        <v>43101</v>
      </c>
      <c r="J1598" s="83">
        <v>44440</v>
      </c>
      <c r="K1598" s="82" t="s">
        <v>19</v>
      </c>
      <c r="L1598" s="84" t="s">
        <v>21</v>
      </c>
      <c r="M1598" s="97" t="str">
        <f>IF(ISNUMBER(VLOOKUP(A1598,'Empreendimentos PDE 2031'!A:AZ,1,FALSE)),IF(VLOOKUP(A1598,'Empreendimentos PDE 2031'!A:AY,COLUMN('Empreendimentos PDE 2031'!AY1598),FALSE),"excluídas/em operação",VLOOKUP(A1598,'Empreendimentos PDE 2031'!A:AZ,COLUMN('Empreendimentos PDE 2031'!AZ1598),FALSE)),"excluídas/em operação")</f>
        <v>excluídas/em operação</v>
      </c>
    </row>
    <row r="1599" spans="1:13" x14ac:dyDescent="0.25">
      <c r="A1599" s="85">
        <v>19279</v>
      </c>
      <c r="B1599" s="86" t="s">
        <v>16</v>
      </c>
      <c r="C1599" s="86" t="s">
        <v>3066</v>
      </c>
      <c r="D1599" s="86" t="s">
        <v>2158</v>
      </c>
      <c r="E1599" s="86">
        <v>1</v>
      </c>
      <c r="F1599" s="86">
        <v>4754890.1009567603</v>
      </c>
      <c r="G1599" s="86">
        <v>1</v>
      </c>
      <c r="H1599" s="86">
        <v>4754.8901009567608</v>
      </c>
      <c r="I1599" s="87">
        <v>43101</v>
      </c>
      <c r="J1599" s="87">
        <v>44440</v>
      </c>
      <c r="K1599" s="86" t="s">
        <v>19</v>
      </c>
      <c r="L1599" s="88" t="s">
        <v>21</v>
      </c>
      <c r="M1599" s="97" t="str">
        <f>IF(ISNUMBER(VLOOKUP(A1599,'Empreendimentos PDE 2031'!A:AZ,1,FALSE)),IF(VLOOKUP(A1599,'Empreendimentos PDE 2031'!A:AY,COLUMN('Empreendimentos PDE 2031'!AY1599),FALSE),"excluídas/em operação",VLOOKUP(A1599,'Empreendimentos PDE 2031'!A:AZ,COLUMN('Empreendimentos PDE 2031'!AZ1599),FALSE)),"excluídas/em operação")</f>
        <v>excluídas/em operação</v>
      </c>
    </row>
    <row r="1600" spans="1:13" x14ac:dyDescent="0.25">
      <c r="A1600" s="81">
        <v>19279</v>
      </c>
      <c r="B1600" s="82" t="s">
        <v>16</v>
      </c>
      <c r="C1600" s="82" t="s">
        <v>3066</v>
      </c>
      <c r="D1600" s="82" t="s">
        <v>2292</v>
      </c>
      <c r="E1600" s="82">
        <v>2</v>
      </c>
      <c r="F1600" s="82">
        <v>0</v>
      </c>
      <c r="G1600" s="82">
        <v>1</v>
      </c>
      <c r="H1600" s="82">
        <v>0</v>
      </c>
      <c r="I1600" s="83">
        <v>43101</v>
      </c>
      <c r="J1600" s="83">
        <v>44440</v>
      </c>
      <c r="K1600" s="82" t="s">
        <v>19</v>
      </c>
      <c r="L1600" s="84" t="s">
        <v>21</v>
      </c>
      <c r="M1600" s="97" t="str">
        <f>IF(ISNUMBER(VLOOKUP(A1600,'Empreendimentos PDE 2031'!A:AZ,1,FALSE)),IF(VLOOKUP(A1600,'Empreendimentos PDE 2031'!A:AY,COLUMN('Empreendimentos PDE 2031'!AY1600),FALSE),"excluídas/em operação",VLOOKUP(A1600,'Empreendimentos PDE 2031'!A:AZ,COLUMN('Empreendimentos PDE 2031'!AZ1600),FALSE)),"excluídas/em operação")</f>
        <v>excluídas/em operação</v>
      </c>
    </row>
    <row r="1601" spans="1:13" x14ac:dyDescent="0.25">
      <c r="A1601" s="85">
        <v>19279</v>
      </c>
      <c r="B1601" s="86" t="s">
        <v>16</v>
      </c>
      <c r="C1601" s="86" t="s">
        <v>3066</v>
      </c>
      <c r="D1601" s="86" t="s">
        <v>2159</v>
      </c>
      <c r="E1601" s="86">
        <v>1</v>
      </c>
      <c r="F1601" s="86">
        <v>11038987.979336901</v>
      </c>
      <c r="G1601" s="86">
        <v>1</v>
      </c>
      <c r="H1601" s="86">
        <v>11038.9879793369</v>
      </c>
      <c r="I1601" s="87">
        <v>43101</v>
      </c>
      <c r="J1601" s="87">
        <v>44440</v>
      </c>
      <c r="K1601" s="86" t="s">
        <v>19</v>
      </c>
      <c r="L1601" s="88" t="s">
        <v>21</v>
      </c>
      <c r="M1601" s="97" t="str">
        <f>IF(ISNUMBER(VLOOKUP(A1601,'Empreendimentos PDE 2031'!A:AZ,1,FALSE)),IF(VLOOKUP(A1601,'Empreendimentos PDE 2031'!A:AY,COLUMN('Empreendimentos PDE 2031'!AY1601),FALSE),"excluídas/em operação",VLOOKUP(A1601,'Empreendimentos PDE 2031'!A:AZ,COLUMN('Empreendimentos PDE 2031'!AZ1601),FALSE)),"excluídas/em operação")</f>
        <v>excluídas/em operação</v>
      </c>
    </row>
    <row r="1602" spans="1:13" x14ac:dyDescent="0.25">
      <c r="A1602" s="81">
        <v>19279</v>
      </c>
      <c r="B1602" s="82" t="s">
        <v>16</v>
      </c>
      <c r="C1602" s="82" t="s">
        <v>3066</v>
      </c>
      <c r="D1602" s="82" t="s">
        <v>2160</v>
      </c>
      <c r="E1602" s="82">
        <v>1</v>
      </c>
      <c r="F1602" s="82">
        <v>2405806.61222994</v>
      </c>
      <c r="G1602" s="82">
        <v>1</v>
      </c>
      <c r="H1602" s="82">
        <v>2405.8066122299401</v>
      </c>
      <c r="I1602" s="83">
        <v>43101</v>
      </c>
      <c r="J1602" s="83">
        <v>44440</v>
      </c>
      <c r="K1602" s="82" t="s">
        <v>19</v>
      </c>
      <c r="L1602" s="84" t="s">
        <v>21</v>
      </c>
      <c r="M1602" s="97" t="str">
        <f>IF(ISNUMBER(VLOOKUP(A1602,'Empreendimentos PDE 2031'!A:AZ,1,FALSE)),IF(VLOOKUP(A1602,'Empreendimentos PDE 2031'!A:AY,COLUMN('Empreendimentos PDE 2031'!AY1602),FALSE),"excluídas/em operação",VLOOKUP(A1602,'Empreendimentos PDE 2031'!A:AZ,COLUMN('Empreendimentos PDE 2031'!AZ1602),FALSE)),"excluídas/em operação")</f>
        <v>excluídas/em operação</v>
      </c>
    </row>
    <row r="1603" spans="1:13" x14ac:dyDescent="0.25">
      <c r="A1603" s="85">
        <v>19280</v>
      </c>
      <c r="B1603" s="86" t="s">
        <v>16</v>
      </c>
      <c r="C1603" s="86" t="s">
        <v>3067</v>
      </c>
      <c r="D1603" s="86" t="s">
        <v>3068</v>
      </c>
      <c r="E1603" s="86">
        <v>9</v>
      </c>
      <c r="F1603" s="86">
        <v>6671380.1642477904</v>
      </c>
      <c r="G1603" s="86">
        <v>1</v>
      </c>
      <c r="H1603" s="86">
        <v>66713.801642477905</v>
      </c>
      <c r="I1603" s="87">
        <v>43101</v>
      </c>
      <c r="J1603" s="87">
        <v>44440</v>
      </c>
      <c r="K1603" s="86" t="s">
        <v>19</v>
      </c>
      <c r="L1603" s="88" t="s">
        <v>21</v>
      </c>
      <c r="M1603" s="97" t="str">
        <f>IF(ISNUMBER(VLOOKUP(A1603,'Empreendimentos PDE 2031'!A:AZ,1,FALSE)),IF(VLOOKUP(A1603,'Empreendimentos PDE 2031'!A:AY,COLUMN('Empreendimentos PDE 2031'!AY1603),FALSE),"excluídas/em operação",VLOOKUP(A1603,'Empreendimentos PDE 2031'!A:AZ,COLUMN('Empreendimentos PDE 2031'!AZ1603),FALSE)),"excluídas/em operação")</f>
        <v>excluídas/em operação</v>
      </c>
    </row>
    <row r="1604" spans="1:13" x14ac:dyDescent="0.25">
      <c r="A1604" s="81">
        <v>19280</v>
      </c>
      <c r="B1604" s="82" t="s">
        <v>16</v>
      </c>
      <c r="C1604" s="82" t="s">
        <v>3067</v>
      </c>
      <c r="D1604" s="82" t="s">
        <v>3069</v>
      </c>
      <c r="E1604" s="82">
        <v>1</v>
      </c>
      <c r="F1604" s="82">
        <v>6351102.6574118799</v>
      </c>
      <c r="G1604" s="82">
        <v>1</v>
      </c>
      <c r="H1604" s="82">
        <v>6351.1026574118796</v>
      </c>
      <c r="I1604" s="83">
        <v>43101</v>
      </c>
      <c r="J1604" s="83">
        <v>44440</v>
      </c>
      <c r="K1604" s="82" t="s">
        <v>19</v>
      </c>
      <c r="L1604" s="84" t="s">
        <v>21</v>
      </c>
      <c r="M1604" s="97" t="str">
        <f>IF(ISNUMBER(VLOOKUP(A1604,'Empreendimentos PDE 2031'!A:AZ,1,FALSE)),IF(VLOOKUP(A1604,'Empreendimentos PDE 2031'!A:AY,COLUMN('Empreendimentos PDE 2031'!AY1604),FALSE),"excluídas/em operação",VLOOKUP(A1604,'Empreendimentos PDE 2031'!A:AZ,COLUMN('Empreendimentos PDE 2031'!AZ1604),FALSE)),"excluídas/em operação")</f>
        <v>excluídas/em operação</v>
      </c>
    </row>
    <row r="1605" spans="1:13" x14ac:dyDescent="0.25">
      <c r="A1605" s="85">
        <v>19280</v>
      </c>
      <c r="B1605" s="86" t="s">
        <v>16</v>
      </c>
      <c r="C1605" s="86" t="s">
        <v>3067</v>
      </c>
      <c r="D1605" s="86" t="s">
        <v>2157</v>
      </c>
      <c r="E1605" s="86">
        <v>3</v>
      </c>
      <c r="F1605" s="86">
        <v>6098073.4118900597</v>
      </c>
      <c r="G1605" s="86">
        <v>1</v>
      </c>
      <c r="H1605" s="86">
        <v>18294.220235670102</v>
      </c>
      <c r="I1605" s="87">
        <v>43101</v>
      </c>
      <c r="J1605" s="87">
        <v>44440</v>
      </c>
      <c r="K1605" s="86" t="s">
        <v>19</v>
      </c>
      <c r="L1605" s="88" t="s">
        <v>21</v>
      </c>
      <c r="M1605" s="97" t="str">
        <f>IF(ISNUMBER(VLOOKUP(A1605,'Empreendimentos PDE 2031'!A:AZ,1,FALSE)),IF(VLOOKUP(A1605,'Empreendimentos PDE 2031'!A:AY,COLUMN('Empreendimentos PDE 2031'!AY1605),FALSE),"excluídas/em operação",VLOOKUP(A1605,'Empreendimentos PDE 2031'!A:AZ,COLUMN('Empreendimentos PDE 2031'!AZ1605),FALSE)),"excluídas/em operação")</f>
        <v>excluídas/em operação</v>
      </c>
    </row>
    <row r="1606" spans="1:13" x14ac:dyDescent="0.25">
      <c r="A1606" s="81">
        <v>19280</v>
      </c>
      <c r="B1606" s="82" t="s">
        <v>16</v>
      </c>
      <c r="C1606" s="82" t="s">
        <v>3067</v>
      </c>
      <c r="D1606" s="82" t="s">
        <v>2158</v>
      </c>
      <c r="E1606" s="82">
        <v>1</v>
      </c>
      <c r="F1606" s="82">
        <v>4754890.1009567603</v>
      </c>
      <c r="G1606" s="82">
        <v>1</v>
      </c>
      <c r="H1606" s="82">
        <v>4754.8901009567608</v>
      </c>
      <c r="I1606" s="83">
        <v>43101</v>
      </c>
      <c r="J1606" s="83">
        <v>44440</v>
      </c>
      <c r="K1606" s="82" t="s">
        <v>19</v>
      </c>
      <c r="L1606" s="84" t="s">
        <v>21</v>
      </c>
      <c r="M1606" s="97" t="str">
        <f>IF(ISNUMBER(VLOOKUP(A1606,'Empreendimentos PDE 2031'!A:AZ,1,FALSE)),IF(VLOOKUP(A1606,'Empreendimentos PDE 2031'!A:AY,COLUMN('Empreendimentos PDE 2031'!AY1606),FALSE),"excluídas/em operação",VLOOKUP(A1606,'Empreendimentos PDE 2031'!A:AZ,COLUMN('Empreendimentos PDE 2031'!AZ1606),FALSE)),"excluídas/em operação")</f>
        <v>excluídas/em operação</v>
      </c>
    </row>
    <row r="1607" spans="1:13" x14ac:dyDescent="0.25">
      <c r="A1607" s="85">
        <v>19280</v>
      </c>
      <c r="B1607" s="86" t="s">
        <v>16</v>
      </c>
      <c r="C1607" s="86" t="s">
        <v>3067</v>
      </c>
      <c r="D1607" s="86" t="s">
        <v>2339</v>
      </c>
      <c r="E1607" s="86">
        <v>1</v>
      </c>
      <c r="F1607" s="86">
        <v>5815755.8528948203</v>
      </c>
      <c r="G1607" s="86">
        <v>1</v>
      </c>
      <c r="H1607" s="86">
        <v>5815.7558528948202</v>
      </c>
      <c r="I1607" s="87">
        <v>43101</v>
      </c>
      <c r="J1607" s="87">
        <v>44440</v>
      </c>
      <c r="K1607" s="86" t="s">
        <v>19</v>
      </c>
      <c r="L1607" s="88" t="s">
        <v>21</v>
      </c>
      <c r="M1607" s="97" t="str">
        <f>IF(ISNUMBER(VLOOKUP(A1607,'Empreendimentos PDE 2031'!A:AZ,1,FALSE)),IF(VLOOKUP(A1607,'Empreendimentos PDE 2031'!A:AY,COLUMN('Empreendimentos PDE 2031'!AY1607),FALSE),"excluídas/em operação",VLOOKUP(A1607,'Empreendimentos PDE 2031'!A:AZ,COLUMN('Empreendimentos PDE 2031'!AZ1607),FALSE)),"excluídas/em operação")</f>
        <v>excluídas/em operação</v>
      </c>
    </row>
    <row r="1608" spans="1:13" x14ac:dyDescent="0.25">
      <c r="A1608" s="81">
        <v>19280</v>
      </c>
      <c r="B1608" s="82" t="s">
        <v>16</v>
      </c>
      <c r="C1608" s="82" t="s">
        <v>3067</v>
      </c>
      <c r="D1608" s="82" t="s">
        <v>2292</v>
      </c>
      <c r="E1608" s="82">
        <v>2</v>
      </c>
      <c r="F1608" s="82">
        <v>0</v>
      </c>
      <c r="G1608" s="82">
        <v>1</v>
      </c>
      <c r="H1608" s="82">
        <v>0</v>
      </c>
      <c r="I1608" s="83">
        <v>43101</v>
      </c>
      <c r="J1608" s="83">
        <v>44440</v>
      </c>
      <c r="K1608" s="82" t="s">
        <v>19</v>
      </c>
      <c r="L1608" s="84" t="s">
        <v>21</v>
      </c>
      <c r="M1608" s="97" t="str">
        <f>IF(ISNUMBER(VLOOKUP(A1608,'Empreendimentos PDE 2031'!A:AZ,1,FALSE)),IF(VLOOKUP(A1608,'Empreendimentos PDE 2031'!A:AY,COLUMN('Empreendimentos PDE 2031'!AY1608),FALSE),"excluídas/em operação",VLOOKUP(A1608,'Empreendimentos PDE 2031'!A:AZ,COLUMN('Empreendimentos PDE 2031'!AZ1608),FALSE)),"excluídas/em operação")</f>
        <v>excluídas/em operação</v>
      </c>
    </row>
    <row r="1609" spans="1:13" x14ac:dyDescent="0.25">
      <c r="A1609" s="85">
        <v>19280</v>
      </c>
      <c r="B1609" s="86" t="s">
        <v>16</v>
      </c>
      <c r="C1609" s="86" t="s">
        <v>3067</v>
      </c>
      <c r="D1609" s="86" t="s">
        <v>2159</v>
      </c>
      <c r="E1609" s="86">
        <v>1</v>
      </c>
      <c r="F1609" s="86">
        <v>11117232.2544124</v>
      </c>
      <c r="G1609" s="86">
        <v>1</v>
      </c>
      <c r="H1609" s="86">
        <v>11117.2322544124</v>
      </c>
      <c r="I1609" s="87">
        <v>43101</v>
      </c>
      <c r="J1609" s="87">
        <v>44440</v>
      </c>
      <c r="K1609" s="86" t="s">
        <v>19</v>
      </c>
      <c r="L1609" s="88" t="s">
        <v>21</v>
      </c>
      <c r="M1609" s="97" t="str">
        <f>IF(ISNUMBER(VLOOKUP(A1609,'Empreendimentos PDE 2031'!A:AZ,1,FALSE)),IF(VLOOKUP(A1609,'Empreendimentos PDE 2031'!A:AY,COLUMN('Empreendimentos PDE 2031'!AY1609),FALSE),"excluídas/em operação",VLOOKUP(A1609,'Empreendimentos PDE 2031'!A:AZ,COLUMN('Empreendimentos PDE 2031'!AZ1609),FALSE)),"excluídas/em operação")</f>
        <v>excluídas/em operação</v>
      </c>
    </row>
    <row r="1610" spans="1:13" x14ac:dyDescent="0.25">
      <c r="A1610" s="81">
        <v>19280</v>
      </c>
      <c r="B1610" s="82" t="s">
        <v>16</v>
      </c>
      <c r="C1610" s="82" t="s">
        <v>3067</v>
      </c>
      <c r="D1610" s="82" t="s">
        <v>2160</v>
      </c>
      <c r="E1610" s="82">
        <v>1</v>
      </c>
      <c r="F1610" s="82">
        <v>4009677.68704991</v>
      </c>
      <c r="G1610" s="82">
        <v>1</v>
      </c>
      <c r="H1610" s="82">
        <v>4009.6776870499098</v>
      </c>
      <c r="I1610" s="83">
        <v>43101</v>
      </c>
      <c r="J1610" s="83">
        <v>44440</v>
      </c>
      <c r="K1610" s="82" t="s">
        <v>19</v>
      </c>
      <c r="L1610" s="84" t="s">
        <v>21</v>
      </c>
      <c r="M1610" s="97" t="str">
        <f>IF(ISNUMBER(VLOOKUP(A1610,'Empreendimentos PDE 2031'!A:AZ,1,FALSE)),IF(VLOOKUP(A1610,'Empreendimentos PDE 2031'!A:AY,COLUMN('Empreendimentos PDE 2031'!AY1610),FALSE),"excluídas/em operação",VLOOKUP(A1610,'Empreendimentos PDE 2031'!A:AZ,COLUMN('Empreendimentos PDE 2031'!AZ1610),FALSE)),"excluídas/em operação")</f>
        <v>excluídas/em operação</v>
      </c>
    </row>
    <row r="1611" spans="1:13" x14ac:dyDescent="0.25">
      <c r="A1611" s="85">
        <v>19281</v>
      </c>
      <c r="B1611" s="86" t="s">
        <v>16</v>
      </c>
      <c r="C1611" s="86" t="s">
        <v>3070</v>
      </c>
      <c r="D1611" s="86" t="s">
        <v>3071</v>
      </c>
      <c r="E1611" s="86">
        <v>68</v>
      </c>
      <c r="F1611" s="86">
        <v>718223.72925933299</v>
      </c>
      <c r="G1611" s="86">
        <v>1</v>
      </c>
      <c r="H1611" s="86">
        <v>48839.213589634601</v>
      </c>
      <c r="I1611" s="87">
        <v>43101</v>
      </c>
      <c r="J1611" s="87">
        <v>44440</v>
      </c>
      <c r="K1611" s="86" t="s">
        <v>19</v>
      </c>
      <c r="L1611" s="88" t="s">
        <v>21</v>
      </c>
      <c r="M1611" s="97" t="str">
        <f>IF(ISNUMBER(VLOOKUP(A1611,'Empreendimentos PDE 2031'!A:AZ,1,FALSE)),IF(VLOOKUP(A1611,'Empreendimentos PDE 2031'!A:AY,COLUMN('Empreendimentos PDE 2031'!AY1611),FALSE),"excluídas/em operação",VLOOKUP(A1611,'Empreendimentos PDE 2031'!A:AZ,COLUMN('Empreendimentos PDE 2031'!AZ1611),FALSE)),"excluídas/em operação")</f>
        <v>excluídas/em operação</v>
      </c>
    </row>
    <row r="1612" spans="1:13" x14ac:dyDescent="0.25">
      <c r="A1612" s="81">
        <v>19281</v>
      </c>
      <c r="B1612" s="82" t="s">
        <v>16</v>
      </c>
      <c r="C1612" s="82" t="s">
        <v>3070</v>
      </c>
      <c r="D1612" s="82" t="s">
        <v>3072</v>
      </c>
      <c r="E1612" s="82">
        <v>1</v>
      </c>
      <c r="F1612" s="82">
        <v>6735144.9831582103</v>
      </c>
      <c r="G1612" s="82">
        <v>1</v>
      </c>
      <c r="H1612" s="82">
        <v>6735.1449831582104</v>
      </c>
      <c r="I1612" s="83">
        <v>43101</v>
      </c>
      <c r="J1612" s="83">
        <v>44440</v>
      </c>
      <c r="K1612" s="82" t="s">
        <v>19</v>
      </c>
      <c r="L1612" s="84" t="s">
        <v>21</v>
      </c>
      <c r="M1612" s="97" t="str">
        <f>IF(ISNUMBER(VLOOKUP(A1612,'Empreendimentos PDE 2031'!A:AZ,1,FALSE)),IF(VLOOKUP(A1612,'Empreendimentos PDE 2031'!A:AY,COLUMN('Empreendimentos PDE 2031'!AY1612),FALSE),"excluídas/em operação",VLOOKUP(A1612,'Empreendimentos PDE 2031'!A:AZ,COLUMN('Empreendimentos PDE 2031'!AZ1612),FALSE)),"excluídas/em operação")</f>
        <v>excluídas/em operação</v>
      </c>
    </row>
    <row r="1613" spans="1:13" x14ac:dyDescent="0.25">
      <c r="A1613" s="85">
        <v>19281</v>
      </c>
      <c r="B1613" s="86" t="s">
        <v>16</v>
      </c>
      <c r="C1613" s="86" t="s">
        <v>3070</v>
      </c>
      <c r="D1613" s="86" t="s">
        <v>3073</v>
      </c>
      <c r="E1613" s="86">
        <v>1</v>
      </c>
      <c r="F1613" s="86">
        <v>6735144.9831582103</v>
      </c>
      <c r="G1613" s="86">
        <v>1</v>
      </c>
      <c r="H1613" s="86">
        <v>6735.1449831582104</v>
      </c>
      <c r="I1613" s="87">
        <v>43101</v>
      </c>
      <c r="J1613" s="87">
        <v>44440</v>
      </c>
      <c r="K1613" s="86" t="s">
        <v>19</v>
      </c>
      <c r="L1613" s="88" t="s">
        <v>21</v>
      </c>
      <c r="M1613" s="97" t="str">
        <f>IF(ISNUMBER(VLOOKUP(A1613,'Empreendimentos PDE 2031'!A:AZ,1,FALSE)),IF(VLOOKUP(A1613,'Empreendimentos PDE 2031'!A:AY,COLUMN('Empreendimentos PDE 2031'!AY1613),FALSE),"excluídas/em operação",VLOOKUP(A1613,'Empreendimentos PDE 2031'!A:AZ,COLUMN('Empreendimentos PDE 2031'!AZ1613),FALSE)),"excluídas/em operação")</f>
        <v>excluídas/em operação</v>
      </c>
    </row>
    <row r="1614" spans="1:13" x14ac:dyDescent="0.25">
      <c r="A1614" s="81">
        <v>19281</v>
      </c>
      <c r="B1614" s="82" t="s">
        <v>16</v>
      </c>
      <c r="C1614" s="82" t="s">
        <v>3070</v>
      </c>
      <c r="D1614" s="82" t="s">
        <v>3074</v>
      </c>
      <c r="E1614" s="82">
        <v>1</v>
      </c>
      <c r="F1614" s="82">
        <v>801935.53740998101</v>
      </c>
      <c r="G1614" s="82">
        <v>1</v>
      </c>
      <c r="H1614" s="82">
        <v>801.93553740998107</v>
      </c>
      <c r="I1614" s="83">
        <v>43101</v>
      </c>
      <c r="J1614" s="83">
        <v>44440</v>
      </c>
      <c r="K1614" s="82" t="s">
        <v>19</v>
      </c>
      <c r="L1614" s="84" t="s">
        <v>21</v>
      </c>
      <c r="M1614" s="97" t="str">
        <f>IF(ISNUMBER(VLOOKUP(A1614,'Empreendimentos PDE 2031'!A:AZ,1,FALSE)),IF(VLOOKUP(A1614,'Empreendimentos PDE 2031'!A:AY,COLUMN('Empreendimentos PDE 2031'!AY1614),FALSE),"excluídas/em operação",VLOOKUP(A1614,'Empreendimentos PDE 2031'!A:AZ,COLUMN('Empreendimentos PDE 2031'!AZ1614),FALSE)),"excluídas/em operação")</f>
        <v>excluídas/em operação</v>
      </c>
    </row>
    <row r="1615" spans="1:13" x14ac:dyDescent="0.25">
      <c r="A1615" s="85">
        <v>19281</v>
      </c>
      <c r="B1615" s="86" t="s">
        <v>16</v>
      </c>
      <c r="C1615" s="86" t="s">
        <v>3070</v>
      </c>
      <c r="D1615" s="86" t="s">
        <v>3075</v>
      </c>
      <c r="E1615" s="86">
        <v>1</v>
      </c>
      <c r="F1615" s="86">
        <v>801935.53740998101</v>
      </c>
      <c r="G1615" s="86">
        <v>1</v>
      </c>
      <c r="H1615" s="86">
        <v>801.93553740998107</v>
      </c>
      <c r="I1615" s="87">
        <v>43101</v>
      </c>
      <c r="J1615" s="87">
        <v>44440</v>
      </c>
      <c r="K1615" s="86" t="s">
        <v>19</v>
      </c>
      <c r="L1615" s="88" t="s">
        <v>21</v>
      </c>
      <c r="M1615" s="97" t="str">
        <f>IF(ISNUMBER(VLOOKUP(A1615,'Empreendimentos PDE 2031'!A:AZ,1,FALSE)),IF(VLOOKUP(A1615,'Empreendimentos PDE 2031'!A:AY,COLUMN('Empreendimentos PDE 2031'!AY1615),FALSE),"excluídas/em operação",VLOOKUP(A1615,'Empreendimentos PDE 2031'!A:AZ,COLUMN('Empreendimentos PDE 2031'!AZ1615),FALSE)),"excluídas/em operação")</f>
        <v>excluídas/em operação</v>
      </c>
    </row>
    <row r="1616" spans="1:13" x14ac:dyDescent="0.25">
      <c r="A1616" s="81">
        <v>19281</v>
      </c>
      <c r="B1616" s="82" t="s">
        <v>16</v>
      </c>
      <c r="C1616" s="82" t="s">
        <v>3070</v>
      </c>
      <c r="D1616" s="82" t="s">
        <v>3076</v>
      </c>
      <c r="E1616" s="82">
        <v>1</v>
      </c>
      <c r="F1616" s="82">
        <v>2332044.2328606299</v>
      </c>
      <c r="G1616" s="82">
        <v>1</v>
      </c>
      <c r="H1616" s="82">
        <v>2332.04423286063</v>
      </c>
      <c r="I1616" s="83">
        <v>43101</v>
      </c>
      <c r="J1616" s="83">
        <v>44440</v>
      </c>
      <c r="K1616" s="82" t="s">
        <v>19</v>
      </c>
      <c r="L1616" s="84" t="s">
        <v>21</v>
      </c>
      <c r="M1616" s="97" t="str">
        <f>IF(ISNUMBER(VLOOKUP(A1616,'Empreendimentos PDE 2031'!A:AZ,1,FALSE)),IF(VLOOKUP(A1616,'Empreendimentos PDE 2031'!A:AY,COLUMN('Empreendimentos PDE 2031'!AY1616),FALSE),"excluídas/em operação",VLOOKUP(A1616,'Empreendimentos PDE 2031'!A:AZ,COLUMN('Empreendimentos PDE 2031'!AZ1616),FALSE)),"excluídas/em operação")</f>
        <v>excluídas/em operação</v>
      </c>
    </row>
    <row r="1617" spans="1:13" x14ac:dyDescent="0.25">
      <c r="A1617" s="85">
        <v>19282</v>
      </c>
      <c r="B1617" s="86" t="s">
        <v>16</v>
      </c>
      <c r="C1617" s="86" t="s">
        <v>3077</v>
      </c>
      <c r="D1617" s="86" t="s">
        <v>3078</v>
      </c>
      <c r="E1617" s="86">
        <v>14</v>
      </c>
      <c r="F1617" s="86">
        <v>684047.59508184204</v>
      </c>
      <c r="G1617" s="86">
        <v>1.2</v>
      </c>
      <c r="H1617" s="86">
        <v>11491.999597374899</v>
      </c>
      <c r="I1617" s="87">
        <v>43101</v>
      </c>
      <c r="J1617" s="87">
        <v>44440</v>
      </c>
      <c r="K1617" s="86" t="s">
        <v>19</v>
      </c>
      <c r="L1617" s="88" t="s">
        <v>21</v>
      </c>
      <c r="M1617" s="97" t="str">
        <f>IF(ISNUMBER(VLOOKUP(A1617,'Empreendimentos PDE 2031'!A:AZ,1,FALSE)),IF(VLOOKUP(A1617,'Empreendimentos PDE 2031'!A:AY,COLUMN('Empreendimentos PDE 2031'!AY1617),FALSE),"excluídas/em operação",VLOOKUP(A1617,'Empreendimentos PDE 2031'!A:AZ,COLUMN('Empreendimentos PDE 2031'!AZ1617),FALSE)),"excluídas/em operação")</f>
        <v>excluídas/em operação</v>
      </c>
    </row>
    <row r="1618" spans="1:13" x14ac:dyDescent="0.25">
      <c r="A1618" s="81">
        <v>19282</v>
      </c>
      <c r="B1618" s="82" t="s">
        <v>16</v>
      </c>
      <c r="C1618" s="82" t="s">
        <v>3077</v>
      </c>
      <c r="D1618" s="82" t="s">
        <v>3078</v>
      </c>
      <c r="E1618" s="82">
        <v>14</v>
      </c>
      <c r="F1618" s="82">
        <v>684047.59508184204</v>
      </c>
      <c r="G1618" s="82">
        <v>1.2</v>
      </c>
      <c r="H1618" s="82">
        <v>11491.999597374899</v>
      </c>
      <c r="I1618" s="83">
        <v>43101</v>
      </c>
      <c r="J1618" s="83">
        <v>44440</v>
      </c>
      <c r="K1618" s="82" t="s">
        <v>19</v>
      </c>
      <c r="L1618" s="84" t="s">
        <v>21</v>
      </c>
      <c r="M1618" s="97" t="str">
        <f>IF(ISNUMBER(VLOOKUP(A1618,'Empreendimentos PDE 2031'!A:AZ,1,FALSE)),IF(VLOOKUP(A1618,'Empreendimentos PDE 2031'!A:AY,COLUMN('Empreendimentos PDE 2031'!AY1618),FALSE),"excluídas/em operação",VLOOKUP(A1618,'Empreendimentos PDE 2031'!A:AZ,COLUMN('Empreendimentos PDE 2031'!AZ1618),FALSE)),"excluídas/em operação")</f>
        <v>excluídas/em operação</v>
      </c>
    </row>
    <row r="1619" spans="1:13" x14ac:dyDescent="0.25">
      <c r="A1619" s="85">
        <v>19282</v>
      </c>
      <c r="B1619" s="86" t="s">
        <v>16</v>
      </c>
      <c r="C1619" s="86" t="s">
        <v>3077</v>
      </c>
      <c r="D1619" s="86" t="s">
        <v>2292</v>
      </c>
      <c r="E1619" s="86">
        <v>2</v>
      </c>
      <c r="F1619" s="86">
        <v>6735144.9831582103</v>
      </c>
      <c r="G1619" s="86">
        <v>1</v>
      </c>
      <c r="H1619" s="86">
        <v>13470.289966316401</v>
      </c>
      <c r="I1619" s="87">
        <v>43101</v>
      </c>
      <c r="J1619" s="87">
        <v>44440</v>
      </c>
      <c r="K1619" s="86" t="s">
        <v>19</v>
      </c>
      <c r="L1619" s="88" t="s">
        <v>21</v>
      </c>
      <c r="M1619" s="97" t="str">
        <f>IF(ISNUMBER(VLOOKUP(A1619,'Empreendimentos PDE 2031'!A:AZ,1,FALSE)),IF(VLOOKUP(A1619,'Empreendimentos PDE 2031'!A:AY,COLUMN('Empreendimentos PDE 2031'!AY1619),FALSE),"excluídas/em operação",VLOOKUP(A1619,'Empreendimentos PDE 2031'!A:AZ,COLUMN('Empreendimentos PDE 2031'!AZ1619),FALSE)),"excluídas/em operação")</f>
        <v>excluídas/em operação</v>
      </c>
    </row>
    <row r="1620" spans="1:13" x14ac:dyDescent="0.25">
      <c r="A1620" s="81">
        <v>19282</v>
      </c>
      <c r="B1620" s="82" t="s">
        <v>16</v>
      </c>
      <c r="C1620" s="82" t="s">
        <v>3077</v>
      </c>
      <c r="D1620" s="82" t="s">
        <v>2160</v>
      </c>
      <c r="E1620" s="82">
        <v>1</v>
      </c>
      <c r="F1620" s="82">
        <v>1603871.0748199599</v>
      </c>
      <c r="G1620" s="82">
        <v>1</v>
      </c>
      <c r="H1620" s="82">
        <v>1603.8710748199599</v>
      </c>
      <c r="I1620" s="83">
        <v>43101</v>
      </c>
      <c r="J1620" s="83">
        <v>44440</v>
      </c>
      <c r="K1620" s="82" t="s">
        <v>19</v>
      </c>
      <c r="L1620" s="84" t="s">
        <v>21</v>
      </c>
      <c r="M1620" s="97" t="str">
        <f>IF(ISNUMBER(VLOOKUP(A1620,'Empreendimentos PDE 2031'!A:AZ,1,FALSE)),IF(VLOOKUP(A1620,'Empreendimentos PDE 2031'!A:AY,COLUMN('Empreendimentos PDE 2031'!AY1620),FALSE),"excluídas/em operação",VLOOKUP(A1620,'Empreendimentos PDE 2031'!A:AZ,COLUMN('Empreendimentos PDE 2031'!AZ1620),FALSE)),"excluídas/em operação")</f>
        <v>excluídas/em operação</v>
      </c>
    </row>
    <row r="1621" spans="1:13" x14ac:dyDescent="0.25">
      <c r="A1621" s="85">
        <v>19283</v>
      </c>
      <c r="B1621" s="86" t="s">
        <v>16</v>
      </c>
      <c r="C1621" s="86" t="s">
        <v>3079</v>
      </c>
      <c r="D1621" s="86" t="s">
        <v>3080</v>
      </c>
      <c r="E1621" s="86">
        <v>18</v>
      </c>
      <c r="F1621" s="86">
        <v>684047.59508184204</v>
      </c>
      <c r="G1621" s="86">
        <v>1.1000000000000001</v>
      </c>
      <c r="H1621" s="86">
        <v>13544.142382620399</v>
      </c>
      <c r="I1621" s="87">
        <v>43101</v>
      </c>
      <c r="J1621" s="87">
        <v>44440</v>
      </c>
      <c r="K1621" s="86" t="s">
        <v>19</v>
      </c>
      <c r="L1621" s="88" t="s">
        <v>21</v>
      </c>
      <c r="M1621" s="97" t="str">
        <f>IF(ISNUMBER(VLOOKUP(A1621,'Empreendimentos PDE 2031'!A:AZ,1,FALSE)),IF(VLOOKUP(A1621,'Empreendimentos PDE 2031'!A:AY,COLUMN('Empreendimentos PDE 2031'!AY1621),FALSE),"excluídas/em operação",VLOOKUP(A1621,'Empreendimentos PDE 2031'!A:AZ,COLUMN('Empreendimentos PDE 2031'!AZ1621),FALSE)),"excluídas/em operação")</f>
        <v>excluídas/em operação</v>
      </c>
    </row>
    <row r="1622" spans="1:13" x14ac:dyDescent="0.25">
      <c r="A1622" s="81">
        <v>19283</v>
      </c>
      <c r="B1622" s="82" t="s">
        <v>16</v>
      </c>
      <c r="C1622" s="82" t="s">
        <v>3079</v>
      </c>
      <c r="D1622" s="82" t="s">
        <v>3080</v>
      </c>
      <c r="E1622" s="82">
        <v>18</v>
      </c>
      <c r="F1622" s="82">
        <v>684047.59508184204</v>
      </c>
      <c r="G1622" s="82">
        <v>1.1000000000000001</v>
      </c>
      <c r="H1622" s="82">
        <v>13544.142382620399</v>
      </c>
      <c r="I1622" s="83">
        <v>43101</v>
      </c>
      <c r="J1622" s="83">
        <v>44440</v>
      </c>
      <c r="K1622" s="82" t="s">
        <v>19</v>
      </c>
      <c r="L1622" s="84" t="s">
        <v>21</v>
      </c>
      <c r="M1622" s="97" t="str">
        <f>IF(ISNUMBER(VLOOKUP(A1622,'Empreendimentos PDE 2031'!A:AZ,1,FALSE)),IF(VLOOKUP(A1622,'Empreendimentos PDE 2031'!A:AY,COLUMN('Empreendimentos PDE 2031'!AY1622),FALSE),"excluídas/em operação",VLOOKUP(A1622,'Empreendimentos PDE 2031'!A:AZ,COLUMN('Empreendimentos PDE 2031'!AZ1622),FALSE)),"excluídas/em operação")</f>
        <v>excluídas/em operação</v>
      </c>
    </row>
    <row r="1623" spans="1:13" x14ac:dyDescent="0.25">
      <c r="A1623" s="85">
        <v>19283</v>
      </c>
      <c r="B1623" s="86" t="s">
        <v>16</v>
      </c>
      <c r="C1623" s="86" t="s">
        <v>3079</v>
      </c>
      <c r="D1623" s="86" t="s">
        <v>2292</v>
      </c>
      <c r="E1623" s="86">
        <v>2</v>
      </c>
      <c r="F1623" s="86">
        <v>6735144.9831582103</v>
      </c>
      <c r="G1623" s="86">
        <v>1</v>
      </c>
      <c r="H1623" s="86">
        <v>13470.289966316401</v>
      </c>
      <c r="I1623" s="87">
        <v>43101</v>
      </c>
      <c r="J1623" s="87">
        <v>44440</v>
      </c>
      <c r="K1623" s="86" t="s">
        <v>19</v>
      </c>
      <c r="L1623" s="88" t="s">
        <v>21</v>
      </c>
      <c r="M1623" s="97" t="str">
        <f>IF(ISNUMBER(VLOOKUP(A1623,'Empreendimentos PDE 2031'!A:AZ,1,FALSE)),IF(VLOOKUP(A1623,'Empreendimentos PDE 2031'!A:AY,COLUMN('Empreendimentos PDE 2031'!AY1623),FALSE),"excluídas/em operação",VLOOKUP(A1623,'Empreendimentos PDE 2031'!A:AZ,COLUMN('Empreendimentos PDE 2031'!AZ1623),FALSE)),"excluídas/em operação")</f>
        <v>excluídas/em operação</v>
      </c>
    </row>
    <row r="1624" spans="1:13" x14ac:dyDescent="0.25">
      <c r="A1624" s="81">
        <v>19283</v>
      </c>
      <c r="B1624" s="82" t="s">
        <v>16</v>
      </c>
      <c r="C1624" s="82" t="s">
        <v>3079</v>
      </c>
      <c r="D1624" s="82" t="s">
        <v>2160</v>
      </c>
      <c r="E1624" s="82">
        <v>1</v>
      </c>
      <c r="F1624" s="82">
        <v>1603871.0748199599</v>
      </c>
      <c r="G1624" s="82">
        <v>1</v>
      </c>
      <c r="H1624" s="82">
        <v>1603.8710748199599</v>
      </c>
      <c r="I1624" s="83">
        <v>43101</v>
      </c>
      <c r="J1624" s="83">
        <v>44440</v>
      </c>
      <c r="K1624" s="82" t="s">
        <v>19</v>
      </c>
      <c r="L1624" s="84" t="s">
        <v>21</v>
      </c>
      <c r="M1624" s="97" t="str">
        <f>IF(ISNUMBER(VLOOKUP(A1624,'Empreendimentos PDE 2031'!A:AZ,1,FALSE)),IF(VLOOKUP(A1624,'Empreendimentos PDE 2031'!A:AY,COLUMN('Empreendimentos PDE 2031'!AY1624),FALSE),"excluídas/em operação",VLOOKUP(A1624,'Empreendimentos PDE 2031'!A:AZ,COLUMN('Empreendimentos PDE 2031'!AZ1624),FALSE)),"excluídas/em operação")</f>
        <v>excluídas/em operação</v>
      </c>
    </row>
    <row r="1625" spans="1:13" x14ac:dyDescent="0.25">
      <c r="A1625" s="85">
        <v>19284</v>
      </c>
      <c r="B1625" s="86" t="s">
        <v>16</v>
      </c>
      <c r="C1625" s="86" t="s">
        <v>3081</v>
      </c>
      <c r="D1625" s="86" t="s">
        <v>3082</v>
      </c>
      <c r="E1625" s="86">
        <v>2.5</v>
      </c>
      <c r="F1625" s="86">
        <v>679079.35991798399</v>
      </c>
      <c r="G1625" s="86">
        <v>1.3</v>
      </c>
      <c r="H1625" s="86">
        <v>2207.0079197334398</v>
      </c>
      <c r="I1625" s="87">
        <v>43101</v>
      </c>
      <c r="J1625" s="87">
        <v>44440</v>
      </c>
      <c r="K1625" s="86" t="s">
        <v>19</v>
      </c>
      <c r="L1625" s="88" t="s">
        <v>21</v>
      </c>
      <c r="M1625" s="97" t="str">
        <f>IF(ISNUMBER(VLOOKUP(A1625,'Empreendimentos PDE 2031'!A:AZ,1,FALSE)),IF(VLOOKUP(A1625,'Empreendimentos PDE 2031'!A:AY,COLUMN('Empreendimentos PDE 2031'!AY1625),FALSE),"excluídas/em operação",VLOOKUP(A1625,'Empreendimentos PDE 2031'!A:AZ,COLUMN('Empreendimentos PDE 2031'!AZ1625),FALSE)),"excluídas/em operação")</f>
        <v>excluídas/em operação</v>
      </c>
    </row>
    <row r="1626" spans="1:13" x14ac:dyDescent="0.25">
      <c r="A1626" s="81">
        <v>19284</v>
      </c>
      <c r="B1626" s="82" t="s">
        <v>16</v>
      </c>
      <c r="C1626" s="82" t="s">
        <v>3081</v>
      </c>
      <c r="D1626" s="82" t="s">
        <v>3082</v>
      </c>
      <c r="E1626" s="82">
        <v>2.5</v>
      </c>
      <c r="F1626" s="82">
        <v>679079.35991798399</v>
      </c>
      <c r="G1626" s="82">
        <v>1.3</v>
      </c>
      <c r="H1626" s="82">
        <v>2207.0079197334398</v>
      </c>
      <c r="I1626" s="83">
        <v>43101</v>
      </c>
      <c r="J1626" s="83">
        <v>44440</v>
      </c>
      <c r="K1626" s="82" t="s">
        <v>19</v>
      </c>
      <c r="L1626" s="84" t="s">
        <v>21</v>
      </c>
      <c r="M1626" s="97" t="str">
        <f>IF(ISNUMBER(VLOOKUP(A1626,'Empreendimentos PDE 2031'!A:AZ,1,FALSE)),IF(VLOOKUP(A1626,'Empreendimentos PDE 2031'!A:AY,COLUMN('Empreendimentos PDE 2031'!AY1626),FALSE),"excluídas/em operação",VLOOKUP(A1626,'Empreendimentos PDE 2031'!A:AZ,COLUMN('Empreendimentos PDE 2031'!AZ1626),FALSE)),"excluídas/em operação")</f>
        <v>excluídas/em operação</v>
      </c>
    </row>
    <row r="1627" spans="1:13" x14ac:dyDescent="0.25">
      <c r="A1627" s="85">
        <v>19284</v>
      </c>
      <c r="B1627" s="86" t="s">
        <v>16</v>
      </c>
      <c r="C1627" s="86" t="s">
        <v>3081</v>
      </c>
      <c r="D1627" s="86" t="s">
        <v>2292</v>
      </c>
      <c r="E1627" s="86">
        <v>2</v>
      </c>
      <c r="F1627" s="86">
        <v>6735144.9831582103</v>
      </c>
      <c r="G1627" s="86">
        <v>1</v>
      </c>
      <c r="H1627" s="86">
        <v>13470.289966316401</v>
      </c>
      <c r="I1627" s="87">
        <v>43101</v>
      </c>
      <c r="J1627" s="87">
        <v>44440</v>
      </c>
      <c r="K1627" s="86" t="s">
        <v>19</v>
      </c>
      <c r="L1627" s="88" t="s">
        <v>21</v>
      </c>
      <c r="M1627" s="97" t="str">
        <f>IF(ISNUMBER(VLOOKUP(A1627,'Empreendimentos PDE 2031'!A:AZ,1,FALSE)),IF(VLOOKUP(A1627,'Empreendimentos PDE 2031'!A:AY,COLUMN('Empreendimentos PDE 2031'!AY1627),FALSE),"excluídas/em operação",VLOOKUP(A1627,'Empreendimentos PDE 2031'!A:AZ,COLUMN('Empreendimentos PDE 2031'!AZ1627),FALSE)),"excluídas/em operação")</f>
        <v>excluídas/em operação</v>
      </c>
    </row>
    <row r="1628" spans="1:13" x14ac:dyDescent="0.25">
      <c r="A1628" s="81">
        <v>19284</v>
      </c>
      <c r="B1628" s="82" t="s">
        <v>16</v>
      </c>
      <c r="C1628" s="82" t="s">
        <v>3081</v>
      </c>
      <c r="D1628" s="82" t="s">
        <v>2160</v>
      </c>
      <c r="E1628" s="82">
        <v>1</v>
      </c>
      <c r="F1628" s="82">
        <v>1603871.0748199599</v>
      </c>
      <c r="G1628" s="82">
        <v>1</v>
      </c>
      <c r="H1628" s="82">
        <v>1603.8710748199599</v>
      </c>
      <c r="I1628" s="83">
        <v>43101</v>
      </c>
      <c r="J1628" s="83">
        <v>44440</v>
      </c>
      <c r="K1628" s="82" t="s">
        <v>19</v>
      </c>
      <c r="L1628" s="84" t="s">
        <v>21</v>
      </c>
      <c r="M1628" s="97" t="str">
        <f>IF(ISNUMBER(VLOOKUP(A1628,'Empreendimentos PDE 2031'!A:AZ,1,FALSE)),IF(VLOOKUP(A1628,'Empreendimentos PDE 2031'!A:AY,COLUMN('Empreendimentos PDE 2031'!AY1628),FALSE),"excluídas/em operação",VLOOKUP(A1628,'Empreendimentos PDE 2031'!A:AZ,COLUMN('Empreendimentos PDE 2031'!AZ1628),FALSE)),"excluídas/em operação")</f>
        <v>excluídas/em operação</v>
      </c>
    </row>
    <row r="1629" spans="1:13" x14ac:dyDescent="0.25">
      <c r="A1629" s="85">
        <v>19285</v>
      </c>
      <c r="B1629" s="86" t="s">
        <v>16</v>
      </c>
      <c r="C1629" s="86" t="s">
        <v>3083</v>
      </c>
      <c r="D1629" s="86" t="s">
        <v>3084</v>
      </c>
      <c r="E1629" s="86">
        <v>62</v>
      </c>
      <c r="F1629" s="86">
        <v>679079.35991798399</v>
      </c>
      <c r="G1629" s="86">
        <v>1</v>
      </c>
      <c r="H1629" s="86">
        <v>42102.920314914998</v>
      </c>
      <c r="I1629" s="87">
        <v>43101</v>
      </c>
      <c r="J1629" s="87">
        <v>44440</v>
      </c>
      <c r="K1629" s="86" t="s">
        <v>19</v>
      </c>
      <c r="L1629" s="88" t="s">
        <v>21</v>
      </c>
      <c r="M1629" s="97" t="str">
        <f>IF(ISNUMBER(VLOOKUP(A1629,'Empreendimentos PDE 2031'!A:AZ,1,FALSE)),IF(VLOOKUP(A1629,'Empreendimentos PDE 2031'!A:AY,COLUMN('Empreendimentos PDE 2031'!AY1629),FALSE),"excluídas/em operação",VLOOKUP(A1629,'Empreendimentos PDE 2031'!A:AZ,COLUMN('Empreendimentos PDE 2031'!AZ1629),FALSE)),"excluídas/em operação")</f>
        <v>excluídas/em operação</v>
      </c>
    </row>
    <row r="1630" spans="1:13" x14ac:dyDescent="0.25">
      <c r="A1630" s="81">
        <v>19285</v>
      </c>
      <c r="B1630" s="82" t="s">
        <v>16</v>
      </c>
      <c r="C1630" s="82" t="s">
        <v>3083</v>
      </c>
      <c r="D1630" s="82" t="s">
        <v>3084</v>
      </c>
      <c r="E1630" s="82">
        <v>62</v>
      </c>
      <c r="F1630" s="82">
        <v>679079.35991798399</v>
      </c>
      <c r="G1630" s="82">
        <v>1</v>
      </c>
      <c r="H1630" s="82">
        <v>42102.920314914998</v>
      </c>
      <c r="I1630" s="83">
        <v>43101</v>
      </c>
      <c r="J1630" s="83">
        <v>44440</v>
      </c>
      <c r="K1630" s="82" t="s">
        <v>19</v>
      </c>
      <c r="L1630" s="84" t="s">
        <v>21</v>
      </c>
      <c r="M1630" s="97" t="str">
        <f>IF(ISNUMBER(VLOOKUP(A1630,'Empreendimentos PDE 2031'!A:AZ,1,FALSE)),IF(VLOOKUP(A1630,'Empreendimentos PDE 2031'!A:AY,COLUMN('Empreendimentos PDE 2031'!AY1630),FALSE),"excluídas/em operação",VLOOKUP(A1630,'Empreendimentos PDE 2031'!A:AZ,COLUMN('Empreendimentos PDE 2031'!AZ1630),FALSE)),"excluídas/em operação")</f>
        <v>excluídas/em operação</v>
      </c>
    </row>
    <row r="1631" spans="1:13" x14ac:dyDescent="0.25">
      <c r="A1631" s="85">
        <v>19285</v>
      </c>
      <c r="B1631" s="86" t="s">
        <v>16</v>
      </c>
      <c r="C1631" s="86" t="s">
        <v>3083</v>
      </c>
      <c r="D1631" s="86" t="s">
        <v>2292</v>
      </c>
      <c r="E1631" s="86">
        <v>2</v>
      </c>
      <c r="F1631" s="86">
        <v>6735144.9831582103</v>
      </c>
      <c r="G1631" s="86">
        <v>1</v>
      </c>
      <c r="H1631" s="86">
        <v>13470.289966316401</v>
      </c>
      <c r="I1631" s="87">
        <v>43101</v>
      </c>
      <c r="J1631" s="87">
        <v>44440</v>
      </c>
      <c r="K1631" s="86" t="s">
        <v>19</v>
      </c>
      <c r="L1631" s="88" t="s">
        <v>21</v>
      </c>
      <c r="M1631" s="97" t="str">
        <f>IF(ISNUMBER(VLOOKUP(A1631,'Empreendimentos PDE 2031'!A:AZ,1,FALSE)),IF(VLOOKUP(A1631,'Empreendimentos PDE 2031'!A:AY,COLUMN('Empreendimentos PDE 2031'!AY1631),FALSE),"excluídas/em operação",VLOOKUP(A1631,'Empreendimentos PDE 2031'!A:AZ,COLUMN('Empreendimentos PDE 2031'!AZ1631),FALSE)),"excluídas/em operação")</f>
        <v>excluídas/em operação</v>
      </c>
    </row>
    <row r="1632" spans="1:13" x14ac:dyDescent="0.25">
      <c r="A1632" s="81">
        <v>19285</v>
      </c>
      <c r="B1632" s="82" t="s">
        <v>16</v>
      </c>
      <c r="C1632" s="82" t="s">
        <v>3083</v>
      </c>
      <c r="D1632" s="82" t="s">
        <v>2160</v>
      </c>
      <c r="E1632" s="82">
        <v>1</v>
      </c>
      <c r="F1632" s="82">
        <v>1603871.0748199599</v>
      </c>
      <c r="G1632" s="82">
        <v>1</v>
      </c>
      <c r="H1632" s="82">
        <v>1603.8710748199599</v>
      </c>
      <c r="I1632" s="83">
        <v>43101</v>
      </c>
      <c r="J1632" s="83">
        <v>44440</v>
      </c>
      <c r="K1632" s="82" t="s">
        <v>19</v>
      </c>
      <c r="L1632" s="84" t="s">
        <v>21</v>
      </c>
      <c r="M1632" s="97" t="str">
        <f>IF(ISNUMBER(VLOOKUP(A1632,'Empreendimentos PDE 2031'!A:AZ,1,FALSE)),IF(VLOOKUP(A1632,'Empreendimentos PDE 2031'!A:AY,COLUMN('Empreendimentos PDE 2031'!AY1632),FALSE),"excluídas/em operação",VLOOKUP(A1632,'Empreendimentos PDE 2031'!A:AZ,COLUMN('Empreendimentos PDE 2031'!AZ1632),FALSE)),"excluídas/em operação")</f>
        <v>excluídas/em operação</v>
      </c>
    </row>
    <row r="1633" spans="1:13" x14ac:dyDescent="0.25">
      <c r="A1633" s="85">
        <v>19286</v>
      </c>
      <c r="B1633" s="86" t="s">
        <v>16</v>
      </c>
      <c r="C1633" s="86" t="s">
        <v>3085</v>
      </c>
      <c r="D1633" s="86" t="s">
        <v>3065</v>
      </c>
      <c r="E1633" s="86">
        <v>6</v>
      </c>
      <c r="F1633" s="86">
        <v>6671380.1642477904</v>
      </c>
      <c r="G1633" s="86">
        <v>1</v>
      </c>
      <c r="H1633" s="86">
        <v>46699.6611497345</v>
      </c>
      <c r="I1633" s="87">
        <v>43101</v>
      </c>
      <c r="J1633" s="87">
        <v>44440</v>
      </c>
      <c r="K1633" s="86" t="s">
        <v>19</v>
      </c>
      <c r="L1633" s="88" t="s">
        <v>21</v>
      </c>
      <c r="M1633" s="97" t="b">
        <f>IF(ISNUMBER(VLOOKUP(A1633,'Empreendimentos PDE 2031'!A:AZ,1,FALSE)),IF(VLOOKUP(A1633,'Empreendimentos PDE 2031'!A:AY,COLUMN('Empreendimentos PDE 2031'!AY1633),FALSE),"excluídas/em operação",VLOOKUP(A1633,'Empreendimentos PDE 2031'!A:AZ,COLUMN('Empreendimentos PDE 2031'!AZ1633),FALSE)),"excluídas/em operação")</f>
        <v>1</v>
      </c>
    </row>
    <row r="1634" spans="1:13" x14ac:dyDescent="0.25">
      <c r="A1634" s="81">
        <v>19286</v>
      </c>
      <c r="B1634" s="82" t="s">
        <v>16</v>
      </c>
      <c r="C1634" s="82" t="s">
        <v>3085</v>
      </c>
      <c r="D1634" s="82" t="s">
        <v>2157</v>
      </c>
      <c r="E1634" s="82">
        <v>2</v>
      </c>
      <c r="F1634" s="82">
        <v>6098073.4118900597</v>
      </c>
      <c r="G1634" s="82">
        <v>1</v>
      </c>
      <c r="H1634" s="82">
        <v>12196.1468237801</v>
      </c>
      <c r="I1634" s="83">
        <v>43101</v>
      </c>
      <c r="J1634" s="83">
        <v>44440</v>
      </c>
      <c r="K1634" s="82" t="s">
        <v>19</v>
      </c>
      <c r="L1634" s="84" t="s">
        <v>21</v>
      </c>
      <c r="M1634" s="97" t="b">
        <f>IF(ISNUMBER(VLOOKUP(A1634,'Empreendimentos PDE 2031'!A:AZ,1,FALSE)),IF(VLOOKUP(A1634,'Empreendimentos PDE 2031'!A:AY,COLUMN('Empreendimentos PDE 2031'!AY1634),FALSE),"excluídas/em operação",VLOOKUP(A1634,'Empreendimentos PDE 2031'!A:AZ,COLUMN('Empreendimentos PDE 2031'!AZ1634),FALSE)),"excluídas/em operação")</f>
        <v>1</v>
      </c>
    </row>
    <row r="1635" spans="1:13" x14ac:dyDescent="0.25">
      <c r="A1635" s="85">
        <v>19286</v>
      </c>
      <c r="B1635" s="86" t="s">
        <v>16</v>
      </c>
      <c r="C1635" s="86" t="s">
        <v>3085</v>
      </c>
      <c r="D1635" s="86" t="s">
        <v>2158</v>
      </c>
      <c r="E1635" s="86">
        <v>1</v>
      </c>
      <c r="F1635" s="86">
        <v>4754890.1009567603</v>
      </c>
      <c r="G1635" s="86">
        <v>1</v>
      </c>
      <c r="H1635" s="86">
        <v>4754.8901009567608</v>
      </c>
      <c r="I1635" s="87">
        <v>43101</v>
      </c>
      <c r="J1635" s="87">
        <v>44440</v>
      </c>
      <c r="K1635" s="86" t="s">
        <v>19</v>
      </c>
      <c r="L1635" s="88" t="s">
        <v>21</v>
      </c>
      <c r="M1635" s="97" t="b">
        <f>IF(ISNUMBER(VLOOKUP(A1635,'Empreendimentos PDE 2031'!A:AZ,1,FALSE)),IF(VLOOKUP(A1635,'Empreendimentos PDE 2031'!A:AY,COLUMN('Empreendimentos PDE 2031'!AY1635),FALSE),"excluídas/em operação",VLOOKUP(A1635,'Empreendimentos PDE 2031'!A:AZ,COLUMN('Empreendimentos PDE 2031'!AZ1635),FALSE)),"excluídas/em operação")</f>
        <v>1</v>
      </c>
    </row>
    <row r="1636" spans="1:13" x14ac:dyDescent="0.25">
      <c r="A1636" s="81">
        <v>19286</v>
      </c>
      <c r="B1636" s="82" t="s">
        <v>16</v>
      </c>
      <c r="C1636" s="82" t="s">
        <v>3085</v>
      </c>
      <c r="D1636" s="82" t="s">
        <v>2292</v>
      </c>
      <c r="E1636" s="82">
        <v>2</v>
      </c>
      <c r="F1636" s="82">
        <v>0</v>
      </c>
      <c r="G1636" s="82">
        <v>1</v>
      </c>
      <c r="H1636" s="82">
        <v>0</v>
      </c>
      <c r="I1636" s="83">
        <v>43101</v>
      </c>
      <c r="J1636" s="83">
        <v>44440</v>
      </c>
      <c r="K1636" s="82" t="s">
        <v>19</v>
      </c>
      <c r="L1636" s="84" t="s">
        <v>21</v>
      </c>
      <c r="M1636" s="97" t="b">
        <f>IF(ISNUMBER(VLOOKUP(A1636,'Empreendimentos PDE 2031'!A:AZ,1,FALSE)),IF(VLOOKUP(A1636,'Empreendimentos PDE 2031'!A:AY,COLUMN('Empreendimentos PDE 2031'!AY1636),FALSE),"excluídas/em operação",VLOOKUP(A1636,'Empreendimentos PDE 2031'!A:AZ,COLUMN('Empreendimentos PDE 2031'!AZ1636),FALSE)),"excluídas/em operação")</f>
        <v>1</v>
      </c>
    </row>
    <row r="1637" spans="1:13" x14ac:dyDescent="0.25">
      <c r="A1637" s="85">
        <v>19286</v>
      </c>
      <c r="B1637" s="86" t="s">
        <v>16</v>
      </c>
      <c r="C1637" s="86" t="s">
        <v>3085</v>
      </c>
      <c r="D1637" s="86" t="s">
        <v>2159</v>
      </c>
      <c r="E1637" s="86">
        <v>1</v>
      </c>
      <c r="F1637" s="86">
        <v>11038987.979336901</v>
      </c>
      <c r="G1637" s="86">
        <v>1</v>
      </c>
      <c r="H1637" s="86">
        <v>11038.9879793369</v>
      </c>
      <c r="I1637" s="87">
        <v>43101</v>
      </c>
      <c r="J1637" s="87">
        <v>44440</v>
      </c>
      <c r="K1637" s="86" t="s">
        <v>19</v>
      </c>
      <c r="L1637" s="88" t="s">
        <v>21</v>
      </c>
      <c r="M1637" s="97" t="b">
        <f>IF(ISNUMBER(VLOOKUP(A1637,'Empreendimentos PDE 2031'!A:AZ,1,FALSE)),IF(VLOOKUP(A1637,'Empreendimentos PDE 2031'!A:AY,COLUMN('Empreendimentos PDE 2031'!AY1637),FALSE),"excluídas/em operação",VLOOKUP(A1637,'Empreendimentos PDE 2031'!A:AZ,COLUMN('Empreendimentos PDE 2031'!AZ1637),FALSE)),"excluídas/em operação")</f>
        <v>1</v>
      </c>
    </row>
    <row r="1638" spans="1:13" x14ac:dyDescent="0.25">
      <c r="A1638" s="81">
        <v>19286</v>
      </c>
      <c r="B1638" s="82" t="s">
        <v>16</v>
      </c>
      <c r="C1638" s="82" t="s">
        <v>3085</v>
      </c>
      <c r="D1638" s="82" t="s">
        <v>2160</v>
      </c>
      <c r="E1638" s="82">
        <v>1</v>
      </c>
      <c r="F1638" s="82">
        <v>2405806.61222994</v>
      </c>
      <c r="G1638" s="82">
        <v>1</v>
      </c>
      <c r="H1638" s="82">
        <v>2405.8066122299401</v>
      </c>
      <c r="I1638" s="83">
        <v>43101</v>
      </c>
      <c r="J1638" s="83">
        <v>44440</v>
      </c>
      <c r="K1638" s="82" t="s">
        <v>19</v>
      </c>
      <c r="L1638" s="84" t="s">
        <v>21</v>
      </c>
      <c r="M1638" s="97" t="b">
        <f>IF(ISNUMBER(VLOOKUP(A1638,'Empreendimentos PDE 2031'!A:AZ,1,FALSE)),IF(VLOOKUP(A1638,'Empreendimentos PDE 2031'!A:AY,COLUMN('Empreendimentos PDE 2031'!AY1638),FALSE),"excluídas/em operação",VLOOKUP(A1638,'Empreendimentos PDE 2031'!A:AZ,COLUMN('Empreendimentos PDE 2031'!AZ1638),FALSE)),"excluídas/em operação")</f>
        <v>1</v>
      </c>
    </row>
    <row r="1639" spans="1:13" x14ac:dyDescent="0.25">
      <c r="A1639" s="85">
        <v>19287</v>
      </c>
      <c r="B1639" s="86" t="s">
        <v>16</v>
      </c>
      <c r="C1639" s="86" t="s">
        <v>3086</v>
      </c>
      <c r="D1639" s="86" t="s">
        <v>3087</v>
      </c>
      <c r="E1639" s="86">
        <v>1</v>
      </c>
      <c r="F1639" s="86">
        <v>679079.35991798399</v>
      </c>
      <c r="G1639" s="86">
        <v>1.3</v>
      </c>
      <c r="H1639" s="86">
        <v>882.80316789337894</v>
      </c>
      <c r="I1639" s="87">
        <v>43101</v>
      </c>
      <c r="J1639" s="87">
        <v>44440</v>
      </c>
      <c r="K1639" s="86" t="s">
        <v>19</v>
      </c>
      <c r="L1639" s="88" t="s">
        <v>21</v>
      </c>
      <c r="M1639" s="97" t="b">
        <f>IF(ISNUMBER(VLOOKUP(A1639,'Empreendimentos PDE 2031'!A:AZ,1,FALSE)),IF(VLOOKUP(A1639,'Empreendimentos PDE 2031'!A:AY,COLUMN('Empreendimentos PDE 2031'!AY1639),FALSE),"excluídas/em operação",VLOOKUP(A1639,'Empreendimentos PDE 2031'!A:AZ,COLUMN('Empreendimentos PDE 2031'!AZ1639),FALSE)),"excluídas/em operação")</f>
        <v>1</v>
      </c>
    </row>
    <row r="1640" spans="1:13" x14ac:dyDescent="0.25">
      <c r="A1640" s="81">
        <v>19287</v>
      </c>
      <c r="B1640" s="82" t="s">
        <v>16</v>
      </c>
      <c r="C1640" s="82" t="s">
        <v>3086</v>
      </c>
      <c r="D1640" s="82" t="s">
        <v>3087</v>
      </c>
      <c r="E1640" s="82">
        <v>1</v>
      </c>
      <c r="F1640" s="82">
        <v>679079.35991798399</v>
      </c>
      <c r="G1640" s="82">
        <v>1.3</v>
      </c>
      <c r="H1640" s="82">
        <v>882.80316789337894</v>
      </c>
      <c r="I1640" s="83">
        <v>43101</v>
      </c>
      <c r="J1640" s="83">
        <v>44440</v>
      </c>
      <c r="K1640" s="82" t="s">
        <v>19</v>
      </c>
      <c r="L1640" s="84" t="s">
        <v>21</v>
      </c>
      <c r="M1640" s="97" t="b">
        <f>IF(ISNUMBER(VLOOKUP(A1640,'Empreendimentos PDE 2031'!A:AZ,1,FALSE)),IF(VLOOKUP(A1640,'Empreendimentos PDE 2031'!A:AY,COLUMN('Empreendimentos PDE 2031'!AY1640),FALSE),"excluídas/em operação",VLOOKUP(A1640,'Empreendimentos PDE 2031'!A:AZ,COLUMN('Empreendimentos PDE 2031'!AZ1640),FALSE)),"excluídas/em operação")</f>
        <v>1</v>
      </c>
    </row>
    <row r="1641" spans="1:13" x14ac:dyDescent="0.25">
      <c r="A1641" s="85">
        <v>19287</v>
      </c>
      <c r="B1641" s="86" t="s">
        <v>16</v>
      </c>
      <c r="C1641" s="86" t="s">
        <v>3086</v>
      </c>
      <c r="D1641" s="86" t="s">
        <v>2292</v>
      </c>
      <c r="E1641" s="86">
        <v>2</v>
      </c>
      <c r="F1641" s="86">
        <v>6735144.9831582103</v>
      </c>
      <c r="G1641" s="86">
        <v>1</v>
      </c>
      <c r="H1641" s="86">
        <v>13470.289966316401</v>
      </c>
      <c r="I1641" s="87">
        <v>43101</v>
      </c>
      <c r="J1641" s="87">
        <v>44440</v>
      </c>
      <c r="K1641" s="86" t="s">
        <v>19</v>
      </c>
      <c r="L1641" s="88" t="s">
        <v>21</v>
      </c>
      <c r="M1641" s="97" t="b">
        <f>IF(ISNUMBER(VLOOKUP(A1641,'Empreendimentos PDE 2031'!A:AZ,1,FALSE)),IF(VLOOKUP(A1641,'Empreendimentos PDE 2031'!A:AY,COLUMN('Empreendimentos PDE 2031'!AY1641),FALSE),"excluídas/em operação",VLOOKUP(A1641,'Empreendimentos PDE 2031'!A:AZ,COLUMN('Empreendimentos PDE 2031'!AZ1641),FALSE)),"excluídas/em operação")</f>
        <v>1</v>
      </c>
    </row>
    <row r="1642" spans="1:13" x14ac:dyDescent="0.25">
      <c r="A1642" s="81">
        <v>19287</v>
      </c>
      <c r="B1642" s="82" t="s">
        <v>16</v>
      </c>
      <c r="C1642" s="82" t="s">
        <v>3086</v>
      </c>
      <c r="D1642" s="82" t="s">
        <v>2160</v>
      </c>
      <c r="E1642" s="82">
        <v>1</v>
      </c>
      <c r="F1642" s="82">
        <v>1603871.0748199599</v>
      </c>
      <c r="G1642" s="82">
        <v>1</v>
      </c>
      <c r="H1642" s="82">
        <v>1603.8710748199599</v>
      </c>
      <c r="I1642" s="83">
        <v>43101</v>
      </c>
      <c r="J1642" s="83">
        <v>44440</v>
      </c>
      <c r="K1642" s="82" t="s">
        <v>19</v>
      </c>
      <c r="L1642" s="84" t="s">
        <v>21</v>
      </c>
      <c r="M1642" s="97" t="b">
        <f>IF(ISNUMBER(VLOOKUP(A1642,'Empreendimentos PDE 2031'!A:AZ,1,FALSE)),IF(VLOOKUP(A1642,'Empreendimentos PDE 2031'!A:AY,COLUMN('Empreendimentos PDE 2031'!AY1642),FALSE),"excluídas/em operação",VLOOKUP(A1642,'Empreendimentos PDE 2031'!A:AZ,COLUMN('Empreendimentos PDE 2031'!AZ1642),FALSE)),"excluídas/em operação")</f>
        <v>1</v>
      </c>
    </row>
    <row r="1643" spans="1:13" x14ac:dyDescent="0.25">
      <c r="A1643" s="85">
        <v>19289</v>
      </c>
      <c r="B1643" s="86" t="s">
        <v>16</v>
      </c>
      <c r="C1643" s="86" t="s">
        <v>3088</v>
      </c>
      <c r="D1643" s="86" t="s">
        <v>3089</v>
      </c>
      <c r="E1643" s="86">
        <v>65</v>
      </c>
      <c r="F1643" s="86">
        <v>718223.72925933299</v>
      </c>
      <c r="G1643" s="86">
        <v>1</v>
      </c>
      <c r="H1643" s="86">
        <v>46684.542401856605</v>
      </c>
      <c r="I1643" s="87">
        <v>43101</v>
      </c>
      <c r="J1643" s="87">
        <v>44440</v>
      </c>
      <c r="K1643" s="86" t="s">
        <v>19</v>
      </c>
      <c r="L1643" s="88" t="s">
        <v>21</v>
      </c>
      <c r="M1643" s="97" t="b">
        <f>IF(ISNUMBER(VLOOKUP(A1643,'Empreendimentos PDE 2031'!A:AZ,1,FALSE)),IF(VLOOKUP(A1643,'Empreendimentos PDE 2031'!A:AY,COLUMN('Empreendimentos PDE 2031'!AY1643),FALSE),"excluídas/em operação",VLOOKUP(A1643,'Empreendimentos PDE 2031'!A:AZ,COLUMN('Empreendimentos PDE 2031'!AZ1643),FALSE)),"excluídas/em operação")</f>
        <v>1</v>
      </c>
    </row>
    <row r="1644" spans="1:13" x14ac:dyDescent="0.25">
      <c r="A1644" s="81">
        <v>19289</v>
      </c>
      <c r="B1644" s="82" t="s">
        <v>16</v>
      </c>
      <c r="C1644" s="82" t="s">
        <v>3088</v>
      </c>
      <c r="D1644" s="82" t="s">
        <v>3090</v>
      </c>
      <c r="E1644" s="82">
        <v>1</v>
      </c>
      <c r="F1644" s="82">
        <v>6735144.9831582103</v>
      </c>
      <c r="G1644" s="82">
        <v>1</v>
      </c>
      <c r="H1644" s="82">
        <v>6735.1449831582104</v>
      </c>
      <c r="I1644" s="83">
        <v>43101</v>
      </c>
      <c r="J1644" s="83">
        <v>44440</v>
      </c>
      <c r="K1644" s="82" t="s">
        <v>19</v>
      </c>
      <c r="L1644" s="84" t="s">
        <v>21</v>
      </c>
      <c r="M1644" s="97" t="b">
        <f>IF(ISNUMBER(VLOOKUP(A1644,'Empreendimentos PDE 2031'!A:AZ,1,FALSE)),IF(VLOOKUP(A1644,'Empreendimentos PDE 2031'!A:AY,COLUMN('Empreendimentos PDE 2031'!AY1644),FALSE),"excluídas/em operação",VLOOKUP(A1644,'Empreendimentos PDE 2031'!A:AZ,COLUMN('Empreendimentos PDE 2031'!AZ1644),FALSE)),"excluídas/em operação")</f>
        <v>1</v>
      </c>
    </row>
    <row r="1645" spans="1:13" x14ac:dyDescent="0.25">
      <c r="A1645" s="85">
        <v>19289</v>
      </c>
      <c r="B1645" s="86" t="s">
        <v>16</v>
      </c>
      <c r="C1645" s="86" t="s">
        <v>3088</v>
      </c>
      <c r="D1645" s="86" t="s">
        <v>3050</v>
      </c>
      <c r="E1645" s="86">
        <v>1</v>
      </c>
      <c r="F1645" s="86">
        <v>6735144.9831582103</v>
      </c>
      <c r="G1645" s="86">
        <v>1</v>
      </c>
      <c r="H1645" s="86">
        <v>6735.1449831582104</v>
      </c>
      <c r="I1645" s="87">
        <v>43101</v>
      </c>
      <c r="J1645" s="87">
        <v>44440</v>
      </c>
      <c r="K1645" s="86" t="s">
        <v>19</v>
      </c>
      <c r="L1645" s="88" t="s">
        <v>21</v>
      </c>
      <c r="M1645" s="97" t="b">
        <f>IF(ISNUMBER(VLOOKUP(A1645,'Empreendimentos PDE 2031'!A:AZ,1,FALSE)),IF(VLOOKUP(A1645,'Empreendimentos PDE 2031'!A:AY,COLUMN('Empreendimentos PDE 2031'!AY1645),FALSE),"excluídas/em operação",VLOOKUP(A1645,'Empreendimentos PDE 2031'!A:AZ,COLUMN('Empreendimentos PDE 2031'!AZ1645),FALSE)),"excluídas/em operação")</f>
        <v>1</v>
      </c>
    </row>
    <row r="1646" spans="1:13" x14ac:dyDescent="0.25">
      <c r="A1646" s="81">
        <v>19289</v>
      </c>
      <c r="B1646" s="82" t="s">
        <v>16</v>
      </c>
      <c r="C1646" s="82" t="s">
        <v>3088</v>
      </c>
      <c r="D1646" s="82" t="s">
        <v>3091</v>
      </c>
      <c r="E1646" s="82">
        <v>1</v>
      </c>
      <c r="F1646" s="82">
        <v>801935.53740998101</v>
      </c>
      <c r="G1646" s="82">
        <v>1</v>
      </c>
      <c r="H1646" s="82">
        <v>801.93553740998107</v>
      </c>
      <c r="I1646" s="83">
        <v>43101</v>
      </c>
      <c r="J1646" s="83">
        <v>44440</v>
      </c>
      <c r="K1646" s="82" t="s">
        <v>19</v>
      </c>
      <c r="L1646" s="84" t="s">
        <v>21</v>
      </c>
      <c r="M1646" s="97" t="b">
        <f>IF(ISNUMBER(VLOOKUP(A1646,'Empreendimentos PDE 2031'!A:AZ,1,FALSE)),IF(VLOOKUP(A1646,'Empreendimentos PDE 2031'!A:AY,COLUMN('Empreendimentos PDE 2031'!AY1646),FALSE),"excluídas/em operação",VLOOKUP(A1646,'Empreendimentos PDE 2031'!A:AZ,COLUMN('Empreendimentos PDE 2031'!AZ1646),FALSE)),"excluídas/em operação")</f>
        <v>1</v>
      </c>
    </row>
    <row r="1647" spans="1:13" x14ac:dyDescent="0.25">
      <c r="A1647" s="85">
        <v>19289</v>
      </c>
      <c r="B1647" s="86" t="s">
        <v>16</v>
      </c>
      <c r="C1647" s="86" t="s">
        <v>3088</v>
      </c>
      <c r="D1647" s="86" t="s">
        <v>3052</v>
      </c>
      <c r="E1647" s="86">
        <v>1</v>
      </c>
      <c r="F1647" s="86">
        <v>801935.53740998101</v>
      </c>
      <c r="G1647" s="86">
        <v>1</v>
      </c>
      <c r="H1647" s="86">
        <v>801.93553740998107</v>
      </c>
      <c r="I1647" s="87">
        <v>43101</v>
      </c>
      <c r="J1647" s="87">
        <v>44440</v>
      </c>
      <c r="K1647" s="86" t="s">
        <v>19</v>
      </c>
      <c r="L1647" s="88" t="s">
        <v>21</v>
      </c>
      <c r="M1647" s="97" t="b">
        <f>IF(ISNUMBER(VLOOKUP(A1647,'Empreendimentos PDE 2031'!A:AZ,1,FALSE)),IF(VLOOKUP(A1647,'Empreendimentos PDE 2031'!A:AY,COLUMN('Empreendimentos PDE 2031'!AY1647),FALSE),"excluídas/em operação",VLOOKUP(A1647,'Empreendimentos PDE 2031'!A:AZ,COLUMN('Empreendimentos PDE 2031'!AZ1647),FALSE)),"excluídas/em operação")</f>
        <v>1</v>
      </c>
    </row>
    <row r="1648" spans="1:13" x14ac:dyDescent="0.25">
      <c r="A1648" s="81">
        <v>19290</v>
      </c>
      <c r="B1648" s="82" t="s">
        <v>23</v>
      </c>
      <c r="C1648" s="82" t="s">
        <v>3092</v>
      </c>
      <c r="D1648" s="82" t="s">
        <v>3093</v>
      </c>
      <c r="E1648" s="82">
        <v>2</v>
      </c>
      <c r="F1648" s="82">
        <v>7568124.1501436699</v>
      </c>
      <c r="G1648" s="82">
        <v>1</v>
      </c>
      <c r="H1648" s="82">
        <v>15136.248300287301</v>
      </c>
      <c r="I1648" s="83">
        <v>43101</v>
      </c>
      <c r="J1648" s="83">
        <v>44409</v>
      </c>
      <c r="K1648" s="82" t="s">
        <v>19</v>
      </c>
      <c r="L1648" s="84" t="s">
        <v>115</v>
      </c>
      <c r="M1648" s="97" t="str">
        <f>IF(ISNUMBER(VLOOKUP(A1648,'Empreendimentos PDE 2031'!A:AZ,1,FALSE)),IF(VLOOKUP(A1648,'Empreendimentos PDE 2031'!A:AY,COLUMN('Empreendimentos PDE 2031'!AY1648),FALSE),"excluídas/em operação",VLOOKUP(A1648,'Empreendimentos PDE 2031'!A:AZ,COLUMN('Empreendimentos PDE 2031'!AZ1648),FALSE)),"excluídas/em operação")</f>
        <v>excluídas/em operação</v>
      </c>
    </row>
    <row r="1649" spans="1:13" x14ac:dyDescent="0.25">
      <c r="A1649" s="85">
        <v>19290</v>
      </c>
      <c r="B1649" s="86" t="s">
        <v>23</v>
      </c>
      <c r="C1649" s="86" t="s">
        <v>3092</v>
      </c>
      <c r="D1649" s="86" t="s">
        <v>2157</v>
      </c>
      <c r="E1649" s="86">
        <v>2</v>
      </c>
      <c r="F1649" s="86">
        <v>5768804.0178942299</v>
      </c>
      <c r="G1649" s="86">
        <v>1</v>
      </c>
      <c r="H1649" s="86">
        <v>11537.6080357884</v>
      </c>
      <c r="I1649" s="87">
        <v>43101</v>
      </c>
      <c r="J1649" s="87">
        <v>44409</v>
      </c>
      <c r="K1649" s="86" t="s">
        <v>19</v>
      </c>
      <c r="L1649" s="88" t="s">
        <v>115</v>
      </c>
      <c r="M1649" s="97" t="str">
        <f>IF(ISNUMBER(VLOOKUP(A1649,'Empreendimentos PDE 2031'!A:AZ,1,FALSE)),IF(VLOOKUP(A1649,'Empreendimentos PDE 2031'!A:AY,COLUMN('Empreendimentos PDE 2031'!AY1649),FALSE),"excluídas/em operação",VLOOKUP(A1649,'Empreendimentos PDE 2031'!A:AZ,COLUMN('Empreendimentos PDE 2031'!AZ1649),FALSE)),"excluídas/em operação")</f>
        <v>excluídas/em operação</v>
      </c>
    </row>
    <row r="1650" spans="1:13" x14ac:dyDescent="0.25">
      <c r="A1650" s="81">
        <v>19290</v>
      </c>
      <c r="B1650" s="82" t="s">
        <v>23</v>
      </c>
      <c r="C1650" s="82" t="s">
        <v>3092</v>
      </c>
      <c r="D1650" s="82" t="s">
        <v>2160</v>
      </c>
      <c r="E1650" s="82">
        <v>1</v>
      </c>
      <c r="F1650" s="82">
        <v>1568953.2910587799</v>
      </c>
      <c r="G1650" s="82">
        <v>1</v>
      </c>
      <c r="H1650" s="82">
        <v>1568.95329105878</v>
      </c>
      <c r="I1650" s="83">
        <v>43101</v>
      </c>
      <c r="J1650" s="83">
        <v>44409</v>
      </c>
      <c r="K1650" s="82" t="s">
        <v>19</v>
      </c>
      <c r="L1650" s="84" t="s">
        <v>115</v>
      </c>
      <c r="M1650" s="97" t="str">
        <f>IF(ISNUMBER(VLOOKUP(A1650,'Empreendimentos PDE 2031'!A:AZ,1,FALSE)),IF(VLOOKUP(A1650,'Empreendimentos PDE 2031'!A:AY,COLUMN('Empreendimentos PDE 2031'!AY1650),FALSE),"excluídas/em operação",VLOOKUP(A1650,'Empreendimentos PDE 2031'!A:AZ,COLUMN('Empreendimentos PDE 2031'!AZ1650),FALSE)),"excluídas/em operação")</f>
        <v>excluídas/em operação</v>
      </c>
    </row>
    <row r="1651" spans="1:13" x14ac:dyDescent="0.25">
      <c r="A1651" s="85">
        <v>19291</v>
      </c>
      <c r="B1651" s="86" t="s">
        <v>23</v>
      </c>
      <c r="C1651" s="86" t="s">
        <v>923</v>
      </c>
      <c r="D1651" s="86" t="s">
        <v>2473</v>
      </c>
      <c r="E1651" s="86">
        <v>2</v>
      </c>
      <c r="F1651" s="86">
        <v>13521524.946464499</v>
      </c>
      <c r="G1651" s="86">
        <v>1</v>
      </c>
      <c r="H1651" s="86">
        <v>27043.049892929001</v>
      </c>
      <c r="I1651" s="87">
        <v>43101</v>
      </c>
      <c r="J1651" s="87">
        <v>44652</v>
      </c>
      <c r="K1651" s="86" t="s">
        <v>19</v>
      </c>
      <c r="L1651" s="88" t="s">
        <v>115</v>
      </c>
      <c r="M1651" s="97" t="b">
        <f>IF(ISNUMBER(VLOOKUP(A1651,'Empreendimentos PDE 2031'!A:AZ,1,FALSE)),IF(VLOOKUP(A1651,'Empreendimentos PDE 2031'!A:AY,COLUMN('Empreendimentos PDE 2031'!AY1651),FALSE),"excluídas/em operação",VLOOKUP(A1651,'Empreendimentos PDE 2031'!A:AZ,COLUMN('Empreendimentos PDE 2031'!AZ1651),FALSE)),"excluídas/em operação")</f>
        <v>0</v>
      </c>
    </row>
    <row r="1652" spans="1:13" x14ac:dyDescent="0.25">
      <c r="A1652" s="81">
        <v>19291</v>
      </c>
      <c r="B1652" s="82" t="s">
        <v>23</v>
      </c>
      <c r="C1652" s="82" t="s">
        <v>923</v>
      </c>
      <c r="D1652" s="82" t="s">
        <v>2157</v>
      </c>
      <c r="E1652" s="82">
        <v>2</v>
      </c>
      <c r="F1652" s="82">
        <v>5768804.0178942299</v>
      </c>
      <c r="G1652" s="82">
        <v>1</v>
      </c>
      <c r="H1652" s="82">
        <v>11537.6080357884</v>
      </c>
      <c r="I1652" s="83">
        <v>43101</v>
      </c>
      <c r="J1652" s="83">
        <v>44652</v>
      </c>
      <c r="K1652" s="82" t="s">
        <v>19</v>
      </c>
      <c r="L1652" s="84" t="s">
        <v>115</v>
      </c>
      <c r="M1652" s="97" t="b">
        <f>IF(ISNUMBER(VLOOKUP(A1652,'Empreendimentos PDE 2031'!A:AZ,1,FALSE)),IF(VLOOKUP(A1652,'Empreendimentos PDE 2031'!A:AY,COLUMN('Empreendimentos PDE 2031'!AY1652),FALSE),"excluídas/em operação",VLOOKUP(A1652,'Empreendimentos PDE 2031'!A:AZ,COLUMN('Empreendimentos PDE 2031'!AZ1652),FALSE)),"excluídas/em operação")</f>
        <v>0</v>
      </c>
    </row>
    <row r="1653" spans="1:13" x14ac:dyDescent="0.25">
      <c r="A1653" s="85">
        <v>19291</v>
      </c>
      <c r="B1653" s="86" t="s">
        <v>23</v>
      </c>
      <c r="C1653" s="86" t="s">
        <v>923</v>
      </c>
      <c r="D1653" s="86" t="s">
        <v>2160</v>
      </c>
      <c r="E1653" s="86">
        <v>1</v>
      </c>
      <c r="F1653" s="86">
        <v>1568953.2910587799</v>
      </c>
      <c r="G1653" s="86">
        <v>1</v>
      </c>
      <c r="H1653" s="86">
        <v>1568.95329105878</v>
      </c>
      <c r="I1653" s="87">
        <v>43101</v>
      </c>
      <c r="J1653" s="87">
        <v>44652</v>
      </c>
      <c r="K1653" s="86" t="s">
        <v>19</v>
      </c>
      <c r="L1653" s="88" t="s">
        <v>115</v>
      </c>
      <c r="M1653" s="97" t="b">
        <f>IF(ISNUMBER(VLOOKUP(A1653,'Empreendimentos PDE 2031'!A:AZ,1,FALSE)),IF(VLOOKUP(A1653,'Empreendimentos PDE 2031'!A:AY,COLUMN('Empreendimentos PDE 2031'!AY1653),FALSE),"excluídas/em operação",VLOOKUP(A1653,'Empreendimentos PDE 2031'!A:AZ,COLUMN('Empreendimentos PDE 2031'!AZ1653),FALSE)),"excluídas/em operação")</f>
        <v>0</v>
      </c>
    </row>
    <row r="1654" spans="1:13" x14ac:dyDescent="0.25">
      <c r="A1654" s="81">
        <v>19292</v>
      </c>
      <c r="B1654" s="82" t="s">
        <v>23</v>
      </c>
      <c r="C1654" s="82" t="s">
        <v>3094</v>
      </c>
      <c r="D1654" s="82" t="s">
        <v>2473</v>
      </c>
      <c r="E1654" s="82">
        <v>2</v>
      </c>
      <c r="F1654" s="82">
        <v>13521524.946464499</v>
      </c>
      <c r="G1654" s="82">
        <v>1</v>
      </c>
      <c r="H1654" s="82">
        <v>27043.049892929001</v>
      </c>
      <c r="I1654" s="83">
        <v>43101</v>
      </c>
      <c r="J1654" s="83">
        <v>44409</v>
      </c>
      <c r="K1654" s="82" t="s">
        <v>19</v>
      </c>
      <c r="L1654" s="84" t="s">
        <v>115</v>
      </c>
      <c r="M1654" s="97" t="str">
        <f>IF(ISNUMBER(VLOOKUP(A1654,'Empreendimentos PDE 2031'!A:AZ,1,FALSE)),IF(VLOOKUP(A1654,'Empreendimentos PDE 2031'!A:AY,COLUMN('Empreendimentos PDE 2031'!AY1654),FALSE),"excluídas/em operação",VLOOKUP(A1654,'Empreendimentos PDE 2031'!A:AZ,COLUMN('Empreendimentos PDE 2031'!AZ1654),FALSE)),"excluídas/em operação")</f>
        <v>excluídas/em operação</v>
      </c>
    </row>
    <row r="1655" spans="1:13" x14ac:dyDescent="0.25">
      <c r="A1655" s="85">
        <v>19292</v>
      </c>
      <c r="B1655" s="86" t="s">
        <v>23</v>
      </c>
      <c r="C1655" s="86" t="s">
        <v>3094</v>
      </c>
      <c r="D1655" s="86" t="s">
        <v>2157</v>
      </c>
      <c r="E1655" s="86">
        <v>2</v>
      </c>
      <c r="F1655" s="86">
        <v>5768804.0178942299</v>
      </c>
      <c r="G1655" s="86">
        <v>1</v>
      </c>
      <c r="H1655" s="86">
        <v>11537.6080357884</v>
      </c>
      <c r="I1655" s="87">
        <v>43101</v>
      </c>
      <c r="J1655" s="87">
        <v>44409</v>
      </c>
      <c r="K1655" s="86" t="s">
        <v>19</v>
      </c>
      <c r="L1655" s="88" t="s">
        <v>115</v>
      </c>
      <c r="M1655" s="97" t="str">
        <f>IF(ISNUMBER(VLOOKUP(A1655,'Empreendimentos PDE 2031'!A:AZ,1,FALSE)),IF(VLOOKUP(A1655,'Empreendimentos PDE 2031'!A:AY,COLUMN('Empreendimentos PDE 2031'!AY1655),FALSE),"excluídas/em operação",VLOOKUP(A1655,'Empreendimentos PDE 2031'!A:AZ,COLUMN('Empreendimentos PDE 2031'!AZ1655),FALSE)),"excluídas/em operação")</f>
        <v>excluídas/em operação</v>
      </c>
    </row>
    <row r="1656" spans="1:13" x14ac:dyDescent="0.25">
      <c r="A1656" s="81">
        <v>19292</v>
      </c>
      <c r="B1656" s="82" t="s">
        <v>23</v>
      </c>
      <c r="C1656" s="82" t="s">
        <v>3094</v>
      </c>
      <c r="D1656" s="82" t="s">
        <v>2160</v>
      </c>
      <c r="E1656" s="82">
        <v>1</v>
      </c>
      <c r="F1656" s="82">
        <v>1568953.2910587799</v>
      </c>
      <c r="G1656" s="82">
        <v>1</v>
      </c>
      <c r="H1656" s="82">
        <v>1568.95329105878</v>
      </c>
      <c r="I1656" s="83">
        <v>43101</v>
      </c>
      <c r="J1656" s="83">
        <v>44409</v>
      </c>
      <c r="K1656" s="82" t="s">
        <v>19</v>
      </c>
      <c r="L1656" s="84" t="s">
        <v>115</v>
      </c>
      <c r="M1656" s="97" t="str">
        <f>IF(ISNUMBER(VLOOKUP(A1656,'Empreendimentos PDE 2031'!A:AZ,1,FALSE)),IF(VLOOKUP(A1656,'Empreendimentos PDE 2031'!A:AY,COLUMN('Empreendimentos PDE 2031'!AY1656),FALSE),"excluídas/em operação",VLOOKUP(A1656,'Empreendimentos PDE 2031'!A:AZ,COLUMN('Empreendimentos PDE 2031'!AZ1656),FALSE)),"excluídas/em operação")</f>
        <v>excluídas/em operação</v>
      </c>
    </row>
    <row r="1657" spans="1:13" x14ac:dyDescent="0.25">
      <c r="A1657" s="85">
        <v>19293</v>
      </c>
      <c r="B1657" s="86" t="s">
        <v>23</v>
      </c>
      <c r="C1657" s="86" t="s">
        <v>3095</v>
      </c>
      <c r="D1657" s="86" t="s">
        <v>2473</v>
      </c>
      <c r="E1657" s="86">
        <v>2</v>
      </c>
      <c r="F1657" s="86">
        <v>13521524.946464499</v>
      </c>
      <c r="G1657" s="86">
        <v>1</v>
      </c>
      <c r="H1657" s="86">
        <v>27043.049892929001</v>
      </c>
      <c r="I1657" s="87">
        <v>43101</v>
      </c>
      <c r="J1657" s="87">
        <v>44409</v>
      </c>
      <c r="K1657" s="86" t="s">
        <v>19</v>
      </c>
      <c r="L1657" s="88" t="s">
        <v>115</v>
      </c>
      <c r="M1657" s="97" t="str">
        <f>IF(ISNUMBER(VLOOKUP(A1657,'Empreendimentos PDE 2031'!A:AZ,1,FALSE)),IF(VLOOKUP(A1657,'Empreendimentos PDE 2031'!A:AY,COLUMN('Empreendimentos PDE 2031'!AY1657),FALSE),"excluídas/em operação",VLOOKUP(A1657,'Empreendimentos PDE 2031'!A:AZ,COLUMN('Empreendimentos PDE 2031'!AZ1657),FALSE)),"excluídas/em operação")</f>
        <v>excluídas/em operação</v>
      </c>
    </row>
    <row r="1658" spans="1:13" x14ac:dyDescent="0.25">
      <c r="A1658" s="81">
        <v>19293</v>
      </c>
      <c r="B1658" s="82" t="s">
        <v>23</v>
      </c>
      <c r="C1658" s="82" t="s">
        <v>3095</v>
      </c>
      <c r="D1658" s="82" t="s">
        <v>2157</v>
      </c>
      <c r="E1658" s="82">
        <v>2</v>
      </c>
      <c r="F1658" s="82">
        <v>5768804.0178942299</v>
      </c>
      <c r="G1658" s="82">
        <v>1</v>
      </c>
      <c r="H1658" s="82">
        <v>11537.6080357884</v>
      </c>
      <c r="I1658" s="83">
        <v>43101</v>
      </c>
      <c r="J1658" s="83">
        <v>44409</v>
      </c>
      <c r="K1658" s="82" t="s">
        <v>19</v>
      </c>
      <c r="L1658" s="84" t="s">
        <v>115</v>
      </c>
      <c r="M1658" s="97" t="str">
        <f>IF(ISNUMBER(VLOOKUP(A1658,'Empreendimentos PDE 2031'!A:AZ,1,FALSE)),IF(VLOOKUP(A1658,'Empreendimentos PDE 2031'!A:AY,COLUMN('Empreendimentos PDE 2031'!AY1658),FALSE),"excluídas/em operação",VLOOKUP(A1658,'Empreendimentos PDE 2031'!A:AZ,COLUMN('Empreendimentos PDE 2031'!AZ1658),FALSE)),"excluídas/em operação")</f>
        <v>excluídas/em operação</v>
      </c>
    </row>
    <row r="1659" spans="1:13" x14ac:dyDescent="0.25">
      <c r="A1659" s="85">
        <v>19293</v>
      </c>
      <c r="B1659" s="86" t="s">
        <v>23</v>
      </c>
      <c r="C1659" s="86" t="s">
        <v>3095</v>
      </c>
      <c r="D1659" s="86" t="s">
        <v>2160</v>
      </c>
      <c r="E1659" s="86">
        <v>1</v>
      </c>
      <c r="F1659" s="86">
        <v>1568953.2910587799</v>
      </c>
      <c r="G1659" s="86">
        <v>1</v>
      </c>
      <c r="H1659" s="86">
        <v>1568.95329105878</v>
      </c>
      <c r="I1659" s="87">
        <v>43101</v>
      </c>
      <c r="J1659" s="87">
        <v>44409</v>
      </c>
      <c r="K1659" s="86" t="s">
        <v>19</v>
      </c>
      <c r="L1659" s="88" t="s">
        <v>115</v>
      </c>
      <c r="M1659" s="97" t="str">
        <f>IF(ISNUMBER(VLOOKUP(A1659,'Empreendimentos PDE 2031'!A:AZ,1,FALSE)),IF(VLOOKUP(A1659,'Empreendimentos PDE 2031'!A:AY,COLUMN('Empreendimentos PDE 2031'!AY1659),FALSE),"excluídas/em operação",VLOOKUP(A1659,'Empreendimentos PDE 2031'!A:AZ,COLUMN('Empreendimentos PDE 2031'!AZ1659),FALSE)),"excluídas/em operação")</f>
        <v>excluídas/em operação</v>
      </c>
    </row>
    <row r="1660" spans="1:13" x14ac:dyDescent="0.25">
      <c r="A1660" s="81">
        <v>19294</v>
      </c>
      <c r="B1660" s="82" t="s">
        <v>23</v>
      </c>
      <c r="C1660" s="82" t="s">
        <v>470</v>
      </c>
      <c r="D1660" s="82" t="s">
        <v>3096</v>
      </c>
      <c r="E1660" s="82">
        <v>20.3</v>
      </c>
      <c r="F1660" s="82">
        <v>357273.18233177549</v>
      </c>
      <c r="G1660" s="82">
        <v>1</v>
      </c>
      <c r="H1660" s="82">
        <v>7252.6456013350407</v>
      </c>
      <c r="I1660" s="83">
        <v>43101</v>
      </c>
      <c r="J1660" s="83">
        <v>44593</v>
      </c>
      <c r="K1660" s="82" t="s">
        <v>19</v>
      </c>
      <c r="L1660" s="84" t="s">
        <v>115</v>
      </c>
      <c r="M1660" s="97" t="str">
        <f>IF(ISNUMBER(VLOOKUP(A1660,'Empreendimentos PDE 2031'!A:AZ,1,FALSE)),IF(VLOOKUP(A1660,'Empreendimentos PDE 2031'!A:AY,COLUMN('Empreendimentos PDE 2031'!AY1660),FALSE),"excluídas/em operação",VLOOKUP(A1660,'Empreendimentos PDE 2031'!A:AZ,COLUMN('Empreendimentos PDE 2031'!AZ1660),FALSE)),"excluídas/em operação")</f>
        <v>excluídas/em operação</v>
      </c>
    </row>
    <row r="1661" spans="1:13" x14ac:dyDescent="0.25">
      <c r="A1661" s="85">
        <v>19296</v>
      </c>
      <c r="B1661" s="86" t="s">
        <v>16</v>
      </c>
      <c r="C1661" s="86" t="s">
        <v>3097</v>
      </c>
      <c r="D1661" s="86" t="s">
        <v>3098</v>
      </c>
      <c r="E1661" s="86">
        <v>52.2</v>
      </c>
      <c r="F1661" s="86">
        <v>747977.38535570796</v>
      </c>
      <c r="G1661" s="86">
        <v>1</v>
      </c>
      <c r="H1661" s="86">
        <v>39044.419515567897</v>
      </c>
      <c r="I1661" s="87">
        <v>43101</v>
      </c>
      <c r="J1661" s="87">
        <v>44440</v>
      </c>
      <c r="K1661" s="86" t="s">
        <v>19</v>
      </c>
      <c r="L1661" s="88" t="s">
        <v>21</v>
      </c>
      <c r="M1661" s="97" t="str">
        <f>IF(ISNUMBER(VLOOKUP(A1661,'Empreendimentos PDE 2031'!A:AZ,1,FALSE)),IF(VLOOKUP(A1661,'Empreendimentos PDE 2031'!A:AY,COLUMN('Empreendimentos PDE 2031'!AY1661),FALSE),"excluídas/em operação",VLOOKUP(A1661,'Empreendimentos PDE 2031'!A:AZ,COLUMN('Empreendimentos PDE 2031'!AZ1661),FALSE)),"excluídas/em operação")</f>
        <v>excluídas/em operação</v>
      </c>
    </row>
    <row r="1662" spans="1:13" x14ac:dyDescent="0.25">
      <c r="A1662" s="81">
        <v>19296</v>
      </c>
      <c r="B1662" s="82" t="s">
        <v>16</v>
      </c>
      <c r="C1662" s="82" t="s">
        <v>3097</v>
      </c>
      <c r="D1662" s="82" t="s">
        <v>3072</v>
      </c>
      <c r="E1662" s="82">
        <v>1</v>
      </c>
      <c r="F1662" s="82">
        <v>6735144.9831582103</v>
      </c>
      <c r="G1662" s="82">
        <v>1</v>
      </c>
      <c r="H1662" s="82">
        <v>6735.1449831582104</v>
      </c>
      <c r="I1662" s="83">
        <v>43101</v>
      </c>
      <c r="J1662" s="83">
        <v>44440</v>
      </c>
      <c r="K1662" s="82" t="s">
        <v>19</v>
      </c>
      <c r="L1662" s="84" t="s">
        <v>21</v>
      </c>
      <c r="M1662" s="97" t="str">
        <f>IF(ISNUMBER(VLOOKUP(A1662,'Empreendimentos PDE 2031'!A:AZ,1,FALSE)),IF(VLOOKUP(A1662,'Empreendimentos PDE 2031'!A:AY,COLUMN('Empreendimentos PDE 2031'!AY1662),FALSE),"excluídas/em operação",VLOOKUP(A1662,'Empreendimentos PDE 2031'!A:AZ,COLUMN('Empreendimentos PDE 2031'!AZ1662),FALSE)),"excluídas/em operação")</f>
        <v>excluídas/em operação</v>
      </c>
    </row>
    <row r="1663" spans="1:13" x14ac:dyDescent="0.25">
      <c r="A1663" s="85">
        <v>19296</v>
      </c>
      <c r="B1663" s="86" t="s">
        <v>16</v>
      </c>
      <c r="C1663" s="86" t="s">
        <v>3097</v>
      </c>
      <c r="D1663" s="86" t="s">
        <v>3062</v>
      </c>
      <c r="E1663" s="86">
        <v>1</v>
      </c>
      <c r="F1663" s="86">
        <v>6735144.9831582103</v>
      </c>
      <c r="G1663" s="86">
        <v>1</v>
      </c>
      <c r="H1663" s="86">
        <v>6735.1449831582104</v>
      </c>
      <c r="I1663" s="87">
        <v>43101</v>
      </c>
      <c r="J1663" s="87">
        <v>44440</v>
      </c>
      <c r="K1663" s="86" t="s">
        <v>19</v>
      </c>
      <c r="L1663" s="88" t="s">
        <v>21</v>
      </c>
      <c r="M1663" s="97" t="str">
        <f>IF(ISNUMBER(VLOOKUP(A1663,'Empreendimentos PDE 2031'!A:AZ,1,FALSE)),IF(VLOOKUP(A1663,'Empreendimentos PDE 2031'!A:AY,COLUMN('Empreendimentos PDE 2031'!AY1663),FALSE),"excluídas/em operação",VLOOKUP(A1663,'Empreendimentos PDE 2031'!A:AZ,COLUMN('Empreendimentos PDE 2031'!AZ1663),FALSE)),"excluídas/em operação")</f>
        <v>excluídas/em operação</v>
      </c>
    </row>
    <row r="1664" spans="1:13" x14ac:dyDescent="0.25">
      <c r="A1664" s="81">
        <v>19296</v>
      </c>
      <c r="B1664" s="82" t="s">
        <v>16</v>
      </c>
      <c r="C1664" s="82" t="s">
        <v>3097</v>
      </c>
      <c r="D1664" s="82" t="s">
        <v>3074</v>
      </c>
      <c r="E1664" s="82">
        <v>1</v>
      </c>
      <c r="F1664" s="82">
        <v>801935.53740998101</v>
      </c>
      <c r="G1664" s="82">
        <v>1</v>
      </c>
      <c r="H1664" s="82">
        <v>801.93553740998107</v>
      </c>
      <c r="I1664" s="83">
        <v>43101</v>
      </c>
      <c r="J1664" s="83">
        <v>44440</v>
      </c>
      <c r="K1664" s="82" t="s">
        <v>19</v>
      </c>
      <c r="L1664" s="84" t="s">
        <v>21</v>
      </c>
      <c r="M1664" s="97" t="str">
        <f>IF(ISNUMBER(VLOOKUP(A1664,'Empreendimentos PDE 2031'!A:AZ,1,FALSE)),IF(VLOOKUP(A1664,'Empreendimentos PDE 2031'!A:AY,COLUMN('Empreendimentos PDE 2031'!AY1664),FALSE),"excluídas/em operação",VLOOKUP(A1664,'Empreendimentos PDE 2031'!A:AZ,COLUMN('Empreendimentos PDE 2031'!AZ1664),FALSE)),"excluídas/em operação")</f>
        <v>excluídas/em operação</v>
      </c>
    </row>
    <row r="1665" spans="1:13" x14ac:dyDescent="0.25">
      <c r="A1665" s="85">
        <v>19296</v>
      </c>
      <c r="B1665" s="86" t="s">
        <v>16</v>
      </c>
      <c r="C1665" s="86" t="s">
        <v>3097</v>
      </c>
      <c r="D1665" s="86" t="s">
        <v>3063</v>
      </c>
      <c r="E1665" s="86">
        <v>1</v>
      </c>
      <c r="F1665" s="86">
        <v>801935.53740998101</v>
      </c>
      <c r="G1665" s="86">
        <v>1</v>
      </c>
      <c r="H1665" s="86">
        <v>801.93553740998107</v>
      </c>
      <c r="I1665" s="87">
        <v>43101</v>
      </c>
      <c r="J1665" s="87">
        <v>44440</v>
      </c>
      <c r="K1665" s="86" t="s">
        <v>19</v>
      </c>
      <c r="L1665" s="88" t="s">
        <v>21</v>
      </c>
      <c r="M1665" s="97" t="str">
        <f>IF(ISNUMBER(VLOOKUP(A1665,'Empreendimentos PDE 2031'!A:AZ,1,FALSE)),IF(VLOOKUP(A1665,'Empreendimentos PDE 2031'!A:AY,COLUMN('Empreendimentos PDE 2031'!AY1665),FALSE),"excluídas/em operação",VLOOKUP(A1665,'Empreendimentos PDE 2031'!A:AZ,COLUMN('Empreendimentos PDE 2031'!AZ1665),FALSE)),"excluídas/em operação")</f>
        <v>excluídas/em operação</v>
      </c>
    </row>
    <row r="1666" spans="1:13" x14ac:dyDescent="0.25">
      <c r="A1666" s="81">
        <v>19303</v>
      </c>
      <c r="B1666" s="82" t="s">
        <v>23</v>
      </c>
      <c r="C1666" s="82" t="s">
        <v>193</v>
      </c>
      <c r="D1666" s="82" t="s">
        <v>3099</v>
      </c>
      <c r="E1666" s="82">
        <v>6</v>
      </c>
      <c r="F1666" s="82">
        <v>8483768.3026782908</v>
      </c>
      <c r="G1666" s="82">
        <v>1</v>
      </c>
      <c r="H1666" s="82">
        <v>59386.378118748005</v>
      </c>
      <c r="I1666" s="83">
        <v>43435</v>
      </c>
      <c r="J1666" s="83">
        <v>44896</v>
      </c>
      <c r="K1666" s="82" t="s">
        <v>19</v>
      </c>
      <c r="L1666" s="84" t="s">
        <v>115</v>
      </c>
      <c r="M1666" s="97" t="b">
        <f>IF(ISNUMBER(VLOOKUP(A1666,'Empreendimentos PDE 2031'!A:AZ,1,FALSE)),IF(VLOOKUP(A1666,'Empreendimentos PDE 2031'!A:AY,COLUMN('Empreendimentos PDE 2031'!AY1666),FALSE),"excluídas/em operação",VLOOKUP(A1666,'Empreendimentos PDE 2031'!A:AZ,COLUMN('Empreendimentos PDE 2031'!AZ1666),FALSE)),"excluídas/em operação")</f>
        <v>1</v>
      </c>
    </row>
    <row r="1667" spans="1:13" x14ac:dyDescent="0.25">
      <c r="A1667" s="85">
        <v>19304</v>
      </c>
      <c r="B1667" s="86" t="s">
        <v>23</v>
      </c>
      <c r="C1667" s="86" t="s">
        <v>191</v>
      </c>
      <c r="D1667" s="86" t="s">
        <v>3100</v>
      </c>
      <c r="E1667" s="86">
        <v>1</v>
      </c>
      <c r="F1667" s="86">
        <v>274253.26974332827</v>
      </c>
      <c r="G1667" s="86">
        <v>1</v>
      </c>
      <c r="H1667" s="86">
        <v>274.25326974332796</v>
      </c>
      <c r="I1667" s="87">
        <v>43435</v>
      </c>
      <c r="J1667" s="87">
        <v>44682</v>
      </c>
      <c r="K1667" s="86" t="s">
        <v>19</v>
      </c>
      <c r="L1667" s="88" t="s">
        <v>25</v>
      </c>
      <c r="M1667" s="97" t="b">
        <f>IF(ISNUMBER(VLOOKUP(A1667,'Empreendimentos PDE 2031'!A:AZ,1,FALSE)),IF(VLOOKUP(A1667,'Empreendimentos PDE 2031'!A:AY,COLUMN('Empreendimentos PDE 2031'!AY1667),FALSE),"excluídas/em operação",VLOOKUP(A1667,'Empreendimentos PDE 2031'!A:AZ,COLUMN('Empreendimentos PDE 2031'!AZ1667),FALSE)),"excluídas/em operação")</f>
        <v>1</v>
      </c>
    </row>
    <row r="1668" spans="1:13" x14ac:dyDescent="0.25">
      <c r="A1668" s="81">
        <v>19304</v>
      </c>
      <c r="B1668" s="82" t="s">
        <v>23</v>
      </c>
      <c r="C1668" s="82" t="s">
        <v>191</v>
      </c>
      <c r="D1668" s="82" t="s">
        <v>3101</v>
      </c>
      <c r="E1668" s="82">
        <v>1</v>
      </c>
      <c r="F1668" s="82">
        <v>3258105.9543456486</v>
      </c>
      <c r="G1668" s="82">
        <v>1</v>
      </c>
      <c r="H1668" s="82">
        <v>3258.1059543456399</v>
      </c>
      <c r="I1668" s="83">
        <v>43435</v>
      </c>
      <c r="J1668" s="83">
        <v>44682</v>
      </c>
      <c r="K1668" s="82" t="s">
        <v>19</v>
      </c>
      <c r="L1668" s="84" t="s">
        <v>25</v>
      </c>
      <c r="M1668" s="97" t="b">
        <f>IF(ISNUMBER(VLOOKUP(A1668,'Empreendimentos PDE 2031'!A:AZ,1,FALSE)),IF(VLOOKUP(A1668,'Empreendimentos PDE 2031'!A:AY,COLUMN('Empreendimentos PDE 2031'!AY1668),FALSE),"excluídas/em operação",VLOOKUP(A1668,'Empreendimentos PDE 2031'!A:AZ,COLUMN('Empreendimentos PDE 2031'!AZ1668),FALSE)),"excluídas/em operação")</f>
        <v>1</v>
      </c>
    </row>
    <row r="1669" spans="1:13" x14ac:dyDescent="0.25">
      <c r="A1669" s="85">
        <v>19304</v>
      </c>
      <c r="B1669" s="86" t="s">
        <v>23</v>
      </c>
      <c r="C1669" s="86" t="s">
        <v>191</v>
      </c>
      <c r="D1669" s="86" t="s">
        <v>3102</v>
      </c>
      <c r="E1669" s="86">
        <v>1</v>
      </c>
      <c r="F1669" s="86">
        <v>7748163.9947314803</v>
      </c>
      <c r="G1669" s="86">
        <v>1.4</v>
      </c>
      <c r="H1669" s="86">
        <v>10847.429592623999</v>
      </c>
      <c r="I1669" s="87">
        <v>43435</v>
      </c>
      <c r="J1669" s="87">
        <v>44682</v>
      </c>
      <c r="K1669" s="86" t="s">
        <v>19</v>
      </c>
      <c r="L1669" s="88" t="s">
        <v>25</v>
      </c>
      <c r="M1669" s="97" t="b">
        <f>IF(ISNUMBER(VLOOKUP(A1669,'Empreendimentos PDE 2031'!A:AZ,1,FALSE)),IF(VLOOKUP(A1669,'Empreendimentos PDE 2031'!A:AY,COLUMN('Empreendimentos PDE 2031'!AY1669),FALSE),"excluídas/em operação",VLOOKUP(A1669,'Empreendimentos PDE 2031'!A:AZ,COLUMN('Empreendimentos PDE 2031'!AZ1669),FALSE)),"excluídas/em operação")</f>
        <v>1</v>
      </c>
    </row>
    <row r="1670" spans="1:13" x14ac:dyDescent="0.25">
      <c r="A1670" s="81">
        <v>19315</v>
      </c>
      <c r="B1670" s="82" t="s">
        <v>23</v>
      </c>
      <c r="C1670" s="82" t="s">
        <v>481</v>
      </c>
      <c r="D1670" s="82" t="s">
        <v>3103</v>
      </c>
      <c r="E1670" s="82">
        <v>2</v>
      </c>
      <c r="F1670" s="82">
        <v>11345169.766596001</v>
      </c>
      <c r="G1670" s="82">
        <v>1</v>
      </c>
      <c r="H1670" s="82">
        <v>22690.339533192</v>
      </c>
      <c r="I1670" s="83">
        <v>43101</v>
      </c>
      <c r="J1670" s="83">
        <v>44470</v>
      </c>
      <c r="K1670" s="82" t="s">
        <v>19</v>
      </c>
      <c r="L1670" s="84" t="s">
        <v>115</v>
      </c>
      <c r="M1670" s="97" t="str">
        <f>IF(ISNUMBER(VLOOKUP(A1670,'Empreendimentos PDE 2031'!A:AZ,1,FALSE)),IF(VLOOKUP(A1670,'Empreendimentos PDE 2031'!A:AY,COLUMN('Empreendimentos PDE 2031'!AY1670),FALSE),"excluídas/em operação",VLOOKUP(A1670,'Empreendimentos PDE 2031'!A:AZ,COLUMN('Empreendimentos PDE 2031'!AZ1670),FALSE)),"excluídas/em operação")</f>
        <v>excluídas/em operação</v>
      </c>
    </row>
    <row r="1671" spans="1:13" x14ac:dyDescent="0.25">
      <c r="A1671" s="85">
        <v>19315</v>
      </c>
      <c r="B1671" s="86" t="s">
        <v>23</v>
      </c>
      <c r="C1671" s="86" t="s">
        <v>481</v>
      </c>
      <c r="D1671" s="86" t="s">
        <v>3104</v>
      </c>
      <c r="E1671" s="86">
        <v>1</v>
      </c>
      <c r="F1671" s="86">
        <v>12136563.5926116</v>
      </c>
      <c r="G1671" s="86">
        <v>1</v>
      </c>
      <c r="H1671" s="86">
        <v>12136.563592611599</v>
      </c>
      <c r="I1671" s="87">
        <v>43101</v>
      </c>
      <c r="J1671" s="87">
        <v>44470</v>
      </c>
      <c r="K1671" s="86" t="s">
        <v>19</v>
      </c>
      <c r="L1671" s="88" t="s">
        <v>115</v>
      </c>
      <c r="M1671" s="97" t="str">
        <f>IF(ISNUMBER(VLOOKUP(A1671,'Empreendimentos PDE 2031'!A:AZ,1,FALSE)),IF(VLOOKUP(A1671,'Empreendimentos PDE 2031'!A:AY,COLUMN('Empreendimentos PDE 2031'!AY1671),FALSE),"excluídas/em operação",VLOOKUP(A1671,'Empreendimentos PDE 2031'!A:AZ,COLUMN('Empreendimentos PDE 2031'!AZ1671),FALSE)),"excluídas/em operação")</f>
        <v>excluídas/em operação</v>
      </c>
    </row>
    <row r="1672" spans="1:13" x14ac:dyDescent="0.25">
      <c r="A1672" s="81">
        <v>19315</v>
      </c>
      <c r="B1672" s="82" t="s">
        <v>23</v>
      </c>
      <c r="C1672" s="82" t="s">
        <v>481</v>
      </c>
      <c r="D1672" s="82" t="s">
        <v>2475</v>
      </c>
      <c r="E1672" s="82">
        <v>2</v>
      </c>
      <c r="F1672" s="82">
        <v>5514464.2156090504</v>
      </c>
      <c r="G1672" s="82">
        <v>1</v>
      </c>
      <c r="H1672" s="82">
        <v>11028.928431218101</v>
      </c>
      <c r="I1672" s="83">
        <v>43101</v>
      </c>
      <c r="J1672" s="83">
        <v>44470</v>
      </c>
      <c r="K1672" s="82" t="s">
        <v>19</v>
      </c>
      <c r="L1672" s="84" t="s">
        <v>115</v>
      </c>
      <c r="M1672" s="97" t="str">
        <f>IF(ISNUMBER(VLOOKUP(A1672,'Empreendimentos PDE 2031'!A:AZ,1,FALSE)),IF(VLOOKUP(A1672,'Empreendimentos PDE 2031'!A:AY,COLUMN('Empreendimentos PDE 2031'!AY1672),FALSE),"excluídas/em operação",VLOOKUP(A1672,'Empreendimentos PDE 2031'!A:AZ,COLUMN('Empreendimentos PDE 2031'!AZ1672),FALSE)),"excluídas/em operação")</f>
        <v>excluídas/em operação</v>
      </c>
    </row>
    <row r="1673" spans="1:13" x14ac:dyDescent="0.25">
      <c r="A1673" s="85">
        <v>19315</v>
      </c>
      <c r="B1673" s="86" t="s">
        <v>23</v>
      </c>
      <c r="C1673" s="86" t="s">
        <v>481</v>
      </c>
      <c r="D1673" s="86" t="s">
        <v>2475</v>
      </c>
      <c r="E1673" s="86">
        <v>1</v>
      </c>
      <c r="F1673" s="86">
        <v>5514464.2156090504</v>
      </c>
      <c r="G1673" s="86">
        <v>1</v>
      </c>
      <c r="H1673" s="86">
        <v>5514.4642156090504</v>
      </c>
      <c r="I1673" s="87">
        <v>43101</v>
      </c>
      <c r="J1673" s="87">
        <v>44470</v>
      </c>
      <c r="K1673" s="86" t="s">
        <v>19</v>
      </c>
      <c r="L1673" s="88" t="s">
        <v>115</v>
      </c>
      <c r="M1673" s="97" t="str">
        <f>IF(ISNUMBER(VLOOKUP(A1673,'Empreendimentos PDE 2031'!A:AZ,1,FALSE)),IF(VLOOKUP(A1673,'Empreendimentos PDE 2031'!A:AY,COLUMN('Empreendimentos PDE 2031'!AY1673),FALSE),"excluídas/em operação",VLOOKUP(A1673,'Empreendimentos PDE 2031'!A:AZ,COLUMN('Empreendimentos PDE 2031'!AZ1673),FALSE)),"excluídas/em operação")</f>
        <v>excluídas/em operação</v>
      </c>
    </row>
    <row r="1674" spans="1:13" x14ac:dyDescent="0.25">
      <c r="A1674" s="81">
        <v>19315</v>
      </c>
      <c r="B1674" s="82" t="s">
        <v>23</v>
      </c>
      <c r="C1674" s="82" t="s">
        <v>481</v>
      </c>
      <c r="D1674" s="82" t="s">
        <v>2160</v>
      </c>
      <c r="E1674" s="82">
        <v>1</v>
      </c>
      <c r="F1674" s="82">
        <v>2353429.93658817</v>
      </c>
      <c r="G1674" s="82">
        <v>1</v>
      </c>
      <c r="H1674" s="82">
        <v>2353.4299365881702</v>
      </c>
      <c r="I1674" s="83">
        <v>43101</v>
      </c>
      <c r="J1674" s="83">
        <v>44470</v>
      </c>
      <c r="K1674" s="82" t="s">
        <v>19</v>
      </c>
      <c r="L1674" s="84" t="s">
        <v>115</v>
      </c>
      <c r="M1674" s="97" t="str">
        <f>IF(ISNUMBER(VLOOKUP(A1674,'Empreendimentos PDE 2031'!A:AZ,1,FALSE)),IF(VLOOKUP(A1674,'Empreendimentos PDE 2031'!A:AY,COLUMN('Empreendimentos PDE 2031'!AY1674),FALSE),"excluídas/em operação",VLOOKUP(A1674,'Empreendimentos PDE 2031'!A:AZ,COLUMN('Empreendimentos PDE 2031'!AZ1674),FALSE)),"excluídas/em operação")</f>
        <v>excluídas/em operação</v>
      </c>
    </row>
    <row r="1675" spans="1:13" x14ac:dyDescent="0.25">
      <c r="A1675" s="85">
        <v>19316</v>
      </c>
      <c r="B1675" s="86" t="s">
        <v>16</v>
      </c>
      <c r="C1675" s="86" t="s">
        <v>97</v>
      </c>
      <c r="D1675" s="86" t="s">
        <v>3046</v>
      </c>
      <c r="E1675" s="86">
        <v>9</v>
      </c>
      <c r="F1675" s="86">
        <v>11798393.001193199</v>
      </c>
      <c r="G1675" s="86">
        <v>1</v>
      </c>
      <c r="H1675" s="86">
        <v>117983.930011932</v>
      </c>
      <c r="I1675" s="87">
        <v>43101</v>
      </c>
      <c r="J1675" s="87">
        <v>44593</v>
      </c>
      <c r="K1675" s="86" t="s">
        <v>19</v>
      </c>
      <c r="L1675" s="88" t="s">
        <v>21</v>
      </c>
      <c r="M1675" s="97" t="b">
        <f>IF(ISNUMBER(VLOOKUP(A1675,'Empreendimentos PDE 2031'!A:AZ,1,FALSE)),IF(VLOOKUP(A1675,'Empreendimentos PDE 2031'!A:AY,COLUMN('Empreendimentos PDE 2031'!AY1675),FALSE),"excluídas/em operação",VLOOKUP(A1675,'Empreendimentos PDE 2031'!A:AZ,COLUMN('Empreendimentos PDE 2031'!AZ1675),FALSE)),"excluídas/em operação")</f>
        <v>1</v>
      </c>
    </row>
    <row r="1676" spans="1:13" x14ac:dyDescent="0.25">
      <c r="A1676" s="81">
        <v>19316</v>
      </c>
      <c r="B1676" s="82" t="s">
        <v>16</v>
      </c>
      <c r="C1676" s="82" t="s">
        <v>97</v>
      </c>
      <c r="D1676" s="82" t="s">
        <v>2277</v>
      </c>
      <c r="E1676" s="82">
        <v>2</v>
      </c>
      <c r="F1676" s="82">
        <v>14879137.417961599</v>
      </c>
      <c r="G1676" s="82">
        <v>1</v>
      </c>
      <c r="H1676" s="82">
        <v>29758.274835923199</v>
      </c>
      <c r="I1676" s="83">
        <v>43101</v>
      </c>
      <c r="J1676" s="83">
        <v>44593</v>
      </c>
      <c r="K1676" s="82" t="s">
        <v>19</v>
      </c>
      <c r="L1676" s="84" t="s">
        <v>21</v>
      </c>
      <c r="M1676" s="97" t="b">
        <f>IF(ISNUMBER(VLOOKUP(A1676,'Empreendimentos PDE 2031'!A:AZ,1,FALSE)),IF(VLOOKUP(A1676,'Empreendimentos PDE 2031'!A:AY,COLUMN('Empreendimentos PDE 2031'!AY1676),FALSE),"excluídas/em operação",VLOOKUP(A1676,'Empreendimentos PDE 2031'!A:AZ,COLUMN('Empreendimentos PDE 2031'!AZ1676),FALSE)),"excluídas/em operação")</f>
        <v>1</v>
      </c>
    </row>
    <row r="1677" spans="1:13" x14ac:dyDescent="0.25">
      <c r="A1677" s="85">
        <v>19316</v>
      </c>
      <c r="B1677" s="86" t="s">
        <v>16</v>
      </c>
      <c r="C1677" s="86" t="s">
        <v>97</v>
      </c>
      <c r="D1677" s="86" t="s">
        <v>2476</v>
      </c>
      <c r="E1677" s="86">
        <v>4</v>
      </c>
      <c r="F1677" s="86">
        <v>4206634.5130167203</v>
      </c>
      <c r="G1677" s="86">
        <v>1</v>
      </c>
      <c r="H1677" s="86">
        <v>16826.5380520668</v>
      </c>
      <c r="I1677" s="87">
        <v>43101</v>
      </c>
      <c r="J1677" s="87">
        <v>44593</v>
      </c>
      <c r="K1677" s="86" t="s">
        <v>19</v>
      </c>
      <c r="L1677" s="88" t="s">
        <v>21</v>
      </c>
      <c r="M1677" s="97" t="b">
        <f>IF(ISNUMBER(VLOOKUP(A1677,'Empreendimentos PDE 2031'!A:AZ,1,FALSE)),IF(VLOOKUP(A1677,'Empreendimentos PDE 2031'!A:AY,COLUMN('Empreendimentos PDE 2031'!AY1677),FALSE),"excluídas/em operação",VLOOKUP(A1677,'Empreendimentos PDE 2031'!A:AZ,COLUMN('Empreendimentos PDE 2031'!AZ1677),FALSE)),"excluídas/em operação")</f>
        <v>1</v>
      </c>
    </row>
    <row r="1678" spans="1:13" x14ac:dyDescent="0.25">
      <c r="A1678" s="81">
        <v>19316</v>
      </c>
      <c r="B1678" s="82" t="s">
        <v>16</v>
      </c>
      <c r="C1678" s="82" t="s">
        <v>97</v>
      </c>
      <c r="D1678" s="82" t="s">
        <v>2416</v>
      </c>
      <c r="E1678" s="82">
        <v>3</v>
      </c>
      <c r="F1678" s="82">
        <v>9605677.5338329896</v>
      </c>
      <c r="G1678" s="82">
        <v>1</v>
      </c>
      <c r="H1678" s="82">
        <v>28817.0326014989</v>
      </c>
      <c r="I1678" s="83">
        <v>43101</v>
      </c>
      <c r="J1678" s="83">
        <v>44593</v>
      </c>
      <c r="K1678" s="82" t="s">
        <v>19</v>
      </c>
      <c r="L1678" s="84" t="s">
        <v>21</v>
      </c>
      <c r="M1678" s="97" t="b">
        <f>IF(ISNUMBER(VLOOKUP(A1678,'Empreendimentos PDE 2031'!A:AZ,1,FALSE)),IF(VLOOKUP(A1678,'Empreendimentos PDE 2031'!A:AY,COLUMN('Empreendimentos PDE 2031'!AY1678),FALSE),"excluídas/em operação",VLOOKUP(A1678,'Empreendimentos PDE 2031'!A:AZ,COLUMN('Empreendimentos PDE 2031'!AZ1678),FALSE)),"excluídas/em operação")</f>
        <v>1</v>
      </c>
    </row>
    <row r="1679" spans="1:13" x14ac:dyDescent="0.25">
      <c r="A1679" s="85">
        <v>19316</v>
      </c>
      <c r="B1679" s="86" t="s">
        <v>16</v>
      </c>
      <c r="C1679" s="86" t="s">
        <v>97</v>
      </c>
      <c r="D1679" s="86" t="s">
        <v>2157</v>
      </c>
      <c r="E1679" s="86">
        <v>5</v>
      </c>
      <c r="F1679" s="86">
        <v>6098073.4118900597</v>
      </c>
      <c r="G1679" s="86">
        <v>1</v>
      </c>
      <c r="H1679" s="86">
        <v>30490.367059450298</v>
      </c>
      <c r="I1679" s="87">
        <v>43101</v>
      </c>
      <c r="J1679" s="87">
        <v>44593</v>
      </c>
      <c r="K1679" s="86" t="s">
        <v>19</v>
      </c>
      <c r="L1679" s="88" t="s">
        <v>21</v>
      </c>
      <c r="M1679" s="97" t="b">
        <f>IF(ISNUMBER(VLOOKUP(A1679,'Empreendimentos PDE 2031'!A:AZ,1,FALSE)),IF(VLOOKUP(A1679,'Empreendimentos PDE 2031'!A:AY,COLUMN('Empreendimentos PDE 2031'!AY1679),FALSE),"excluídas/em operação",VLOOKUP(A1679,'Empreendimentos PDE 2031'!A:AZ,COLUMN('Empreendimentos PDE 2031'!AZ1679),FALSE)),"excluídas/em operação")</f>
        <v>1</v>
      </c>
    </row>
    <row r="1680" spans="1:13" x14ac:dyDescent="0.25">
      <c r="A1680" s="81">
        <v>19316</v>
      </c>
      <c r="B1680" s="82" t="s">
        <v>16</v>
      </c>
      <c r="C1680" s="82" t="s">
        <v>97</v>
      </c>
      <c r="D1680" s="82" t="s">
        <v>2417</v>
      </c>
      <c r="E1680" s="82">
        <v>5</v>
      </c>
      <c r="F1680" s="82">
        <v>8843880.1979036592</v>
      </c>
      <c r="G1680" s="82">
        <v>1</v>
      </c>
      <c r="H1680" s="82">
        <v>44219.400989518297</v>
      </c>
      <c r="I1680" s="83">
        <v>43101</v>
      </c>
      <c r="J1680" s="83">
        <v>44593</v>
      </c>
      <c r="K1680" s="82" t="s">
        <v>19</v>
      </c>
      <c r="L1680" s="84" t="s">
        <v>21</v>
      </c>
      <c r="M1680" s="97" t="b">
        <f>IF(ISNUMBER(VLOOKUP(A1680,'Empreendimentos PDE 2031'!A:AZ,1,FALSE)),IF(VLOOKUP(A1680,'Empreendimentos PDE 2031'!A:AY,COLUMN('Empreendimentos PDE 2031'!AY1680),FALSE),"excluídas/em operação",VLOOKUP(A1680,'Empreendimentos PDE 2031'!A:AZ,COLUMN('Empreendimentos PDE 2031'!AZ1680),FALSE)),"excluídas/em operação")</f>
        <v>1</v>
      </c>
    </row>
    <row r="1681" spans="1:13" x14ac:dyDescent="0.25">
      <c r="A1681" s="85">
        <v>19316</v>
      </c>
      <c r="B1681" s="86" t="s">
        <v>16</v>
      </c>
      <c r="C1681" s="86" t="s">
        <v>97</v>
      </c>
      <c r="D1681" s="86" t="s">
        <v>2420</v>
      </c>
      <c r="E1681" s="86">
        <v>1</v>
      </c>
      <c r="F1681" s="86">
        <v>7644785.4980514003</v>
      </c>
      <c r="G1681" s="86">
        <v>1</v>
      </c>
      <c r="H1681" s="86">
        <v>7644.7854980514003</v>
      </c>
      <c r="I1681" s="87">
        <v>43101</v>
      </c>
      <c r="J1681" s="87">
        <v>44593</v>
      </c>
      <c r="K1681" s="86" t="s">
        <v>19</v>
      </c>
      <c r="L1681" s="88" t="s">
        <v>21</v>
      </c>
      <c r="M1681" s="97" t="b">
        <f>IF(ISNUMBER(VLOOKUP(A1681,'Empreendimentos PDE 2031'!A:AZ,1,FALSE)),IF(VLOOKUP(A1681,'Empreendimentos PDE 2031'!A:AY,COLUMN('Empreendimentos PDE 2031'!AY1681),FALSE),"excluídas/em operação",VLOOKUP(A1681,'Empreendimentos PDE 2031'!A:AZ,COLUMN('Empreendimentos PDE 2031'!AZ1681),FALSE)),"excluídas/em operação")</f>
        <v>1</v>
      </c>
    </row>
    <row r="1682" spans="1:13" x14ac:dyDescent="0.25">
      <c r="A1682" s="81">
        <v>19316</v>
      </c>
      <c r="B1682" s="82" t="s">
        <v>16</v>
      </c>
      <c r="C1682" s="82" t="s">
        <v>97</v>
      </c>
      <c r="D1682" s="82" t="s">
        <v>2158</v>
      </c>
      <c r="E1682" s="82">
        <v>1</v>
      </c>
      <c r="F1682" s="82">
        <v>4754890.1009567603</v>
      </c>
      <c r="G1682" s="82">
        <v>1</v>
      </c>
      <c r="H1682" s="82">
        <v>4754.8901009567608</v>
      </c>
      <c r="I1682" s="83">
        <v>43101</v>
      </c>
      <c r="J1682" s="83">
        <v>44593</v>
      </c>
      <c r="K1682" s="82" t="s">
        <v>19</v>
      </c>
      <c r="L1682" s="84" t="s">
        <v>21</v>
      </c>
      <c r="M1682" s="97" t="b">
        <f>IF(ISNUMBER(VLOOKUP(A1682,'Empreendimentos PDE 2031'!A:AZ,1,FALSE)),IF(VLOOKUP(A1682,'Empreendimentos PDE 2031'!A:AY,COLUMN('Empreendimentos PDE 2031'!AY1682),FALSE),"excluídas/em operação",VLOOKUP(A1682,'Empreendimentos PDE 2031'!A:AZ,COLUMN('Empreendimentos PDE 2031'!AZ1682),FALSE)),"excluídas/em operação")</f>
        <v>1</v>
      </c>
    </row>
    <row r="1683" spans="1:13" x14ac:dyDescent="0.25">
      <c r="A1683" s="85">
        <v>19316</v>
      </c>
      <c r="B1683" s="86" t="s">
        <v>16</v>
      </c>
      <c r="C1683" s="86" t="s">
        <v>97</v>
      </c>
      <c r="D1683" s="86" t="s">
        <v>2419</v>
      </c>
      <c r="E1683" s="86">
        <v>6</v>
      </c>
      <c r="F1683" s="86">
        <v>0</v>
      </c>
      <c r="G1683" s="86">
        <v>1</v>
      </c>
      <c r="H1683" s="86">
        <v>0</v>
      </c>
      <c r="I1683" s="87">
        <v>43101</v>
      </c>
      <c r="J1683" s="87">
        <v>44593</v>
      </c>
      <c r="K1683" s="86" t="s">
        <v>19</v>
      </c>
      <c r="L1683" s="88" t="s">
        <v>21</v>
      </c>
      <c r="M1683" s="97" t="b">
        <f>IF(ISNUMBER(VLOOKUP(A1683,'Empreendimentos PDE 2031'!A:AZ,1,FALSE)),IF(VLOOKUP(A1683,'Empreendimentos PDE 2031'!A:AY,COLUMN('Empreendimentos PDE 2031'!AY1683),FALSE),"excluídas/em operação",VLOOKUP(A1683,'Empreendimentos PDE 2031'!A:AZ,COLUMN('Empreendimentos PDE 2031'!AZ1683),FALSE)),"excluídas/em operação")</f>
        <v>1</v>
      </c>
    </row>
    <row r="1684" spans="1:13" x14ac:dyDescent="0.25">
      <c r="A1684" s="81">
        <v>19316</v>
      </c>
      <c r="B1684" s="82" t="s">
        <v>16</v>
      </c>
      <c r="C1684" s="82" t="s">
        <v>97</v>
      </c>
      <c r="D1684" s="82" t="s">
        <v>2292</v>
      </c>
      <c r="E1684" s="82">
        <v>6</v>
      </c>
      <c r="F1684" s="82">
        <v>0</v>
      </c>
      <c r="G1684" s="82">
        <v>1</v>
      </c>
      <c r="H1684" s="82">
        <v>0</v>
      </c>
      <c r="I1684" s="83">
        <v>43101</v>
      </c>
      <c r="J1684" s="83">
        <v>44593</v>
      </c>
      <c r="K1684" s="82" t="s">
        <v>19</v>
      </c>
      <c r="L1684" s="84" t="s">
        <v>21</v>
      </c>
      <c r="M1684" s="97" t="b">
        <f>IF(ISNUMBER(VLOOKUP(A1684,'Empreendimentos PDE 2031'!A:AZ,1,FALSE)),IF(VLOOKUP(A1684,'Empreendimentos PDE 2031'!A:AY,COLUMN('Empreendimentos PDE 2031'!AY1684),FALSE),"excluídas/em operação",VLOOKUP(A1684,'Empreendimentos PDE 2031'!A:AZ,COLUMN('Empreendimentos PDE 2031'!AZ1684),FALSE)),"excluídas/em operação")</f>
        <v>1</v>
      </c>
    </row>
    <row r="1685" spans="1:13" x14ac:dyDescent="0.25">
      <c r="A1685" s="85">
        <v>19316</v>
      </c>
      <c r="B1685" s="86" t="s">
        <v>16</v>
      </c>
      <c r="C1685" s="86" t="s">
        <v>97</v>
      </c>
      <c r="D1685" s="86" t="s">
        <v>2417</v>
      </c>
      <c r="E1685" s="86">
        <v>2</v>
      </c>
      <c r="F1685" s="86">
        <v>0</v>
      </c>
      <c r="G1685" s="86">
        <v>1</v>
      </c>
      <c r="H1685" s="86">
        <v>0</v>
      </c>
      <c r="I1685" s="87">
        <v>43101</v>
      </c>
      <c r="J1685" s="87">
        <v>44593</v>
      </c>
      <c r="K1685" s="86" t="s">
        <v>19</v>
      </c>
      <c r="L1685" s="88" t="s">
        <v>21</v>
      </c>
      <c r="M1685" s="97" t="b">
        <f>IF(ISNUMBER(VLOOKUP(A1685,'Empreendimentos PDE 2031'!A:AZ,1,FALSE)),IF(VLOOKUP(A1685,'Empreendimentos PDE 2031'!A:AY,COLUMN('Empreendimentos PDE 2031'!AY1685),FALSE),"excluídas/em operação",VLOOKUP(A1685,'Empreendimentos PDE 2031'!A:AZ,COLUMN('Empreendimentos PDE 2031'!AZ1685),FALSE)),"excluídas/em operação")</f>
        <v>1</v>
      </c>
    </row>
    <row r="1686" spans="1:13" x14ac:dyDescent="0.25">
      <c r="A1686" s="81">
        <v>19316</v>
      </c>
      <c r="B1686" s="82" t="s">
        <v>16</v>
      </c>
      <c r="C1686" s="82" t="s">
        <v>97</v>
      </c>
      <c r="D1686" s="82" t="s">
        <v>2157</v>
      </c>
      <c r="E1686" s="82">
        <v>1</v>
      </c>
      <c r="F1686" s="82">
        <v>0</v>
      </c>
      <c r="G1686" s="82">
        <v>1</v>
      </c>
      <c r="H1686" s="82">
        <v>0</v>
      </c>
      <c r="I1686" s="83">
        <v>43101</v>
      </c>
      <c r="J1686" s="83">
        <v>44593</v>
      </c>
      <c r="K1686" s="82" t="s">
        <v>19</v>
      </c>
      <c r="L1686" s="84" t="s">
        <v>21</v>
      </c>
      <c r="M1686" s="97" t="b">
        <f>IF(ISNUMBER(VLOOKUP(A1686,'Empreendimentos PDE 2031'!A:AZ,1,FALSE)),IF(VLOOKUP(A1686,'Empreendimentos PDE 2031'!A:AY,COLUMN('Empreendimentos PDE 2031'!AY1686),FALSE),"excluídas/em operação",VLOOKUP(A1686,'Empreendimentos PDE 2031'!A:AZ,COLUMN('Empreendimentos PDE 2031'!AZ1686),FALSE)),"excluídas/em operação")</f>
        <v>1</v>
      </c>
    </row>
    <row r="1687" spans="1:13" x14ac:dyDescent="0.25">
      <c r="A1687" s="85">
        <v>19316</v>
      </c>
      <c r="B1687" s="86" t="s">
        <v>16</v>
      </c>
      <c r="C1687" s="86" t="s">
        <v>97</v>
      </c>
      <c r="D1687" s="86" t="s">
        <v>2226</v>
      </c>
      <c r="E1687" s="86">
        <v>1</v>
      </c>
      <c r="F1687" s="86">
        <v>73385787.1240713</v>
      </c>
      <c r="G1687" s="86">
        <v>1</v>
      </c>
      <c r="H1687" s="86">
        <v>73385.787124071299</v>
      </c>
      <c r="I1687" s="87">
        <v>43101</v>
      </c>
      <c r="J1687" s="87">
        <v>44593</v>
      </c>
      <c r="K1687" s="86" t="s">
        <v>19</v>
      </c>
      <c r="L1687" s="88" t="s">
        <v>21</v>
      </c>
      <c r="M1687" s="97" t="b">
        <f>IF(ISNUMBER(VLOOKUP(A1687,'Empreendimentos PDE 2031'!A:AZ,1,FALSE)),IF(VLOOKUP(A1687,'Empreendimentos PDE 2031'!A:AY,COLUMN('Empreendimentos PDE 2031'!AY1687),FALSE),"excluídas/em operação",VLOOKUP(A1687,'Empreendimentos PDE 2031'!A:AZ,COLUMN('Empreendimentos PDE 2031'!AZ1687),FALSE)),"excluídas/em operação")</f>
        <v>1</v>
      </c>
    </row>
    <row r="1688" spans="1:13" x14ac:dyDescent="0.25">
      <c r="A1688" s="81">
        <v>19316</v>
      </c>
      <c r="B1688" s="82" t="s">
        <v>16</v>
      </c>
      <c r="C1688" s="82" t="s">
        <v>97</v>
      </c>
      <c r="D1688" s="82" t="s">
        <v>2421</v>
      </c>
      <c r="E1688" s="82">
        <v>1</v>
      </c>
      <c r="F1688" s="82">
        <v>14883860.817382401</v>
      </c>
      <c r="G1688" s="82">
        <v>1</v>
      </c>
      <c r="H1688" s="82">
        <v>14883.860817382401</v>
      </c>
      <c r="I1688" s="83">
        <v>43101</v>
      </c>
      <c r="J1688" s="83">
        <v>44593</v>
      </c>
      <c r="K1688" s="82" t="s">
        <v>19</v>
      </c>
      <c r="L1688" s="84" t="s">
        <v>21</v>
      </c>
      <c r="M1688" s="97" t="b">
        <f>IF(ISNUMBER(VLOOKUP(A1688,'Empreendimentos PDE 2031'!A:AZ,1,FALSE)),IF(VLOOKUP(A1688,'Empreendimentos PDE 2031'!A:AY,COLUMN('Empreendimentos PDE 2031'!AY1688),FALSE),"excluídas/em operação",VLOOKUP(A1688,'Empreendimentos PDE 2031'!A:AZ,COLUMN('Empreendimentos PDE 2031'!AZ1688),FALSE)),"excluídas/em operação")</f>
        <v>1</v>
      </c>
    </row>
    <row r="1689" spans="1:13" x14ac:dyDescent="0.25">
      <c r="A1689" s="85">
        <v>19316</v>
      </c>
      <c r="B1689" s="86" t="s">
        <v>16</v>
      </c>
      <c r="C1689" s="86" t="s">
        <v>97</v>
      </c>
      <c r="D1689" s="86" t="s">
        <v>2201</v>
      </c>
      <c r="E1689" s="86">
        <v>1</v>
      </c>
      <c r="F1689" s="86">
        <v>4811613.2244598903</v>
      </c>
      <c r="G1689" s="86">
        <v>1</v>
      </c>
      <c r="H1689" s="86">
        <v>4811.6132244598903</v>
      </c>
      <c r="I1689" s="87">
        <v>43101</v>
      </c>
      <c r="J1689" s="87">
        <v>44593</v>
      </c>
      <c r="K1689" s="86" t="s">
        <v>19</v>
      </c>
      <c r="L1689" s="88" t="s">
        <v>21</v>
      </c>
      <c r="M1689" s="97" t="b">
        <f>IF(ISNUMBER(VLOOKUP(A1689,'Empreendimentos PDE 2031'!A:AZ,1,FALSE)),IF(VLOOKUP(A1689,'Empreendimentos PDE 2031'!A:AY,COLUMN('Empreendimentos PDE 2031'!AY1689),FALSE),"excluídas/em operação",VLOOKUP(A1689,'Empreendimentos PDE 2031'!A:AZ,COLUMN('Empreendimentos PDE 2031'!AZ1689),FALSE)),"excluídas/em operação")</f>
        <v>1</v>
      </c>
    </row>
    <row r="1690" spans="1:13" x14ac:dyDescent="0.25">
      <c r="A1690" s="81">
        <v>19318</v>
      </c>
      <c r="B1690" s="82" t="s">
        <v>16</v>
      </c>
      <c r="C1690" s="82" t="s">
        <v>373</v>
      </c>
      <c r="D1690" s="82" t="s">
        <v>2277</v>
      </c>
      <c r="E1690" s="82">
        <v>2</v>
      </c>
      <c r="F1690" s="82">
        <v>14879137.417961599</v>
      </c>
      <c r="G1690" s="82">
        <v>1</v>
      </c>
      <c r="H1690" s="82">
        <v>29758.274835923199</v>
      </c>
      <c r="I1690" s="83">
        <v>43101</v>
      </c>
      <c r="J1690" s="83">
        <v>44713</v>
      </c>
      <c r="K1690" s="82" t="s">
        <v>19</v>
      </c>
      <c r="L1690" s="84" t="s">
        <v>21</v>
      </c>
      <c r="M1690" s="97" t="b">
        <f>IF(ISNUMBER(VLOOKUP(A1690,'Empreendimentos PDE 2031'!A:AZ,1,FALSE)),IF(VLOOKUP(A1690,'Empreendimentos PDE 2031'!A:AY,COLUMN('Empreendimentos PDE 2031'!AY1690),FALSE),"excluídas/em operação",VLOOKUP(A1690,'Empreendimentos PDE 2031'!A:AZ,COLUMN('Empreendimentos PDE 2031'!AZ1690),FALSE)),"excluídas/em operação")</f>
        <v>1</v>
      </c>
    </row>
    <row r="1691" spans="1:13" x14ac:dyDescent="0.25">
      <c r="A1691" s="85">
        <v>19318</v>
      </c>
      <c r="B1691" s="86" t="s">
        <v>16</v>
      </c>
      <c r="C1691" s="86" t="s">
        <v>373</v>
      </c>
      <c r="D1691" s="86" t="s">
        <v>2157</v>
      </c>
      <c r="E1691" s="86">
        <v>2</v>
      </c>
      <c r="F1691" s="86">
        <v>6098073.4118900597</v>
      </c>
      <c r="G1691" s="86">
        <v>1</v>
      </c>
      <c r="H1691" s="86">
        <v>12196.1468237801</v>
      </c>
      <c r="I1691" s="87">
        <v>43101</v>
      </c>
      <c r="J1691" s="87">
        <v>44713</v>
      </c>
      <c r="K1691" s="86" t="s">
        <v>19</v>
      </c>
      <c r="L1691" s="88" t="s">
        <v>21</v>
      </c>
      <c r="M1691" s="97" t="b">
        <f>IF(ISNUMBER(VLOOKUP(A1691,'Empreendimentos PDE 2031'!A:AZ,1,FALSE)),IF(VLOOKUP(A1691,'Empreendimentos PDE 2031'!A:AY,COLUMN('Empreendimentos PDE 2031'!AY1691),FALSE),"excluídas/em operação",VLOOKUP(A1691,'Empreendimentos PDE 2031'!A:AZ,COLUMN('Empreendimentos PDE 2031'!AZ1691),FALSE)),"excluídas/em operação")</f>
        <v>1</v>
      </c>
    </row>
    <row r="1692" spans="1:13" x14ac:dyDescent="0.25">
      <c r="A1692" s="81">
        <v>19318</v>
      </c>
      <c r="B1692" s="82" t="s">
        <v>16</v>
      </c>
      <c r="C1692" s="82" t="s">
        <v>373</v>
      </c>
      <c r="D1692" s="82" t="s">
        <v>2158</v>
      </c>
      <c r="E1692" s="82">
        <v>1</v>
      </c>
      <c r="F1692" s="82">
        <v>4754890.1009567603</v>
      </c>
      <c r="G1692" s="82">
        <v>1</v>
      </c>
      <c r="H1692" s="82">
        <v>4754.8901009567608</v>
      </c>
      <c r="I1692" s="83">
        <v>43101</v>
      </c>
      <c r="J1692" s="83">
        <v>44713</v>
      </c>
      <c r="K1692" s="82" t="s">
        <v>19</v>
      </c>
      <c r="L1692" s="84" t="s">
        <v>21</v>
      </c>
      <c r="M1692" s="97" t="b">
        <f>IF(ISNUMBER(VLOOKUP(A1692,'Empreendimentos PDE 2031'!A:AZ,1,FALSE)),IF(VLOOKUP(A1692,'Empreendimentos PDE 2031'!A:AY,COLUMN('Empreendimentos PDE 2031'!AY1692),FALSE),"excluídas/em operação",VLOOKUP(A1692,'Empreendimentos PDE 2031'!A:AZ,COLUMN('Empreendimentos PDE 2031'!AZ1692),FALSE)),"excluídas/em operação")</f>
        <v>1</v>
      </c>
    </row>
    <row r="1693" spans="1:13" x14ac:dyDescent="0.25">
      <c r="A1693" s="85">
        <v>19318</v>
      </c>
      <c r="B1693" s="86" t="s">
        <v>16</v>
      </c>
      <c r="C1693" s="86" t="s">
        <v>373</v>
      </c>
      <c r="D1693" s="86" t="s">
        <v>2292</v>
      </c>
      <c r="E1693" s="86">
        <v>4</v>
      </c>
      <c r="F1693" s="86">
        <v>0</v>
      </c>
      <c r="G1693" s="86">
        <v>1</v>
      </c>
      <c r="H1693" s="86">
        <v>0</v>
      </c>
      <c r="I1693" s="87">
        <v>43101</v>
      </c>
      <c r="J1693" s="87">
        <v>44713</v>
      </c>
      <c r="K1693" s="86" t="s">
        <v>19</v>
      </c>
      <c r="L1693" s="88" t="s">
        <v>21</v>
      </c>
      <c r="M1693" s="97" t="b">
        <f>IF(ISNUMBER(VLOOKUP(A1693,'Empreendimentos PDE 2031'!A:AZ,1,FALSE)),IF(VLOOKUP(A1693,'Empreendimentos PDE 2031'!A:AY,COLUMN('Empreendimentos PDE 2031'!AY1693),FALSE),"excluídas/em operação",VLOOKUP(A1693,'Empreendimentos PDE 2031'!A:AZ,COLUMN('Empreendimentos PDE 2031'!AZ1693),FALSE)),"excluídas/em operação")</f>
        <v>1</v>
      </c>
    </row>
    <row r="1694" spans="1:13" x14ac:dyDescent="0.25">
      <c r="A1694" s="81">
        <v>19318</v>
      </c>
      <c r="B1694" s="82" t="s">
        <v>16</v>
      </c>
      <c r="C1694" s="82" t="s">
        <v>373</v>
      </c>
      <c r="D1694" s="82" t="s">
        <v>2157</v>
      </c>
      <c r="E1694" s="82">
        <v>1</v>
      </c>
      <c r="F1694" s="82">
        <v>0</v>
      </c>
      <c r="G1694" s="82">
        <v>1</v>
      </c>
      <c r="H1694" s="82">
        <v>0</v>
      </c>
      <c r="I1694" s="83">
        <v>43101</v>
      </c>
      <c r="J1694" s="83">
        <v>44713</v>
      </c>
      <c r="K1694" s="82" t="s">
        <v>19</v>
      </c>
      <c r="L1694" s="84" t="s">
        <v>21</v>
      </c>
      <c r="M1694" s="97" t="b">
        <f>IF(ISNUMBER(VLOOKUP(A1694,'Empreendimentos PDE 2031'!A:AZ,1,FALSE)),IF(VLOOKUP(A1694,'Empreendimentos PDE 2031'!A:AY,COLUMN('Empreendimentos PDE 2031'!AY1694),FALSE),"excluídas/em operação",VLOOKUP(A1694,'Empreendimentos PDE 2031'!A:AZ,COLUMN('Empreendimentos PDE 2031'!AZ1694),FALSE)),"excluídas/em operação")</f>
        <v>1</v>
      </c>
    </row>
    <row r="1695" spans="1:13" x14ac:dyDescent="0.25">
      <c r="A1695" s="85">
        <v>19318</v>
      </c>
      <c r="B1695" s="86" t="s">
        <v>16</v>
      </c>
      <c r="C1695" s="86" t="s">
        <v>373</v>
      </c>
      <c r="D1695" s="86" t="s">
        <v>2226</v>
      </c>
      <c r="E1695" s="86">
        <v>1</v>
      </c>
      <c r="F1695" s="86">
        <v>28560329.493769001</v>
      </c>
      <c r="G1695" s="86">
        <v>1</v>
      </c>
      <c r="H1695" s="86">
        <v>28560.329493769001</v>
      </c>
      <c r="I1695" s="87">
        <v>43101</v>
      </c>
      <c r="J1695" s="87">
        <v>44713</v>
      </c>
      <c r="K1695" s="86" t="s">
        <v>19</v>
      </c>
      <c r="L1695" s="88" t="s">
        <v>21</v>
      </c>
      <c r="M1695" s="97" t="b">
        <f>IF(ISNUMBER(VLOOKUP(A1695,'Empreendimentos PDE 2031'!A:AZ,1,FALSE)),IF(VLOOKUP(A1695,'Empreendimentos PDE 2031'!A:AY,COLUMN('Empreendimentos PDE 2031'!AY1695),FALSE),"excluídas/em operação",VLOOKUP(A1695,'Empreendimentos PDE 2031'!A:AZ,COLUMN('Empreendimentos PDE 2031'!AZ1695),FALSE)),"excluídas/em operação")</f>
        <v>1</v>
      </c>
    </row>
    <row r="1696" spans="1:13" x14ac:dyDescent="0.25">
      <c r="A1696" s="81">
        <v>19318</v>
      </c>
      <c r="B1696" s="82" t="s">
        <v>16</v>
      </c>
      <c r="C1696" s="82" t="s">
        <v>373</v>
      </c>
      <c r="D1696" s="82" t="s">
        <v>2201</v>
      </c>
      <c r="E1696" s="82">
        <v>1</v>
      </c>
      <c r="F1696" s="82">
        <v>2405806.61222994</v>
      </c>
      <c r="G1696" s="82">
        <v>1</v>
      </c>
      <c r="H1696" s="82">
        <v>2405.8066122299401</v>
      </c>
      <c r="I1696" s="83">
        <v>43101</v>
      </c>
      <c r="J1696" s="83">
        <v>44713</v>
      </c>
      <c r="K1696" s="82" t="s">
        <v>19</v>
      </c>
      <c r="L1696" s="84" t="s">
        <v>21</v>
      </c>
      <c r="M1696" s="97" t="b">
        <f>IF(ISNUMBER(VLOOKUP(A1696,'Empreendimentos PDE 2031'!A:AZ,1,FALSE)),IF(VLOOKUP(A1696,'Empreendimentos PDE 2031'!A:AY,COLUMN('Empreendimentos PDE 2031'!AY1696),FALSE),"excluídas/em operação",VLOOKUP(A1696,'Empreendimentos PDE 2031'!A:AZ,COLUMN('Empreendimentos PDE 2031'!AZ1696),FALSE)),"excluídas/em operação")</f>
        <v>1</v>
      </c>
    </row>
    <row r="1697" spans="1:13" x14ac:dyDescent="0.25">
      <c r="A1697" s="85">
        <v>19321</v>
      </c>
      <c r="B1697" s="86" t="s">
        <v>23</v>
      </c>
      <c r="C1697" s="86" t="s">
        <v>377</v>
      </c>
      <c r="D1697" s="86" t="s">
        <v>3105</v>
      </c>
      <c r="E1697" s="86">
        <v>6</v>
      </c>
      <c r="F1697" s="86">
        <v>11798393.001193199</v>
      </c>
      <c r="G1697" s="86">
        <v>1</v>
      </c>
      <c r="H1697" s="86">
        <v>82588.751008352396</v>
      </c>
      <c r="I1697" s="87">
        <v>43101</v>
      </c>
      <c r="J1697" s="87">
        <v>44593</v>
      </c>
      <c r="K1697" s="86" t="s">
        <v>19</v>
      </c>
      <c r="L1697" s="88" t="s">
        <v>21</v>
      </c>
      <c r="M1697" s="97" t="b">
        <f>IF(ISNUMBER(VLOOKUP(A1697,'Empreendimentos PDE 2031'!A:AZ,1,FALSE)),IF(VLOOKUP(A1697,'Empreendimentos PDE 2031'!A:AY,COLUMN('Empreendimentos PDE 2031'!AY1697),FALSE),"excluídas/em operação",VLOOKUP(A1697,'Empreendimentos PDE 2031'!A:AZ,COLUMN('Empreendimentos PDE 2031'!AZ1697),FALSE)),"excluídas/em operação")</f>
        <v>1</v>
      </c>
    </row>
    <row r="1698" spans="1:13" x14ac:dyDescent="0.25">
      <c r="A1698" s="81">
        <v>19321</v>
      </c>
      <c r="B1698" s="82" t="s">
        <v>23</v>
      </c>
      <c r="C1698" s="82" t="s">
        <v>377</v>
      </c>
      <c r="D1698" s="82" t="s">
        <v>2479</v>
      </c>
      <c r="E1698" s="82">
        <v>1</v>
      </c>
      <c r="F1698" s="82">
        <v>12475771.832490601</v>
      </c>
      <c r="G1698" s="82">
        <v>1</v>
      </c>
      <c r="H1698" s="82">
        <v>12475.7718324906</v>
      </c>
      <c r="I1698" s="83">
        <v>43101</v>
      </c>
      <c r="J1698" s="83">
        <v>44593</v>
      </c>
      <c r="K1698" s="82" t="s">
        <v>19</v>
      </c>
      <c r="L1698" s="84" t="s">
        <v>21</v>
      </c>
      <c r="M1698" s="97" t="b">
        <f>IF(ISNUMBER(VLOOKUP(A1698,'Empreendimentos PDE 2031'!A:AZ,1,FALSE)),IF(VLOOKUP(A1698,'Empreendimentos PDE 2031'!A:AY,COLUMN('Empreendimentos PDE 2031'!AY1698),FALSE),"excluídas/em operação",VLOOKUP(A1698,'Empreendimentos PDE 2031'!A:AZ,COLUMN('Empreendimentos PDE 2031'!AZ1698),FALSE)),"excluídas/em operação")</f>
        <v>1</v>
      </c>
    </row>
    <row r="1699" spans="1:13" x14ac:dyDescent="0.25">
      <c r="A1699" s="85">
        <v>19321</v>
      </c>
      <c r="B1699" s="86" t="s">
        <v>23</v>
      </c>
      <c r="C1699" s="86" t="s">
        <v>377</v>
      </c>
      <c r="D1699" s="86" t="s">
        <v>3106</v>
      </c>
      <c r="E1699" s="86">
        <v>4</v>
      </c>
      <c r="F1699" s="86">
        <v>4206634.5130167203</v>
      </c>
      <c r="G1699" s="86">
        <v>1</v>
      </c>
      <c r="H1699" s="86">
        <v>16826.5380520668</v>
      </c>
      <c r="I1699" s="87">
        <v>43101</v>
      </c>
      <c r="J1699" s="87">
        <v>44593</v>
      </c>
      <c r="K1699" s="86" t="s">
        <v>19</v>
      </c>
      <c r="L1699" s="88" t="s">
        <v>21</v>
      </c>
      <c r="M1699" s="97" t="b">
        <f>IF(ISNUMBER(VLOOKUP(A1699,'Empreendimentos PDE 2031'!A:AZ,1,FALSE)),IF(VLOOKUP(A1699,'Empreendimentos PDE 2031'!A:AY,COLUMN('Empreendimentos PDE 2031'!AY1699),FALSE),"excluídas/em operação",VLOOKUP(A1699,'Empreendimentos PDE 2031'!A:AZ,COLUMN('Empreendimentos PDE 2031'!AZ1699),FALSE)),"excluídas/em operação")</f>
        <v>1</v>
      </c>
    </row>
    <row r="1700" spans="1:13" x14ac:dyDescent="0.25">
      <c r="A1700" s="81">
        <v>19321</v>
      </c>
      <c r="B1700" s="82" t="s">
        <v>23</v>
      </c>
      <c r="C1700" s="82" t="s">
        <v>377</v>
      </c>
      <c r="D1700" s="82" t="s">
        <v>2416</v>
      </c>
      <c r="E1700" s="82">
        <v>2</v>
      </c>
      <c r="F1700" s="82">
        <v>9605677.5338329896</v>
      </c>
      <c r="G1700" s="82">
        <v>1</v>
      </c>
      <c r="H1700" s="82">
        <v>19211.3550676659</v>
      </c>
      <c r="I1700" s="83">
        <v>43101</v>
      </c>
      <c r="J1700" s="83">
        <v>44593</v>
      </c>
      <c r="K1700" s="82" t="s">
        <v>19</v>
      </c>
      <c r="L1700" s="84" t="s">
        <v>21</v>
      </c>
      <c r="M1700" s="97" t="b">
        <f>IF(ISNUMBER(VLOOKUP(A1700,'Empreendimentos PDE 2031'!A:AZ,1,FALSE)),IF(VLOOKUP(A1700,'Empreendimentos PDE 2031'!A:AY,COLUMN('Empreendimentos PDE 2031'!AY1700),FALSE),"excluídas/em operação",VLOOKUP(A1700,'Empreendimentos PDE 2031'!A:AZ,COLUMN('Empreendimentos PDE 2031'!AZ1700),FALSE)),"excluídas/em operação")</f>
        <v>1</v>
      </c>
    </row>
    <row r="1701" spans="1:13" x14ac:dyDescent="0.25">
      <c r="A1701" s="85">
        <v>19321</v>
      </c>
      <c r="B1701" s="86" t="s">
        <v>23</v>
      </c>
      <c r="C1701" s="86" t="s">
        <v>377</v>
      </c>
      <c r="D1701" s="86" t="s">
        <v>2157</v>
      </c>
      <c r="E1701" s="86">
        <v>2</v>
      </c>
      <c r="F1701" s="86">
        <v>6098073.4118900597</v>
      </c>
      <c r="G1701" s="86">
        <v>1</v>
      </c>
      <c r="H1701" s="86">
        <v>12196.1468237801</v>
      </c>
      <c r="I1701" s="87">
        <v>43101</v>
      </c>
      <c r="J1701" s="87">
        <v>44593</v>
      </c>
      <c r="K1701" s="86" t="s">
        <v>19</v>
      </c>
      <c r="L1701" s="88" t="s">
        <v>21</v>
      </c>
      <c r="M1701" s="97" t="b">
        <f>IF(ISNUMBER(VLOOKUP(A1701,'Empreendimentos PDE 2031'!A:AZ,1,FALSE)),IF(VLOOKUP(A1701,'Empreendimentos PDE 2031'!A:AY,COLUMN('Empreendimentos PDE 2031'!AY1701),FALSE),"excluídas/em operação",VLOOKUP(A1701,'Empreendimentos PDE 2031'!A:AZ,COLUMN('Empreendimentos PDE 2031'!AZ1701),FALSE)),"excluídas/em operação")</f>
        <v>1</v>
      </c>
    </row>
    <row r="1702" spans="1:13" x14ac:dyDescent="0.25">
      <c r="A1702" s="81">
        <v>19321</v>
      </c>
      <c r="B1702" s="82" t="s">
        <v>23</v>
      </c>
      <c r="C1702" s="82" t="s">
        <v>377</v>
      </c>
      <c r="D1702" s="82" t="s">
        <v>2157</v>
      </c>
      <c r="E1702" s="82">
        <v>1</v>
      </c>
      <c r="F1702" s="82">
        <v>6098073.4118900597</v>
      </c>
      <c r="G1702" s="82">
        <v>1</v>
      </c>
      <c r="H1702" s="82">
        <v>6098.07341189006</v>
      </c>
      <c r="I1702" s="83">
        <v>43101</v>
      </c>
      <c r="J1702" s="83">
        <v>44593</v>
      </c>
      <c r="K1702" s="82" t="s">
        <v>19</v>
      </c>
      <c r="L1702" s="84" t="s">
        <v>21</v>
      </c>
      <c r="M1702" s="97" t="b">
        <f>IF(ISNUMBER(VLOOKUP(A1702,'Empreendimentos PDE 2031'!A:AZ,1,FALSE)),IF(VLOOKUP(A1702,'Empreendimentos PDE 2031'!A:AY,COLUMN('Empreendimentos PDE 2031'!AY1702),FALSE),"excluídas/em operação",VLOOKUP(A1702,'Empreendimentos PDE 2031'!A:AZ,COLUMN('Empreendimentos PDE 2031'!AZ1702),FALSE)),"excluídas/em operação")</f>
        <v>1</v>
      </c>
    </row>
    <row r="1703" spans="1:13" x14ac:dyDescent="0.25">
      <c r="A1703" s="85">
        <v>19321</v>
      </c>
      <c r="B1703" s="86" t="s">
        <v>23</v>
      </c>
      <c r="C1703" s="86" t="s">
        <v>377</v>
      </c>
      <c r="D1703" s="86" t="s">
        <v>2419</v>
      </c>
      <c r="E1703" s="86">
        <v>4</v>
      </c>
      <c r="F1703" s="86">
        <v>0</v>
      </c>
      <c r="G1703" s="86">
        <v>1</v>
      </c>
      <c r="H1703" s="86">
        <v>0</v>
      </c>
      <c r="I1703" s="87">
        <v>43101</v>
      </c>
      <c r="J1703" s="87">
        <v>44593</v>
      </c>
      <c r="K1703" s="86" t="s">
        <v>19</v>
      </c>
      <c r="L1703" s="88" t="s">
        <v>21</v>
      </c>
      <c r="M1703" s="97" t="b">
        <f>IF(ISNUMBER(VLOOKUP(A1703,'Empreendimentos PDE 2031'!A:AZ,1,FALSE)),IF(VLOOKUP(A1703,'Empreendimentos PDE 2031'!A:AY,COLUMN('Empreendimentos PDE 2031'!AY1703),FALSE),"excluídas/em operação",VLOOKUP(A1703,'Empreendimentos PDE 2031'!A:AZ,COLUMN('Empreendimentos PDE 2031'!AZ1703),FALSE)),"excluídas/em operação")</f>
        <v>1</v>
      </c>
    </row>
    <row r="1704" spans="1:13" x14ac:dyDescent="0.25">
      <c r="A1704" s="81">
        <v>19321</v>
      </c>
      <c r="B1704" s="82" t="s">
        <v>23</v>
      </c>
      <c r="C1704" s="82" t="s">
        <v>377</v>
      </c>
      <c r="D1704" s="82" t="s">
        <v>2292</v>
      </c>
      <c r="E1704" s="82">
        <v>3</v>
      </c>
      <c r="F1704" s="82">
        <v>0</v>
      </c>
      <c r="G1704" s="82">
        <v>1</v>
      </c>
      <c r="H1704" s="82">
        <v>0</v>
      </c>
      <c r="I1704" s="83">
        <v>43101</v>
      </c>
      <c r="J1704" s="83">
        <v>44593</v>
      </c>
      <c r="K1704" s="82" t="s">
        <v>19</v>
      </c>
      <c r="L1704" s="84" t="s">
        <v>21</v>
      </c>
      <c r="M1704" s="97" t="b">
        <f>IF(ISNUMBER(VLOOKUP(A1704,'Empreendimentos PDE 2031'!A:AZ,1,FALSE)),IF(VLOOKUP(A1704,'Empreendimentos PDE 2031'!A:AY,COLUMN('Empreendimentos PDE 2031'!AY1704),FALSE),"excluídas/em operação",VLOOKUP(A1704,'Empreendimentos PDE 2031'!A:AZ,COLUMN('Empreendimentos PDE 2031'!AZ1704),FALSE)),"excluídas/em operação")</f>
        <v>1</v>
      </c>
    </row>
    <row r="1705" spans="1:13" x14ac:dyDescent="0.25">
      <c r="A1705" s="85">
        <v>19321</v>
      </c>
      <c r="B1705" s="86" t="s">
        <v>23</v>
      </c>
      <c r="C1705" s="86" t="s">
        <v>377</v>
      </c>
      <c r="D1705" s="86" t="s">
        <v>2420</v>
      </c>
      <c r="E1705" s="86">
        <v>1</v>
      </c>
      <c r="F1705" s="86">
        <v>7644785.4980514003</v>
      </c>
      <c r="G1705" s="86">
        <v>1</v>
      </c>
      <c r="H1705" s="86">
        <v>7644.7854980514003</v>
      </c>
      <c r="I1705" s="87">
        <v>43101</v>
      </c>
      <c r="J1705" s="87">
        <v>44593</v>
      </c>
      <c r="K1705" s="86" t="s">
        <v>19</v>
      </c>
      <c r="L1705" s="88" t="s">
        <v>21</v>
      </c>
      <c r="M1705" s="97" t="b">
        <f>IF(ISNUMBER(VLOOKUP(A1705,'Empreendimentos PDE 2031'!A:AZ,1,FALSE)),IF(VLOOKUP(A1705,'Empreendimentos PDE 2031'!A:AY,COLUMN('Empreendimentos PDE 2031'!AY1705),FALSE),"excluídas/em operação",VLOOKUP(A1705,'Empreendimentos PDE 2031'!A:AZ,COLUMN('Empreendimentos PDE 2031'!AZ1705),FALSE)),"excluídas/em operação")</f>
        <v>1</v>
      </c>
    </row>
    <row r="1706" spans="1:13" x14ac:dyDescent="0.25">
      <c r="A1706" s="81">
        <v>19321</v>
      </c>
      <c r="B1706" s="82" t="s">
        <v>23</v>
      </c>
      <c r="C1706" s="82" t="s">
        <v>377</v>
      </c>
      <c r="D1706" s="82" t="s">
        <v>2417</v>
      </c>
      <c r="E1706" s="82">
        <v>4</v>
      </c>
      <c r="F1706" s="82">
        <v>8843880.1979036592</v>
      </c>
      <c r="G1706" s="82">
        <v>1</v>
      </c>
      <c r="H1706" s="82">
        <v>35375.520791614603</v>
      </c>
      <c r="I1706" s="83">
        <v>43101</v>
      </c>
      <c r="J1706" s="83">
        <v>44593</v>
      </c>
      <c r="K1706" s="82" t="s">
        <v>19</v>
      </c>
      <c r="L1706" s="84" t="s">
        <v>21</v>
      </c>
      <c r="M1706" s="97" t="b">
        <f>IF(ISNUMBER(VLOOKUP(A1706,'Empreendimentos PDE 2031'!A:AZ,1,FALSE)),IF(VLOOKUP(A1706,'Empreendimentos PDE 2031'!A:AY,COLUMN('Empreendimentos PDE 2031'!AY1706),FALSE),"excluídas/em operação",VLOOKUP(A1706,'Empreendimentos PDE 2031'!A:AZ,COLUMN('Empreendimentos PDE 2031'!AZ1706),FALSE)),"excluídas/em operação")</f>
        <v>1</v>
      </c>
    </row>
    <row r="1707" spans="1:13" x14ac:dyDescent="0.25">
      <c r="A1707" s="85">
        <v>19321</v>
      </c>
      <c r="B1707" s="86" t="s">
        <v>23</v>
      </c>
      <c r="C1707" s="86" t="s">
        <v>377</v>
      </c>
      <c r="D1707" s="86" t="s">
        <v>2226</v>
      </c>
      <c r="E1707" s="86">
        <v>1</v>
      </c>
      <c r="F1707" s="86">
        <v>62232264.422306202</v>
      </c>
      <c r="G1707" s="86">
        <v>1</v>
      </c>
      <c r="H1707" s="86">
        <v>62232.264422306202</v>
      </c>
      <c r="I1707" s="87">
        <v>43101</v>
      </c>
      <c r="J1707" s="87">
        <v>44593</v>
      </c>
      <c r="K1707" s="86" t="s">
        <v>19</v>
      </c>
      <c r="L1707" s="88" t="s">
        <v>21</v>
      </c>
      <c r="M1707" s="97" t="b">
        <f>IF(ISNUMBER(VLOOKUP(A1707,'Empreendimentos PDE 2031'!A:AZ,1,FALSE)),IF(VLOOKUP(A1707,'Empreendimentos PDE 2031'!A:AY,COLUMN('Empreendimentos PDE 2031'!AY1707),FALSE),"excluídas/em operação",VLOOKUP(A1707,'Empreendimentos PDE 2031'!A:AZ,COLUMN('Empreendimentos PDE 2031'!AZ1707),FALSE)),"excluídas/em operação")</f>
        <v>1</v>
      </c>
    </row>
    <row r="1708" spans="1:13" x14ac:dyDescent="0.25">
      <c r="A1708" s="81">
        <v>19321</v>
      </c>
      <c r="B1708" s="82" t="s">
        <v>23</v>
      </c>
      <c r="C1708" s="82" t="s">
        <v>377</v>
      </c>
      <c r="D1708" s="82" t="s">
        <v>2477</v>
      </c>
      <c r="E1708" s="82">
        <v>1</v>
      </c>
      <c r="F1708" s="82">
        <v>11907088.6539059</v>
      </c>
      <c r="G1708" s="82">
        <v>1</v>
      </c>
      <c r="H1708" s="82">
        <v>11907.088653905901</v>
      </c>
      <c r="I1708" s="83">
        <v>43101</v>
      </c>
      <c r="J1708" s="83">
        <v>44593</v>
      </c>
      <c r="K1708" s="82" t="s">
        <v>19</v>
      </c>
      <c r="L1708" s="84" t="s">
        <v>21</v>
      </c>
      <c r="M1708" s="97" t="b">
        <f>IF(ISNUMBER(VLOOKUP(A1708,'Empreendimentos PDE 2031'!A:AZ,1,FALSE)),IF(VLOOKUP(A1708,'Empreendimentos PDE 2031'!A:AY,COLUMN('Empreendimentos PDE 2031'!AY1708),FALSE),"excluídas/em operação",VLOOKUP(A1708,'Empreendimentos PDE 2031'!A:AZ,COLUMN('Empreendimentos PDE 2031'!AZ1708),FALSE)),"excluídas/em operação")</f>
        <v>1</v>
      </c>
    </row>
    <row r="1709" spans="1:13" x14ac:dyDescent="0.25">
      <c r="A1709" s="85">
        <v>19321</v>
      </c>
      <c r="B1709" s="86" t="s">
        <v>23</v>
      </c>
      <c r="C1709" s="86" t="s">
        <v>377</v>
      </c>
      <c r="D1709" s="86" t="s">
        <v>2160</v>
      </c>
      <c r="E1709" s="86">
        <v>1</v>
      </c>
      <c r="F1709" s="86">
        <v>2405806.61222994</v>
      </c>
      <c r="G1709" s="86">
        <v>1</v>
      </c>
      <c r="H1709" s="86">
        <v>2405.8066122299401</v>
      </c>
      <c r="I1709" s="87">
        <v>43101</v>
      </c>
      <c r="J1709" s="87">
        <v>44593</v>
      </c>
      <c r="K1709" s="86" t="s">
        <v>19</v>
      </c>
      <c r="L1709" s="88" t="s">
        <v>21</v>
      </c>
      <c r="M1709" s="97" t="b">
        <f>IF(ISNUMBER(VLOOKUP(A1709,'Empreendimentos PDE 2031'!A:AZ,1,FALSE)),IF(VLOOKUP(A1709,'Empreendimentos PDE 2031'!A:AY,COLUMN('Empreendimentos PDE 2031'!AY1709),FALSE),"excluídas/em operação",VLOOKUP(A1709,'Empreendimentos PDE 2031'!A:AZ,COLUMN('Empreendimentos PDE 2031'!AZ1709),FALSE)),"excluídas/em operação")</f>
        <v>1</v>
      </c>
    </row>
    <row r="1710" spans="1:13" x14ac:dyDescent="0.25">
      <c r="A1710" s="81">
        <v>19322</v>
      </c>
      <c r="B1710" s="82" t="s">
        <v>16</v>
      </c>
      <c r="C1710" s="82" t="s">
        <v>325</v>
      </c>
      <c r="D1710" s="82" t="s">
        <v>2277</v>
      </c>
      <c r="E1710" s="82">
        <v>2</v>
      </c>
      <c r="F1710" s="82">
        <v>14879137.417961599</v>
      </c>
      <c r="G1710" s="82">
        <v>1</v>
      </c>
      <c r="H1710" s="82">
        <v>29758.274835923199</v>
      </c>
      <c r="I1710" s="83">
        <v>43831</v>
      </c>
      <c r="J1710" s="83">
        <v>44593</v>
      </c>
      <c r="K1710" s="82" t="s">
        <v>19</v>
      </c>
      <c r="L1710" s="84" t="s">
        <v>21</v>
      </c>
      <c r="M1710" s="97" t="b">
        <f>IF(ISNUMBER(VLOOKUP(A1710,'Empreendimentos PDE 2031'!A:AZ,1,FALSE)),IF(VLOOKUP(A1710,'Empreendimentos PDE 2031'!A:AY,COLUMN('Empreendimentos PDE 2031'!AY1710),FALSE),"excluídas/em operação",VLOOKUP(A1710,'Empreendimentos PDE 2031'!A:AZ,COLUMN('Empreendimentos PDE 2031'!AZ1710),FALSE)),"excluídas/em operação")</f>
        <v>1</v>
      </c>
    </row>
    <row r="1711" spans="1:13" x14ac:dyDescent="0.25">
      <c r="A1711" s="85">
        <v>19322</v>
      </c>
      <c r="B1711" s="86" t="s">
        <v>16</v>
      </c>
      <c r="C1711" s="86" t="s">
        <v>325</v>
      </c>
      <c r="D1711" s="86" t="s">
        <v>2157</v>
      </c>
      <c r="E1711" s="86">
        <v>2</v>
      </c>
      <c r="F1711" s="86">
        <v>6098073.4118900597</v>
      </c>
      <c r="G1711" s="86">
        <v>1</v>
      </c>
      <c r="H1711" s="86">
        <v>12196.1468237801</v>
      </c>
      <c r="I1711" s="87">
        <v>43831</v>
      </c>
      <c r="J1711" s="87">
        <v>44593</v>
      </c>
      <c r="K1711" s="86" t="s">
        <v>19</v>
      </c>
      <c r="L1711" s="88" t="s">
        <v>21</v>
      </c>
      <c r="M1711" s="97" t="b">
        <f>IF(ISNUMBER(VLOOKUP(A1711,'Empreendimentos PDE 2031'!A:AZ,1,FALSE)),IF(VLOOKUP(A1711,'Empreendimentos PDE 2031'!A:AY,COLUMN('Empreendimentos PDE 2031'!AY1711),FALSE),"excluídas/em operação",VLOOKUP(A1711,'Empreendimentos PDE 2031'!A:AZ,COLUMN('Empreendimentos PDE 2031'!AZ1711),FALSE)),"excluídas/em operação")</f>
        <v>1</v>
      </c>
    </row>
    <row r="1712" spans="1:13" x14ac:dyDescent="0.25">
      <c r="A1712" s="81">
        <v>19322</v>
      </c>
      <c r="B1712" s="82" t="s">
        <v>16</v>
      </c>
      <c r="C1712" s="82" t="s">
        <v>325</v>
      </c>
      <c r="D1712" s="82" t="s">
        <v>2158</v>
      </c>
      <c r="E1712" s="82">
        <v>1</v>
      </c>
      <c r="F1712" s="82">
        <v>4754890.1009567603</v>
      </c>
      <c r="G1712" s="82">
        <v>1</v>
      </c>
      <c r="H1712" s="82">
        <v>4754.8901009567608</v>
      </c>
      <c r="I1712" s="83">
        <v>43831</v>
      </c>
      <c r="J1712" s="83">
        <v>44593</v>
      </c>
      <c r="K1712" s="82" t="s">
        <v>19</v>
      </c>
      <c r="L1712" s="84" t="s">
        <v>21</v>
      </c>
      <c r="M1712" s="97" t="b">
        <f>IF(ISNUMBER(VLOOKUP(A1712,'Empreendimentos PDE 2031'!A:AZ,1,FALSE)),IF(VLOOKUP(A1712,'Empreendimentos PDE 2031'!A:AY,COLUMN('Empreendimentos PDE 2031'!AY1712),FALSE),"excluídas/em operação",VLOOKUP(A1712,'Empreendimentos PDE 2031'!A:AZ,COLUMN('Empreendimentos PDE 2031'!AZ1712),FALSE)),"excluídas/em operação")</f>
        <v>1</v>
      </c>
    </row>
    <row r="1713" spans="1:13" x14ac:dyDescent="0.25">
      <c r="A1713" s="85">
        <v>19322</v>
      </c>
      <c r="B1713" s="86" t="s">
        <v>16</v>
      </c>
      <c r="C1713" s="86" t="s">
        <v>325</v>
      </c>
      <c r="D1713" s="86" t="s">
        <v>2292</v>
      </c>
      <c r="E1713" s="86">
        <v>5</v>
      </c>
      <c r="F1713" s="86">
        <v>0</v>
      </c>
      <c r="G1713" s="86">
        <v>1</v>
      </c>
      <c r="H1713" s="86">
        <v>0</v>
      </c>
      <c r="I1713" s="87">
        <v>43831</v>
      </c>
      <c r="J1713" s="87">
        <v>44593</v>
      </c>
      <c r="K1713" s="86" t="s">
        <v>19</v>
      </c>
      <c r="L1713" s="88" t="s">
        <v>21</v>
      </c>
      <c r="M1713" s="97" t="b">
        <f>IF(ISNUMBER(VLOOKUP(A1713,'Empreendimentos PDE 2031'!A:AZ,1,FALSE)),IF(VLOOKUP(A1713,'Empreendimentos PDE 2031'!A:AY,COLUMN('Empreendimentos PDE 2031'!AY1713),FALSE),"excluídas/em operação",VLOOKUP(A1713,'Empreendimentos PDE 2031'!A:AZ,COLUMN('Empreendimentos PDE 2031'!AZ1713),FALSE)),"excluídas/em operação")</f>
        <v>1</v>
      </c>
    </row>
    <row r="1714" spans="1:13" x14ac:dyDescent="0.25">
      <c r="A1714" s="81">
        <v>19322</v>
      </c>
      <c r="B1714" s="82" t="s">
        <v>16</v>
      </c>
      <c r="C1714" s="82" t="s">
        <v>325</v>
      </c>
      <c r="D1714" s="82" t="s">
        <v>2157</v>
      </c>
      <c r="E1714" s="82">
        <v>1</v>
      </c>
      <c r="F1714" s="82">
        <v>0</v>
      </c>
      <c r="G1714" s="82">
        <v>1</v>
      </c>
      <c r="H1714" s="82">
        <v>0</v>
      </c>
      <c r="I1714" s="83">
        <v>43831</v>
      </c>
      <c r="J1714" s="83">
        <v>44593</v>
      </c>
      <c r="K1714" s="82" t="s">
        <v>19</v>
      </c>
      <c r="L1714" s="84" t="s">
        <v>21</v>
      </c>
      <c r="M1714" s="97" t="b">
        <f>IF(ISNUMBER(VLOOKUP(A1714,'Empreendimentos PDE 2031'!A:AZ,1,FALSE)),IF(VLOOKUP(A1714,'Empreendimentos PDE 2031'!A:AY,COLUMN('Empreendimentos PDE 2031'!AY1714),FALSE),"excluídas/em operação",VLOOKUP(A1714,'Empreendimentos PDE 2031'!A:AZ,COLUMN('Empreendimentos PDE 2031'!AZ1714),FALSE)),"excluídas/em operação")</f>
        <v>1</v>
      </c>
    </row>
    <row r="1715" spans="1:13" x14ac:dyDescent="0.25">
      <c r="A1715" s="85">
        <v>19322</v>
      </c>
      <c r="B1715" s="86" t="s">
        <v>16</v>
      </c>
      <c r="C1715" s="86" t="s">
        <v>325</v>
      </c>
      <c r="D1715" s="86" t="s">
        <v>2226</v>
      </c>
      <c r="E1715" s="86">
        <v>1</v>
      </c>
      <c r="F1715" s="86">
        <v>29943377.910023</v>
      </c>
      <c r="G1715" s="86">
        <v>1</v>
      </c>
      <c r="H1715" s="86">
        <v>29943.377910022999</v>
      </c>
      <c r="I1715" s="87">
        <v>43831</v>
      </c>
      <c r="J1715" s="87">
        <v>44593</v>
      </c>
      <c r="K1715" s="86" t="s">
        <v>19</v>
      </c>
      <c r="L1715" s="88" t="s">
        <v>21</v>
      </c>
      <c r="M1715" s="97" t="b">
        <f>IF(ISNUMBER(VLOOKUP(A1715,'Empreendimentos PDE 2031'!A:AZ,1,FALSE)),IF(VLOOKUP(A1715,'Empreendimentos PDE 2031'!A:AY,COLUMN('Empreendimentos PDE 2031'!AY1715),FALSE),"excluídas/em operação",VLOOKUP(A1715,'Empreendimentos PDE 2031'!A:AZ,COLUMN('Empreendimentos PDE 2031'!AZ1715),FALSE)),"excluídas/em operação")</f>
        <v>1</v>
      </c>
    </row>
    <row r="1716" spans="1:13" x14ac:dyDescent="0.25">
      <c r="A1716" s="81">
        <v>19322</v>
      </c>
      <c r="B1716" s="82" t="s">
        <v>16</v>
      </c>
      <c r="C1716" s="82" t="s">
        <v>325</v>
      </c>
      <c r="D1716" s="82" t="s">
        <v>2201</v>
      </c>
      <c r="E1716" s="82">
        <v>1</v>
      </c>
      <c r="F1716" s="82">
        <v>2405806.61222994</v>
      </c>
      <c r="G1716" s="82">
        <v>1</v>
      </c>
      <c r="H1716" s="82">
        <v>2405.8066122299401</v>
      </c>
      <c r="I1716" s="83">
        <v>43831</v>
      </c>
      <c r="J1716" s="83">
        <v>44593</v>
      </c>
      <c r="K1716" s="82" t="s">
        <v>19</v>
      </c>
      <c r="L1716" s="84" t="s">
        <v>21</v>
      </c>
      <c r="M1716" s="97" t="b">
        <f>IF(ISNUMBER(VLOOKUP(A1716,'Empreendimentos PDE 2031'!A:AZ,1,FALSE)),IF(VLOOKUP(A1716,'Empreendimentos PDE 2031'!A:AY,COLUMN('Empreendimentos PDE 2031'!AY1716),FALSE),"excluídas/em operação",VLOOKUP(A1716,'Empreendimentos PDE 2031'!A:AZ,COLUMN('Empreendimentos PDE 2031'!AZ1716),FALSE)),"excluídas/em operação")</f>
        <v>1</v>
      </c>
    </row>
    <row r="1717" spans="1:13" x14ac:dyDescent="0.25">
      <c r="A1717" s="85">
        <v>19324</v>
      </c>
      <c r="B1717" s="86" t="s">
        <v>16</v>
      </c>
      <c r="C1717" s="86" t="s">
        <v>99</v>
      </c>
      <c r="D1717" s="86" t="s">
        <v>2277</v>
      </c>
      <c r="E1717" s="86">
        <v>2</v>
      </c>
      <c r="F1717" s="86">
        <v>14879137.417961599</v>
      </c>
      <c r="G1717" s="86">
        <v>1</v>
      </c>
      <c r="H1717" s="86">
        <v>29758.274835923199</v>
      </c>
      <c r="I1717" s="87">
        <v>43101</v>
      </c>
      <c r="J1717" s="87">
        <v>44593</v>
      </c>
      <c r="K1717" s="86" t="s">
        <v>19</v>
      </c>
      <c r="L1717" s="88" t="s">
        <v>21</v>
      </c>
      <c r="M1717" s="97" t="b">
        <f>IF(ISNUMBER(VLOOKUP(A1717,'Empreendimentos PDE 2031'!A:AZ,1,FALSE)),IF(VLOOKUP(A1717,'Empreendimentos PDE 2031'!A:AY,COLUMN('Empreendimentos PDE 2031'!AY1717),FALSE),"excluídas/em operação",VLOOKUP(A1717,'Empreendimentos PDE 2031'!A:AZ,COLUMN('Empreendimentos PDE 2031'!AZ1717),FALSE)),"excluídas/em operação")</f>
        <v>1</v>
      </c>
    </row>
    <row r="1718" spans="1:13" x14ac:dyDescent="0.25">
      <c r="A1718" s="81">
        <v>19324</v>
      </c>
      <c r="B1718" s="82" t="s">
        <v>16</v>
      </c>
      <c r="C1718" s="82" t="s">
        <v>99</v>
      </c>
      <c r="D1718" s="82" t="s">
        <v>2415</v>
      </c>
      <c r="E1718" s="82">
        <v>6</v>
      </c>
      <c r="F1718" s="82">
        <v>11798393.001193199</v>
      </c>
      <c r="G1718" s="82">
        <v>1</v>
      </c>
      <c r="H1718" s="82">
        <v>82588.751008352396</v>
      </c>
      <c r="I1718" s="83">
        <v>43101</v>
      </c>
      <c r="J1718" s="83">
        <v>44593</v>
      </c>
      <c r="K1718" s="82" t="s">
        <v>19</v>
      </c>
      <c r="L1718" s="84" t="s">
        <v>21</v>
      </c>
      <c r="M1718" s="97" t="b">
        <f>IF(ISNUMBER(VLOOKUP(A1718,'Empreendimentos PDE 2031'!A:AZ,1,FALSE)),IF(VLOOKUP(A1718,'Empreendimentos PDE 2031'!A:AY,COLUMN('Empreendimentos PDE 2031'!AY1718),FALSE),"excluídas/em operação",VLOOKUP(A1718,'Empreendimentos PDE 2031'!A:AZ,COLUMN('Empreendimentos PDE 2031'!AZ1718),FALSE)),"excluídas/em operação")</f>
        <v>1</v>
      </c>
    </row>
    <row r="1719" spans="1:13" x14ac:dyDescent="0.25">
      <c r="A1719" s="85">
        <v>19324</v>
      </c>
      <c r="B1719" s="86" t="s">
        <v>16</v>
      </c>
      <c r="C1719" s="86" t="s">
        <v>99</v>
      </c>
      <c r="D1719" s="86" t="s">
        <v>2444</v>
      </c>
      <c r="E1719" s="86">
        <v>7</v>
      </c>
      <c r="F1719" s="86">
        <v>4206634.5130167203</v>
      </c>
      <c r="G1719" s="86">
        <v>1</v>
      </c>
      <c r="H1719" s="86">
        <v>29446.441591117</v>
      </c>
      <c r="I1719" s="87">
        <v>43101</v>
      </c>
      <c r="J1719" s="87">
        <v>44593</v>
      </c>
      <c r="K1719" s="86" t="s">
        <v>19</v>
      </c>
      <c r="L1719" s="88" t="s">
        <v>21</v>
      </c>
      <c r="M1719" s="97" t="b">
        <f>IF(ISNUMBER(VLOOKUP(A1719,'Empreendimentos PDE 2031'!A:AZ,1,FALSE)),IF(VLOOKUP(A1719,'Empreendimentos PDE 2031'!A:AY,COLUMN('Empreendimentos PDE 2031'!AY1719),FALSE),"excluídas/em operação",VLOOKUP(A1719,'Empreendimentos PDE 2031'!A:AZ,COLUMN('Empreendimentos PDE 2031'!AZ1719),FALSE)),"excluídas/em operação")</f>
        <v>1</v>
      </c>
    </row>
    <row r="1720" spans="1:13" x14ac:dyDescent="0.25">
      <c r="A1720" s="81">
        <v>19324</v>
      </c>
      <c r="B1720" s="82" t="s">
        <v>16</v>
      </c>
      <c r="C1720" s="82" t="s">
        <v>99</v>
      </c>
      <c r="D1720" s="82" t="s">
        <v>2157</v>
      </c>
      <c r="E1720" s="82">
        <v>4</v>
      </c>
      <c r="F1720" s="82">
        <v>6098073.4118900597</v>
      </c>
      <c r="G1720" s="82">
        <v>1</v>
      </c>
      <c r="H1720" s="82">
        <v>24392.2936475602</v>
      </c>
      <c r="I1720" s="83">
        <v>43101</v>
      </c>
      <c r="J1720" s="83">
        <v>44593</v>
      </c>
      <c r="K1720" s="82" t="s">
        <v>19</v>
      </c>
      <c r="L1720" s="84" t="s">
        <v>21</v>
      </c>
      <c r="M1720" s="97" t="b">
        <f>IF(ISNUMBER(VLOOKUP(A1720,'Empreendimentos PDE 2031'!A:AZ,1,FALSE)),IF(VLOOKUP(A1720,'Empreendimentos PDE 2031'!A:AY,COLUMN('Empreendimentos PDE 2031'!AY1720),FALSE),"excluídas/em operação",VLOOKUP(A1720,'Empreendimentos PDE 2031'!A:AZ,COLUMN('Empreendimentos PDE 2031'!AZ1720),FALSE)),"excluídas/em operação")</f>
        <v>1</v>
      </c>
    </row>
    <row r="1721" spans="1:13" x14ac:dyDescent="0.25">
      <c r="A1721" s="85">
        <v>19324</v>
      </c>
      <c r="B1721" s="86" t="s">
        <v>16</v>
      </c>
      <c r="C1721" s="86" t="s">
        <v>99</v>
      </c>
      <c r="D1721" s="86" t="s">
        <v>2158</v>
      </c>
      <c r="E1721" s="86">
        <v>1</v>
      </c>
      <c r="F1721" s="86">
        <v>4754890.1009567603</v>
      </c>
      <c r="G1721" s="86">
        <v>1</v>
      </c>
      <c r="H1721" s="86">
        <v>4754.8901009567608</v>
      </c>
      <c r="I1721" s="87">
        <v>43101</v>
      </c>
      <c r="J1721" s="87">
        <v>44593</v>
      </c>
      <c r="K1721" s="86" t="s">
        <v>19</v>
      </c>
      <c r="L1721" s="88" t="s">
        <v>21</v>
      </c>
      <c r="M1721" s="97" t="b">
        <f>IF(ISNUMBER(VLOOKUP(A1721,'Empreendimentos PDE 2031'!A:AZ,1,FALSE)),IF(VLOOKUP(A1721,'Empreendimentos PDE 2031'!A:AY,COLUMN('Empreendimentos PDE 2031'!AY1721),FALSE),"excluídas/em operação",VLOOKUP(A1721,'Empreendimentos PDE 2031'!A:AZ,COLUMN('Empreendimentos PDE 2031'!AZ1721),FALSE)),"excluídas/em operação")</f>
        <v>1</v>
      </c>
    </row>
    <row r="1722" spans="1:13" x14ac:dyDescent="0.25">
      <c r="A1722" s="81">
        <v>19324</v>
      </c>
      <c r="B1722" s="82" t="s">
        <v>16</v>
      </c>
      <c r="C1722" s="82" t="s">
        <v>99</v>
      </c>
      <c r="D1722" s="82" t="s">
        <v>2292</v>
      </c>
      <c r="E1722" s="82">
        <v>2</v>
      </c>
      <c r="F1722" s="82">
        <v>0</v>
      </c>
      <c r="G1722" s="82">
        <v>1</v>
      </c>
      <c r="H1722" s="82">
        <v>0</v>
      </c>
      <c r="I1722" s="83">
        <v>43101</v>
      </c>
      <c r="J1722" s="83">
        <v>44593</v>
      </c>
      <c r="K1722" s="82" t="s">
        <v>19</v>
      </c>
      <c r="L1722" s="84" t="s">
        <v>21</v>
      </c>
      <c r="M1722" s="97" t="b">
        <f>IF(ISNUMBER(VLOOKUP(A1722,'Empreendimentos PDE 2031'!A:AZ,1,FALSE)),IF(VLOOKUP(A1722,'Empreendimentos PDE 2031'!A:AY,COLUMN('Empreendimentos PDE 2031'!AY1722),FALSE),"excluídas/em operação",VLOOKUP(A1722,'Empreendimentos PDE 2031'!A:AZ,COLUMN('Empreendimentos PDE 2031'!AZ1722),FALSE)),"excluídas/em operação")</f>
        <v>1</v>
      </c>
    </row>
    <row r="1723" spans="1:13" x14ac:dyDescent="0.25">
      <c r="A1723" s="85">
        <v>19324</v>
      </c>
      <c r="B1723" s="86" t="s">
        <v>16</v>
      </c>
      <c r="C1723" s="86" t="s">
        <v>99</v>
      </c>
      <c r="D1723" s="86" t="s">
        <v>2416</v>
      </c>
      <c r="E1723" s="86">
        <v>2</v>
      </c>
      <c r="F1723" s="86">
        <v>9605677.5338329896</v>
      </c>
      <c r="G1723" s="86">
        <v>1</v>
      </c>
      <c r="H1723" s="86">
        <v>19211.3550676659</v>
      </c>
      <c r="I1723" s="87">
        <v>43101</v>
      </c>
      <c r="J1723" s="87">
        <v>44593</v>
      </c>
      <c r="K1723" s="86" t="s">
        <v>19</v>
      </c>
      <c r="L1723" s="88" t="s">
        <v>21</v>
      </c>
      <c r="M1723" s="97" t="b">
        <f>IF(ISNUMBER(VLOOKUP(A1723,'Empreendimentos PDE 2031'!A:AZ,1,FALSE)),IF(VLOOKUP(A1723,'Empreendimentos PDE 2031'!A:AY,COLUMN('Empreendimentos PDE 2031'!AY1723),FALSE),"excluídas/em operação",VLOOKUP(A1723,'Empreendimentos PDE 2031'!A:AZ,COLUMN('Empreendimentos PDE 2031'!AZ1723),FALSE)),"excluídas/em operação")</f>
        <v>1</v>
      </c>
    </row>
    <row r="1724" spans="1:13" x14ac:dyDescent="0.25">
      <c r="A1724" s="81">
        <v>19324</v>
      </c>
      <c r="B1724" s="82" t="s">
        <v>16</v>
      </c>
      <c r="C1724" s="82" t="s">
        <v>99</v>
      </c>
      <c r="D1724" s="82" t="s">
        <v>2417</v>
      </c>
      <c r="E1724" s="82">
        <v>4</v>
      </c>
      <c r="F1724" s="82">
        <v>8843880.1979036592</v>
      </c>
      <c r="G1724" s="82">
        <v>1</v>
      </c>
      <c r="H1724" s="82">
        <v>35375.520791614603</v>
      </c>
      <c r="I1724" s="83">
        <v>43101</v>
      </c>
      <c r="J1724" s="83">
        <v>44593</v>
      </c>
      <c r="K1724" s="82" t="s">
        <v>19</v>
      </c>
      <c r="L1724" s="84" t="s">
        <v>21</v>
      </c>
      <c r="M1724" s="97" t="b">
        <f>IF(ISNUMBER(VLOOKUP(A1724,'Empreendimentos PDE 2031'!A:AZ,1,FALSE)),IF(VLOOKUP(A1724,'Empreendimentos PDE 2031'!A:AY,COLUMN('Empreendimentos PDE 2031'!AY1724),FALSE),"excluídas/em operação",VLOOKUP(A1724,'Empreendimentos PDE 2031'!A:AZ,COLUMN('Empreendimentos PDE 2031'!AZ1724),FALSE)),"excluídas/em operação")</f>
        <v>1</v>
      </c>
    </row>
    <row r="1725" spans="1:13" x14ac:dyDescent="0.25">
      <c r="A1725" s="85">
        <v>19324</v>
      </c>
      <c r="B1725" s="86" t="s">
        <v>16</v>
      </c>
      <c r="C1725" s="86" t="s">
        <v>99</v>
      </c>
      <c r="D1725" s="86" t="s">
        <v>2420</v>
      </c>
      <c r="E1725" s="86">
        <v>2</v>
      </c>
      <c r="F1725" s="86">
        <v>7644785.4980514003</v>
      </c>
      <c r="G1725" s="86">
        <v>1</v>
      </c>
      <c r="H1725" s="86">
        <v>15289.570996102801</v>
      </c>
      <c r="I1725" s="87">
        <v>43101</v>
      </c>
      <c r="J1725" s="87">
        <v>44593</v>
      </c>
      <c r="K1725" s="86" t="s">
        <v>19</v>
      </c>
      <c r="L1725" s="88" t="s">
        <v>21</v>
      </c>
      <c r="M1725" s="97" t="b">
        <f>IF(ISNUMBER(VLOOKUP(A1725,'Empreendimentos PDE 2031'!A:AZ,1,FALSE)),IF(VLOOKUP(A1725,'Empreendimentos PDE 2031'!A:AY,COLUMN('Empreendimentos PDE 2031'!AY1725),FALSE),"excluídas/em operação",VLOOKUP(A1725,'Empreendimentos PDE 2031'!A:AZ,COLUMN('Empreendimentos PDE 2031'!AZ1725),FALSE)),"excluídas/em operação")</f>
        <v>1</v>
      </c>
    </row>
    <row r="1726" spans="1:13" x14ac:dyDescent="0.25">
      <c r="A1726" s="81">
        <v>19324</v>
      </c>
      <c r="B1726" s="82" t="s">
        <v>16</v>
      </c>
      <c r="C1726" s="82" t="s">
        <v>99</v>
      </c>
      <c r="D1726" s="82" t="s">
        <v>2419</v>
      </c>
      <c r="E1726" s="82">
        <v>2</v>
      </c>
      <c r="F1726" s="82">
        <v>0</v>
      </c>
      <c r="G1726" s="82">
        <v>1</v>
      </c>
      <c r="H1726" s="82">
        <v>0</v>
      </c>
      <c r="I1726" s="83">
        <v>43101</v>
      </c>
      <c r="J1726" s="83">
        <v>44593</v>
      </c>
      <c r="K1726" s="82" t="s">
        <v>19</v>
      </c>
      <c r="L1726" s="84" t="s">
        <v>21</v>
      </c>
      <c r="M1726" s="97" t="b">
        <f>IF(ISNUMBER(VLOOKUP(A1726,'Empreendimentos PDE 2031'!A:AZ,1,FALSE)),IF(VLOOKUP(A1726,'Empreendimentos PDE 2031'!A:AY,COLUMN('Empreendimentos PDE 2031'!AY1726),FALSE),"excluídas/em operação",VLOOKUP(A1726,'Empreendimentos PDE 2031'!A:AZ,COLUMN('Empreendimentos PDE 2031'!AZ1726),FALSE)),"excluídas/em operação")</f>
        <v>1</v>
      </c>
    </row>
    <row r="1727" spans="1:13" x14ac:dyDescent="0.25">
      <c r="A1727" s="85">
        <v>19324</v>
      </c>
      <c r="B1727" s="86" t="s">
        <v>16</v>
      </c>
      <c r="C1727" s="86" t="s">
        <v>99</v>
      </c>
      <c r="D1727" s="86" t="s">
        <v>2417</v>
      </c>
      <c r="E1727" s="86">
        <v>2</v>
      </c>
      <c r="F1727" s="86">
        <v>0</v>
      </c>
      <c r="G1727" s="86">
        <v>1</v>
      </c>
      <c r="H1727" s="86">
        <v>0</v>
      </c>
      <c r="I1727" s="87">
        <v>43101</v>
      </c>
      <c r="J1727" s="87">
        <v>44593</v>
      </c>
      <c r="K1727" s="86" t="s">
        <v>19</v>
      </c>
      <c r="L1727" s="88" t="s">
        <v>21</v>
      </c>
      <c r="M1727" s="97" t="b">
        <f>IF(ISNUMBER(VLOOKUP(A1727,'Empreendimentos PDE 2031'!A:AZ,1,FALSE)),IF(VLOOKUP(A1727,'Empreendimentos PDE 2031'!A:AY,COLUMN('Empreendimentos PDE 2031'!AY1727),FALSE),"excluídas/em operação",VLOOKUP(A1727,'Empreendimentos PDE 2031'!A:AZ,COLUMN('Empreendimentos PDE 2031'!AZ1727),FALSE)),"excluídas/em operação")</f>
        <v>1</v>
      </c>
    </row>
    <row r="1728" spans="1:13" x14ac:dyDescent="0.25">
      <c r="A1728" s="81">
        <v>19324</v>
      </c>
      <c r="B1728" s="82" t="s">
        <v>16</v>
      </c>
      <c r="C1728" s="82" t="s">
        <v>99</v>
      </c>
      <c r="D1728" s="82" t="s">
        <v>2416</v>
      </c>
      <c r="E1728" s="82">
        <v>1</v>
      </c>
      <c r="F1728" s="82">
        <v>0</v>
      </c>
      <c r="G1728" s="82">
        <v>1</v>
      </c>
      <c r="H1728" s="82">
        <v>0</v>
      </c>
      <c r="I1728" s="83">
        <v>43101</v>
      </c>
      <c r="J1728" s="83">
        <v>44593</v>
      </c>
      <c r="K1728" s="82" t="s">
        <v>19</v>
      </c>
      <c r="L1728" s="84" t="s">
        <v>21</v>
      </c>
      <c r="M1728" s="97" t="b">
        <f>IF(ISNUMBER(VLOOKUP(A1728,'Empreendimentos PDE 2031'!A:AZ,1,FALSE)),IF(VLOOKUP(A1728,'Empreendimentos PDE 2031'!A:AY,COLUMN('Empreendimentos PDE 2031'!AY1728),FALSE),"excluídas/em operação",VLOOKUP(A1728,'Empreendimentos PDE 2031'!A:AZ,COLUMN('Empreendimentos PDE 2031'!AZ1728),FALSE)),"excluídas/em operação")</f>
        <v>1</v>
      </c>
    </row>
    <row r="1729" spans="1:13" x14ac:dyDescent="0.25">
      <c r="A1729" s="85">
        <v>19324</v>
      </c>
      <c r="B1729" s="86" t="s">
        <v>16</v>
      </c>
      <c r="C1729" s="86" t="s">
        <v>99</v>
      </c>
      <c r="D1729" s="86" t="s">
        <v>2157</v>
      </c>
      <c r="E1729" s="86">
        <v>2</v>
      </c>
      <c r="F1729" s="86">
        <v>0</v>
      </c>
      <c r="G1729" s="86">
        <v>1</v>
      </c>
      <c r="H1729" s="86">
        <v>0</v>
      </c>
      <c r="I1729" s="87">
        <v>43101</v>
      </c>
      <c r="J1729" s="87">
        <v>44593</v>
      </c>
      <c r="K1729" s="86" t="s">
        <v>19</v>
      </c>
      <c r="L1729" s="88" t="s">
        <v>21</v>
      </c>
      <c r="M1729" s="97" t="b">
        <f>IF(ISNUMBER(VLOOKUP(A1729,'Empreendimentos PDE 2031'!A:AZ,1,FALSE)),IF(VLOOKUP(A1729,'Empreendimentos PDE 2031'!A:AY,COLUMN('Empreendimentos PDE 2031'!AY1729),FALSE),"excluídas/em operação",VLOOKUP(A1729,'Empreendimentos PDE 2031'!A:AZ,COLUMN('Empreendimentos PDE 2031'!AZ1729),FALSE)),"excluídas/em operação")</f>
        <v>1</v>
      </c>
    </row>
    <row r="1730" spans="1:13" x14ac:dyDescent="0.25">
      <c r="A1730" s="81">
        <v>19324</v>
      </c>
      <c r="B1730" s="82" t="s">
        <v>16</v>
      </c>
      <c r="C1730" s="82" t="s">
        <v>99</v>
      </c>
      <c r="D1730" s="82" t="s">
        <v>2226</v>
      </c>
      <c r="E1730" s="82">
        <v>1</v>
      </c>
      <c r="F1730" s="82">
        <v>67809025.773188695</v>
      </c>
      <c r="G1730" s="82">
        <v>1</v>
      </c>
      <c r="H1730" s="82">
        <v>67809.025773188696</v>
      </c>
      <c r="I1730" s="83">
        <v>43101</v>
      </c>
      <c r="J1730" s="83">
        <v>44593</v>
      </c>
      <c r="K1730" s="82" t="s">
        <v>19</v>
      </c>
      <c r="L1730" s="84" t="s">
        <v>21</v>
      </c>
      <c r="M1730" s="97" t="b">
        <f>IF(ISNUMBER(VLOOKUP(A1730,'Empreendimentos PDE 2031'!A:AZ,1,FALSE)),IF(VLOOKUP(A1730,'Empreendimentos PDE 2031'!A:AY,COLUMN('Empreendimentos PDE 2031'!AY1730),FALSE),"excluídas/em operação",VLOOKUP(A1730,'Empreendimentos PDE 2031'!A:AZ,COLUMN('Empreendimentos PDE 2031'!AZ1730),FALSE)),"excluídas/em operação")</f>
        <v>1</v>
      </c>
    </row>
    <row r="1731" spans="1:13" x14ac:dyDescent="0.25">
      <c r="A1731" s="85">
        <v>19324</v>
      </c>
      <c r="B1731" s="86" t="s">
        <v>16</v>
      </c>
      <c r="C1731" s="86" t="s">
        <v>99</v>
      </c>
      <c r="D1731" s="86" t="s">
        <v>2201</v>
      </c>
      <c r="E1731" s="86">
        <v>1</v>
      </c>
      <c r="F1731" s="86">
        <v>4009677.68704991</v>
      </c>
      <c r="G1731" s="86">
        <v>1</v>
      </c>
      <c r="H1731" s="86">
        <v>4009.6776870499098</v>
      </c>
      <c r="I1731" s="87">
        <v>43101</v>
      </c>
      <c r="J1731" s="87">
        <v>44593</v>
      </c>
      <c r="K1731" s="86" t="s">
        <v>19</v>
      </c>
      <c r="L1731" s="88" t="s">
        <v>21</v>
      </c>
      <c r="M1731" s="97" t="b">
        <f>IF(ISNUMBER(VLOOKUP(A1731,'Empreendimentos PDE 2031'!A:AZ,1,FALSE)),IF(VLOOKUP(A1731,'Empreendimentos PDE 2031'!A:AY,COLUMN('Empreendimentos PDE 2031'!AY1731),FALSE),"excluídas/em operação",VLOOKUP(A1731,'Empreendimentos PDE 2031'!A:AZ,COLUMN('Empreendimentos PDE 2031'!AZ1731),FALSE)),"excluídas/em operação")</f>
        <v>1</v>
      </c>
    </row>
    <row r="1732" spans="1:13" x14ac:dyDescent="0.25">
      <c r="A1732" s="81">
        <v>19324</v>
      </c>
      <c r="B1732" s="82" t="s">
        <v>16</v>
      </c>
      <c r="C1732" s="82" t="s">
        <v>99</v>
      </c>
      <c r="D1732" s="82" t="s">
        <v>2421</v>
      </c>
      <c r="E1732" s="82">
        <v>1</v>
      </c>
      <c r="F1732" s="82">
        <v>11907088.6539059</v>
      </c>
      <c r="G1732" s="82">
        <v>1</v>
      </c>
      <c r="H1732" s="82">
        <v>11907.088653905901</v>
      </c>
      <c r="I1732" s="83">
        <v>43101</v>
      </c>
      <c r="J1732" s="83">
        <v>44593</v>
      </c>
      <c r="K1732" s="82" t="s">
        <v>19</v>
      </c>
      <c r="L1732" s="84" t="s">
        <v>21</v>
      </c>
      <c r="M1732" s="97" t="b">
        <f>IF(ISNUMBER(VLOOKUP(A1732,'Empreendimentos PDE 2031'!A:AZ,1,FALSE)),IF(VLOOKUP(A1732,'Empreendimentos PDE 2031'!A:AY,COLUMN('Empreendimentos PDE 2031'!AY1732),FALSE),"excluídas/em operação",VLOOKUP(A1732,'Empreendimentos PDE 2031'!A:AZ,COLUMN('Empreendimentos PDE 2031'!AZ1732),FALSE)),"excluídas/em operação")</f>
        <v>1</v>
      </c>
    </row>
    <row r="1733" spans="1:13" x14ac:dyDescent="0.25">
      <c r="A1733" s="85">
        <v>19328</v>
      </c>
      <c r="B1733" s="86" t="s">
        <v>16</v>
      </c>
      <c r="C1733" s="86" t="s">
        <v>89</v>
      </c>
      <c r="D1733" s="86" t="s">
        <v>3107</v>
      </c>
      <c r="E1733" s="86">
        <v>292.39999999999998</v>
      </c>
      <c r="F1733" s="86">
        <v>1716354.9956066001</v>
      </c>
      <c r="G1733" s="86">
        <v>1</v>
      </c>
      <c r="H1733" s="86">
        <v>501862.20071536896</v>
      </c>
      <c r="I1733" s="87">
        <v>43101</v>
      </c>
      <c r="J1733" s="87">
        <v>44593</v>
      </c>
      <c r="K1733" s="86" t="s">
        <v>19</v>
      </c>
      <c r="L1733" s="88" t="s">
        <v>21</v>
      </c>
      <c r="M1733" s="97" t="b">
        <f>IF(ISNUMBER(VLOOKUP(A1733,'Empreendimentos PDE 2031'!A:AZ,1,FALSE)),IF(VLOOKUP(A1733,'Empreendimentos PDE 2031'!A:AY,COLUMN('Empreendimentos PDE 2031'!AY1733),FALSE),"excluídas/em operação",VLOOKUP(A1733,'Empreendimentos PDE 2031'!A:AZ,COLUMN('Empreendimentos PDE 2031'!AZ1733),FALSE)),"excluídas/em operação")</f>
        <v>1</v>
      </c>
    </row>
    <row r="1734" spans="1:13" x14ac:dyDescent="0.25">
      <c r="A1734" s="81">
        <v>19328</v>
      </c>
      <c r="B1734" s="82" t="s">
        <v>16</v>
      </c>
      <c r="C1734" s="82" t="s">
        <v>89</v>
      </c>
      <c r="D1734" s="82" t="s">
        <v>3108</v>
      </c>
      <c r="E1734" s="82">
        <v>4</v>
      </c>
      <c r="F1734" s="82">
        <v>4206634.5130167203</v>
      </c>
      <c r="G1734" s="82">
        <v>1</v>
      </c>
      <c r="H1734" s="82">
        <v>16826.5380520668</v>
      </c>
      <c r="I1734" s="83">
        <v>43101</v>
      </c>
      <c r="J1734" s="83">
        <v>44593</v>
      </c>
      <c r="K1734" s="82" t="s">
        <v>19</v>
      </c>
      <c r="L1734" s="84" t="s">
        <v>21</v>
      </c>
      <c r="M1734" s="97" t="b">
        <f>IF(ISNUMBER(VLOOKUP(A1734,'Empreendimentos PDE 2031'!A:AZ,1,FALSE)),IF(VLOOKUP(A1734,'Empreendimentos PDE 2031'!A:AY,COLUMN('Empreendimentos PDE 2031'!AY1734),FALSE),"excluídas/em operação",VLOOKUP(A1734,'Empreendimentos PDE 2031'!A:AZ,COLUMN('Empreendimentos PDE 2031'!AZ1734),FALSE)),"excluídas/em operação")</f>
        <v>1</v>
      </c>
    </row>
    <row r="1735" spans="1:13" x14ac:dyDescent="0.25">
      <c r="A1735" s="85">
        <v>19328</v>
      </c>
      <c r="B1735" s="86" t="s">
        <v>16</v>
      </c>
      <c r="C1735" s="86" t="s">
        <v>89</v>
      </c>
      <c r="D1735" s="86" t="s">
        <v>3109</v>
      </c>
      <c r="E1735" s="86">
        <v>4</v>
      </c>
      <c r="F1735" s="86">
        <v>4206634.5130167203</v>
      </c>
      <c r="G1735" s="86">
        <v>1</v>
      </c>
      <c r="H1735" s="86">
        <v>16826.5380520668</v>
      </c>
      <c r="I1735" s="87">
        <v>43101</v>
      </c>
      <c r="J1735" s="87">
        <v>44593</v>
      </c>
      <c r="K1735" s="86" t="s">
        <v>19</v>
      </c>
      <c r="L1735" s="88" t="s">
        <v>21</v>
      </c>
      <c r="M1735" s="97" t="b">
        <f>IF(ISNUMBER(VLOOKUP(A1735,'Empreendimentos PDE 2031'!A:AZ,1,FALSE)),IF(VLOOKUP(A1735,'Empreendimentos PDE 2031'!A:AY,COLUMN('Empreendimentos PDE 2031'!AY1735),FALSE),"excluídas/em operação",VLOOKUP(A1735,'Empreendimentos PDE 2031'!A:AZ,COLUMN('Empreendimentos PDE 2031'!AZ1735),FALSE)),"excluídas/em operação")</f>
        <v>1</v>
      </c>
    </row>
    <row r="1736" spans="1:13" x14ac:dyDescent="0.25">
      <c r="A1736" s="81">
        <v>19328</v>
      </c>
      <c r="B1736" s="82" t="s">
        <v>16</v>
      </c>
      <c r="C1736" s="82" t="s">
        <v>89</v>
      </c>
      <c r="D1736" s="82" t="s">
        <v>3110</v>
      </c>
      <c r="E1736" s="82">
        <v>1</v>
      </c>
      <c r="F1736" s="82">
        <v>8421294.8455804307</v>
      </c>
      <c r="G1736" s="82">
        <v>1</v>
      </c>
      <c r="H1736" s="82">
        <v>8421.2948455804308</v>
      </c>
      <c r="I1736" s="83">
        <v>43101</v>
      </c>
      <c r="J1736" s="83">
        <v>44593</v>
      </c>
      <c r="K1736" s="82" t="s">
        <v>19</v>
      </c>
      <c r="L1736" s="84" t="s">
        <v>21</v>
      </c>
      <c r="M1736" s="97" t="b">
        <f>IF(ISNUMBER(VLOOKUP(A1736,'Empreendimentos PDE 2031'!A:AZ,1,FALSE)),IF(VLOOKUP(A1736,'Empreendimentos PDE 2031'!A:AY,COLUMN('Empreendimentos PDE 2031'!AY1736),FALSE),"excluídas/em operação",VLOOKUP(A1736,'Empreendimentos PDE 2031'!A:AZ,COLUMN('Empreendimentos PDE 2031'!AZ1736),FALSE)),"excluídas/em operação")</f>
        <v>1</v>
      </c>
    </row>
    <row r="1737" spans="1:13" x14ac:dyDescent="0.25">
      <c r="A1737" s="85">
        <v>19328</v>
      </c>
      <c r="B1737" s="86" t="s">
        <v>16</v>
      </c>
      <c r="C1737" s="86" t="s">
        <v>89</v>
      </c>
      <c r="D1737" s="86" t="s">
        <v>3111</v>
      </c>
      <c r="E1737" s="86">
        <v>1</v>
      </c>
      <c r="F1737" s="86">
        <v>8421294.8455804307</v>
      </c>
      <c r="G1737" s="86">
        <v>1</v>
      </c>
      <c r="H1737" s="86">
        <v>8421.2948455804308</v>
      </c>
      <c r="I1737" s="87">
        <v>43101</v>
      </c>
      <c r="J1737" s="87">
        <v>44593</v>
      </c>
      <c r="K1737" s="86" t="s">
        <v>19</v>
      </c>
      <c r="L1737" s="88" t="s">
        <v>21</v>
      </c>
      <c r="M1737" s="97" t="b">
        <f>IF(ISNUMBER(VLOOKUP(A1737,'Empreendimentos PDE 2031'!A:AZ,1,FALSE)),IF(VLOOKUP(A1737,'Empreendimentos PDE 2031'!A:AY,COLUMN('Empreendimentos PDE 2031'!AY1737),FALSE),"excluídas/em operação",VLOOKUP(A1737,'Empreendimentos PDE 2031'!A:AZ,COLUMN('Empreendimentos PDE 2031'!AZ1737),FALSE)),"excluídas/em operação")</f>
        <v>1</v>
      </c>
    </row>
    <row r="1738" spans="1:13" x14ac:dyDescent="0.25">
      <c r="A1738" s="81">
        <v>19328</v>
      </c>
      <c r="B1738" s="82" t="s">
        <v>16</v>
      </c>
      <c r="C1738" s="82" t="s">
        <v>89</v>
      </c>
      <c r="D1738" s="82" t="s">
        <v>3112</v>
      </c>
      <c r="E1738" s="82">
        <v>1</v>
      </c>
      <c r="F1738" s="82">
        <v>8843880.1979036592</v>
      </c>
      <c r="G1738" s="82">
        <v>1</v>
      </c>
      <c r="H1738" s="82">
        <v>8843.8801979036598</v>
      </c>
      <c r="I1738" s="83">
        <v>43101</v>
      </c>
      <c r="J1738" s="83">
        <v>44593</v>
      </c>
      <c r="K1738" s="82" t="s">
        <v>19</v>
      </c>
      <c r="L1738" s="84" t="s">
        <v>21</v>
      </c>
      <c r="M1738" s="97" t="b">
        <f>IF(ISNUMBER(VLOOKUP(A1738,'Empreendimentos PDE 2031'!A:AZ,1,FALSE)),IF(VLOOKUP(A1738,'Empreendimentos PDE 2031'!A:AY,COLUMN('Empreendimentos PDE 2031'!AY1738),FALSE),"excluídas/em operação",VLOOKUP(A1738,'Empreendimentos PDE 2031'!A:AZ,COLUMN('Empreendimentos PDE 2031'!AZ1738),FALSE)),"excluídas/em operação")</f>
        <v>1</v>
      </c>
    </row>
    <row r="1739" spans="1:13" x14ac:dyDescent="0.25">
      <c r="A1739" s="85">
        <v>19328</v>
      </c>
      <c r="B1739" s="86" t="s">
        <v>16</v>
      </c>
      <c r="C1739" s="86" t="s">
        <v>89</v>
      </c>
      <c r="D1739" s="86" t="s">
        <v>3113</v>
      </c>
      <c r="E1739" s="86">
        <v>1</v>
      </c>
      <c r="F1739" s="86">
        <v>2069650.5887456965</v>
      </c>
      <c r="G1739" s="86">
        <v>1</v>
      </c>
      <c r="H1739" s="86">
        <v>2069.6505887456901</v>
      </c>
      <c r="I1739" s="87">
        <v>43101</v>
      </c>
      <c r="J1739" s="87">
        <v>44593</v>
      </c>
      <c r="K1739" s="86" t="s">
        <v>19</v>
      </c>
      <c r="L1739" s="88" t="s">
        <v>21</v>
      </c>
      <c r="M1739" s="97" t="b">
        <f>IF(ISNUMBER(VLOOKUP(A1739,'Empreendimentos PDE 2031'!A:AZ,1,FALSE)),IF(VLOOKUP(A1739,'Empreendimentos PDE 2031'!A:AY,COLUMN('Empreendimentos PDE 2031'!AY1739),FALSE),"excluídas/em operação",VLOOKUP(A1739,'Empreendimentos PDE 2031'!A:AZ,COLUMN('Empreendimentos PDE 2031'!AZ1739),FALSE)),"excluídas/em operação")</f>
        <v>1</v>
      </c>
    </row>
    <row r="1740" spans="1:13" x14ac:dyDescent="0.25">
      <c r="A1740" s="81">
        <v>19328</v>
      </c>
      <c r="B1740" s="82" t="s">
        <v>16</v>
      </c>
      <c r="C1740" s="82" t="s">
        <v>89</v>
      </c>
      <c r="D1740" s="82" t="s">
        <v>3114</v>
      </c>
      <c r="E1740" s="82">
        <v>1</v>
      </c>
      <c r="F1740" s="82">
        <v>2069650.5887456965</v>
      </c>
      <c r="G1740" s="82">
        <v>1</v>
      </c>
      <c r="H1740" s="82">
        <v>2069.6505887456901</v>
      </c>
      <c r="I1740" s="83">
        <v>43101</v>
      </c>
      <c r="J1740" s="83">
        <v>44593</v>
      </c>
      <c r="K1740" s="82" t="s">
        <v>19</v>
      </c>
      <c r="L1740" s="84" t="s">
        <v>21</v>
      </c>
      <c r="M1740" s="97" t="b">
        <f>IF(ISNUMBER(VLOOKUP(A1740,'Empreendimentos PDE 2031'!A:AZ,1,FALSE)),IF(VLOOKUP(A1740,'Empreendimentos PDE 2031'!A:AY,COLUMN('Empreendimentos PDE 2031'!AY1740),FALSE),"excluídas/em operação",VLOOKUP(A1740,'Empreendimentos PDE 2031'!A:AZ,COLUMN('Empreendimentos PDE 2031'!AZ1740),FALSE)),"excluídas/em operação")</f>
        <v>1</v>
      </c>
    </row>
    <row r="1741" spans="1:13" x14ac:dyDescent="0.25">
      <c r="A1741" s="85">
        <v>19328</v>
      </c>
      <c r="B1741" s="86" t="s">
        <v>16</v>
      </c>
      <c r="C1741" s="86" t="s">
        <v>89</v>
      </c>
      <c r="D1741" s="86" t="s">
        <v>3115</v>
      </c>
      <c r="E1741" s="86">
        <v>1</v>
      </c>
      <c r="F1741" s="86">
        <v>2976772.1634764699</v>
      </c>
      <c r="G1741" s="86">
        <v>1</v>
      </c>
      <c r="H1741" s="86">
        <v>2976.7721634764698</v>
      </c>
      <c r="I1741" s="87">
        <v>43101</v>
      </c>
      <c r="J1741" s="87">
        <v>44593</v>
      </c>
      <c r="K1741" s="86" t="s">
        <v>19</v>
      </c>
      <c r="L1741" s="88" t="s">
        <v>21</v>
      </c>
      <c r="M1741" s="97" t="b">
        <f>IF(ISNUMBER(VLOOKUP(A1741,'Empreendimentos PDE 2031'!A:AZ,1,FALSE)),IF(VLOOKUP(A1741,'Empreendimentos PDE 2031'!A:AY,COLUMN('Empreendimentos PDE 2031'!AY1741),FALSE),"excluídas/em operação",VLOOKUP(A1741,'Empreendimentos PDE 2031'!A:AZ,COLUMN('Empreendimentos PDE 2031'!AZ1741),FALSE)),"excluídas/em operação")</f>
        <v>1</v>
      </c>
    </row>
    <row r="1742" spans="1:13" x14ac:dyDescent="0.25">
      <c r="A1742" s="81">
        <v>19328</v>
      </c>
      <c r="B1742" s="82" t="s">
        <v>16</v>
      </c>
      <c r="C1742" s="82" t="s">
        <v>89</v>
      </c>
      <c r="D1742" s="82" t="s">
        <v>3116</v>
      </c>
      <c r="E1742" s="82">
        <v>1</v>
      </c>
      <c r="F1742" s="82">
        <v>2449212.3316828101</v>
      </c>
      <c r="G1742" s="82">
        <v>1</v>
      </c>
      <c r="H1742" s="82">
        <v>2449.2123316828101</v>
      </c>
      <c r="I1742" s="83">
        <v>43101</v>
      </c>
      <c r="J1742" s="83">
        <v>44593</v>
      </c>
      <c r="K1742" s="82" t="s">
        <v>19</v>
      </c>
      <c r="L1742" s="84" t="s">
        <v>21</v>
      </c>
      <c r="M1742" s="97" t="b">
        <f>IF(ISNUMBER(VLOOKUP(A1742,'Empreendimentos PDE 2031'!A:AZ,1,FALSE)),IF(VLOOKUP(A1742,'Empreendimentos PDE 2031'!A:AY,COLUMN('Empreendimentos PDE 2031'!AY1742),FALSE),"excluídas/em operação",VLOOKUP(A1742,'Empreendimentos PDE 2031'!A:AZ,COLUMN('Empreendimentos PDE 2031'!AZ1742),FALSE)),"excluídas/em operação")</f>
        <v>1</v>
      </c>
    </row>
    <row r="1743" spans="1:13" x14ac:dyDescent="0.25">
      <c r="A1743" s="85">
        <v>19329</v>
      </c>
      <c r="B1743" s="86" t="s">
        <v>16</v>
      </c>
      <c r="C1743" s="86" t="s">
        <v>101</v>
      </c>
      <c r="D1743" s="86" t="s">
        <v>3117</v>
      </c>
      <c r="E1743" s="86">
        <v>39</v>
      </c>
      <c r="F1743" s="86">
        <v>2638699.7840063898</v>
      </c>
      <c r="G1743" s="86">
        <v>1</v>
      </c>
      <c r="H1743" s="86">
        <v>102909.291576249</v>
      </c>
      <c r="I1743" s="87">
        <v>43101</v>
      </c>
      <c r="J1743" s="87">
        <v>44593</v>
      </c>
      <c r="K1743" s="86" t="s">
        <v>19</v>
      </c>
      <c r="L1743" s="88" t="s">
        <v>21</v>
      </c>
      <c r="M1743" s="97" t="b">
        <f>IF(ISNUMBER(VLOOKUP(A1743,'Empreendimentos PDE 2031'!A:AZ,1,FALSE)),IF(VLOOKUP(A1743,'Empreendimentos PDE 2031'!A:AY,COLUMN('Empreendimentos PDE 2031'!AY1743),FALSE),"excluídas/em operação",VLOOKUP(A1743,'Empreendimentos PDE 2031'!A:AZ,COLUMN('Empreendimentos PDE 2031'!AZ1743),FALSE)),"excluídas/em operação")</f>
        <v>1</v>
      </c>
    </row>
    <row r="1744" spans="1:13" x14ac:dyDescent="0.25">
      <c r="A1744" s="81">
        <v>19329</v>
      </c>
      <c r="B1744" s="82" t="s">
        <v>16</v>
      </c>
      <c r="C1744" s="82" t="s">
        <v>101</v>
      </c>
      <c r="D1744" s="82" t="s">
        <v>2419</v>
      </c>
      <c r="E1744" s="82">
        <v>2</v>
      </c>
      <c r="F1744" s="82">
        <v>8421294.8455804307</v>
      </c>
      <c r="G1744" s="82">
        <v>1</v>
      </c>
      <c r="H1744" s="82">
        <v>16842.589691160803</v>
      </c>
      <c r="I1744" s="83">
        <v>43101</v>
      </c>
      <c r="J1744" s="83">
        <v>44593</v>
      </c>
      <c r="K1744" s="82" t="s">
        <v>19</v>
      </c>
      <c r="L1744" s="84" t="s">
        <v>21</v>
      </c>
      <c r="M1744" s="97" t="b">
        <f>IF(ISNUMBER(VLOOKUP(A1744,'Empreendimentos PDE 2031'!A:AZ,1,FALSE)),IF(VLOOKUP(A1744,'Empreendimentos PDE 2031'!A:AY,COLUMN('Empreendimentos PDE 2031'!AY1744),FALSE),"excluídas/em operação",VLOOKUP(A1744,'Empreendimentos PDE 2031'!A:AZ,COLUMN('Empreendimentos PDE 2031'!AZ1744),FALSE)),"excluídas/em operação")</f>
        <v>1</v>
      </c>
    </row>
    <row r="1745" spans="1:13" x14ac:dyDescent="0.25">
      <c r="A1745" s="85">
        <v>19329</v>
      </c>
      <c r="B1745" s="86" t="s">
        <v>16</v>
      </c>
      <c r="C1745" s="86" t="s">
        <v>101</v>
      </c>
      <c r="D1745" s="86" t="s">
        <v>2417</v>
      </c>
      <c r="E1745" s="86">
        <v>1</v>
      </c>
      <c r="F1745" s="86">
        <v>8843880.1979036592</v>
      </c>
      <c r="G1745" s="86">
        <v>1</v>
      </c>
      <c r="H1745" s="86">
        <v>8843.8801979036598</v>
      </c>
      <c r="I1745" s="87">
        <v>43101</v>
      </c>
      <c r="J1745" s="87">
        <v>44593</v>
      </c>
      <c r="K1745" s="86" t="s">
        <v>19</v>
      </c>
      <c r="L1745" s="88" t="s">
        <v>21</v>
      </c>
      <c r="M1745" s="97" t="b">
        <f>IF(ISNUMBER(VLOOKUP(A1745,'Empreendimentos PDE 2031'!A:AZ,1,FALSE)),IF(VLOOKUP(A1745,'Empreendimentos PDE 2031'!A:AY,COLUMN('Empreendimentos PDE 2031'!AY1745),FALSE),"excluídas/em operação",VLOOKUP(A1745,'Empreendimentos PDE 2031'!A:AZ,COLUMN('Empreendimentos PDE 2031'!AZ1745),FALSE)),"excluídas/em operação")</f>
        <v>1</v>
      </c>
    </row>
    <row r="1746" spans="1:13" x14ac:dyDescent="0.25">
      <c r="A1746" s="81">
        <v>19329</v>
      </c>
      <c r="B1746" s="82" t="s">
        <v>16</v>
      </c>
      <c r="C1746" s="82" t="s">
        <v>101</v>
      </c>
      <c r="D1746" s="82" t="s">
        <v>2477</v>
      </c>
      <c r="E1746" s="82">
        <v>1</v>
      </c>
      <c r="F1746" s="82">
        <v>2976772.1634764699</v>
      </c>
      <c r="G1746" s="82">
        <v>1</v>
      </c>
      <c r="H1746" s="82">
        <v>2976.7721634764698</v>
      </c>
      <c r="I1746" s="83">
        <v>43101</v>
      </c>
      <c r="J1746" s="83">
        <v>44593</v>
      </c>
      <c r="K1746" s="82" t="s">
        <v>19</v>
      </c>
      <c r="L1746" s="84" t="s">
        <v>21</v>
      </c>
      <c r="M1746" s="97" t="b">
        <f>IF(ISNUMBER(VLOOKUP(A1746,'Empreendimentos PDE 2031'!A:AZ,1,FALSE)),IF(VLOOKUP(A1746,'Empreendimentos PDE 2031'!A:AY,COLUMN('Empreendimentos PDE 2031'!AY1746),FALSE),"excluídas/em operação",VLOOKUP(A1746,'Empreendimentos PDE 2031'!A:AZ,COLUMN('Empreendimentos PDE 2031'!AZ1746),FALSE)),"excluídas/em operação")</f>
        <v>1</v>
      </c>
    </row>
    <row r="1747" spans="1:13" x14ac:dyDescent="0.25">
      <c r="A1747" s="85">
        <v>19330</v>
      </c>
      <c r="B1747" s="86" t="s">
        <v>16</v>
      </c>
      <c r="C1747" s="86" t="s">
        <v>103</v>
      </c>
      <c r="D1747" s="86" t="s">
        <v>3118</v>
      </c>
      <c r="E1747" s="86">
        <v>43</v>
      </c>
      <c r="F1747" s="86">
        <v>2638699.7840063898</v>
      </c>
      <c r="G1747" s="86">
        <v>1</v>
      </c>
      <c r="H1747" s="86">
        <v>113464.090712274</v>
      </c>
      <c r="I1747" s="87">
        <v>43101</v>
      </c>
      <c r="J1747" s="87">
        <v>44593</v>
      </c>
      <c r="K1747" s="86" t="s">
        <v>19</v>
      </c>
      <c r="L1747" s="88" t="s">
        <v>21</v>
      </c>
      <c r="M1747" s="97" t="b">
        <f>IF(ISNUMBER(VLOOKUP(A1747,'Empreendimentos PDE 2031'!A:AZ,1,FALSE)),IF(VLOOKUP(A1747,'Empreendimentos PDE 2031'!A:AY,COLUMN('Empreendimentos PDE 2031'!AY1747),FALSE),"excluídas/em operação",VLOOKUP(A1747,'Empreendimentos PDE 2031'!A:AZ,COLUMN('Empreendimentos PDE 2031'!AZ1747),FALSE)),"excluídas/em operação")</f>
        <v>1</v>
      </c>
    </row>
    <row r="1748" spans="1:13" x14ac:dyDescent="0.25">
      <c r="A1748" s="81">
        <v>19330</v>
      </c>
      <c r="B1748" s="82" t="s">
        <v>16</v>
      </c>
      <c r="C1748" s="82" t="s">
        <v>103</v>
      </c>
      <c r="D1748" s="82" t="s">
        <v>2419</v>
      </c>
      <c r="E1748" s="82">
        <v>2</v>
      </c>
      <c r="F1748" s="82">
        <v>8421294.8455804307</v>
      </c>
      <c r="G1748" s="82">
        <v>1</v>
      </c>
      <c r="H1748" s="82">
        <v>16842.589691160803</v>
      </c>
      <c r="I1748" s="83">
        <v>43101</v>
      </c>
      <c r="J1748" s="83">
        <v>44593</v>
      </c>
      <c r="K1748" s="82" t="s">
        <v>19</v>
      </c>
      <c r="L1748" s="84" t="s">
        <v>21</v>
      </c>
      <c r="M1748" s="97" t="b">
        <f>IF(ISNUMBER(VLOOKUP(A1748,'Empreendimentos PDE 2031'!A:AZ,1,FALSE)),IF(VLOOKUP(A1748,'Empreendimentos PDE 2031'!A:AY,COLUMN('Empreendimentos PDE 2031'!AY1748),FALSE),"excluídas/em operação",VLOOKUP(A1748,'Empreendimentos PDE 2031'!A:AZ,COLUMN('Empreendimentos PDE 2031'!AZ1748),FALSE)),"excluídas/em operação")</f>
        <v>1</v>
      </c>
    </row>
    <row r="1749" spans="1:13" x14ac:dyDescent="0.25">
      <c r="A1749" s="85">
        <v>19330</v>
      </c>
      <c r="B1749" s="86" t="s">
        <v>16</v>
      </c>
      <c r="C1749" s="86" t="s">
        <v>103</v>
      </c>
      <c r="D1749" s="86" t="s">
        <v>2417</v>
      </c>
      <c r="E1749" s="86">
        <v>1</v>
      </c>
      <c r="F1749" s="86">
        <v>8843880.1979036592</v>
      </c>
      <c r="G1749" s="86">
        <v>1</v>
      </c>
      <c r="H1749" s="86">
        <v>8843.8801979036598</v>
      </c>
      <c r="I1749" s="87">
        <v>43101</v>
      </c>
      <c r="J1749" s="87">
        <v>44593</v>
      </c>
      <c r="K1749" s="86" t="s">
        <v>19</v>
      </c>
      <c r="L1749" s="88" t="s">
        <v>21</v>
      </c>
      <c r="M1749" s="97" t="b">
        <f>IF(ISNUMBER(VLOOKUP(A1749,'Empreendimentos PDE 2031'!A:AZ,1,FALSE)),IF(VLOOKUP(A1749,'Empreendimentos PDE 2031'!A:AY,COLUMN('Empreendimentos PDE 2031'!AY1749),FALSE),"excluídas/em operação",VLOOKUP(A1749,'Empreendimentos PDE 2031'!A:AZ,COLUMN('Empreendimentos PDE 2031'!AZ1749),FALSE)),"excluídas/em operação")</f>
        <v>1</v>
      </c>
    </row>
    <row r="1750" spans="1:13" x14ac:dyDescent="0.25">
      <c r="A1750" s="81">
        <v>19330</v>
      </c>
      <c r="B1750" s="82" t="s">
        <v>16</v>
      </c>
      <c r="C1750" s="82" t="s">
        <v>103</v>
      </c>
      <c r="D1750" s="82" t="s">
        <v>2477</v>
      </c>
      <c r="E1750" s="82">
        <v>1</v>
      </c>
      <c r="F1750" s="82">
        <v>2976772.1634764699</v>
      </c>
      <c r="G1750" s="82">
        <v>1</v>
      </c>
      <c r="H1750" s="82">
        <v>2976.7721634764698</v>
      </c>
      <c r="I1750" s="83">
        <v>43101</v>
      </c>
      <c r="J1750" s="83">
        <v>44593</v>
      </c>
      <c r="K1750" s="82" t="s">
        <v>19</v>
      </c>
      <c r="L1750" s="84" t="s">
        <v>21</v>
      </c>
      <c r="M1750" s="97" t="b">
        <f>IF(ISNUMBER(VLOOKUP(A1750,'Empreendimentos PDE 2031'!A:AZ,1,FALSE)),IF(VLOOKUP(A1750,'Empreendimentos PDE 2031'!A:AY,COLUMN('Empreendimentos PDE 2031'!AY1750),FALSE),"excluídas/em operação",VLOOKUP(A1750,'Empreendimentos PDE 2031'!A:AZ,COLUMN('Empreendimentos PDE 2031'!AZ1750),FALSE)),"excluídas/em operação")</f>
        <v>1</v>
      </c>
    </row>
    <row r="1751" spans="1:13" x14ac:dyDescent="0.25">
      <c r="A1751" s="85">
        <v>19331</v>
      </c>
      <c r="B1751" s="86" t="s">
        <v>16</v>
      </c>
      <c r="C1751" s="86" t="s">
        <v>91</v>
      </c>
      <c r="D1751" s="86" t="s">
        <v>3119</v>
      </c>
      <c r="E1751" s="86">
        <v>81.5</v>
      </c>
      <c r="F1751" s="86">
        <v>1716354.9956066001</v>
      </c>
      <c r="G1751" s="86">
        <v>1</v>
      </c>
      <c r="H1751" s="86">
        <v>139882.932141937</v>
      </c>
      <c r="I1751" s="87">
        <v>43101</v>
      </c>
      <c r="J1751" s="87">
        <v>44593</v>
      </c>
      <c r="K1751" s="86" t="s">
        <v>19</v>
      </c>
      <c r="L1751" s="88" t="s">
        <v>21</v>
      </c>
      <c r="M1751" s="97" t="b">
        <f>IF(ISNUMBER(VLOOKUP(A1751,'Empreendimentos PDE 2031'!A:AZ,1,FALSE)),IF(VLOOKUP(A1751,'Empreendimentos PDE 2031'!A:AY,COLUMN('Empreendimentos PDE 2031'!AY1751),FALSE),"excluídas/em operação",VLOOKUP(A1751,'Empreendimentos PDE 2031'!A:AZ,COLUMN('Empreendimentos PDE 2031'!AZ1751),FALSE)),"excluídas/em operação")</f>
        <v>1</v>
      </c>
    </row>
    <row r="1752" spans="1:13" x14ac:dyDescent="0.25">
      <c r="A1752" s="81">
        <v>19331</v>
      </c>
      <c r="B1752" s="82" t="s">
        <v>16</v>
      </c>
      <c r="C1752" s="82" t="s">
        <v>91</v>
      </c>
      <c r="D1752" s="82" t="s">
        <v>3110</v>
      </c>
      <c r="E1752" s="82">
        <v>1</v>
      </c>
      <c r="F1752" s="82">
        <v>8421294.8455804307</v>
      </c>
      <c r="G1752" s="82">
        <v>1</v>
      </c>
      <c r="H1752" s="82">
        <v>8421.2948455804308</v>
      </c>
      <c r="I1752" s="83">
        <v>43101</v>
      </c>
      <c r="J1752" s="83">
        <v>44593</v>
      </c>
      <c r="K1752" s="82" t="s">
        <v>19</v>
      </c>
      <c r="L1752" s="84" t="s">
        <v>21</v>
      </c>
      <c r="M1752" s="97" t="b">
        <f>IF(ISNUMBER(VLOOKUP(A1752,'Empreendimentos PDE 2031'!A:AZ,1,FALSE)),IF(VLOOKUP(A1752,'Empreendimentos PDE 2031'!A:AY,COLUMN('Empreendimentos PDE 2031'!AY1752),FALSE),"excluídas/em operação",VLOOKUP(A1752,'Empreendimentos PDE 2031'!A:AZ,COLUMN('Empreendimentos PDE 2031'!AZ1752),FALSE)),"excluídas/em operação")</f>
        <v>1</v>
      </c>
    </row>
    <row r="1753" spans="1:13" x14ac:dyDescent="0.25">
      <c r="A1753" s="85">
        <v>19331</v>
      </c>
      <c r="B1753" s="86" t="s">
        <v>16</v>
      </c>
      <c r="C1753" s="86" t="s">
        <v>91</v>
      </c>
      <c r="D1753" s="86" t="s">
        <v>3120</v>
      </c>
      <c r="E1753" s="86">
        <v>1</v>
      </c>
      <c r="F1753" s="86">
        <v>8421294.8455804307</v>
      </c>
      <c r="G1753" s="86">
        <v>1</v>
      </c>
      <c r="H1753" s="86">
        <v>8421.2948455804308</v>
      </c>
      <c r="I1753" s="87">
        <v>43101</v>
      </c>
      <c r="J1753" s="87">
        <v>44593</v>
      </c>
      <c r="K1753" s="86" t="s">
        <v>19</v>
      </c>
      <c r="L1753" s="88" t="s">
        <v>21</v>
      </c>
      <c r="M1753" s="97" t="b">
        <f>IF(ISNUMBER(VLOOKUP(A1753,'Empreendimentos PDE 2031'!A:AZ,1,FALSE)),IF(VLOOKUP(A1753,'Empreendimentos PDE 2031'!A:AY,COLUMN('Empreendimentos PDE 2031'!AY1753),FALSE),"excluídas/em operação",VLOOKUP(A1753,'Empreendimentos PDE 2031'!A:AZ,COLUMN('Empreendimentos PDE 2031'!AZ1753),FALSE)),"excluídas/em operação")</f>
        <v>1</v>
      </c>
    </row>
    <row r="1754" spans="1:13" x14ac:dyDescent="0.25">
      <c r="A1754" s="81">
        <v>19332</v>
      </c>
      <c r="B1754" s="82" t="s">
        <v>16</v>
      </c>
      <c r="C1754" s="82" t="s">
        <v>93</v>
      </c>
      <c r="D1754" s="82" t="s">
        <v>3121</v>
      </c>
      <c r="E1754" s="82">
        <v>63.4</v>
      </c>
      <c r="F1754" s="82">
        <v>1716354.9956066001</v>
      </c>
      <c r="G1754" s="82">
        <v>1</v>
      </c>
      <c r="H1754" s="82">
        <v>108816.906721458</v>
      </c>
      <c r="I1754" s="83">
        <v>43101</v>
      </c>
      <c r="J1754" s="83">
        <v>44593</v>
      </c>
      <c r="K1754" s="82" t="s">
        <v>19</v>
      </c>
      <c r="L1754" s="84" t="s">
        <v>21</v>
      </c>
      <c r="M1754" s="97" t="b">
        <f>IF(ISNUMBER(VLOOKUP(A1754,'Empreendimentos PDE 2031'!A:AZ,1,FALSE)),IF(VLOOKUP(A1754,'Empreendimentos PDE 2031'!A:AY,COLUMN('Empreendimentos PDE 2031'!AY1754),FALSE),"excluídas/em operação",VLOOKUP(A1754,'Empreendimentos PDE 2031'!A:AZ,COLUMN('Empreendimentos PDE 2031'!AZ1754),FALSE)),"excluídas/em operação")</f>
        <v>1</v>
      </c>
    </row>
    <row r="1755" spans="1:13" x14ac:dyDescent="0.25">
      <c r="A1755" s="85">
        <v>19332</v>
      </c>
      <c r="B1755" s="86" t="s">
        <v>16</v>
      </c>
      <c r="C1755" s="86" t="s">
        <v>93</v>
      </c>
      <c r="D1755" s="86" t="s">
        <v>3120</v>
      </c>
      <c r="E1755" s="86">
        <v>1</v>
      </c>
      <c r="F1755" s="86">
        <v>8421294.8455804307</v>
      </c>
      <c r="G1755" s="86">
        <v>1</v>
      </c>
      <c r="H1755" s="86">
        <v>8421.2948455804308</v>
      </c>
      <c r="I1755" s="87">
        <v>43101</v>
      </c>
      <c r="J1755" s="87">
        <v>44593</v>
      </c>
      <c r="K1755" s="86" t="s">
        <v>19</v>
      </c>
      <c r="L1755" s="88" t="s">
        <v>21</v>
      </c>
      <c r="M1755" s="97" t="b">
        <f>IF(ISNUMBER(VLOOKUP(A1755,'Empreendimentos PDE 2031'!A:AZ,1,FALSE)),IF(VLOOKUP(A1755,'Empreendimentos PDE 2031'!A:AY,COLUMN('Empreendimentos PDE 2031'!AY1755),FALSE),"excluídas/em operação",VLOOKUP(A1755,'Empreendimentos PDE 2031'!A:AZ,COLUMN('Empreendimentos PDE 2031'!AZ1755),FALSE)),"excluídas/em operação")</f>
        <v>1</v>
      </c>
    </row>
    <row r="1756" spans="1:13" x14ac:dyDescent="0.25">
      <c r="A1756" s="81">
        <v>19332</v>
      </c>
      <c r="B1756" s="82" t="s">
        <v>16</v>
      </c>
      <c r="C1756" s="82" t="s">
        <v>93</v>
      </c>
      <c r="D1756" s="82" t="s">
        <v>2435</v>
      </c>
      <c r="E1756" s="82">
        <v>1</v>
      </c>
      <c r="F1756" s="82">
        <v>8421294.8455804307</v>
      </c>
      <c r="G1756" s="82">
        <v>1</v>
      </c>
      <c r="H1756" s="82">
        <v>8421.2948455804308</v>
      </c>
      <c r="I1756" s="83">
        <v>43101</v>
      </c>
      <c r="J1756" s="83">
        <v>44593</v>
      </c>
      <c r="K1756" s="82" t="s">
        <v>19</v>
      </c>
      <c r="L1756" s="84" t="s">
        <v>21</v>
      </c>
      <c r="M1756" s="97" t="b">
        <f>IF(ISNUMBER(VLOOKUP(A1756,'Empreendimentos PDE 2031'!A:AZ,1,FALSE)),IF(VLOOKUP(A1756,'Empreendimentos PDE 2031'!A:AY,COLUMN('Empreendimentos PDE 2031'!AY1756),FALSE),"excluídas/em operação",VLOOKUP(A1756,'Empreendimentos PDE 2031'!A:AZ,COLUMN('Empreendimentos PDE 2031'!AZ1756),FALSE)),"excluídas/em operação")</f>
        <v>1</v>
      </c>
    </row>
    <row r="1757" spans="1:13" x14ac:dyDescent="0.25">
      <c r="A1757" s="85">
        <v>19332</v>
      </c>
      <c r="B1757" s="86" t="s">
        <v>16</v>
      </c>
      <c r="C1757" s="86" t="s">
        <v>93</v>
      </c>
      <c r="D1757" s="86" t="s">
        <v>3122</v>
      </c>
      <c r="E1757" s="86">
        <v>1</v>
      </c>
      <c r="F1757" s="86">
        <v>8843880.1979036592</v>
      </c>
      <c r="G1757" s="86">
        <v>1</v>
      </c>
      <c r="H1757" s="86">
        <v>8843.8801979036598</v>
      </c>
      <c r="I1757" s="87">
        <v>43101</v>
      </c>
      <c r="J1757" s="87">
        <v>44593</v>
      </c>
      <c r="K1757" s="86" t="s">
        <v>19</v>
      </c>
      <c r="L1757" s="88" t="s">
        <v>21</v>
      </c>
      <c r="M1757" s="97" t="b">
        <f>IF(ISNUMBER(VLOOKUP(A1757,'Empreendimentos PDE 2031'!A:AZ,1,FALSE)),IF(VLOOKUP(A1757,'Empreendimentos PDE 2031'!A:AY,COLUMN('Empreendimentos PDE 2031'!AY1757),FALSE),"excluídas/em operação",VLOOKUP(A1757,'Empreendimentos PDE 2031'!A:AZ,COLUMN('Empreendimentos PDE 2031'!AZ1757),FALSE)),"excluídas/em operação")</f>
        <v>1</v>
      </c>
    </row>
    <row r="1758" spans="1:13" x14ac:dyDescent="0.25">
      <c r="A1758" s="81">
        <v>19332</v>
      </c>
      <c r="B1758" s="82" t="s">
        <v>16</v>
      </c>
      <c r="C1758" s="82" t="s">
        <v>93</v>
      </c>
      <c r="D1758" s="82" t="s">
        <v>2437</v>
      </c>
      <c r="E1758" s="82">
        <v>1</v>
      </c>
      <c r="F1758" s="82">
        <v>8843880.1979036592</v>
      </c>
      <c r="G1758" s="82">
        <v>1</v>
      </c>
      <c r="H1758" s="82">
        <v>8843.8801979036598</v>
      </c>
      <c r="I1758" s="83">
        <v>43101</v>
      </c>
      <c r="J1758" s="83">
        <v>44593</v>
      </c>
      <c r="K1758" s="82" t="s">
        <v>19</v>
      </c>
      <c r="L1758" s="84" t="s">
        <v>21</v>
      </c>
      <c r="M1758" s="97" t="b">
        <f>IF(ISNUMBER(VLOOKUP(A1758,'Empreendimentos PDE 2031'!A:AZ,1,FALSE)),IF(VLOOKUP(A1758,'Empreendimentos PDE 2031'!A:AY,COLUMN('Empreendimentos PDE 2031'!AY1758),FALSE),"excluídas/em operação",VLOOKUP(A1758,'Empreendimentos PDE 2031'!A:AZ,COLUMN('Empreendimentos PDE 2031'!AZ1758),FALSE)),"excluídas/em operação")</f>
        <v>1</v>
      </c>
    </row>
    <row r="1759" spans="1:13" x14ac:dyDescent="0.25">
      <c r="A1759" s="85">
        <v>19332</v>
      </c>
      <c r="B1759" s="86" t="s">
        <v>16</v>
      </c>
      <c r="C1759" s="86" t="s">
        <v>93</v>
      </c>
      <c r="D1759" s="86" t="s">
        <v>2438</v>
      </c>
      <c r="E1759" s="86">
        <v>1</v>
      </c>
      <c r="F1759" s="86">
        <v>2976772.1634764699</v>
      </c>
      <c r="G1759" s="86">
        <v>1</v>
      </c>
      <c r="H1759" s="86">
        <v>2976.7721634764698</v>
      </c>
      <c r="I1759" s="87">
        <v>43101</v>
      </c>
      <c r="J1759" s="87">
        <v>44593</v>
      </c>
      <c r="K1759" s="86" t="s">
        <v>19</v>
      </c>
      <c r="L1759" s="88" t="s">
        <v>21</v>
      </c>
      <c r="M1759" s="97" t="b">
        <f>IF(ISNUMBER(VLOOKUP(A1759,'Empreendimentos PDE 2031'!A:AZ,1,FALSE)),IF(VLOOKUP(A1759,'Empreendimentos PDE 2031'!A:AY,COLUMN('Empreendimentos PDE 2031'!AY1759),FALSE),"excluídas/em operação",VLOOKUP(A1759,'Empreendimentos PDE 2031'!A:AZ,COLUMN('Empreendimentos PDE 2031'!AZ1759),FALSE)),"excluídas/em operação")</f>
        <v>1</v>
      </c>
    </row>
    <row r="1760" spans="1:13" x14ac:dyDescent="0.25">
      <c r="A1760" s="81">
        <v>19332</v>
      </c>
      <c r="B1760" s="82" t="s">
        <v>16</v>
      </c>
      <c r="C1760" s="82" t="s">
        <v>93</v>
      </c>
      <c r="D1760" s="82" t="s">
        <v>3123</v>
      </c>
      <c r="E1760" s="82">
        <v>1</v>
      </c>
      <c r="F1760" s="82">
        <v>2976772.1634764699</v>
      </c>
      <c r="G1760" s="82">
        <v>1</v>
      </c>
      <c r="H1760" s="82">
        <v>2976.7721634764698</v>
      </c>
      <c r="I1760" s="83">
        <v>43101</v>
      </c>
      <c r="J1760" s="83">
        <v>44593</v>
      </c>
      <c r="K1760" s="82" t="s">
        <v>19</v>
      </c>
      <c r="L1760" s="84" t="s">
        <v>21</v>
      </c>
      <c r="M1760" s="97" t="b">
        <f>IF(ISNUMBER(VLOOKUP(A1760,'Empreendimentos PDE 2031'!A:AZ,1,FALSE)),IF(VLOOKUP(A1760,'Empreendimentos PDE 2031'!A:AY,COLUMN('Empreendimentos PDE 2031'!AY1760),FALSE),"excluídas/em operação",VLOOKUP(A1760,'Empreendimentos PDE 2031'!A:AZ,COLUMN('Empreendimentos PDE 2031'!AZ1760),FALSE)),"excluídas/em operação")</f>
        <v>1</v>
      </c>
    </row>
    <row r="1761" spans="1:13" x14ac:dyDescent="0.25">
      <c r="A1761" s="85">
        <v>19332</v>
      </c>
      <c r="B1761" s="86" t="s">
        <v>16</v>
      </c>
      <c r="C1761" s="86" t="s">
        <v>93</v>
      </c>
      <c r="D1761" s="86" t="s">
        <v>3124</v>
      </c>
      <c r="E1761" s="86">
        <v>1</v>
      </c>
      <c r="F1761" s="86">
        <v>2449212.3316828101</v>
      </c>
      <c r="G1761" s="86">
        <v>1</v>
      </c>
      <c r="H1761" s="86">
        <v>2449.2123316828101</v>
      </c>
      <c r="I1761" s="87">
        <v>43101</v>
      </c>
      <c r="J1761" s="87">
        <v>44593</v>
      </c>
      <c r="K1761" s="86" t="s">
        <v>19</v>
      </c>
      <c r="L1761" s="88" t="s">
        <v>21</v>
      </c>
      <c r="M1761" s="97" t="b">
        <f>IF(ISNUMBER(VLOOKUP(A1761,'Empreendimentos PDE 2031'!A:AZ,1,FALSE)),IF(VLOOKUP(A1761,'Empreendimentos PDE 2031'!A:AY,COLUMN('Empreendimentos PDE 2031'!AY1761),FALSE),"excluídas/em operação",VLOOKUP(A1761,'Empreendimentos PDE 2031'!A:AZ,COLUMN('Empreendimentos PDE 2031'!AZ1761),FALSE)),"excluídas/em operação")</f>
        <v>1</v>
      </c>
    </row>
    <row r="1762" spans="1:13" x14ac:dyDescent="0.25">
      <c r="A1762" s="81">
        <v>19333</v>
      </c>
      <c r="B1762" s="82" t="s">
        <v>16</v>
      </c>
      <c r="C1762" s="82" t="s">
        <v>379</v>
      </c>
      <c r="D1762" s="82" t="s">
        <v>3125</v>
      </c>
      <c r="E1762" s="82">
        <v>7.1</v>
      </c>
      <c r="F1762" s="82">
        <v>2912145.59157083</v>
      </c>
      <c r="G1762" s="82">
        <v>1.2</v>
      </c>
      <c r="H1762" s="82">
        <v>24811.480440183401</v>
      </c>
      <c r="I1762" s="83">
        <v>43101</v>
      </c>
      <c r="J1762" s="83">
        <v>44593</v>
      </c>
      <c r="K1762" s="82" t="s">
        <v>19</v>
      </c>
      <c r="L1762" s="84" t="s">
        <v>21</v>
      </c>
      <c r="M1762" s="97" t="b">
        <f>IF(ISNUMBER(VLOOKUP(A1762,'Empreendimentos PDE 2031'!A:AZ,1,FALSE)),IF(VLOOKUP(A1762,'Empreendimentos PDE 2031'!A:AY,COLUMN('Empreendimentos PDE 2031'!AY1762),FALSE),"excluídas/em operação",VLOOKUP(A1762,'Empreendimentos PDE 2031'!A:AZ,COLUMN('Empreendimentos PDE 2031'!AZ1762),FALSE)),"excluídas/em operação")</f>
        <v>1</v>
      </c>
    </row>
    <row r="1763" spans="1:13" x14ac:dyDescent="0.25">
      <c r="A1763" s="85">
        <v>19333</v>
      </c>
      <c r="B1763" s="86" t="s">
        <v>16</v>
      </c>
      <c r="C1763" s="86" t="s">
        <v>379</v>
      </c>
      <c r="D1763" s="86" t="s">
        <v>2419</v>
      </c>
      <c r="E1763" s="86">
        <v>2</v>
      </c>
      <c r="F1763" s="86">
        <v>8421294.8455804307</v>
      </c>
      <c r="G1763" s="86">
        <v>1</v>
      </c>
      <c r="H1763" s="86">
        <v>16842.589691160803</v>
      </c>
      <c r="I1763" s="87">
        <v>43101</v>
      </c>
      <c r="J1763" s="87">
        <v>44593</v>
      </c>
      <c r="K1763" s="86" t="s">
        <v>19</v>
      </c>
      <c r="L1763" s="88" t="s">
        <v>21</v>
      </c>
      <c r="M1763" s="97" t="b">
        <f>IF(ISNUMBER(VLOOKUP(A1763,'Empreendimentos PDE 2031'!A:AZ,1,FALSE)),IF(VLOOKUP(A1763,'Empreendimentos PDE 2031'!A:AY,COLUMN('Empreendimentos PDE 2031'!AY1763),FALSE),"excluídas/em operação",VLOOKUP(A1763,'Empreendimentos PDE 2031'!A:AZ,COLUMN('Empreendimentos PDE 2031'!AZ1763),FALSE)),"excluídas/em operação")</f>
        <v>1</v>
      </c>
    </row>
    <row r="1764" spans="1:13" x14ac:dyDescent="0.25">
      <c r="A1764" s="81">
        <v>19334</v>
      </c>
      <c r="B1764" s="82" t="s">
        <v>16</v>
      </c>
      <c r="C1764" s="82" t="s">
        <v>105</v>
      </c>
      <c r="D1764" s="82" t="s">
        <v>3126</v>
      </c>
      <c r="E1764" s="82">
        <v>5.5</v>
      </c>
      <c r="F1764" s="82">
        <v>1463009.05017856</v>
      </c>
      <c r="G1764" s="82">
        <v>1.2</v>
      </c>
      <c r="H1764" s="82">
        <v>9655.8597311784906</v>
      </c>
      <c r="I1764" s="83">
        <v>43101</v>
      </c>
      <c r="J1764" s="83">
        <v>44593</v>
      </c>
      <c r="K1764" s="82" t="s">
        <v>19</v>
      </c>
      <c r="L1764" s="84" t="s">
        <v>21</v>
      </c>
      <c r="M1764" s="97" t="b">
        <f>IF(ISNUMBER(VLOOKUP(A1764,'Empreendimentos PDE 2031'!A:AZ,1,FALSE)),IF(VLOOKUP(A1764,'Empreendimentos PDE 2031'!A:AY,COLUMN('Empreendimentos PDE 2031'!AY1764),FALSE),"excluídas/em operação",VLOOKUP(A1764,'Empreendimentos PDE 2031'!A:AZ,COLUMN('Empreendimentos PDE 2031'!AZ1764),FALSE)),"excluídas/em operação")</f>
        <v>1</v>
      </c>
    </row>
    <row r="1765" spans="1:13" x14ac:dyDescent="0.25">
      <c r="A1765" s="85">
        <v>19334</v>
      </c>
      <c r="B1765" s="86" t="s">
        <v>16</v>
      </c>
      <c r="C1765" s="86" t="s">
        <v>105</v>
      </c>
      <c r="D1765" s="86" t="s">
        <v>2292</v>
      </c>
      <c r="E1765" s="86">
        <v>2</v>
      </c>
      <c r="F1765" s="86">
        <v>6735144.9831582103</v>
      </c>
      <c r="G1765" s="86">
        <v>1</v>
      </c>
      <c r="H1765" s="86">
        <v>13470.289966316401</v>
      </c>
      <c r="I1765" s="87">
        <v>43101</v>
      </c>
      <c r="J1765" s="87">
        <v>44593</v>
      </c>
      <c r="K1765" s="86" t="s">
        <v>19</v>
      </c>
      <c r="L1765" s="88" t="s">
        <v>21</v>
      </c>
      <c r="M1765" s="97" t="b">
        <f>IF(ISNUMBER(VLOOKUP(A1765,'Empreendimentos PDE 2031'!A:AZ,1,FALSE)),IF(VLOOKUP(A1765,'Empreendimentos PDE 2031'!A:AY,COLUMN('Empreendimentos PDE 2031'!AY1765),FALSE),"excluídas/em operação",VLOOKUP(A1765,'Empreendimentos PDE 2031'!A:AZ,COLUMN('Empreendimentos PDE 2031'!AZ1765),FALSE)),"excluídas/em operação")</f>
        <v>1</v>
      </c>
    </row>
    <row r="1766" spans="1:13" x14ac:dyDescent="0.25">
      <c r="A1766" s="81">
        <v>19334</v>
      </c>
      <c r="B1766" s="82" t="s">
        <v>16</v>
      </c>
      <c r="C1766" s="82" t="s">
        <v>105</v>
      </c>
      <c r="D1766" s="82" t="s">
        <v>2160</v>
      </c>
      <c r="E1766" s="82">
        <v>1</v>
      </c>
      <c r="F1766" s="82">
        <v>1603871.0748199599</v>
      </c>
      <c r="G1766" s="82">
        <v>1</v>
      </c>
      <c r="H1766" s="82">
        <v>1603.8710748199599</v>
      </c>
      <c r="I1766" s="83">
        <v>43101</v>
      </c>
      <c r="J1766" s="83">
        <v>44593</v>
      </c>
      <c r="K1766" s="82" t="s">
        <v>19</v>
      </c>
      <c r="L1766" s="84" t="s">
        <v>21</v>
      </c>
      <c r="M1766" s="97" t="b">
        <f>IF(ISNUMBER(VLOOKUP(A1766,'Empreendimentos PDE 2031'!A:AZ,1,FALSE)),IF(VLOOKUP(A1766,'Empreendimentos PDE 2031'!A:AY,COLUMN('Empreendimentos PDE 2031'!AY1766),FALSE),"excluídas/em operação",VLOOKUP(A1766,'Empreendimentos PDE 2031'!A:AZ,COLUMN('Empreendimentos PDE 2031'!AZ1766),FALSE)),"excluídas/em operação")</f>
        <v>1</v>
      </c>
    </row>
    <row r="1767" spans="1:13" x14ac:dyDescent="0.25">
      <c r="A1767" s="85">
        <v>19335</v>
      </c>
      <c r="B1767" s="86" t="s">
        <v>16</v>
      </c>
      <c r="C1767" s="86" t="s">
        <v>107</v>
      </c>
      <c r="D1767" s="86" t="s">
        <v>3126</v>
      </c>
      <c r="E1767" s="86">
        <v>5.5</v>
      </c>
      <c r="F1767" s="86">
        <v>1463009.05017856</v>
      </c>
      <c r="G1767" s="86">
        <v>1.2</v>
      </c>
      <c r="H1767" s="86">
        <v>9655.8597311784906</v>
      </c>
      <c r="I1767" s="87">
        <v>43101</v>
      </c>
      <c r="J1767" s="87">
        <v>44593</v>
      </c>
      <c r="K1767" s="86" t="s">
        <v>19</v>
      </c>
      <c r="L1767" s="88" t="s">
        <v>21</v>
      </c>
      <c r="M1767" s="97" t="b">
        <f>IF(ISNUMBER(VLOOKUP(A1767,'Empreendimentos PDE 2031'!A:AZ,1,FALSE)),IF(VLOOKUP(A1767,'Empreendimentos PDE 2031'!A:AY,COLUMN('Empreendimentos PDE 2031'!AY1767),FALSE),"excluídas/em operação",VLOOKUP(A1767,'Empreendimentos PDE 2031'!A:AZ,COLUMN('Empreendimentos PDE 2031'!AZ1767),FALSE)),"excluídas/em operação")</f>
        <v>1</v>
      </c>
    </row>
    <row r="1768" spans="1:13" x14ac:dyDescent="0.25">
      <c r="A1768" s="81">
        <v>19335</v>
      </c>
      <c r="B1768" s="82" t="s">
        <v>16</v>
      </c>
      <c r="C1768" s="82" t="s">
        <v>107</v>
      </c>
      <c r="D1768" s="82" t="s">
        <v>2292</v>
      </c>
      <c r="E1768" s="82">
        <v>2</v>
      </c>
      <c r="F1768" s="82">
        <v>6735144.9831582103</v>
      </c>
      <c r="G1768" s="82">
        <v>1</v>
      </c>
      <c r="H1768" s="82">
        <v>13470.289966316401</v>
      </c>
      <c r="I1768" s="83">
        <v>43101</v>
      </c>
      <c r="J1768" s="83">
        <v>44593</v>
      </c>
      <c r="K1768" s="82" t="s">
        <v>19</v>
      </c>
      <c r="L1768" s="84" t="s">
        <v>21</v>
      </c>
      <c r="M1768" s="97" t="b">
        <f>IF(ISNUMBER(VLOOKUP(A1768,'Empreendimentos PDE 2031'!A:AZ,1,FALSE)),IF(VLOOKUP(A1768,'Empreendimentos PDE 2031'!A:AY,COLUMN('Empreendimentos PDE 2031'!AY1768),FALSE),"excluídas/em operação",VLOOKUP(A1768,'Empreendimentos PDE 2031'!A:AZ,COLUMN('Empreendimentos PDE 2031'!AZ1768),FALSE)),"excluídas/em operação")</f>
        <v>1</v>
      </c>
    </row>
    <row r="1769" spans="1:13" x14ac:dyDescent="0.25">
      <c r="A1769" s="85">
        <v>19335</v>
      </c>
      <c r="B1769" s="86" t="s">
        <v>16</v>
      </c>
      <c r="C1769" s="86" t="s">
        <v>107</v>
      </c>
      <c r="D1769" s="86" t="s">
        <v>2160</v>
      </c>
      <c r="E1769" s="86">
        <v>1</v>
      </c>
      <c r="F1769" s="86">
        <v>1603871.0748199599</v>
      </c>
      <c r="G1769" s="86">
        <v>1</v>
      </c>
      <c r="H1769" s="86">
        <v>1603.8710748199599</v>
      </c>
      <c r="I1769" s="87">
        <v>43101</v>
      </c>
      <c r="J1769" s="87">
        <v>44593</v>
      </c>
      <c r="K1769" s="86" t="s">
        <v>19</v>
      </c>
      <c r="L1769" s="88" t="s">
        <v>21</v>
      </c>
      <c r="M1769" s="97" t="b">
        <f>IF(ISNUMBER(VLOOKUP(A1769,'Empreendimentos PDE 2031'!A:AZ,1,FALSE)),IF(VLOOKUP(A1769,'Empreendimentos PDE 2031'!A:AY,COLUMN('Empreendimentos PDE 2031'!AY1769),FALSE),"excluídas/em operação",VLOOKUP(A1769,'Empreendimentos PDE 2031'!A:AZ,COLUMN('Empreendimentos PDE 2031'!AZ1769),FALSE)),"excluídas/em operação")</f>
        <v>1</v>
      </c>
    </row>
    <row r="1770" spans="1:13" x14ac:dyDescent="0.25">
      <c r="A1770" s="81">
        <v>19336</v>
      </c>
      <c r="B1770" s="82" t="s">
        <v>16</v>
      </c>
      <c r="C1770" s="82" t="s">
        <v>374</v>
      </c>
      <c r="D1770" s="82" t="s">
        <v>3127</v>
      </c>
      <c r="E1770" s="82">
        <v>38</v>
      </c>
      <c r="F1770" s="82">
        <v>1463009.05017856</v>
      </c>
      <c r="G1770" s="82">
        <v>1</v>
      </c>
      <c r="H1770" s="82">
        <v>55594.343906785194</v>
      </c>
      <c r="I1770" s="83">
        <v>43101</v>
      </c>
      <c r="J1770" s="83">
        <v>44713</v>
      </c>
      <c r="K1770" s="82" t="s">
        <v>19</v>
      </c>
      <c r="L1770" s="84" t="s">
        <v>21</v>
      </c>
      <c r="M1770" s="97" t="b">
        <f>IF(ISNUMBER(VLOOKUP(A1770,'Empreendimentos PDE 2031'!A:AZ,1,FALSE)),IF(VLOOKUP(A1770,'Empreendimentos PDE 2031'!A:AY,COLUMN('Empreendimentos PDE 2031'!AY1770),FALSE),"excluídas/em operação",VLOOKUP(A1770,'Empreendimentos PDE 2031'!A:AZ,COLUMN('Empreendimentos PDE 2031'!AZ1770),FALSE)),"excluídas/em operação")</f>
        <v>1</v>
      </c>
    </row>
    <row r="1771" spans="1:13" x14ac:dyDescent="0.25">
      <c r="A1771" s="85">
        <v>19336</v>
      </c>
      <c r="B1771" s="86" t="s">
        <v>16</v>
      </c>
      <c r="C1771" s="86" t="s">
        <v>374</v>
      </c>
      <c r="D1771" s="86" t="s">
        <v>2292</v>
      </c>
      <c r="E1771" s="86">
        <v>2</v>
      </c>
      <c r="F1771" s="86">
        <v>6735144.9831582103</v>
      </c>
      <c r="G1771" s="86">
        <v>1</v>
      </c>
      <c r="H1771" s="86">
        <v>13470.289966316401</v>
      </c>
      <c r="I1771" s="87">
        <v>43101</v>
      </c>
      <c r="J1771" s="87">
        <v>44713</v>
      </c>
      <c r="K1771" s="86" t="s">
        <v>19</v>
      </c>
      <c r="L1771" s="88" t="s">
        <v>21</v>
      </c>
      <c r="M1771" s="97" t="b">
        <f>IF(ISNUMBER(VLOOKUP(A1771,'Empreendimentos PDE 2031'!A:AZ,1,FALSE)),IF(VLOOKUP(A1771,'Empreendimentos PDE 2031'!A:AY,COLUMN('Empreendimentos PDE 2031'!AY1771),FALSE),"excluídas/em operação",VLOOKUP(A1771,'Empreendimentos PDE 2031'!A:AZ,COLUMN('Empreendimentos PDE 2031'!AZ1771),FALSE)),"excluídas/em operação")</f>
        <v>1</v>
      </c>
    </row>
    <row r="1772" spans="1:13" x14ac:dyDescent="0.25">
      <c r="A1772" s="81">
        <v>19336</v>
      </c>
      <c r="B1772" s="82" t="s">
        <v>16</v>
      </c>
      <c r="C1772" s="82" t="s">
        <v>374</v>
      </c>
      <c r="D1772" s="82" t="s">
        <v>2160</v>
      </c>
      <c r="E1772" s="82">
        <v>1</v>
      </c>
      <c r="F1772" s="82">
        <v>1603871.0748199599</v>
      </c>
      <c r="G1772" s="82">
        <v>1</v>
      </c>
      <c r="H1772" s="82">
        <v>1603.8710748199599</v>
      </c>
      <c r="I1772" s="83">
        <v>43101</v>
      </c>
      <c r="J1772" s="83">
        <v>44713</v>
      </c>
      <c r="K1772" s="82" t="s">
        <v>19</v>
      </c>
      <c r="L1772" s="84" t="s">
        <v>21</v>
      </c>
      <c r="M1772" s="97" t="b">
        <f>IF(ISNUMBER(VLOOKUP(A1772,'Empreendimentos PDE 2031'!A:AZ,1,FALSE)),IF(VLOOKUP(A1772,'Empreendimentos PDE 2031'!A:AY,COLUMN('Empreendimentos PDE 2031'!AY1772),FALSE),"excluídas/em operação",VLOOKUP(A1772,'Empreendimentos PDE 2031'!A:AZ,COLUMN('Empreendimentos PDE 2031'!AZ1772),FALSE)),"excluídas/em operação")</f>
        <v>1</v>
      </c>
    </row>
    <row r="1773" spans="1:13" x14ac:dyDescent="0.25">
      <c r="A1773" s="85">
        <v>19337</v>
      </c>
      <c r="B1773" s="86" t="s">
        <v>16</v>
      </c>
      <c r="C1773" s="86" t="s">
        <v>376</v>
      </c>
      <c r="D1773" s="86" t="s">
        <v>3127</v>
      </c>
      <c r="E1773" s="86">
        <v>38</v>
      </c>
      <c r="F1773" s="86">
        <v>1463009.05017856</v>
      </c>
      <c r="G1773" s="86">
        <v>1</v>
      </c>
      <c r="H1773" s="86">
        <v>55594.343906785194</v>
      </c>
      <c r="I1773" s="87">
        <v>43101</v>
      </c>
      <c r="J1773" s="87">
        <v>44713</v>
      </c>
      <c r="K1773" s="86" t="s">
        <v>19</v>
      </c>
      <c r="L1773" s="88" t="s">
        <v>21</v>
      </c>
      <c r="M1773" s="97" t="b">
        <f>IF(ISNUMBER(VLOOKUP(A1773,'Empreendimentos PDE 2031'!A:AZ,1,FALSE)),IF(VLOOKUP(A1773,'Empreendimentos PDE 2031'!A:AY,COLUMN('Empreendimentos PDE 2031'!AY1773),FALSE),"excluídas/em operação",VLOOKUP(A1773,'Empreendimentos PDE 2031'!A:AZ,COLUMN('Empreendimentos PDE 2031'!AZ1773),FALSE)),"excluídas/em operação")</f>
        <v>1</v>
      </c>
    </row>
    <row r="1774" spans="1:13" x14ac:dyDescent="0.25">
      <c r="A1774" s="81">
        <v>19337</v>
      </c>
      <c r="B1774" s="82" t="s">
        <v>16</v>
      </c>
      <c r="C1774" s="82" t="s">
        <v>376</v>
      </c>
      <c r="D1774" s="82" t="s">
        <v>2292</v>
      </c>
      <c r="E1774" s="82">
        <v>2</v>
      </c>
      <c r="F1774" s="82">
        <v>6735144.9831582103</v>
      </c>
      <c r="G1774" s="82">
        <v>1</v>
      </c>
      <c r="H1774" s="82">
        <v>13470.289966316401</v>
      </c>
      <c r="I1774" s="83">
        <v>43101</v>
      </c>
      <c r="J1774" s="83">
        <v>44713</v>
      </c>
      <c r="K1774" s="82" t="s">
        <v>19</v>
      </c>
      <c r="L1774" s="84" t="s">
        <v>21</v>
      </c>
      <c r="M1774" s="97" t="b">
        <f>IF(ISNUMBER(VLOOKUP(A1774,'Empreendimentos PDE 2031'!A:AZ,1,FALSE)),IF(VLOOKUP(A1774,'Empreendimentos PDE 2031'!A:AY,COLUMN('Empreendimentos PDE 2031'!AY1774),FALSE),"excluídas/em operação",VLOOKUP(A1774,'Empreendimentos PDE 2031'!A:AZ,COLUMN('Empreendimentos PDE 2031'!AZ1774),FALSE)),"excluídas/em operação")</f>
        <v>1</v>
      </c>
    </row>
    <row r="1775" spans="1:13" x14ac:dyDescent="0.25">
      <c r="A1775" s="85">
        <v>19337</v>
      </c>
      <c r="B1775" s="86" t="s">
        <v>16</v>
      </c>
      <c r="C1775" s="86" t="s">
        <v>376</v>
      </c>
      <c r="D1775" s="86" t="s">
        <v>2160</v>
      </c>
      <c r="E1775" s="86">
        <v>1</v>
      </c>
      <c r="F1775" s="86">
        <v>1603871.0748199599</v>
      </c>
      <c r="G1775" s="86">
        <v>1</v>
      </c>
      <c r="H1775" s="86">
        <v>1603.8710748199599</v>
      </c>
      <c r="I1775" s="87">
        <v>43101</v>
      </c>
      <c r="J1775" s="87">
        <v>44713</v>
      </c>
      <c r="K1775" s="86" t="s">
        <v>19</v>
      </c>
      <c r="L1775" s="88" t="s">
        <v>21</v>
      </c>
      <c r="M1775" s="97" t="b">
        <f>IF(ISNUMBER(VLOOKUP(A1775,'Empreendimentos PDE 2031'!A:AZ,1,FALSE)),IF(VLOOKUP(A1775,'Empreendimentos PDE 2031'!A:AY,COLUMN('Empreendimentos PDE 2031'!AY1775),FALSE),"excluídas/em operação",VLOOKUP(A1775,'Empreendimentos PDE 2031'!A:AZ,COLUMN('Empreendimentos PDE 2031'!AZ1775),FALSE)),"excluídas/em operação")</f>
        <v>1</v>
      </c>
    </row>
    <row r="1776" spans="1:13" x14ac:dyDescent="0.25">
      <c r="A1776" s="81">
        <v>19341</v>
      </c>
      <c r="B1776" s="82" t="s">
        <v>16</v>
      </c>
      <c r="C1776" s="82" t="s">
        <v>95</v>
      </c>
      <c r="D1776" s="82" t="s">
        <v>3128</v>
      </c>
      <c r="E1776" s="82">
        <v>7.1</v>
      </c>
      <c r="F1776" s="82">
        <v>885213.64427634305</v>
      </c>
      <c r="G1776" s="82">
        <v>1.2</v>
      </c>
      <c r="H1776" s="82">
        <v>7542.0202492344397</v>
      </c>
      <c r="I1776" s="83">
        <v>43101</v>
      </c>
      <c r="J1776" s="83">
        <v>44593</v>
      </c>
      <c r="K1776" s="82" t="s">
        <v>19</v>
      </c>
      <c r="L1776" s="84" t="s">
        <v>21</v>
      </c>
      <c r="M1776" s="97" t="b">
        <f>IF(ISNUMBER(VLOOKUP(A1776,'Empreendimentos PDE 2031'!A:AZ,1,FALSE)),IF(VLOOKUP(A1776,'Empreendimentos PDE 2031'!A:AY,COLUMN('Empreendimentos PDE 2031'!AY1776),FALSE),"excluídas/em operação",VLOOKUP(A1776,'Empreendimentos PDE 2031'!A:AZ,COLUMN('Empreendimentos PDE 2031'!AZ1776),FALSE)),"excluídas/em operação")</f>
        <v>1</v>
      </c>
    </row>
    <row r="1777" spans="1:13" x14ac:dyDescent="0.25">
      <c r="A1777" s="85">
        <v>19341</v>
      </c>
      <c r="B1777" s="86" t="s">
        <v>16</v>
      </c>
      <c r="C1777" s="86" t="s">
        <v>95</v>
      </c>
      <c r="D1777" s="86" t="s">
        <v>3128</v>
      </c>
      <c r="E1777" s="86">
        <v>7.1</v>
      </c>
      <c r="F1777" s="86">
        <v>885213.64427634305</v>
      </c>
      <c r="G1777" s="86">
        <v>1.2</v>
      </c>
      <c r="H1777" s="86">
        <v>7542.0202492344397</v>
      </c>
      <c r="I1777" s="87">
        <v>43101</v>
      </c>
      <c r="J1777" s="87">
        <v>44593</v>
      </c>
      <c r="K1777" s="86" t="s">
        <v>19</v>
      </c>
      <c r="L1777" s="88" t="s">
        <v>21</v>
      </c>
      <c r="M1777" s="97" t="b">
        <f>IF(ISNUMBER(VLOOKUP(A1777,'Empreendimentos PDE 2031'!A:AZ,1,FALSE)),IF(VLOOKUP(A1777,'Empreendimentos PDE 2031'!A:AY,COLUMN('Empreendimentos PDE 2031'!AY1777),FALSE),"excluídas/em operação",VLOOKUP(A1777,'Empreendimentos PDE 2031'!A:AZ,COLUMN('Empreendimentos PDE 2031'!AZ1777),FALSE)),"excluídas/em operação")</f>
        <v>1</v>
      </c>
    </row>
    <row r="1778" spans="1:13" x14ac:dyDescent="0.25">
      <c r="A1778" s="81">
        <v>19341</v>
      </c>
      <c r="B1778" s="82" t="s">
        <v>16</v>
      </c>
      <c r="C1778" s="82" t="s">
        <v>95</v>
      </c>
      <c r="D1778" s="82" t="s">
        <v>3129</v>
      </c>
      <c r="E1778" s="82">
        <v>2</v>
      </c>
      <c r="F1778" s="82">
        <v>6735144.9831582103</v>
      </c>
      <c r="G1778" s="82">
        <v>1</v>
      </c>
      <c r="H1778" s="82">
        <v>13470.289966316401</v>
      </c>
      <c r="I1778" s="83">
        <v>43101</v>
      </c>
      <c r="J1778" s="83">
        <v>44593</v>
      </c>
      <c r="K1778" s="82" t="s">
        <v>19</v>
      </c>
      <c r="L1778" s="84" t="s">
        <v>21</v>
      </c>
      <c r="M1778" s="97" t="b">
        <f>IF(ISNUMBER(VLOOKUP(A1778,'Empreendimentos PDE 2031'!A:AZ,1,FALSE)),IF(VLOOKUP(A1778,'Empreendimentos PDE 2031'!A:AY,COLUMN('Empreendimentos PDE 2031'!AY1778),FALSE),"excluídas/em operação",VLOOKUP(A1778,'Empreendimentos PDE 2031'!A:AZ,COLUMN('Empreendimentos PDE 2031'!AZ1778),FALSE)),"excluídas/em operação")</f>
        <v>1</v>
      </c>
    </row>
    <row r="1779" spans="1:13" x14ac:dyDescent="0.25">
      <c r="A1779" s="85">
        <v>19341</v>
      </c>
      <c r="B1779" s="86" t="s">
        <v>16</v>
      </c>
      <c r="C1779" s="86" t="s">
        <v>95</v>
      </c>
      <c r="D1779" s="86" t="s">
        <v>3130</v>
      </c>
      <c r="E1779" s="86">
        <v>2</v>
      </c>
      <c r="F1779" s="86">
        <v>6735144.9831582103</v>
      </c>
      <c r="G1779" s="86">
        <v>1</v>
      </c>
      <c r="H1779" s="86">
        <v>13470.289966316401</v>
      </c>
      <c r="I1779" s="87">
        <v>43101</v>
      </c>
      <c r="J1779" s="87">
        <v>44593</v>
      </c>
      <c r="K1779" s="86" t="s">
        <v>19</v>
      </c>
      <c r="L1779" s="88" t="s">
        <v>21</v>
      </c>
      <c r="M1779" s="97" t="b">
        <f>IF(ISNUMBER(VLOOKUP(A1779,'Empreendimentos PDE 2031'!A:AZ,1,FALSE)),IF(VLOOKUP(A1779,'Empreendimentos PDE 2031'!A:AY,COLUMN('Empreendimentos PDE 2031'!AY1779),FALSE),"excluídas/em operação",VLOOKUP(A1779,'Empreendimentos PDE 2031'!A:AZ,COLUMN('Empreendimentos PDE 2031'!AZ1779),FALSE)),"excluídas/em operação")</f>
        <v>1</v>
      </c>
    </row>
    <row r="1780" spans="1:13" x14ac:dyDescent="0.25">
      <c r="A1780" s="81">
        <v>19341</v>
      </c>
      <c r="B1780" s="82" t="s">
        <v>16</v>
      </c>
      <c r="C1780" s="82" t="s">
        <v>95</v>
      </c>
      <c r="D1780" s="82" t="s">
        <v>3131</v>
      </c>
      <c r="E1780" s="82">
        <v>1</v>
      </c>
      <c r="F1780" s="82">
        <v>1603871.0748199599</v>
      </c>
      <c r="G1780" s="82">
        <v>1</v>
      </c>
      <c r="H1780" s="82">
        <v>1603.8710748199599</v>
      </c>
      <c r="I1780" s="83">
        <v>43101</v>
      </c>
      <c r="J1780" s="83">
        <v>44593</v>
      </c>
      <c r="K1780" s="82" t="s">
        <v>19</v>
      </c>
      <c r="L1780" s="84" t="s">
        <v>21</v>
      </c>
      <c r="M1780" s="97" t="b">
        <f>IF(ISNUMBER(VLOOKUP(A1780,'Empreendimentos PDE 2031'!A:AZ,1,FALSE)),IF(VLOOKUP(A1780,'Empreendimentos PDE 2031'!A:AY,COLUMN('Empreendimentos PDE 2031'!AY1780),FALSE),"excluídas/em operação",VLOOKUP(A1780,'Empreendimentos PDE 2031'!A:AZ,COLUMN('Empreendimentos PDE 2031'!AZ1780),FALSE)),"excluídas/em operação")</f>
        <v>1</v>
      </c>
    </row>
    <row r="1781" spans="1:13" x14ac:dyDescent="0.25">
      <c r="A1781" s="85">
        <v>19341</v>
      </c>
      <c r="B1781" s="86" t="s">
        <v>16</v>
      </c>
      <c r="C1781" s="86" t="s">
        <v>95</v>
      </c>
      <c r="D1781" s="86" t="s">
        <v>3132</v>
      </c>
      <c r="E1781" s="86">
        <v>1</v>
      </c>
      <c r="F1781" s="86">
        <v>1603871.0748199599</v>
      </c>
      <c r="G1781" s="86">
        <v>1</v>
      </c>
      <c r="H1781" s="86">
        <v>1603.8710748199599</v>
      </c>
      <c r="I1781" s="87">
        <v>43101</v>
      </c>
      <c r="J1781" s="87">
        <v>44593</v>
      </c>
      <c r="K1781" s="86" t="s">
        <v>19</v>
      </c>
      <c r="L1781" s="88" t="s">
        <v>21</v>
      </c>
      <c r="M1781" s="97" t="b">
        <f>IF(ISNUMBER(VLOOKUP(A1781,'Empreendimentos PDE 2031'!A:AZ,1,FALSE)),IF(VLOOKUP(A1781,'Empreendimentos PDE 2031'!A:AY,COLUMN('Empreendimentos PDE 2031'!AY1781),FALSE),"excluídas/em operação",VLOOKUP(A1781,'Empreendimentos PDE 2031'!A:AZ,COLUMN('Empreendimentos PDE 2031'!AZ1781),FALSE)),"excluídas/em operação")</f>
        <v>1</v>
      </c>
    </row>
    <row r="1782" spans="1:13" x14ac:dyDescent="0.25">
      <c r="A1782" s="81">
        <v>19343</v>
      </c>
      <c r="B1782" s="82" t="s">
        <v>23</v>
      </c>
      <c r="C1782" s="82" t="s">
        <v>113</v>
      </c>
      <c r="D1782" s="82" t="s">
        <v>3133</v>
      </c>
      <c r="E1782" s="82">
        <v>18</v>
      </c>
      <c r="F1782" s="82">
        <v>868150.082642633</v>
      </c>
      <c r="G1782" s="82">
        <v>1.1000000000000001</v>
      </c>
      <c r="H1782" s="82">
        <v>17189.3716363241</v>
      </c>
      <c r="I1782" s="83">
        <v>43101</v>
      </c>
      <c r="J1782" s="83">
        <v>44593</v>
      </c>
      <c r="K1782" s="82" t="s">
        <v>19</v>
      </c>
      <c r="L1782" s="84" t="s">
        <v>115</v>
      </c>
      <c r="M1782" s="97" t="b">
        <f>IF(ISNUMBER(VLOOKUP(A1782,'Empreendimentos PDE 2031'!A:AZ,1,FALSE)),IF(VLOOKUP(A1782,'Empreendimentos PDE 2031'!A:AY,COLUMN('Empreendimentos PDE 2031'!AY1782),FALSE),"excluídas/em operação",VLOOKUP(A1782,'Empreendimentos PDE 2031'!A:AZ,COLUMN('Empreendimentos PDE 2031'!AZ1782),FALSE)),"excluídas/em operação")</f>
        <v>1</v>
      </c>
    </row>
    <row r="1783" spans="1:13" x14ac:dyDescent="0.25">
      <c r="A1783" s="85">
        <v>19344</v>
      </c>
      <c r="B1783" s="86" t="s">
        <v>23</v>
      </c>
      <c r="C1783" s="86" t="s">
        <v>116</v>
      </c>
      <c r="D1783" s="86" t="s">
        <v>3134</v>
      </c>
      <c r="E1783" s="86">
        <v>12</v>
      </c>
      <c r="F1783" s="86">
        <v>868150.082642633</v>
      </c>
      <c r="G1783" s="86">
        <v>1.2</v>
      </c>
      <c r="H1783" s="86">
        <v>12501.3611900539</v>
      </c>
      <c r="I1783" s="87">
        <v>43101</v>
      </c>
      <c r="J1783" s="87">
        <v>44593</v>
      </c>
      <c r="K1783" s="86" t="s">
        <v>19</v>
      </c>
      <c r="L1783" s="88" t="s">
        <v>115</v>
      </c>
      <c r="M1783" s="97" t="b">
        <f>IF(ISNUMBER(VLOOKUP(A1783,'Empreendimentos PDE 2031'!A:AZ,1,FALSE)),IF(VLOOKUP(A1783,'Empreendimentos PDE 2031'!A:AY,COLUMN('Empreendimentos PDE 2031'!AY1783),FALSE),"excluídas/em operação",VLOOKUP(A1783,'Empreendimentos PDE 2031'!A:AZ,COLUMN('Empreendimentos PDE 2031'!AZ1783),FALSE)),"excluídas/em operação")</f>
        <v>1</v>
      </c>
    </row>
    <row r="1784" spans="1:13" x14ac:dyDescent="0.25">
      <c r="A1784" s="81">
        <v>19345</v>
      </c>
      <c r="B1784" s="82" t="s">
        <v>16</v>
      </c>
      <c r="C1784" s="82" t="s">
        <v>381</v>
      </c>
      <c r="D1784" s="82" t="s">
        <v>3135</v>
      </c>
      <c r="E1784" s="82">
        <v>23</v>
      </c>
      <c r="F1784" s="82">
        <v>2638699.7840063898</v>
      </c>
      <c r="G1784" s="82">
        <v>1.1000000000000001</v>
      </c>
      <c r="H1784" s="82">
        <v>66759.104535361606</v>
      </c>
      <c r="I1784" s="83">
        <v>43101</v>
      </c>
      <c r="J1784" s="83">
        <v>44593</v>
      </c>
      <c r="K1784" s="82" t="s">
        <v>19</v>
      </c>
      <c r="L1784" s="84" t="s">
        <v>21</v>
      </c>
      <c r="M1784" s="97" t="b">
        <f>IF(ISNUMBER(VLOOKUP(A1784,'Empreendimentos PDE 2031'!A:AZ,1,FALSE)),IF(VLOOKUP(A1784,'Empreendimentos PDE 2031'!A:AY,COLUMN('Empreendimentos PDE 2031'!AY1784),FALSE),"excluídas/em operação",VLOOKUP(A1784,'Empreendimentos PDE 2031'!A:AZ,COLUMN('Empreendimentos PDE 2031'!AZ1784),FALSE)),"excluídas/em operação")</f>
        <v>1</v>
      </c>
    </row>
    <row r="1785" spans="1:13" x14ac:dyDescent="0.25">
      <c r="A1785" s="85">
        <v>19345</v>
      </c>
      <c r="B1785" s="86" t="s">
        <v>16</v>
      </c>
      <c r="C1785" s="86" t="s">
        <v>381</v>
      </c>
      <c r="D1785" s="86" t="s">
        <v>2419</v>
      </c>
      <c r="E1785" s="86">
        <v>2</v>
      </c>
      <c r="F1785" s="86">
        <v>8421294.8455804307</v>
      </c>
      <c r="G1785" s="86">
        <v>1</v>
      </c>
      <c r="H1785" s="86">
        <v>16842.589691160803</v>
      </c>
      <c r="I1785" s="87">
        <v>43101</v>
      </c>
      <c r="J1785" s="87">
        <v>44593</v>
      </c>
      <c r="K1785" s="86" t="s">
        <v>19</v>
      </c>
      <c r="L1785" s="88" t="s">
        <v>21</v>
      </c>
      <c r="M1785" s="97" t="b">
        <f>IF(ISNUMBER(VLOOKUP(A1785,'Empreendimentos PDE 2031'!A:AZ,1,FALSE)),IF(VLOOKUP(A1785,'Empreendimentos PDE 2031'!A:AY,COLUMN('Empreendimentos PDE 2031'!AY1785),FALSE),"excluídas/em operação",VLOOKUP(A1785,'Empreendimentos PDE 2031'!A:AZ,COLUMN('Empreendimentos PDE 2031'!AZ1785),FALSE)),"excluídas/em operação")</f>
        <v>1</v>
      </c>
    </row>
    <row r="1786" spans="1:13" x14ac:dyDescent="0.25">
      <c r="A1786" s="81">
        <v>19346</v>
      </c>
      <c r="B1786" s="82" t="s">
        <v>16</v>
      </c>
      <c r="C1786" s="82" t="s">
        <v>321</v>
      </c>
      <c r="D1786" s="82" t="s">
        <v>3136</v>
      </c>
      <c r="E1786" s="82">
        <v>57</v>
      </c>
      <c r="F1786" s="82">
        <v>1191158.3965299199</v>
      </c>
      <c r="G1786" s="82">
        <v>1</v>
      </c>
      <c r="H1786" s="82">
        <v>67896.028602205392</v>
      </c>
      <c r="I1786" s="83">
        <v>43831</v>
      </c>
      <c r="J1786" s="83">
        <v>44593</v>
      </c>
      <c r="K1786" s="82" t="s">
        <v>19</v>
      </c>
      <c r="L1786" s="84" t="s">
        <v>21</v>
      </c>
      <c r="M1786" s="97" t="b">
        <f>IF(ISNUMBER(VLOOKUP(A1786,'Empreendimentos PDE 2031'!A:AZ,1,FALSE)),IF(VLOOKUP(A1786,'Empreendimentos PDE 2031'!A:AY,COLUMN('Empreendimentos PDE 2031'!AY1786),FALSE),"excluídas/em operação",VLOOKUP(A1786,'Empreendimentos PDE 2031'!A:AZ,COLUMN('Empreendimentos PDE 2031'!AZ1786),FALSE)),"excluídas/em operação")</f>
        <v>1</v>
      </c>
    </row>
    <row r="1787" spans="1:13" x14ac:dyDescent="0.25">
      <c r="A1787" s="85">
        <v>19346</v>
      </c>
      <c r="B1787" s="86" t="s">
        <v>16</v>
      </c>
      <c r="C1787" s="86" t="s">
        <v>321</v>
      </c>
      <c r="D1787" s="86" t="s">
        <v>3137</v>
      </c>
      <c r="E1787" s="86">
        <v>2</v>
      </c>
      <c r="F1787" s="86">
        <v>6735144.9831582103</v>
      </c>
      <c r="G1787" s="86">
        <v>1</v>
      </c>
      <c r="H1787" s="86">
        <v>13470.289966316401</v>
      </c>
      <c r="I1787" s="87">
        <v>43831</v>
      </c>
      <c r="J1787" s="87">
        <v>44593</v>
      </c>
      <c r="K1787" s="86" t="s">
        <v>19</v>
      </c>
      <c r="L1787" s="88" t="s">
        <v>21</v>
      </c>
      <c r="M1787" s="97" t="b">
        <f>IF(ISNUMBER(VLOOKUP(A1787,'Empreendimentos PDE 2031'!A:AZ,1,FALSE)),IF(VLOOKUP(A1787,'Empreendimentos PDE 2031'!A:AY,COLUMN('Empreendimentos PDE 2031'!AY1787),FALSE),"excluídas/em operação",VLOOKUP(A1787,'Empreendimentos PDE 2031'!A:AZ,COLUMN('Empreendimentos PDE 2031'!AZ1787),FALSE)),"excluídas/em operação")</f>
        <v>1</v>
      </c>
    </row>
    <row r="1788" spans="1:13" x14ac:dyDescent="0.25">
      <c r="A1788" s="81">
        <v>19346</v>
      </c>
      <c r="B1788" s="82" t="s">
        <v>16</v>
      </c>
      <c r="C1788" s="82" t="s">
        <v>321</v>
      </c>
      <c r="D1788" s="82" t="s">
        <v>3138</v>
      </c>
      <c r="E1788" s="82">
        <v>2</v>
      </c>
      <c r="F1788" s="82">
        <v>6735144.9831582103</v>
      </c>
      <c r="G1788" s="82">
        <v>1</v>
      </c>
      <c r="H1788" s="82">
        <v>13470.289966316401</v>
      </c>
      <c r="I1788" s="83">
        <v>43831</v>
      </c>
      <c r="J1788" s="83">
        <v>44593</v>
      </c>
      <c r="K1788" s="82" t="s">
        <v>19</v>
      </c>
      <c r="L1788" s="84" t="s">
        <v>21</v>
      </c>
      <c r="M1788" s="97" t="b">
        <f>IF(ISNUMBER(VLOOKUP(A1788,'Empreendimentos PDE 2031'!A:AZ,1,FALSE)),IF(VLOOKUP(A1788,'Empreendimentos PDE 2031'!A:AY,COLUMN('Empreendimentos PDE 2031'!AY1788),FALSE),"excluídas/em operação",VLOOKUP(A1788,'Empreendimentos PDE 2031'!A:AZ,COLUMN('Empreendimentos PDE 2031'!AZ1788),FALSE)),"excluídas/em operação")</f>
        <v>1</v>
      </c>
    </row>
    <row r="1789" spans="1:13" x14ac:dyDescent="0.25">
      <c r="A1789" s="85">
        <v>19346</v>
      </c>
      <c r="B1789" s="86" t="s">
        <v>16</v>
      </c>
      <c r="C1789" s="86" t="s">
        <v>321</v>
      </c>
      <c r="D1789" s="86" t="s">
        <v>3139</v>
      </c>
      <c r="E1789" s="86">
        <v>1</v>
      </c>
      <c r="F1789" s="86">
        <v>1603871.0748199599</v>
      </c>
      <c r="G1789" s="86">
        <v>1</v>
      </c>
      <c r="H1789" s="86">
        <v>1603.8710748199599</v>
      </c>
      <c r="I1789" s="87">
        <v>43831</v>
      </c>
      <c r="J1789" s="87">
        <v>44593</v>
      </c>
      <c r="K1789" s="86" t="s">
        <v>19</v>
      </c>
      <c r="L1789" s="88" t="s">
        <v>21</v>
      </c>
      <c r="M1789" s="97" t="b">
        <f>IF(ISNUMBER(VLOOKUP(A1789,'Empreendimentos PDE 2031'!A:AZ,1,FALSE)),IF(VLOOKUP(A1789,'Empreendimentos PDE 2031'!A:AY,COLUMN('Empreendimentos PDE 2031'!AY1789),FALSE),"excluídas/em operação",VLOOKUP(A1789,'Empreendimentos PDE 2031'!A:AZ,COLUMN('Empreendimentos PDE 2031'!AZ1789),FALSE)),"excluídas/em operação")</f>
        <v>1</v>
      </c>
    </row>
    <row r="1790" spans="1:13" x14ac:dyDescent="0.25">
      <c r="A1790" s="81">
        <v>19346</v>
      </c>
      <c r="B1790" s="82" t="s">
        <v>16</v>
      </c>
      <c r="C1790" s="82" t="s">
        <v>321</v>
      </c>
      <c r="D1790" s="82" t="s">
        <v>3140</v>
      </c>
      <c r="E1790" s="82">
        <v>1</v>
      </c>
      <c r="F1790" s="82">
        <v>1603871.0748199599</v>
      </c>
      <c r="G1790" s="82">
        <v>1</v>
      </c>
      <c r="H1790" s="82">
        <v>1603.8710748199599</v>
      </c>
      <c r="I1790" s="83">
        <v>43831</v>
      </c>
      <c r="J1790" s="83">
        <v>44593</v>
      </c>
      <c r="K1790" s="82" t="s">
        <v>19</v>
      </c>
      <c r="L1790" s="84" t="s">
        <v>21</v>
      </c>
      <c r="M1790" s="97" t="b">
        <f>IF(ISNUMBER(VLOOKUP(A1790,'Empreendimentos PDE 2031'!A:AZ,1,FALSE)),IF(VLOOKUP(A1790,'Empreendimentos PDE 2031'!A:AY,COLUMN('Empreendimentos PDE 2031'!AY1790),FALSE),"excluídas/em operação",VLOOKUP(A1790,'Empreendimentos PDE 2031'!A:AZ,COLUMN('Empreendimentos PDE 2031'!AZ1790),FALSE)),"excluídas/em operação")</f>
        <v>1</v>
      </c>
    </row>
    <row r="1791" spans="1:13" x14ac:dyDescent="0.25">
      <c r="A1791" s="85">
        <v>19346</v>
      </c>
      <c r="B1791" s="86" t="s">
        <v>16</v>
      </c>
      <c r="C1791" s="86" t="s">
        <v>321</v>
      </c>
      <c r="D1791" s="86" t="s">
        <v>3141</v>
      </c>
      <c r="E1791" s="86">
        <v>1</v>
      </c>
      <c r="F1791" s="86">
        <v>2332044.2328606299</v>
      </c>
      <c r="G1791" s="86">
        <v>1</v>
      </c>
      <c r="H1791" s="86">
        <v>2332.04423286063</v>
      </c>
      <c r="I1791" s="87">
        <v>43831</v>
      </c>
      <c r="J1791" s="87">
        <v>44593</v>
      </c>
      <c r="K1791" s="86" t="s">
        <v>19</v>
      </c>
      <c r="L1791" s="88" t="s">
        <v>21</v>
      </c>
      <c r="M1791" s="97" t="b">
        <f>IF(ISNUMBER(VLOOKUP(A1791,'Empreendimentos PDE 2031'!A:AZ,1,FALSE)),IF(VLOOKUP(A1791,'Empreendimentos PDE 2031'!A:AY,COLUMN('Empreendimentos PDE 2031'!AY1791),FALSE),"excluídas/em operação",VLOOKUP(A1791,'Empreendimentos PDE 2031'!A:AZ,COLUMN('Empreendimentos PDE 2031'!AZ1791),FALSE)),"excluídas/em operação")</f>
        <v>1</v>
      </c>
    </row>
    <row r="1792" spans="1:13" x14ac:dyDescent="0.25">
      <c r="A1792" s="81">
        <v>19347</v>
      </c>
      <c r="B1792" s="82" t="s">
        <v>16</v>
      </c>
      <c r="C1792" s="82" t="s">
        <v>323</v>
      </c>
      <c r="D1792" s="82" t="s">
        <v>3142</v>
      </c>
      <c r="E1792" s="82">
        <v>51</v>
      </c>
      <c r="F1792" s="82">
        <v>1191158.3965299199</v>
      </c>
      <c r="G1792" s="82">
        <v>1</v>
      </c>
      <c r="H1792" s="82">
        <v>60749.078223025906</v>
      </c>
      <c r="I1792" s="83">
        <v>43831</v>
      </c>
      <c r="J1792" s="83">
        <v>44593</v>
      </c>
      <c r="K1792" s="82" t="s">
        <v>19</v>
      </c>
      <c r="L1792" s="84" t="s">
        <v>21</v>
      </c>
      <c r="M1792" s="97" t="b">
        <f>IF(ISNUMBER(VLOOKUP(A1792,'Empreendimentos PDE 2031'!A:AZ,1,FALSE)),IF(VLOOKUP(A1792,'Empreendimentos PDE 2031'!A:AY,COLUMN('Empreendimentos PDE 2031'!AY1792),FALSE),"excluídas/em operação",VLOOKUP(A1792,'Empreendimentos PDE 2031'!A:AZ,COLUMN('Empreendimentos PDE 2031'!AZ1792),FALSE)),"excluídas/em operação")</f>
        <v>1</v>
      </c>
    </row>
    <row r="1793" spans="1:13" x14ac:dyDescent="0.25">
      <c r="A1793" s="85">
        <v>19347</v>
      </c>
      <c r="B1793" s="86" t="s">
        <v>16</v>
      </c>
      <c r="C1793" s="86" t="s">
        <v>323</v>
      </c>
      <c r="D1793" s="86" t="s">
        <v>3143</v>
      </c>
      <c r="E1793" s="86">
        <v>2</v>
      </c>
      <c r="F1793" s="86">
        <v>6735144.9831582103</v>
      </c>
      <c r="G1793" s="86">
        <v>1</v>
      </c>
      <c r="H1793" s="86">
        <v>13470.289966316401</v>
      </c>
      <c r="I1793" s="87">
        <v>43831</v>
      </c>
      <c r="J1793" s="87">
        <v>44593</v>
      </c>
      <c r="K1793" s="86" t="s">
        <v>19</v>
      </c>
      <c r="L1793" s="88" t="s">
        <v>21</v>
      </c>
      <c r="M1793" s="97" t="b">
        <f>IF(ISNUMBER(VLOOKUP(A1793,'Empreendimentos PDE 2031'!A:AZ,1,FALSE)),IF(VLOOKUP(A1793,'Empreendimentos PDE 2031'!A:AY,COLUMN('Empreendimentos PDE 2031'!AY1793),FALSE),"excluídas/em operação",VLOOKUP(A1793,'Empreendimentos PDE 2031'!A:AZ,COLUMN('Empreendimentos PDE 2031'!AZ1793),FALSE)),"excluídas/em operação")</f>
        <v>1</v>
      </c>
    </row>
    <row r="1794" spans="1:13" x14ac:dyDescent="0.25">
      <c r="A1794" s="81">
        <v>19347</v>
      </c>
      <c r="B1794" s="82" t="s">
        <v>16</v>
      </c>
      <c r="C1794" s="82" t="s">
        <v>323</v>
      </c>
      <c r="D1794" s="82" t="s">
        <v>3137</v>
      </c>
      <c r="E1794" s="82">
        <v>2</v>
      </c>
      <c r="F1794" s="82">
        <v>6735144.9831582103</v>
      </c>
      <c r="G1794" s="82">
        <v>1</v>
      </c>
      <c r="H1794" s="82">
        <v>13470.289966316401</v>
      </c>
      <c r="I1794" s="83">
        <v>43831</v>
      </c>
      <c r="J1794" s="83">
        <v>44593</v>
      </c>
      <c r="K1794" s="82" t="s">
        <v>19</v>
      </c>
      <c r="L1794" s="84" t="s">
        <v>21</v>
      </c>
      <c r="M1794" s="97" t="b">
        <f>IF(ISNUMBER(VLOOKUP(A1794,'Empreendimentos PDE 2031'!A:AZ,1,FALSE)),IF(VLOOKUP(A1794,'Empreendimentos PDE 2031'!A:AY,COLUMN('Empreendimentos PDE 2031'!AY1794),FALSE),"excluídas/em operação",VLOOKUP(A1794,'Empreendimentos PDE 2031'!A:AZ,COLUMN('Empreendimentos PDE 2031'!AZ1794),FALSE)),"excluídas/em operação")</f>
        <v>1</v>
      </c>
    </row>
    <row r="1795" spans="1:13" x14ac:dyDescent="0.25">
      <c r="A1795" s="85">
        <v>19347</v>
      </c>
      <c r="B1795" s="86" t="s">
        <v>16</v>
      </c>
      <c r="C1795" s="86" t="s">
        <v>323</v>
      </c>
      <c r="D1795" s="86" t="s">
        <v>3144</v>
      </c>
      <c r="E1795" s="86">
        <v>1</v>
      </c>
      <c r="F1795" s="86">
        <v>1603871.0748199599</v>
      </c>
      <c r="G1795" s="86">
        <v>1</v>
      </c>
      <c r="H1795" s="86">
        <v>1603.8710748199599</v>
      </c>
      <c r="I1795" s="87">
        <v>43831</v>
      </c>
      <c r="J1795" s="87">
        <v>44593</v>
      </c>
      <c r="K1795" s="86" t="s">
        <v>19</v>
      </c>
      <c r="L1795" s="88" t="s">
        <v>21</v>
      </c>
      <c r="M1795" s="97" t="b">
        <f>IF(ISNUMBER(VLOOKUP(A1795,'Empreendimentos PDE 2031'!A:AZ,1,FALSE)),IF(VLOOKUP(A1795,'Empreendimentos PDE 2031'!A:AY,COLUMN('Empreendimentos PDE 2031'!AY1795),FALSE),"excluídas/em operação",VLOOKUP(A1795,'Empreendimentos PDE 2031'!A:AZ,COLUMN('Empreendimentos PDE 2031'!AZ1795),FALSE)),"excluídas/em operação")</f>
        <v>1</v>
      </c>
    </row>
    <row r="1796" spans="1:13" x14ac:dyDescent="0.25">
      <c r="A1796" s="81">
        <v>19347</v>
      </c>
      <c r="B1796" s="82" t="s">
        <v>16</v>
      </c>
      <c r="C1796" s="82" t="s">
        <v>323</v>
      </c>
      <c r="D1796" s="82" t="s">
        <v>3139</v>
      </c>
      <c r="E1796" s="82">
        <v>1</v>
      </c>
      <c r="F1796" s="82">
        <v>1603871.0748199599</v>
      </c>
      <c r="G1796" s="82">
        <v>1</v>
      </c>
      <c r="H1796" s="82">
        <v>1603.8710748199599</v>
      </c>
      <c r="I1796" s="83">
        <v>43831</v>
      </c>
      <c r="J1796" s="83">
        <v>44593</v>
      </c>
      <c r="K1796" s="82" t="s">
        <v>19</v>
      </c>
      <c r="L1796" s="84" t="s">
        <v>21</v>
      </c>
      <c r="M1796" s="97" t="b">
        <f>IF(ISNUMBER(VLOOKUP(A1796,'Empreendimentos PDE 2031'!A:AZ,1,FALSE)),IF(VLOOKUP(A1796,'Empreendimentos PDE 2031'!A:AY,COLUMN('Empreendimentos PDE 2031'!AY1796),FALSE),"excluídas/em operação",VLOOKUP(A1796,'Empreendimentos PDE 2031'!A:AZ,COLUMN('Empreendimentos PDE 2031'!AZ1796),FALSE)),"excluídas/em operação")</f>
        <v>1</v>
      </c>
    </row>
    <row r="1797" spans="1:13" x14ac:dyDescent="0.25">
      <c r="A1797" s="85">
        <v>19347</v>
      </c>
      <c r="B1797" s="86" t="s">
        <v>16</v>
      </c>
      <c r="C1797" s="86" t="s">
        <v>323</v>
      </c>
      <c r="D1797" s="86" t="s">
        <v>3145</v>
      </c>
      <c r="E1797" s="86">
        <v>1</v>
      </c>
      <c r="F1797" s="86">
        <v>2332044.2328606299</v>
      </c>
      <c r="G1797" s="86">
        <v>1</v>
      </c>
      <c r="H1797" s="86">
        <v>2332.04423286063</v>
      </c>
      <c r="I1797" s="87">
        <v>43831</v>
      </c>
      <c r="J1797" s="87">
        <v>44593</v>
      </c>
      <c r="K1797" s="86" t="s">
        <v>19</v>
      </c>
      <c r="L1797" s="88" t="s">
        <v>21</v>
      </c>
      <c r="M1797" s="97" t="b">
        <f>IF(ISNUMBER(VLOOKUP(A1797,'Empreendimentos PDE 2031'!A:AZ,1,FALSE)),IF(VLOOKUP(A1797,'Empreendimentos PDE 2031'!A:AY,COLUMN('Empreendimentos PDE 2031'!AY1797),FALSE),"excluídas/em operação",VLOOKUP(A1797,'Empreendimentos PDE 2031'!A:AZ,COLUMN('Empreendimentos PDE 2031'!AZ1797),FALSE)),"excluídas/em operação")</f>
        <v>1</v>
      </c>
    </row>
    <row r="1798" spans="1:13" x14ac:dyDescent="0.25">
      <c r="A1798" s="81">
        <v>19363</v>
      </c>
      <c r="B1798" s="82" t="s">
        <v>16</v>
      </c>
      <c r="C1798" s="82" t="s">
        <v>435</v>
      </c>
      <c r="D1798" s="82" t="s">
        <v>3146</v>
      </c>
      <c r="E1798" s="82">
        <v>0.5</v>
      </c>
      <c r="F1798" s="82">
        <v>535156.37483994104</v>
      </c>
      <c r="G1798" s="82">
        <v>1.3</v>
      </c>
      <c r="H1798" s="82">
        <v>347.85164364596102</v>
      </c>
      <c r="I1798" s="83">
        <v>44927</v>
      </c>
      <c r="J1798" s="83">
        <v>44986</v>
      </c>
      <c r="K1798" s="82" t="s">
        <v>19</v>
      </c>
      <c r="L1798" s="84" t="s">
        <v>21</v>
      </c>
      <c r="M1798" s="97" t="b">
        <f>IF(ISNUMBER(VLOOKUP(A1798,'Empreendimentos PDE 2031'!A:AZ,1,FALSE)),IF(VLOOKUP(A1798,'Empreendimentos PDE 2031'!A:AY,COLUMN('Empreendimentos PDE 2031'!AY1798),FALSE),"excluídas/em operação",VLOOKUP(A1798,'Empreendimentos PDE 2031'!A:AZ,COLUMN('Empreendimentos PDE 2031'!AZ1798),FALSE)),"excluídas/em operação")</f>
        <v>1</v>
      </c>
    </row>
    <row r="1799" spans="1:13" x14ac:dyDescent="0.25">
      <c r="A1799" s="85">
        <v>19363</v>
      </c>
      <c r="B1799" s="86" t="s">
        <v>16</v>
      </c>
      <c r="C1799" s="86" t="s">
        <v>435</v>
      </c>
      <c r="D1799" s="86" t="s">
        <v>3146</v>
      </c>
      <c r="E1799" s="86">
        <v>0.5</v>
      </c>
      <c r="F1799" s="86">
        <v>535156.37483994104</v>
      </c>
      <c r="G1799" s="86">
        <v>1.3</v>
      </c>
      <c r="H1799" s="86">
        <v>347.85164364596102</v>
      </c>
      <c r="I1799" s="87">
        <v>44927</v>
      </c>
      <c r="J1799" s="87">
        <v>44986</v>
      </c>
      <c r="K1799" s="86" t="s">
        <v>19</v>
      </c>
      <c r="L1799" s="88" t="s">
        <v>21</v>
      </c>
      <c r="M1799" s="97" t="b">
        <f>IF(ISNUMBER(VLOOKUP(A1799,'Empreendimentos PDE 2031'!A:AZ,1,FALSE)),IF(VLOOKUP(A1799,'Empreendimentos PDE 2031'!A:AY,COLUMN('Empreendimentos PDE 2031'!AY1799),FALSE),"excluídas/em operação",VLOOKUP(A1799,'Empreendimentos PDE 2031'!A:AZ,COLUMN('Empreendimentos PDE 2031'!AZ1799),FALSE)),"excluídas/em operação")</f>
        <v>1</v>
      </c>
    </row>
    <row r="1800" spans="1:13" x14ac:dyDescent="0.25">
      <c r="A1800" s="81">
        <v>19363</v>
      </c>
      <c r="B1800" s="82" t="s">
        <v>16</v>
      </c>
      <c r="C1800" s="82" t="s">
        <v>435</v>
      </c>
      <c r="D1800" s="82" t="s">
        <v>2292</v>
      </c>
      <c r="E1800" s="82">
        <v>2</v>
      </c>
      <c r="F1800" s="82">
        <v>6459658.5680181896</v>
      </c>
      <c r="G1800" s="82">
        <v>1</v>
      </c>
      <c r="H1800" s="82">
        <v>12919.317136036299</v>
      </c>
      <c r="I1800" s="83">
        <v>44927</v>
      </c>
      <c r="J1800" s="83">
        <v>44986</v>
      </c>
      <c r="K1800" s="82" t="s">
        <v>19</v>
      </c>
      <c r="L1800" s="84" t="s">
        <v>21</v>
      </c>
      <c r="M1800" s="97" t="b">
        <f>IF(ISNUMBER(VLOOKUP(A1800,'Empreendimentos PDE 2031'!A:AZ,1,FALSE)),IF(VLOOKUP(A1800,'Empreendimentos PDE 2031'!A:AY,COLUMN('Empreendimentos PDE 2031'!AY1800),FALSE),"excluídas/em operação",VLOOKUP(A1800,'Empreendimentos PDE 2031'!A:AZ,COLUMN('Empreendimentos PDE 2031'!AZ1800),FALSE)),"excluídas/em operação")</f>
        <v>1</v>
      </c>
    </row>
    <row r="1801" spans="1:13" x14ac:dyDescent="0.25">
      <c r="A1801" s="85">
        <v>19363</v>
      </c>
      <c r="B1801" s="86" t="s">
        <v>16</v>
      </c>
      <c r="C1801" s="86" t="s">
        <v>435</v>
      </c>
      <c r="D1801" s="86" t="s">
        <v>2160</v>
      </c>
      <c r="E1801" s="86">
        <v>1</v>
      </c>
      <c r="F1801" s="86">
        <v>1538268.2267960799</v>
      </c>
      <c r="G1801" s="86">
        <v>1</v>
      </c>
      <c r="H1801" s="86">
        <v>1538.2682267960799</v>
      </c>
      <c r="I1801" s="87">
        <v>44927</v>
      </c>
      <c r="J1801" s="87">
        <v>44986</v>
      </c>
      <c r="K1801" s="86" t="s">
        <v>19</v>
      </c>
      <c r="L1801" s="88" t="s">
        <v>21</v>
      </c>
      <c r="M1801" s="97" t="b">
        <f>IF(ISNUMBER(VLOOKUP(A1801,'Empreendimentos PDE 2031'!A:AZ,1,FALSE)),IF(VLOOKUP(A1801,'Empreendimentos PDE 2031'!A:AY,COLUMN('Empreendimentos PDE 2031'!AY1801),FALSE),"excluídas/em operação",VLOOKUP(A1801,'Empreendimentos PDE 2031'!A:AZ,COLUMN('Empreendimentos PDE 2031'!AZ1801),FALSE)),"excluídas/em operação")</f>
        <v>1</v>
      </c>
    </row>
    <row r="1802" spans="1:13" x14ac:dyDescent="0.25">
      <c r="A1802" s="81">
        <v>19363</v>
      </c>
      <c r="B1802" s="82" t="s">
        <v>16</v>
      </c>
      <c r="C1802" s="82" t="s">
        <v>435</v>
      </c>
      <c r="D1802" s="82" t="s">
        <v>2161</v>
      </c>
      <c r="E1802" s="82">
        <v>1</v>
      </c>
      <c r="F1802" s="82">
        <v>2236657.05006572</v>
      </c>
      <c r="G1802" s="82">
        <v>1</v>
      </c>
      <c r="H1802" s="82">
        <v>2236.6570500657199</v>
      </c>
      <c r="I1802" s="83">
        <v>44927</v>
      </c>
      <c r="J1802" s="83">
        <v>44986</v>
      </c>
      <c r="K1802" s="82" t="s">
        <v>19</v>
      </c>
      <c r="L1802" s="84" t="s">
        <v>21</v>
      </c>
      <c r="M1802" s="97" t="b">
        <f>IF(ISNUMBER(VLOOKUP(A1802,'Empreendimentos PDE 2031'!A:AZ,1,FALSE)),IF(VLOOKUP(A1802,'Empreendimentos PDE 2031'!A:AY,COLUMN('Empreendimentos PDE 2031'!AY1802),FALSE),"excluídas/em operação",VLOOKUP(A1802,'Empreendimentos PDE 2031'!A:AZ,COLUMN('Empreendimentos PDE 2031'!AZ1802),FALSE)),"excluídas/em operação")</f>
        <v>1</v>
      </c>
    </row>
    <row r="1803" spans="1:13" x14ac:dyDescent="0.25">
      <c r="A1803" s="85">
        <v>19364</v>
      </c>
      <c r="B1803" s="86" t="s">
        <v>16</v>
      </c>
      <c r="C1803" s="86" t="s">
        <v>433</v>
      </c>
      <c r="D1803" s="86" t="s">
        <v>3147</v>
      </c>
      <c r="E1803" s="86">
        <v>2</v>
      </c>
      <c r="F1803" s="86">
        <v>10745055.517217699</v>
      </c>
      <c r="G1803" s="86">
        <v>1</v>
      </c>
      <c r="H1803" s="86">
        <v>21490.111034435398</v>
      </c>
      <c r="I1803" s="87">
        <v>44927</v>
      </c>
      <c r="J1803" s="87">
        <v>44986</v>
      </c>
      <c r="K1803" s="86" t="s">
        <v>19</v>
      </c>
      <c r="L1803" s="88" t="s">
        <v>21</v>
      </c>
      <c r="M1803" s="97" t="b">
        <f>IF(ISNUMBER(VLOOKUP(A1803,'Empreendimentos PDE 2031'!A:AZ,1,FALSE)),IF(VLOOKUP(A1803,'Empreendimentos PDE 2031'!A:AY,COLUMN('Empreendimentos PDE 2031'!AY1803),FALSE),"excluídas/em operação",VLOOKUP(A1803,'Empreendimentos PDE 2031'!A:AZ,COLUMN('Empreendimentos PDE 2031'!AZ1803),FALSE)),"excluídas/em operação")</f>
        <v>1</v>
      </c>
    </row>
    <row r="1804" spans="1:13" x14ac:dyDescent="0.25">
      <c r="A1804" s="81">
        <v>19364</v>
      </c>
      <c r="B1804" s="82" t="s">
        <v>16</v>
      </c>
      <c r="C1804" s="82" t="s">
        <v>433</v>
      </c>
      <c r="D1804" s="82" t="s">
        <v>2157</v>
      </c>
      <c r="E1804" s="82">
        <v>2</v>
      </c>
      <c r="F1804" s="82">
        <v>5848645.0198208401</v>
      </c>
      <c r="G1804" s="82">
        <v>1</v>
      </c>
      <c r="H1804" s="82">
        <v>11697.290039641601</v>
      </c>
      <c r="I1804" s="83">
        <v>44927</v>
      </c>
      <c r="J1804" s="83">
        <v>44986</v>
      </c>
      <c r="K1804" s="82" t="s">
        <v>19</v>
      </c>
      <c r="L1804" s="84" t="s">
        <v>21</v>
      </c>
      <c r="M1804" s="97" t="b">
        <f>IF(ISNUMBER(VLOOKUP(A1804,'Empreendimentos PDE 2031'!A:AZ,1,FALSE)),IF(VLOOKUP(A1804,'Empreendimentos PDE 2031'!A:AY,COLUMN('Empreendimentos PDE 2031'!AY1804),FALSE),"excluídas/em operação",VLOOKUP(A1804,'Empreendimentos PDE 2031'!A:AZ,COLUMN('Empreendimentos PDE 2031'!AZ1804),FALSE)),"excluídas/em operação")</f>
        <v>1</v>
      </c>
    </row>
    <row r="1805" spans="1:13" x14ac:dyDescent="0.25">
      <c r="A1805" s="85">
        <v>19364</v>
      </c>
      <c r="B1805" s="86" t="s">
        <v>16</v>
      </c>
      <c r="C1805" s="86" t="s">
        <v>433</v>
      </c>
      <c r="D1805" s="86" t="s">
        <v>2158</v>
      </c>
      <c r="E1805" s="86">
        <v>1</v>
      </c>
      <c r="F1805" s="86">
        <v>4560401.69253009</v>
      </c>
      <c r="G1805" s="86">
        <v>1</v>
      </c>
      <c r="H1805" s="86">
        <v>4560.4016925300903</v>
      </c>
      <c r="I1805" s="87">
        <v>44927</v>
      </c>
      <c r="J1805" s="87">
        <v>44986</v>
      </c>
      <c r="K1805" s="86" t="s">
        <v>19</v>
      </c>
      <c r="L1805" s="88" t="s">
        <v>21</v>
      </c>
      <c r="M1805" s="97" t="b">
        <f>IF(ISNUMBER(VLOOKUP(A1805,'Empreendimentos PDE 2031'!A:AZ,1,FALSE)),IF(VLOOKUP(A1805,'Empreendimentos PDE 2031'!A:AY,COLUMN('Empreendimentos PDE 2031'!AY1805),FALSE),"excluídas/em operação",VLOOKUP(A1805,'Empreendimentos PDE 2031'!A:AZ,COLUMN('Empreendimentos PDE 2031'!AZ1805),FALSE)),"excluídas/em operação")</f>
        <v>1</v>
      </c>
    </row>
    <row r="1806" spans="1:13" x14ac:dyDescent="0.25">
      <c r="A1806" s="81">
        <v>19364</v>
      </c>
      <c r="B1806" s="82" t="s">
        <v>16</v>
      </c>
      <c r="C1806" s="82" t="s">
        <v>433</v>
      </c>
      <c r="D1806" s="82" t="s">
        <v>2292</v>
      </c>
      <c r="E1806" s="82">
        <v>2</v>
      </c>
      <c r="F1806" s="82">
        <v>0</v>
      </c>
      <c r="G1806" s="82">
        <v>1</v>
      </c>
      <c r="H1806" s="82">
        <v>0</v>
      </c>
      <c r="I1806" s="83">
        <v>44927</v>
      </c>
      <c r="J1806" s="83">
        <v>44986</v>
      </c>
      <c r="K1806" s="82" t="s">
        <v>19</v>
      </c>
      <c r="L1806" s="84" t="s">
        <v>21</v>
      </c>
      <c r="M1806" s="97" t="b">
        <f>IF(ISNUMBER(VLOOKUP(A1806,'Empreendimentos PDE 2031'!A:AZ,1,FALSE)),IF(VLOOKUP(A1806,'Empreendimentos PDE 2031'!A:AY,COLUMN('Empreendimentos PDE 2031'!AY1806),FALSE),"excluídas/em operação",VLOOKUP(A1806,'Empreendimentos PDE 2031'!A:AZ,COLUMN('Empreendimentos PDE 2031'!AZ1806),FALSE)),"excluídas/em operação")</f>
        <v>1</v>
      </c>
    </row>
    <row r="1807" spans="1:13" x14ac:dyDescent="0.25">
      <c r="A1807" s="85">
        <v>19364</v>
      </c>
      <c r="B1807" s="86" t="s">
        <v>16</v>
      </c>
      <c r="C1807" s="86" t="s">
        <v>433</v>
      </c>
      <c r="D1807" s="86" t="s">
        <v>2159</v>
      </c>
      <c r="E1807" s="86">
        <v>1</v>
      </c>
      <c r="F1807" s="86">
        <v>9761549.7209526598</v>
      </c>
      <c r="G1807" s="86">
        <v>1</v>
      </c>
      <c r="H1807" s="86">
        <v>9761.5497209526602</v>
      </c>
      <c r="I1807" s="87">
        <v>44927</v>
      </c>
      <c r="J1807" s="87">
        <v>44986</v>
      </c>
      <c r="K1807" s="86" t="s">
        <v>19</v>
      </c>
      <c r="L1807" s="88" t="s">
        <v>21</v>
      </c>
      <c r="M1807" s="97" t="b">
        <f>IF(ISNUMBER(VLOOKUP(A1807,'Empreendimentos PDE 2031'!A:AZ,1,FALSE)),IF(VLOOKUP(A1807,'Empreendimentos PDE 2031'!A:AY,COLUMN('Empreendimentos PDE 2031'!AY1807),FALSE),"excluídas/em operação",VLOOKUP(A1807,'Empreendimentos PDE 2031'!A:AZ,COLUMN('Empreendimentos PDE 2031'!AZ1807),FALSE)),"excluídas/em operação")</f>
        <v>1</v>
      </c>
    </row>
    <row r="1808" spans="1:13" x14ac:dyDescent="0.25">
      <c r="A1808" s="81">
        <v>19364</v>
      </c>
      <c r="B1808" s="82" t="s">
        <v>16</v>
      </c>
      <c r="C1808" s="82" t="s">
        <v>433</v>
      </c>
      <c r="D1808" s="82" t="s">
        <v>2159</v>
      </c>
      <c r="E1808" s="82">
        <v>1</v>
      </c>
      <c r="F1808" s="82">
        <v>9761549.7209526598</v>
      </c>
      <c r="G1808" s="82">
        <v>1</v>
      </c>
      <c r="H1808" s="82">
        <v>9761.5497209526602</v>
      </c>
      <c r="I1808" s="83">
        <v>44927</v>
      </c>
      <c r="J1808" s="83">
        <v>44986</v>
      </c>
      <c r="K1808" s="82" t="s">
        <v>19</v>
      </c>
      <c r="L1808" s="84" t="s">
        <v>21</v>
      </c>
      <c r="M1808" s="97" t="b">
        <f>IF(ISNUMBER(VLOOKUP(A1808,'Empreendimentos PDE 2031'!A:AZ,1,FALSE)),IF(VLOOKUP(A1808,'Empreendimentos PDE 2031'!A:AY,COLUMN('Empreendimentos PDE 2031'!AY1808),FALSE),"excluídas/em operação",VLOOKUP(A1808,'Empreendimentos PDE 2031'!A:AZ,COLUMN('Empreendimentos PDE 2031'!AZ1808),FALSE)),"excluídas/em operação")</f>
        <v>1</v>
      </c>
    </row>
    <row r="1809" spans="1:13" x14ac:dyDescent="0.25">
      <c r="A1809" s="85">
        <v>19364</v>
      </c>
      <c r="B1809" s="86" t="s">
        <v>16</v>
      </c>
      <c r="C1809" s="86" t="s">
        <v>433</v>
      </c>
      <c r="D1809" s="86" t="s">
        <v>2160</v>
      </c>
      <c r="E1809" s="86">
        <v>1</v>
      </c>
      <c r="F1809" s="86">
        <v>2307402.3401941201</v>
      </c>
      <c r="G1809" s="86">
        <v>1</v>
      </c>
      <c r="H1809" s="86">
        <v>2307.4023401941199</v>
      </c>
      <c r="I1809" s="87">
        <v>44927</v>
      </c>
      <c r="J1809" s="87">
        <v>44986</v>
      </c>
      <c r="K1809" s="86" t="s">
        <v>19</v>
      </c>
      <c r="L1809" s="88" t="s">
        <v>21</v>
      </c>
      <c r="M1809" s="97" t="b">
        <f>IF(ISNUMBER(VLOOKUP(A1809,'Empreendimentos PDE 2031'!A:AZ,1,FALSE)),IF(VLOOKUP(A1809,'Empreendimentos PDE 2031'!A:AY,COLUMN('Empreendimentos PDE 2031'!AY1809),FALSE),"excluídas/em operação",VLOOKUP(A1809,'Empreendimentos PDE 2031'!A:AZ,COLUMN('Empreendimentos PDE 2031'!AZ1809),FALSE)),"excluídas/em operação")</f>
        <v>1</v>
      </c>
    </row>
    <row r="1810" spans="1:13" x14ac:dyDescent="0.25">
      <c r="A1810" s="81">
        <v>19365</v>
      </c>
      <c r="B1810" s="82" t="s">
        <v>16</v>
      </c>
      <c r="C1810" s="82" t="s">
        <v>3148</v>
      </c>
      <c r="D1810" s="82" t="s">
        <v>3149</v>
      </c>
      <c r="E1810" s="82">
        <v>25</v>
      </c>
      <c r="F1810" s="82">
        <v>535156.37483994104</v>
      </c>
      <c r="G1810" s="82">
        <v>1.1000000000000001</v>
      </c>
      <c r="H1810" s="82">
        <v>14716.8003080983</v>
      </c>
      <c r="I1810" s="83">
        <v>43831</v>
      </c>
      <c r="J1810" s="83">
        <v>44228</v>
      </c>
      <c r="K1810" s="82" t="s">
        <v>19</v>
      </c>
      <c r="L1810" s="84" t="s">
        <v>21</v>
      </c>
      <c r="M1810" s="97" t="str">
        <f>IF(ISNUMBER(VLOOKUP(A1810,'Empreendimentos PDE 2031'!A:AZ,1,FALSE)),IF(VLOOKUP(A1810,'Empreendimentos PDE 2031'!A:AY,COLUMN('Empreendimentos PDE 2031'!AY1810),FALSE),"excluídas/em operação",VLOOKUP(A1810,'Empreendimentos PDE 2031'!A:AZ,COLUMN('Empreendimentos PDE 2031'!AZ1810),FALSE)),"excluídas/em operação")</f>
        <v>excluídas/em operação</v>
      </c>
    </row>
    <row r="1811" spans="1:13" x14ac:dyDescent="0.25">
      <c r="A1811" s="85">
        <v>19365</v>
      </c>
      <c r="B1811" s="86" t="s">
        <v>16</v>
      </c>
      <c r="C1811" s="86" t="s">
        <v>3148</v>
      </c>
      <c r="D1811" s="86" t="s">
        <v>3149</v>
      </c>
      <c r="E1811" s="86">
        <v>25</v>
      </c>
      <c r="F1811" s="86">
        <v>535156.37483994104</v>
      </c>
      <c r="G1811" s="86">
        <v>1.1000000000000001</v>
      </c>
      <c r="H1811" s="86">
        <v>14716.8003080983</v>
      </c>
      <c r="I1811" s="87">
        <v>43831</v>
      </c>
      <c r="J1811" s="87">
        <v>44228</v>
      </c>
      <c r="K1811" s="86" t="s">
        <v>19</v>
      </c>
      <c r="L1811" s="88" t="s">
        <v>21</v>
      </c>
      <c r="M1811" s="97" t="str">
        <f>IF(ISNUMBER(VLOOKUP(A1811,'Empreendimentos PDE 2031'!A:AZ,1,FALSE)),IF(VLOOKUP(A1811,'Empreendimentos PDE 2031'!A:AY,COLUMN('Empreendimentos PDE 2031'!AY1811),FALSE),"excluídas/em operação",VLOOKUP(A1811,'Empreendimentos PDE 2031'!A:AZ,COLUMN('Empreendimentos PDE 2031'!AZ1811),FALSE)),"excluídas/em operação")</f>
        <v>excluídas/em operação</v>
      </c>
    </row>
    <row r="1812" spans="1:13" x14ac:dyDescent="0.25">
      <c r="A1812" s="81">
        <v>19365</v>
      </c>
      <c r="B1812" s="82" t="s">
        <v>16</v>
      </c>
      <c r="C1812" s="82" t="s">
        <v>3148</v>
      </c>
      <c r="D1812" s="82" t="s">
        <v>2292</v>
      </c>
      <c r="E1812" s="82">
        <v>2</v>
      </c>
      <c r="F1812" s="82">
        <v>6459658.5680181896</v>
      </c>
      <c r="G1812" s="82">
        <v>1</v>
      </c>
      <c r="H1812" s="82">
        <v>12919.317136036299</v>
      </c>
      <c r="I1812" s="83">
        <v>43831</v>
      </c>
      <c r="J1812" s="83">
        <v>44228</v>
      </c>
      <c r="K1812" s="82" t="s">
        <v>19</v>
      </c>
      <c r="L1812" s="84" t="s">
        <v>21</v>
      </c>
      <c r="M1812" s="97" t="str">
        <f>IF(ISNUMBER(VLOOKUP(A1812,'Empreendimentos PDE 2031'!A:AZ,1,FALSE)),IF(VLOOKUP(A1812,'Empreendimentos PDE 2031'!A:AY,COLUMN('Empreendimentos PDE 2031'!AY1812),FALSE),"excluídas/em operação",VLOOKUP(A1812,'Empreendimentos PDE 2031'!A:AZ,COLUMN('Empreendimentos PDE 2031'!AZ1812),FALSE)),"excluídas/em operação")</f>
        <v>excluídas/em operação</v>
      </c>
    </row>
    <row r="1813" spans="1:13" x14ac:dyDescent="0.25">
      <c r="A1813" s="85">
        <v>19365</v>
      </c>
      <c r="B1813" s="86" t="s">
        <v>16</v>
      </c>
      <c r="C1813" s="86" t="s">
        <v>3148</v>
      </c>
      <c r="D1813" s="86" t="s">
        <v>2160</v>
      </c>
      <c r="E1813" s="86">
        <v>1</v>
      </c>
      <c r="F1813" s="86">
        <v>1538268.2267960799</v>
      </c>
      <c r="G1813" s="86">
        <v>1</v>
      </c>
      <c r="H1813" s="86">
        <v>1538.2682267960799</v>
      </c>
      <c r="I1813" s="87">
        <v>43831</v>
      </c>
      <c r="J1813" s="87">
        <v>44228</v>
      </c>
      <c r="K1813" s="86" t="s">
        <v>19</v>
      </c>
      <c r="L1813" s="88" t="s">
        <v>21</v>
      </c>
      <c r="M1813" s="97" t="str">
        <f>IF(ISNUMBER(VLOOKUP(A1813,'Empreendimentos PDE 2031'!A:AZ,1,FALSE)),IF(VLOOKUP(A1813,'Empreendimentos PDE 2031'!A:AY,COLUMN('Empreendimentos PDE 2031'!AY1813),FALSE),"excluídas/em operação",VLOOKUP(A1813,'Empreendimentos PDE 2031'!A:AZ,COLUMN('Empreendimentos PDE 2031'!AZ1813),FALSE)),"excluídas/em operação")</f>
        <v>excluídas/em operação</v>
      </c>
    </row>
    <row r="1814" spans="1:13" x14ac:dyDescent="0.25">
      <c r="A1814" s="81">
        <v>19365</v>
      </c>
      <c r="B1814" s="82" t="s">
        <v>16</v>
      </c>
      <c r="C1814" s="82" t="s">
        <v>3148</v>
      </c>
      <c r="D1814" s="82" t="s">
        <v>2161</v>
      </c>
      <c r="E1814" s="82">
        <v>1</v>
      </c>
      <c r="F1814" s="82">
        <v>2236657.05006572</v>
      </c>
      <c r="G1814" s="82">
        <v>1</v>
      </c>
      <c r="H1814" s="82">
        <v>2236.6570500657199</v>
      </c>
      <c r="I1814" s="83">
        <v>43831</v>
      </c>
      <c r="J1814" s="83">
        <v>44228</v>
      </c>
      <c r="K1814" s="82" t="s">
        <v>19</v>
      </c>
      <c r="L1814" s="84" t="s">
        <v>21</v>
      </c>
      <c r="M1814" s="97" t="str">
        <f>IF(ISNUMBER(VLOOKUP(A1814,'Empreendimentos PDE 2031'!A:AZ,1,FALSE)),IF(VLOOKUP(A1814,'Empreendimentos PDE 2031'!A:AY,COLUMN('Empreendimentos PDE 2031'!AY1814),FALSE),"excluídas/em operação",VLOOKUP(A1814,'Empreendimentos PDE 2031'!A:AZ,COLUMN('Empreendimentos PDE 2031'!AZ1814),FALSE)),"excluídas/em operação")</f>
        <v>excluídas/em operação</v>
      </c>
    </row>
    <row r="1815" spans="1:13" x14ac:dyDescent="0.25">
      <c r="A1815" s="85">
        <v>19416</v>
      </c>
      <c r="B1815" s="86" t="s">
        <v>16</v>
      </c>
      <c r="C1815" s="86" t="s">
        <v>856</v>
      </c>
      <c r="D1815" s="86" t="s">
        <v>3150</v>
      </c>
      <c r="E1815" s="86">
        <v>1</v>
      </c>
      <c r="F1815" s="86">
        <v>1971161398.6319902</v>
      </c>
      <c r="G1815" s="86">
        <v>1</v>
      </c>
      <c r="H1815" s="86">
        <v>1971161.39863199</v>
      </c>
      <c r="I1815" s="87">
        <v>46388</v>
      </c>
      <c r="J1815" s="87" t="s">
        <v>2199</v>
      </c>
      <c r="K1815" s="86" t="s">
        <v>611</v>
      </c>
      <c r="L1815" s="88" t="s">
        <v>21</v>
      </c>
      <c r="M1815" s="97" t="b">
        <f>IF(ISNUMBER(VLOOKUP(A1815,'Empreendimentos PDE 2031'!A:AZ,1,FALSE)),IF(VLOOKUP(A1815,'Empreendimentos PDE 2031'!A:AY,COLUMN('Empreendimentos PDE 2031'!AY1815),FALSE),"excluídas/em operação",VLOOKUP(A1815,'Empreendimentos PDE 2031'!A:AZ,COLUMN('Empreendimentos PDE 2031'!AZ1815),FALSE)),"excluídas/em operação")</f>
        <v>1</v>
      </c>
    </row>
    <row r="1816" spans="1:13" x14ac:dyDescent="0.25">
      <c r="A1816" s="81">
        <v>19416</v>
      </c>
      <c r="B1816" s="82" t="s">
        <v>16</v>
      </c>
      <c r="C1816" s="82" t="s">
        <v>856</v>
      </c>
      <c r="D1816" s="82" t="s">
        <v>3151</v>
      </c>
      <c r="E1816" s="82">
        <v>1</v>
      </c>
      <c r="F1816" s="82">
        <v>12999032.730706491</v>
      </c>
      <c r="G1816" s="82">
        <v>1</v>
      </c>
      <c r="H1816" s="82">
        <v>12999.0327307064</v>
      </c>
      <c r="I1816" s="83">
        <v>46388</v>
      </c>
      <c r="J1816" s="83" t="s">
        <v>2199</v>
      </c>
      <c r="K1816" s="82" t="s">
        <v>611</v>
      </c>
      <c r="L1816" s="84" t="s">
        <v>21</v>
      </c>
      <c r="M1816" s="97" t="b">
        <f>IF(ISNUMBER(VLOOKUP(A1816,'Empreendimentos PDE 2031'!A:AZ,1,FALSE)),IF(VLOOKUP(A1816,'Empreendimentos PDE 2031'!A:AY,COLUMN('Empreendimentos PDE 2031'!AY1816),FALSE),"excluídas/em operação",VLOOKUP(A1816,'Empreendimentos PDE 2031'!A:AZ,COLUMN('Empreendimentos PDE 2031'!AZ1816),FALSE)),"excluídas/em operação")</f>
        <v>1</v>
      </c>
    </row>
    <row r="1817" spans="1:13" x14ac:dyDescent="0.25">
      <c r="A1817" s="85">
        <v>19416</v>
      </c>
      <c r="B1817" s="86" t="s">
        <v>16</v>
      </c>
      <c r="C1817" s="86" t="s">
        <v>856</v>
      </c>
      <c r="D1817" s="86" t="s">
        <v>2224</v>
      </c>
      <c r="E1817" s="86">
        <v>6</v>
      </c>
      <c r="F1817" s="86">
        <v>0</v>
      </c>
      <c r="G1817" s="86">
        <v>1</v>
      </c>
      <c r="H1817" s="86">
        <v>0</v>
      </c>
      <c r="I1817" s="87">
        <v>46388</v>
      </c>
      <c r="J1817" s="87" t="s">
        <v>2199</v>
      </c>
      <c r="K1817" s="86" t="s">
        <v>611</v>
      </c>
      <c r="L1817" s="88" t="s">
        <v>21</v>
      </c>
      <c r="M1817" s="97" t="b">
        <f>IF(ISNUMBER(VLOOKUP(A1817,'Empreendimentos PDE 2031'!A:AZ,1,FALSE)),IF(VLOOKUP(A1817,'Empreendimentos PDE 2031'!A:AY,COLUMN('Empreendimentos PDE 2031'!AY1817),FALSE),"excluídas/em operação",VLOOKUP(A1817,'Empreendimentos PDE 2031'!A:AZ,COLUMN('Empreendimentos PDE 2031'!AZ1817),FALSE)),"excluídas/em operação")</f>
        <v>1</v>
      </c>
    </row>
    <row r="1818" spans="1:13" x14ac:dyDescent="0.25">
      <c r="A1818" s="81">
        <v>19416</v>
      </c>
      <c r="B1818" s="82" t="s">
        <v>16</v>
      </c>
      <c r="C1818" s="82" t="s">
        <v>856</v>
      </c>
      <c r="D1818" s="82" t="s">
        <v>2172</v>
      </c>
      <c r="E1818" s="82">
        <v>6</v>
      </c>
      <c r="F1818" s="82">
        <v>0</v>
      </c>
      <c r="G1818" s="82">
        <v>1</v>
      </c>
      <c r="H1818" s="82">
        <v>0</v>
      </c>
      <c r="I1818" s="83">
        <v>46388</v>
      </c>
      <c r="J1818" s="83" t="s">
        <v>2199</v>
      </c>
      <c r="K1818" s="82" t="s">
        <v>611</v>
      </c>
      <c r="L1818" s="84" t="s">
        <v>21</v>
      </c>
      <c r="M1818" s="97" t="b">
        <f>IF(ISNUMBER(VLOOKUP(A1818,'Empreendimentos PDE 2031'!A:AZ,1,FALSE)),IF(VLOOKUP(A1818,'Empreendimentos PDE 2031'!A:AY,COLUMN('Empreendimentos PDE 2031'!AY1818),FALSE),"excluídas/em operação",VLOOKUP(A1818,'Empreendimentos PDE 2031'!A:AZ,COLUMN('Empreendimentos PDE 2031'!AZ1818),FALSE)),"excluídas/em operação")</f>
        <v>1</v>
      </c>
    </row>
    <row r="1819" spans="1:13" x14ac:dyDescent="0.25">
      <c r="A1819" s="85">
        <v>19417</v>
      </c>
      <c r="B1819" s="86" t="s">
        <v>16</v>
      </c>
      <c r="C1819" s="86" t="s">
        <v>858</v>
      </c>
      <c r="D1819" s="86" t="s">
        <v>3150</v>
      </c>
      <c r="E1819" s="86">
        <v>1</v>
      </c>
      <c r="F1819" s="86">
        <v>1971161398.6319902</v>
      </c>
      <c r="G1819" s="86">
        <v>1</v>
      </c>
      <c r="H1819" s="86">
        <v>1971161.39863199</v>
      </c>
      <c r="I1819" s="87">
        <v>46388</v>
      </c>
      <c r="J1819" s="87" t="s">
        <v>2199</v>
      </c>
      <c r="K1819" s="86" t="s">
        <v>611</v>
      </c>
      <c r="L1819" s="88" t="s">
        <v>21</v>
      </c>
      <c r="M1819" s="97" t="b">
        <f>IF(ISNUMBER(VLOOKUP(A1819,'Empreendimentos PDE 2031'!A:AZ,1,FALSE)),IF(VLOOKUP(A1819,'Empreendimentos PDE 2031'!A:AY,COLUMN('Empreendimentos PDE 2031'!AY1819),FALSE),"excluídas/em operação",VLOOKUP(A1819,'Empreendimentos PDE 2031'!A:AZ,COLUMN('Empreendimentos PDE 2031'!AZ1819),FALSE)),"excluídas/em operação")</f>
        <v>1</v>
      </c>
    </row>
    <row r="1820" spans="1:13" x14ac:dyDescent="0.25">
      <c r="A1820" s="81">
        <v>19417</v>
      </c>
      <c r="B1820" s="82" t="s">
        <v>16</v>
      </c>
      <c r="C1820" s="82" t="s">
        <v>858</v>
      </c>
      <c r="D1820" s="82" t="s">
        <v>3151</v>
      </c>
      <c r="E1820" s="82">
        <v>1</v>
      </c>
      <c r="F1820" s="82">
        <v>12914396.19738351</v>
      </c>
      <c r="G1820" s="82">
        <v>1</v>
      </c>
      <c r="H1820" s="82">
        <v>12914.396197383501</v>
      </c>
      <c r="I1820" s="83">
        <v>46388</v>
      </c>
      <c r="J1820" s="83" t="s">
        <v>2199</v>
      </c>
      <c r="K1820" s="82" t="s">
        <v>611</v>
      </c>
      <c r="L1820" s="84" t="s">
        <v>21</v>
      </c>
      <c r="M1820" s="97" t="b">
        <f>IF(ISNUMBER(VLOOKUP(A1820,'Empreendimentos PDE 2031'!A:AZ,1,FALSE)),IF(VLOOKUP(A1820,'Empreendimentos PDE 2031'!A:AY,COLUMN('Empreendimentos PDE 2031'!AY1820),FALSE),"excluídas/em operação",VLOOKUP(A1820,'Empreendimentos PDE 2031'!A:AZ,COLUMN('Empreendimentos PDE 2031'!AZ1820),FALSE)),"excluídas/em operação")</f>
        <v>1</v>
      </c>
    </row>
    <row r="1821" spans="1:13" x14ac:dyDescent="0.25">
      <c r="A1821" s="85">
        <v>19417</v>
      </c>
      <c r="B1821" s="86" t="s">
        <v>16</v>
      </c>
      <c r="C1821" s="86" t="s">
        <v>858</v>
      </c>
      <c r="D1821" s="86" t="s">
        <v>2224</v>
      </c>
      <c r="E1821" s="86">
        <v>5</v>
      </c>
      <c r="F1821" s="86">
        <v>0</v>
      </c>
      <c r="G1821" s="86">
        <v>1</v>
      </c>
      <c r="H1821" s="86">
        <v>0</v>
      </c>
      <c r="I1821" s="87">
        <v>46388</v>
      </c>
      <c r="J1821" s="87" t="s">
        <v>2199</v>
      </c>
      <c r="K1821" s="86" t="s">
        <v>611</v>
      </c>
      <c r="L1821" s="88" t="s">
        <v>21</v>
      </c>
      <c r="M1821" s="97" t="b">
        <f>IF(ISNUMBER(VLOOKUP(A1821,'Empreendimentos PDE 2031'!A:AZ,1,FALSE)),IF(VLOOKUP(A1821,'Empreendimentos PDE 2031'!A:AY,COLUMN('Empreendimentos PDE 2031'!AY1821),FALSE),"excluídas/em operação",VLOOKUP(A1821,'Empreendimentos PDE 2031'!A:AZ,COLUMN('Empreendimentos PDE 2031'!AZ1821),FALSE)),"excluídas/em operação")</f>
        <v>1</v>
      </c>
    </row>
    <row r="1822" spans="1:13" x14ac:dyDescent="0.25">
      <c r="A1822" s="81">
        <v>19417</v>
      </c>
      <c r="B1822" s="82" t="s">
        <v>16</v>
      </c>
      <c r="C1822" s="82" t="s">
        <v>858</v>
      </c>
      <c r="D1822" s="82" t="s">
        <v>2172</v>
      </c>
      <c r="E1822" s="82">
        <v>6</v>
      </c>
      <c r="F1822" s="82">
        <v>0</v>
      </c>
      <c r="G1822" s="82">
        <v>1</v>
      </c>
      <c r="H1822" s="82">
        <v>0</v>
      </c>
      <c r="I1822" s="83">
        <v>46388</v>
      </c>
      <c r="J1822" s="83" t="s">
        <v>2199</v>
      </c>
      <c r="K1822" s="82" t="s">
        <v>611</v>
      </c>
      <c r="L1822" s="84" t="s">
        <v>21</v>
      </c>
      <c r="M1822" s="97" t="b">
        <f>IF(ISNUMBER(VLOOKUP(A1822,'Empreendimentos PDE 2031'!A:AZ,1,FALSE)),IF(VLOOKUP(A1822,'Empreendimentos PDE 2031'!A:AY,COLUMN('Empreendimentos PDE 2031'!AY1822),FALSE),"excluídas/em operação",VLOOKUP(A1822,'Empreendimentos PDE 2031'!A:AZ,COLUMN('Empreendimentos PDE 2031'!AZ1822),FALSE)),"excluídas/em operação")</f>
        <v>1</v>
      </c>
    </row>
    <row r="1823" spans="1:13" x14ac:dyDescent="0.25">
      <c r="A1823" s="85">
        <v>19418</v>
      </c>
      <c r="B1823" s="86" t="s">
        <v>16</v>
      </c>
      <c r="C1823" s="86" t="s">
        <v>615</v>
      </c>
      <c r="D1823" s="86" t="s">
        <v>1688</v>
      </c>
      <c r="E1823" s="86">
        <v>1460</v>
      </c>
      <c r="F1823" s="86">
        <v>1978572.1025301144</v>
      </c>
      <c r="G1823" s="86">
        <v>1</v>
      </c>
      <c r="H1823" s="86">
        <v>2888715.26969396</v>
      </c>
      <c r="I1823" s="87">
        <v>46388</v>
      </c>
      <c r="J1823" s="87" t="s">
        <v>2199</v>
      </c>
      <c r="K1823" s="86" t="s">
        <v>611</v>
      </c>
      <c r="L1823" s="88" t="s">
        <v>21</v>
      </c>
      <c r="M1823" s="97" t="b">
        <f>IF(ISNUMBER(VLOOKUP(A1823,'Empreendimentos PDE 2031'!A:AZ,1,FALSE)),IF(VLOOKUP(A1823,'Empreendimentos PDE 2031'!A:AY,COLUMN('Empreendimentos PDE 2031'!AY1823),FALSE),"excluídas/em operação",VLOOKUP(A1823,'Empreendimentos PDE 2031'!A:AZ,COLUMN('Empreendimentos PDE 2031'!AZ1823),FALSE)),"excluídas/em operação")</f>
        <v>1</v>
      </c>
    </row>
    <row r="1824" spans="1:13" x14ac:dyDescent="0.25">
      <c r="A1824" s="81">
        <v>19419</v>
      </c>
      <c r="B1824" s="82" t="s">
        <v>16</v>
      </c>
      <c r="C1824" s="82" t="s">
        <v>1332</v>
      </c>
      <c r="D1824" s="82" t="s">
        <v>3152</v>
      </c>
      <c r="E1824" s="82">
        <v>6</v>
      </c>
      <c r="F1824" s="82">
        <v>1472736.4255158601</v>
      </c>
      <c r="G1824" s="82">
        <v>1.2</v>
      </c>
      <c r="H1824" s="82">
        <v>10603.7022637141</v>
      </c>
      <c r="I1824" s="83">
        <v>46388</v>
      </c>
      <c r="J1824" s="83" t="s">
        <v>2199</v>
      </c>
      <c r="K1824" s="82" t="s">
        <v>611</v>
      </c>
      <c r="L1824" s="84" t="s">
        <v>21</v>
      </c>
      <c r="M1824" s="97" t="b">
        <f>IF(ISNUMBER(VLOOKUP(A1824,'Empreendimentos PDE 2031'!A:AZ,1,FALSE)),IF(VLOOKUP(A1824,'Empreendimentos PDE 2031'!A:AY,COLUMN('Empreendimentos PDE 2031'!AY1824),FALSE),"excluídas/em operação",VLOOKUP(A1824,'Empreendimentos PDE 2031'!A:AZ,COLUMN('Empreendimentos PDE 2031'!AZ1824),FALSE)),"excluídas/em operação")</f>
        <v>1</v>
      </c>
    </row>
    <row r="1825" spans="1:13" x14ac:dyDescent="0.25">
      <c r="A1825" s="85">
        <v>19419</v>
      </c>
      <c r="B1825" s="86" t="s">
        <v>16</v>
      </c>
      <c r="C1825" s="86" t="s">
        <v>1332</v>
      </c>
      <c r="D1825" s="86" t="s">
        <v>3153</v>
      </c>
      <c r="E1825" s="86">
        <v>6</v>
      </c>
      <c r="F1825" s="86">
        <v>1472736.4255158601</v>
      </c>
      <c r="G1825" s="86">
        <v>1.2</v>
      </c>
      <c r="H1825" s="86">
        <v>10603.7022637141</v>
      </c>
      <c r="I1825" s="87">
        <v>46388</v>
      </c>
      <c r="J1825" s="87" t="s">
        <v>2199</v>
      </c>
      <c r="K1825" s="86" t="s">
        <v>611</v>
      </c>
      <c r="L1825" s="88" t="s">
        <v>21</v>
      </c>
      <c r="M1825" s="97" t="b">
        <f>IF(ISNUMBER(VLOOKUP(A1825,'Empreendimentos PDE 2031'!A:AZ,1,FALSE)),IF(VLOOKUP(A1825,'Empreendimentos PDE 2031'!A:AY,COLUMN('Empreendimentos PDE 2031'!AY1825),FALSE),"excluídas/em operação",VLOOKUP(A1825,'Empreendimentos PDE 2031'!A:AZ,COLUMN('Empreendimentos PDE 2031'!AZ1825),FALSE)),"excluídas/em operação")</f>
        <v>1</v>
      </c>
    </row>
    <row r="1826" spans="1:13" x14ac:dyDescent="0.25">
      <c r="A1826" s="81">
        <v>19419</v>
      </c>
      <c r="B1826" s="82" t="s">
        <v>16</v>
      </c>
      <c r="C1826" s="82" t="s">
        <v>1332</v>
      </c>
      <c r="D1826" s="82" t="s">
        <v>2224</v>
      </c>
      <c r="E1826" s="82">
        <v>2</v>
      </c>
      <c r="F1826" s="82">
        <v>8076840.1480724597</v>
      </c>
      <c r="G1826" s="82">
        <v>1</v>
      </c>
      <c r="H1826" s="82">
        <v>16153.680296144901</v>
      </c>
      <c r="I1826" s="83">
        <v>46388</v>
      </c>
      <c r="J1826" s="83" t="s">
        <v>2199</v>
      </c>
      <c r="K1826" s="82" t="s">
        <v>611</v>
      </c>
      <c r="L1826" s="84" t="s">
        <v>21</v>
      </c>
      <c r="M1826" s="97" t="b">
        <f>IF(ISNUMBER(VLOOKUP(A1826,'Empreendimentos PDE 2031'!A:AZ,1,FALSE)),IF(VLOOKUP(A1826,'Empreendimentos PDE 2031'!A:AY,COLUMN('Empreendimentos PDE 2031'!AY1826),FALSE),"excluídas/em operação",VLOOKUP(A1826,'Empreendimentos PDE 2031'!A:AZ,COLUMN('Empreendimentos PDE 2031'!AZ1826),FALSE)),"excluídas/em operação")</f>
        <v>1</v>
      </c>
    </row>
    <row r="1827" spans="1:13" x14ac:dyDescent="0.25">
      <c r="A1827" s="85">
        <v>19419</v>
      </c>
      <c r="B1827" s="86" t="s">
        <v>16</v>
      </c>
      <c r="C1827" s="86" t="s">
        <v>1332</v>
      </c>
      <c r="D1827" s="86" t="s">
        <v>2172</v>
      </c>
      <c r="E1827" s="86">
        <v>1</v>
      </c>
      <c r="F1827" s="86">
        <v>8482140.5682831202</v>
      </c>
      <c r="G1827" s="86">
        <v>1</v>
      </c>
      <c r="H1827" s="86">
        <v>8482.140568283121</v>
      </c>
      <c r="I1827" s="87">
        <v>46388</v>
      </c>
      <c r="J1827" s="87" t="s">
        <v>2199</v>
      </c>
      <c r="K1827" s="86" t="s">
        <v>611</v>
      </c>
      <c r="L1827" s="88" t="s">
        <v>21</v>
      </c>
      <c r="M1827" s="97" t="b">
        <f>IF(ISNUMBER(VLOOKUP(A1827,'Empreendimentos PDE 2031'!A:AZ,1,FALSE)),IF(VLOOKUP(A1827,'Empreendimentos PDE 2031'!A:AY,COLUMN('Empreendimentos PDE 2031'!AY1827),FALSE),"excluídas/em operação",VLOOKUP(A1827,'Empreendimentos PDE 2031'!A:AZ,COLUMN('Empreendimentos PDE 2031'!AZ1827),FALSE)),"excluídas/em operação")</f>
        <v>1</v>
      </c>
    </row>
    <row r="1828" spans="1:13" x14ac:dyDescent="0.25">
      <c r="A1828" s="81">
        <v>19419</v>
      </c>
      <c r="B1828" s="82" t="s">
        <v>16</v>
      </c>
      <c r="C1828" s="82" t="s">
        <v>1332</v>
      </c>
      <c r="D1828" s="82" t="s">
        <v>2200</v>
      </c>
      <c r="E1828" s="82">
        <v>1</v>
      </c>
      <c r="F1828" s="82">
        <v>2855013.7909313599</v>
      </c>
      <c r="G1828" s="82">
        <v>1</v>
      </c>
      <c r="H1828" s="82">
        <v>2855.0137909313598</v>
      </c>
      <c r="I1828" s="83">
        <v>46388</v>
      </c>
      <c r="J1828" s="83" t="s">
        <v>2199</v>
      </c>
      <c r="K1828" s="82" t="s">
        <v>611</v>
      </c>
      <c r="L1828" s="84" t="s">
        <v>21</v>
      </c>
      <c r="M1828" s="97" t="b">
        <f>IF(ISNUMBER(VLOOKUP(A1828,'Empreendimentos PDE 2031'!A:AZ,1,FALSE)),IF(VLOOKUP(A1828,'Empreendimentos PDE 2031'!A:AY,COLUMN('Empreendimentos PDE 2031'!AY1828),FALSE),"excluídas/em operação",VLOOKUP(A1828,'Empreendimentos PDE 2031'!A:AZ,COLUMN('Empreendimentos PDE 2031'!AZ1828),FALSE)),"excluídas/em operação")</f>
        <v>1</v>
      </c>
    </row>
    <row r="1829" spans="1:13" x14ac:dyDescent="0.25">
      <c r="A1829" s="85">
        <v>19419</v>
      </c>
      <c r="B1829" s="86" t="s">
        <v>16</v>
      </c>
      <c r="C1829" s="86" t="s">
        <v>1332</v>
      </c>
      <c r="D1829" s="86" t="s">
        <v>2161</v>
      </c>
      <c r="E1829" s="86">
        <v>1</v>
      </c>
      <c r="F1829" s="86">
        <v>2349032.6433673799</v>
      </c>
      <c r="G1829" s="86">
        <v>1</v>
      </c>
      <c r="H1829" s="86">
        <v>2349.0326433673799</v>
      </c>
      <c r="I1829" s="87">
        <v>46388</v>
      </c>
      <c r="J1829" s="87" t="s">
        <v>2199</v>
      </c>
      <c r="K1829" s="86" t="s">
        <v>611</v>
      </c>
      <c r="L1829" s="88" t="s">
        <v>21</v>
      </c>
      <c r="M1829" s="97" t="b">
        <f>IF(ISNUMBER(VLOOKUP(A1829,'Empreendimentos PDE 2031'!A:AZ,1,FALSE)),IF(VLOOKUP(A1829,'Empreendimentos PDE 2031'!A:AY,COLUMN('Empreendimentos PDE 2031'!AY1829),FALSE),"excluídas/em operação",VLOOKUP(A1829,'Empreendimentos PDE 2031'!A:AZ,COLUMN('Empreendimentos PDE 2031'!AZ1829),FALSE)),"excluídas/em operação")</f>
        <v>1</v>
      </c>
    </row>
    <row r="1830" spans="1:13" x14ac:dyDescent="0.25">
      <c r="A1830" s="81">
        <v>19426</v>
      </c>
      <c r="B1830" s="82" t="s">
        <v>16</v>
      </c>
      <c r="C1830" s="82" t="s">
        <v>859</v>
      </c>
      <c r="D1830" s="82" t="s">
        <v>3154</v>
      </c>
      <c r="E1830" s="82">
        <v>3</v>
      </c>
      <c r="F1830" s="82">
        <v>232521564.58728817</v>
      </c>
      <c r="G1830" s="82">
        <v>1</v>
      </c>
      <c r="H1830" s="82">
        <v>697564.69376186398</v>
      </c>
      <c r="I1830" s="83">
        <v>46388</v>
      </c>
      <c r="J1830" s="83" t="s">
        <v>2199</v>
      </c>
      <c r="K1830" s="82" t="s">
        <v>611</v>
      </c>
      <c r="L1830" s="84" t="s">
        <v>21</v>
      </c>
      <c r="M1830" s="97" t="b">
        <f>IF(ISNUMBER(VLOOKUP(A1830,'Empreendimentos PDE 2031'!A:AZ,1,FALSE)),IF(VLOOKUP(A1830,'Empreendimentos PDE 2031'!A:AY,COLUMN('Empreendimentos PDE 2031'!AY1830),FALSE),"excluídas/em operação",VLOOKUP(A1830,'Empreendimentos PDE 2031'!A:AZ,COLUMN('Empreendimentos PDE 2031'!AZ1830),FALSE)),"excluídas/em operação")</f>
        <v>1</v>
      </c>
    </row>
    <row r="1831" spans="1:13" x14ac:dyDescent="0.25">
      <c r="A1831" s="85">
        <v>19426</v>
      </c>
      <c r="B1831" s="86" t="s">
        <v>16</v>
      </c>
      <c r="C1831" s="86" t="s">
        <v>859</v>
      </c>
      <c r="D1831" s="86" t="s">
        <v>2203</v>
      </c>
      <c r="E1831" s="86">
        <v>3</v>
      </c>
      <c r="F1831" s="86">
        <v>9936999.8953924794</v>
      </c>
      <c r="G1831" s="86">
        <v>1</v>
      </c>
      <c r="H1831" s="86">
        <v>29810.999686177398</v>
      </c>
      <c r="I1831" s="87">
        <v>46388</v>
      </c>
      <c r="J1831" s="87" t="s">
        <v>2199</v>
      </c>
      <c r="K1831" s="86" t="s">
        <v>611</v>
      </c>
      <c r="L1831" s="88" t="s">
        <v>21</v>
      </c>
      <c r="M1831" s="97" t="b">
        <f>IF(ISNUMBER(VLOOKUP(A1831,'Empreendimentos PDE 2031'!A:AZ,1,FALSE)),IF(VLOOKUP(A1831,'Empreendimentos PDE 2031'!A:AY,COLUMN('Empreendimentos PDE 2031'!AY1831),FALSE),"excluídas/em operação",VLOOKUP(A1831,'Empreendimentos PDE 2031'!A:AZ,COLUMN('Empreendimentos PDE 2031'!AZ1831),FALSE)),"excluídas/em operação")</f>
        <v>1</v>
      </c>
    </row>
    <row r="1832" spans="1:13" x14ac:dyDescent="0.25">
      <c r="A1832" s="81">
        <v>19427</v>
      </c>
      <c r="B1832" s="82" t="s">
        <v>23</v>
      </c>
      <c r="C1832" s="82" t="s">
        <v>281</v>
      </c>
      <c r="D1832" s="82" t="s">
        <v>3155</v>
      </c>
      <c r="E1832" s="82">
        <v>1</v>
      </c>
      <c r="F1832" s="82">
        <v>115701188.3110666</v>
      </c>
      <c r="G1832" s="82">
        <v>1</v>
      </c>
      <c r="H1832" s="82">
        <v>115701.188311066</v>
      </c>
      <c r="I1832" s="83">
        <v>44501</v>
      </c>
      <c r="J1832" s="83">
        <v>44593</v>
      </c>
      <c r="K1832" s="82" t="s">
        <v>19</v>
      </c>
      <c r="L1832" s="84" t="s">
        <v>21</v>
      </c>
      <c r="M1832" s="97" t="b">
        <f>IF(ISNUMBER(VLOOKUP(A1832,'Empreendimentos PDE 2031'!A:AZ,1,FALSE)),IF(VLOOKUP(A1832,'Empreendimentos PDE 2031'!A:AY,COLUMN('Empreendimentos PDE 2031'!AY1832),FALSE),"excluídas/em operação",VLOOKUP(A1832,'Empreendimentos PDE 2031'!A:AZ,COLUMN('Empreendimentos PDE 2031'!AZ1832),FALSE)),"excluídas/em operação")</f>
        <v>1</v>
      </c>
    </row>
    <row r="1833" spans="1:13" x14ac:dyDescent="0.25">
      <c r="A1833" s="85">
        <v>19427</v>
      </c>
      <c r="B1833" s="86" t="s">
        <v>23</v>
      </c>
      <c r="C1833" s="86" t="s">
        <v>281</v>
      </c>
      <c r="D1833" s="86" t="s">
        <v>2203</v>
      </c>
      <c r="E1833" s="86">
        <v>1</v>
      </c>
      <c r="F1833" s="86">
        <v>9731873.8994992804</v>
      </c>
      <c r="G1833" s="86">
        <v>1</v>
      </c>
      <c r="H1833" s="86">
        <v>9731.87389949928</v>
      </c>
      <c r="I1833" s="87">
        <v>44501</v>
      </c>
      <c r="J1833" s="87">
        <v>44593</v>
      </c>
      <c r="K1833" s="86" t="s">
        <v>19</v>
      </c>
      <c r="L1833" s="88" t="s">
        <v>21</v>
      </c>
      <c r="M1833" s="97" t="b">
        <f>IF(ISNUMBER(VLOOKUP(A1833,'Empreendimentos PDE 2031'!A:AZ,1,FALSE)),IF(VLOOKUP(A1833,'Empreendimentos PDE 2031'!A:AY,COLUMN('Empreendimentos PDE 2031'!AY1833),FALSE),"excluídas/em operação",VLOOKUP(A1833,'Empreendimentos PDE 2031'!A:AZ,COLUMN('Empreendimentos PDE 2031'!AZ1833),FALSE)),"excluídas/em operação")</f>
        <v>1</v>
      </c>
    </row>
    <row r="1834" spans="1:13" x14ac:dyDescent="0.25">
      <c r="A1834" s="81">
        <v>19429</v>
      </c>
      <c r="B1834" s="82" t="s">
        <v>23</v>
      </c>
      <c r="C1834" s="82" t="s">
        <v>861</v>
      </c>
      <c r="D1834" s="82" t="s">
        <v>1877</v>
      </c>
      <c r="E1834" s="82">
        <v>3</v>
      </c>
      <c r="F1834" s="82">
        <v>731814.1631288717</v>
      </c>
      <c r="G1834" s="82">
        <v>1</v>
      </c>
      <c r="H1834" s="82">
        <v>2195.4424893866103</v>
      </c>
      <c r="I1834" s="83">
        <v>46388</v>
      </c>
      <c r="J1834" s="83" t="s">
        <v>2199</v>
      </c>
      <c r="K1834" s="82" t="s">
        <v>611</v>
      </c>
      <c r="L1834" s="84" t="s">
        <v>25</v>
      </c>
      <c r="M1834" s="97" t="b">
        <f>IF(ISNUMBER(VLOOKUP(A1834,'Empreendimentos PDE 2031'!A:AZ,1,FALSE)),IF(VLOOKUP(A1834,'Empreendimentos PDE 2031'!A:AY,COLUMN('Empreendimentos PDE 2031'!AY1834),FALSE),"excluídas/em operação",VLOOKUP(A1834,'Empreendimentos PDE 2031'!A:AZ,COLUMN('Empreendimentos PDE 2031'!AZ1834),FALSE)),"excluídas/em operação")</f>
        <v>1</v>
      </c>
    </row>
    <row r="1835" spans="1:13" x14ac:dyDescent="0.25">
      <c r="A1835" s="85">
        <v>19430</v>
      </c>
      <c r="B1835" s="86" t="s">
        <v>23</v>
      </c>
      <c r="C1835" s="86" t="s">
        <v>349</v>
      </c>
      <c r="D1835" s="86" t="s">
        <v>3156</v>
      </c>
      <c r="E1835" s="86">
        <v>1</v>
      </c>
      <c r="F1835" s="86">
        <v>10927321.6670608</v>
      </c>
      <c r="G1835" s="86">
        <v>1</v>
      </c>
      <c r="H1835" s="86">
        <v>10927.3216670608</v>
      </c>
      <c r="I1835" s="87">
        <v>43831</v>
      </c>
      <c r="J1835" s="87">
        <v>44562</v>
      </c>
      <c r="K1835" s="86" t="s">
        <v>19</v>
      </c>
      <c r="L1835" s="88" t="s">
        <v>25</v>
      </c>
      <c r="M1835" s="97" t="b">
        <f>IF(ISNUMBER(VLOOKUP(A1835,'Empreendimentos PDE 2031'!A:AZ,1,FALSE)),IF(VLOOKUP(A1835,'Empreendimentos PDE 2031'!A:AY,COLUMN('Empreendimentos PDE 2031'!AY1835),FALSE),"excluídas/em operação",VLOOKUP(A1835,'Empreendimentos PDE 2031'!A:AZ,COLUMN('Empreendimentos PDE 2031'!AZ1835),FALSE)),"excluídas/em operação")</f>
        <v>1</v>
      </c>
    </row>
    <row r="1836" spans="1:13" x14ac:dyDescent="0.25">
      <c r="A1836" s="81">
        <v>19430</v>
      </c>
      <c r="B1836" s="82" t="s">
        <v>23</v>
      </c>
      <c r="C1836" s="82" t="s">
        <v>349</v>
      </c>
      <c r="D1836" s="82" t="s">
        <v>2157</v>
      </c>
      <c r="E1836" s="82">
        <v>1</v>
      </c>
      <c r="F1836" s="82">
        <v>5961968.7587914402</v>
      </c>
      <c r="G1836" s="82">
        <v>1</v>
      </c>
      <c r="H1836" s="82">
        <v>5961.9687587914405</v>
      </c>
      <c r="I1836" s="83">
        <v>43831</v>
      </c>
      <c r="J1836" s="83">
        <v>44562</v>
      </c>
      <c r="K1836" s="82" t="s">
        <v>19</v>
      </c>
      <c r="L1836" s="84" t="s">
        <v>25</v>
      </c>
      <c r="M1836" s="97" t="b">
        <f>IF(ISNUMBER(VLOOKUP(A1836,'Empreendimentos PDE 2031'!A:AZ,1,FALSE)),IF(VLOOKUP(A1836,'Empreendimentos PDE 2031'!A:AY,COLUMN('Empreendimentos PDE 2031'!AY1836),FALSE),"excluídas/em operação",VLOOKUP(A1836,'Empreendimentos PDE 2031'!A:AZ,COLUMN('Empreendimentos PDE 2031'!AZ1836),FALSE)),"excluídas/em operação")</f>
        <v>1</v>
      </c>
    </row>
    <row r="1837" spans="1:13" x14ac:dyDescent="0.25">
      <c r="A1837" s="85">
        <v>19430</v>
      </c>
      <c r="B1837" s="86" t="s">
        <v>23</v>
      </c>
      <c r="C1837" s="86" t="s">
        <v>349</v>
      </c>
      <c r="D1837" s="86" t="s">
        <v>2160</v>
      </c>
      <c r="E1837" s="86">
        <v>1</v>
      </c>
      <c r="F1837" s="86">
        <v>810744.34807285399</v>
      </c>
      <c r="G1837" s="86">
        <v>1</v>
      </c>
      <c r="H1837" s="86">
        <v>810.744348072854</v>
      </c>
      <c r="I1837" s="87">
        <v>43831</v>
      </c>
      <c r="J1837" s="87">
        <v>44562</v>
      </c>
      <c r="K1837" s="86" t="s">
        <v>19</v>
      </c>
      <c r="L1837" s="88" t="s">
        <v>25</v>
      </c>
      <c r="M1837" s="97" t="b">
        <f>IF(ISNUMBER(VLOOKUP(A1837,'Empreendimentos PDE 2031'!A:AZ,1,FALSE)),IF(VLOOKUP(A1837,'Empreendimentos PDE 2031'!A:AY,COLUMN('Empreendimentos PDE 2031'!AY1837),FALSE),"excluídas/em operação",VLOOKUP(A1837,'Empreendimentos PDE 2031'!A:AZ,COLUMN('Empreendimentos PDE 2031'!AZ1837),FALSE)),"excluídas/em operação")</f>
        <v>1</v>
      </c>
    </row>
    <row r="1838" spans="1:13" x14ac:dyDescent="0.25">
      <c r="A1838" s="81">
        <v>19432</v>
      </c>
      <c r="B1838" s="82" t="s">
        <v>16</v>
      </c>
      <c r="C1838" s="82" t="s">
        <v>863</v>
      </c>
      <c r="D1838" s="82" t="s">
        <v>3157</v>
      </c>
      <c r="E1838" s="82">
        <v>3</v>
      </c>
      <c r="F1838" s="82">
        <v>11965477.597276401</v>
      </c>
      <c r="G1838" s="82">
        <v>1</v>
      </c>
      <c r="H1838" s="82">
        <v>35896.432791829197</v>
      </c>
      <c r="I1838" s="83">
        <v>43831</v>
      </c>
      <c r="J1838" s="83">
        <v>44228</v>
      </c>
      <c r="K1838" s="82" t="s">
        <v>19</v>
      </c>
      <c r="L1838" s="84" t="s">
        <v>21</v>
      </c>
      <c r="M1838" s="97" t="str">
        <f>IF(ISNUMBER(VLOOKUP(A1838,'Empreendimentos PDE 2031'!A:AZ,1,FALSE)),IF(VLOOKUP(A1838,'Empreendimentos PDE 2031'!A:AY,COLUMN('Empreendimentos PDE 2031'!AY1838),FALSE),"excluídas/em operação",VLOOKUP(A1838,'Empreendimentos PDE 2031'!A:AZ,COLUMN('Empreendimentos PDE 2031'!AZ1838),FALSE)),"excluídas/em operação")</f>
        <v>excluídas/em operação</v>
      </c>
    </row>
    <row r="1839" spans="1:13" x14ac:dyDescent="0.25">
      <c r="A1839" s="85">
        <v>19432</v>
      </c>
      <c r="B1839" s="86" t="s">
        <v>16</v>
      </c>
      <c r="C1839" s="86" t="s">
        <v>863</v>
      </c>
      <c r="D1839" s="86" t="s">
        <v>2157</v>
      </c>
      <c r="E1839" s="86">
        <v>3</v>
      </c>
      <c r="F1839" s="86">
        <v>5848645.0198208401</v>
      </c>
      <c r="G1839" s="86">
        <v>1</v>
      </c>
      <c r="H1839" s="86">
        <v>17545.935059462499</v>
      </c>
      <c r="I1839" s="87">
        <v>43831</v>
      </c>
      <c r="J1839" s="87">
        <v>44228</v>
      </c>
      <c r="K1839" s="86" t="s">
        <v>19</v>
      </c>
      <c r="L1839" s="88" t="s">
        <v>21</v>
      </c>
      <c r="M1839" s="97" t="str">
        <f>IF(ISNUMBER(VLOOKUP(A1839,'Empreendimentos PDE 2031'!A:AZ,1,FALSE)),IF(VLOOKUP(A1839,'Empreendimentos PDE 2031'!A:AY,COLUMN('Empreendimentos PDE 2031'!AY1839),FALSE),"excluídas/em operação",VLOOKUP(A1839,'Empreendimentos PDE 2031'!A:AZ,COLUMN('Empreendimentos PDE 2031'!AZ1839),FALSE)),"excluídas/em operação")</f>
        <v>excluídas/em operação</v>
      </c>
    </row>
    <row r="1840" spans="1:13" x14ac:dyDescent="0.25">
      <c r="A1840" s="81">
        <v>19432</v>
      </c>
      <c r="B1840" s="82" t="s">
        <v>16</v>
      </c>
      <c r="C1840" s="82" t="s">
        <v>863</v>
      </c>
      <c r="D1840" s="82" t="s">
        <v>2158</v>
      </c>
      <c r="E1840" s="82">
        <v>1</v>
      </c>
      <c r="F1840" s="82">
        <v>4560401.69253009</v>
      </c>
      <c r="G1840" s="82">
        <v>1</v>
      </c>
      <c r="H1840" s="82">
        <v>4560.4016925300903</v>
      </c>
      <c r="I1840" s="83">
        <v>43831</v>
      </c>
      <c r="J1840" s="83">
        <v>44228</v>
      </c>
      <c r="K1840" s="82" t="s">
        <v>19</v>
      </c>
      <c r="L1840" s="84" t="s">
        <v>21</v>
      </c>
      <c r="M1840" s="97" t="str">
        <f>IF(ISNUMBER(VLOOKUP(A1840,'Empreendimentos PDE 2031'!A:AZ,1,FALSE)),IF(VLOOKUP(A1840,'Empreendimentos PDE 2031'!A:AY,COLUMN('Empreendimentos PDE 2031'!AY1840),FALSE),"excluídas/em operação",VLOOKUP(A1840,'Empreendimentos PDE 2031'!A:AZ,COLUMN('Empreendimentos PDE 2031'!AZ1840),FALSE)),"excluídas/em operação")</f>
        <v>excluídas/em operação</v>
      </c>
    </row>
    <row r="1841" spans="1:13" x14ac:dyDescent="0.25">
      <c r="A1841" s="85">
        <v>19432</v>
      </c>
      <c r="B1841" s="86" t="s">
        <v>16</v>
      </c>
      <c r="C1841" s="86" t="s">
        <v>863</v>
      </c>
      <c r="D1841" s="86" t="s">
        <v>3158</v>
      </c>
      <c r="E1841" s="86">
        <v>1</v>
      </c>
      <c r="F1841" s="86">
        <v>4560401.69253009</v>
      </c>
      <c r="G1841" s="86">
        <v>1</v>
      </c>
      <c r="H1841" s="86">
        <v>4560.4016925300903</v>
      </c>
      <c r="I1841" s="87">
        <v>43831</v>
      </c>
      <c r="J1841" s="87">
        <v>44228</v>
      </c>
      <c r="K1841" s="86" t="s">
        <v>19</v>
      </c>
      <c r="L1841" s="88" t="s">
        <v>21</v>
      </c>
      <c r="M1841" s="97" t="str">
        <f>IF(ISNUMBER(VLOOKUP(A1841,'Empreendimentos PDE 2031'!A:AZ,1,FALSE)),IF(VLOOKUP(A1841,'Empreendimentos PDE 2031'!A:AY,COLUMN('Empreendimentos PDE 2031'!AY1841),FALSE),"excluídas/em operação",VLOOKUP(A1841,'Empreendimentos PDE 2031'!A:AZ,COLUMN('Empreendimentos PDE 2031'!AZ1841),FALSE)),"excluídas/em operação")</f>
        <v>excluídas/em operação</v>
      </c>
    </row>
    <row r="1842" spans="1:13" x14ac:dyDescent="0.25">
      <c r="A1842" s="81">
        <v>19432</v>
      </c>
      <c r="B1842" s="82" t="s">
        <v>16</v>
      </c>
      <c r="C1842" s="82" t="s">
        <v>863</v>
      </c>
      <c r="D1842" s="82" t="s">
        <v>2292</v>
      </c>
      <c r="E1842" s="82">
        <v>2</v>
      </c>
      <c r="F1842" s="82">
        <v>0</v>
      </c>
      <c r="G1842" s="82">
        <v>1</v>
      </c>
      <c r="H1842" s="82">
        <v>0</v>
      </c>
      <c r="I1842" s="83">
        <v>43831</v>
      </c>
      <c r="J1842" s="83">
        <v>44228</v>
      </c>
      <c r="K1842" s="82" t="s">
        <v>19</v>
      </c>
      <c r="L1842" s="84" t="s">
        <v>21</v>
      </c>
      <c r="M1842" s="97" t="str">
        <f>IF(ISNUMBER(VLOOKUP(A1842,'Empreendimentos PDE 2031'!A:AZ,1,FALSE)),IF(VLOOKUP(A1842,'Empreendimentos PDE 2031'!A:AY,COLUMN('Empreendimentos PDE 2031'!AY1842),FALSE),"excluídas/em operação",VLOOKUP(A1842,'Empreendimentos PDE 2031'!A:AZ,COLUMN('Empreendimentos PDE 2031'!AZ1842),FALSE)),"excluídas/em operação")</f>
        <v>excluídas/em operação</v>
      </c>
    </row>
    <row r="1843" spans="1:13" x14ac:dyDescent="0.25">
      <c r="A1843" s="85">
        <v>19432</v>
      </c>
      <c r="B1843" s="86" t="s">
        <v>16</v>
      </c>
      <c r="C1843" s="86" t="s">
        <v>863</v>
      </c>
      <c r="D1843" s="86" t="s">
        <v>2233</v>
      </c>
      <c r="E1843" s="86">
        <v>1</v>
      </c>
      <c r="F1843" s="86">
        <v>0</v>
      </c>
      <c r="G1843" s="86">
        <v>1</v>
      </c>
      <c r="H1843" s="86">
        <v>0</v>
      </c>
      <c r="I1843" s="87">
        <v>43831</v>
      </c>
      <c r="J1843" s="87">
        <v>44228</v>
      </c>
      <c r="K1843" s="86" t="s">
        <v>19</v>
      </c>
      <c r="L1843" s="88" t="s">
        <v>21</v>
      </c>
      <c r="M1843" s="97" t="str">
        <f>IF(ISNUMBER(VLOOKUP(A1843,'Empreendimentos PDE 2031'!A:AZ,1,FALSE)),IF(VLOOKUP(A1843,'Empreendimentos PDE 2031'!A:AY,COLUMN('Empreendimentos PDE 2031'!AY1843),FALSE),"excluídas/em operação",VLOOKUP(A1843,'Empreendimentos PDE 2031'!A:AZ,COLUMN('Empreendimentos PDE 2031'!AZ1843),FALSE)),"excluídas/em operação")</f>
        <v>excluídas/em operação</v>
      </c>
    </row>
    <row r="1844" spans="1:13" x14ac:dyDescent="0.25">
      <c r="A1844" s="81">
        <v>19432</v>
      </c>
      <c r="B1844" s="82" t="s">
        <v>16</v>
      </c>
      <c r="C1844" s="82" t="s">
        <v>863</v>
      </c>
      <c r="D1844" s="82" t="s">
        <v>2233</v>
      </c>
      <c r="E1844" s="82">
        <v>1</v>
      </c>
      <c r="F1844" s="82">
        <v>0</v>
      </c>
      <c r="G1844" s="82">
        <v>1</v>
      </c>
      <c r="H1844" s="82">
        <v>0</v>
      </c>
      <c r="I1844" s="83">
        <v>43831</v>
      </c>
      <c r="J1844" s="83">
        <v>44228</v>
      </c>
      <c r="K1844" s="82" t="s">
        <v>19</v>
      </c>
      <c r="L1844" s="84" t="s">
        <v>21</v>
      </c>
      <c r="M1844" s="97" t="str">
        <f>IF(ISNUMBER(VLOOKUP(A1844,'Empreendimentos PDE 2031'!A:AZ,1,FALSE)),IF(VLOOKUP(A1844,'Empreendimentos PDE 2031'!A:AY,COLUMN('Empreendimentos PDE 2031'!AY1844),FALSE),"excluídas/em operação",VLOOKUP(A1844,'Empreendimentos PDE 2031'!A:AZ,COLUMN('Empreendimentos PDE 2031'!AZ1844),FALSE)),"excluídas/em operação")</f>
        <v>excluídas/em operação</v>
      </c>
    </row>
    <row r="1845" spans="1:13" x14ac:dyDescent="0.25">
      <c r="A1845" s="85">
        <v>19432</v>
      </c>
      <c r="B1845" s="86" t="s">
        <v>16</v>
      </c>
      <c r="C1845" s="86" t="s">
        <v>863</v>
      </c>
      <c r="D1845" s="86" t="s">
        <v>2159</v>
      </c>
      <c r="E1845" s="86">
        <v>1</v>
      </c>
      <c r="F1845" s="86">
        <v>19961153.052381501</v>
      </c>
      <c r="G1845" s="86">
        <v>1</v>
      </c>
      <c r="H1845" s="86">
        <v>19961.153052381502</v>
      </c>
      <c r="I1845" s="87">
        <v>43831</v>
      </c>
      <c r="J1845" s="87">
        <v>44228</v>
      </c>
      <c r="K1845" s="86" t="s">
        <v>19</v>
      </c>
      <c r="L1845" s="88" t="s">
        <v>21</v>
      </c>
      <c r="M1845" s="97" t="str">
        <f>IF(ISNUMBER(VLOOKUP(A1845,'Empreendimentos PDE 2031'!A:AZ,1,FALSE)),IF(VLOOKUP(A1845,'Empreendimentos PDE 2031'!A:AY,COLUMN('Empreendimentos PDE 2031'!AY1845),FALSE),"excluídas/em operação",VLOOKUP(A1845,'Empreendimentos PDE 2031'!A:AZ,COLUMN('Empreendimentos PDE 2031'!AZ1845),FALSE)),"excluídas/em operação")</f>
        <v>excluídas/em operação</v>
      </c>
    </row>
    <row r="1846" spans="1:13" x14ac:dyDescent="0.25">
      <c r="A1846" s="81">
        <v>19432</v>
      </c>
      <c r="B1846" s="82" t="s">
        <v>16</v>
      </c>
      <c r="C1846" s="82" t="s">
        <v>863</v>
      </c>
      <c r="D1846" s="82" t="s">
        <v>2160</v>
      </c>
      <c r="E1846" s="82">
        <v>1</v>
      </c>
      <c r="F1846" s="82">
        <v>3845670.5669902102</v>
      </c>
      <c r="G1846" s="82">
        <v>1</v>
      </c>
      <c r="H1846" s="82">
        <v>3845.6705669902103</v>
      </c>
      <c r="I1846" s="83">
        <v>43831</v>
      </c>
      <c r="J1846" s="83">
        <v>44228</v>
      </c>
      <c r="K1846" s="82" t="s">
        <v>19</v>
      </c>
      <c r="L1846" s="84" t="s">
        <v>21</v>
      </c>
      <c r="M1846" s="97" t="str">
        <f>IF(ISNUMBER(VLOOKUP(A1846,'Empreendimentos PDE 2031'!A:AZ,1,FALSE)),IF(VLOOKUP(A1846,'Empreendimentos PDE 2031'!A:AY,COLUMN('Empreendimentos PDE 2031'!AY1846),FALSE),"excluídas/em operação",VLOOKUP(A1846,'Empreendimentos PDE 2031'!A:AZ,COLUMN('Empreendimentos PDE 2031'!AZ1846),FALSE)),"excluídas/em operação")</f>
        <v>excluídas/em operação</v>
      </c>
    </row>
    <row r="1847" spans="1:13" x14ac:dyDescent="0.25">
      <c r="A1847" s="85">
        <v>19433</v>
      </c>
      <c r="B1847" s="86" t="s">
        <v>23</v>
      </c>
      <c r="C1847" s="86" t="s">
        <v>863</v>
      </c>
      <c r="D1847" s="86" t="s">
        <v>2232</v>
      </c>
      <c r="E1847" s="86">
        <v>1</v>
      </c>
      <c r="F1847" s="86">
        <v>1539508.17526877</v>
      </c>
      <c r="G1847" s="86">
        <v>1</v>
      </c>
      <c r="H1847" s="86">
        <v>1539.5081752687699</v>
      </c>
      <c r="I1847" s="87">
        <v>44562</v>
      </c>
      <c r="J1847" s="87">
        <v>44228</v>
      </c>
      <c r="K1847" s="86" t="s">
        <v>19</v>
      </c>
      <c r="L1847" s="88" t="s">
        <v>25</v>
      </c>
      <c r="M1847" s="97" t="str">
        <f>IF(ISNUMBER(VLOOKUP(A1847,'Empreendimentos PDE 2031'!A:AZ,1,FALSE)),IF(VLOOKUP(A1847,'Empreendimentos PDE 2031'!A:AY,COLUMN('Empreendimentos PDE 2031'!AY1847),FALSE),"excluídas/em operação",VLOOKUP(A1847,'Empreendimentos PDE 2031'!A:AZ,COLUMN('Empreendimentos PDE 2031'!AZ1847),FALSE)),"excluídas/em operação")</f>
        <v>excluídas/em operação</v>
      </c>
    </row>
    <row r="1848" spans="1:13" x14ac:dyDescent="0.25">
      <c r="A1848" s="81">
        <v>19433</v>
      </c>
      <c r="B1848" s="82" t="s">
        <v>23</v>
      </c>
      <c r="C1848" s="82" t="s">
        <v>863</v>
      </c>
      <c r="D1848" s="82" t="s">
        <v>2233</v>
      </c>
      <c r="E1848" s="82">
        <v>1</v>
      </c>
      <c r="F1848" s="82">
        <v>6272967.5818298897</v>
      </c>
      <c r="G1848" s="82">
        <v>1</v>
      </c>
      <c r="H1848" s="82">
        <v>6272.9675818298892</v>
      </c>
      <c r="I1848" s="83">
        <v>44562</v>
      </c>
      <c r="J1848" s="83">
        <v>44228</v>
      </c>
      <c r="K1848" s="82" t="s">
        <v>19</v>
      </c>
      <c r="L1848" s="84" t="s">
        <v>25</v>
      </c>
      <c r="M1848" s="97" t="str">
        <f>IF(ISNUMBER(VLOOKUP(A1848,'Empreendimentos PDE 2031'!A:AZ,1,FALSE)),IF(VLOOKUP(A1848,'Empreendimentos PDE 2031'!A:AY,COLUMN('Empreendimentos PDE 2031'!AY1848),FALSE),"excluídas/em operação",VLOOKUP(A1848,'Empreendimentos PDE 2031'!A:AZ,COLUMN('Empreendimentos PDE 2031'!AZ1848),FALSE)),"excluídas/em operação")</f>
        <v>excluídas/em operação</v>
      </c>
    </row>
    <row r="1849" spans="1:13" x14ac:dyDescent="0.25">
      <c r="A1849" s="85">
        <v>19433</v>
      </c>
      <c r="B1849" s="86" t="s">
        <v>23</v>
      </c>
      <c r="C1849" s="86" t="s">
        <v>863</v>
      </c>
      <c r="D1849" s="86" t="s">
        <v>2160</v>
      </c>
      <c r="E1849" s="86">
        <v>1</v>
      </c>
      <c r="F1849" s="86">
        <v>810744.34807285399</v>
      </c>
      <c r="G1849" s="86">
        <v>1</v>
      </c>
      <c r="H1849" s="86">
        <v>810.744348072854</v>
      </c>
      <c r="I1849" s="87">
        <v>44562</v>
      </c>
      <c r="J1849" s="87">
        <v>44228</v>
      </c>
      <c r="K1849" s="86" t="s">
        <v>19</v>
      </c>
      <c r="L1849" s="88" t="s">
        <v>25</v>
      </c>
      <c r="M1849" s="97" t="str">
        <f>IF(ISNUMBER(VLOOKUP(A1849,'Empreendimentos PDE 2031'!A:AZ,1,FALSE)),IF(VLOOKUP(A1849,'Empreendimentos PDE 2031'!A:AY,COLUMN('Empreendimentos PDE 2031'!AY1849),FALSE),"excluídas/em operação",VLOOKUP(A1849,'Empreendimentos PDE 2031'!A:AZ,COLUMN('Empreendimentos PDE 2031'!AZ1849),FALSE)),"excluídas/em operação")</f>
        <v>excluídas/em operação</v>
      </c>
    </row>
    <row r="1850" spans="1:13" x14ac:dyDescent="0.25">
      <c r="A1850" s="81">
        <v>19434</v>
      </c>
      <c r="B1850" s="82" t="s">
        <v>23</v>
      </c>
      <c r="C1850" s="82" t="s">
        <v>863</v>
      </c>
      <c r="D1850" s="82" t="s">
        <v>3159</v>
      </c>
      <c r="E1850" s="82">
        <v>1</v>
      </c>
      <c r="F1850" s="82">
        <v>1539508.17526877</v>
      </c>
      <c r="G1850" s="82">
        <v>1</v>
      </c>
      <c r="H1850" s="82">
        <v>1539.5081752687699</v>
      </c>
      <c r="I1850" s="83">
        <v>46023</v>
      </c>
      <c r="J1850" s="83">
        <v>46023</v>
      </c>
      <c r="K1850" s="82" t="s">
        <v>611</v>
      </c>
      <c r="L1850" s="84" t="s">
        <v>25</v>
      </c>
      <c r="M1850" s="97" t="b">
        <f>IF(ISNUMBER(VLOOKUP(A1850,'Empreendimentos PDE 2031'!A:AZ,1,FALSE)),IF(VLOOKUP(A1850,'Empreendimentos PDE 2031'!A:AY,COLUMN('Empreendimentos PDE 2031'!AY1850),FALSE),"excluídas/em operação",VLOOKUP(A1850,'Empreendimentos PDE 2031'!A:AZ,COLUMN('Empreendimentos PDE 2031'!AZ1850),FALSE)),"excluídas/em operação")</f>
        <v>1</v>
      </c>
    </row>
    <row r="1851" spans="1:13" x14ac:dyDescent="0.25">
      <c r="A1851" s="85">
        <v>19434</v>
      </c>
      <c r="B1851" s="86" t="s">
        <v>23</v>
      </c>
      <c r="C1851" s="86" t="s">
        <v>863</v>
      </c>
      <c r="D1851" s="86" t="s">
        <v>2233</v>
      </c>
      <c r="E1851" s="86">
        <v>1</v>
      </c>
      <c r="F1851" s="86">
        <v>6272967.5818298897</v>
      </c>
      <c r="G1851" s="86">
        <v>1</v>
      </c>
      <c r="H1851" s="86">
        <v>6272.9675818298892</v>
      </c>
      <c r="I1851" s="87">
        <v>46023</v>
      </c>
      <c r="J1851" s="87">
        <v>46023</v>
      </c>
      <c r="K1851" s="86" t="s">
        <v>611</v>
      </c>
      <c r="L1851" s="88" t="s">
        <v>25</v>
      </c>
      <c r="M1851" s="97" t="b">
        <f>IF(ISNUMBER(VLOOKUP(A1851,'Empreendimentos PDE 2031'!A:AZ,1,FALSE)),IF(VLOOKUP(A1851,'Empreendimentos PDE 2031'!A:AY,COLUMN('Empreendimentos PDE 2031'!AY1851),FALSE),"excluídas/em operação",VLOOKUP(A1851,'Empreendimentos PDE 2031'!A:AZ,COLUMN('Empreendimentos PDE 2031'!AZ1851),FALSE)),"excluídas/em operação")</f>
        <v>1</v>
      </c>
    </row>
    <row r="1852" spans="1:13" x14ac:dyDescent="0.25">
      <c r="A1852" s="81">
        <v>19434</v>
      </c>
      <c r="B1852" s="82" t="s">
        <v>23</v>
      </c>
      <c r="C1852" s="82" t="s">
        <v>863</v>
      </c>
      <c r="D1852" s="82" t="s">
        <v>2160</v>
      </c>
      <c r="E1852" s="82">
        <v>1</v>
      </c>
      <c r="F1852" s="82">
        <v>810744.34807285399</v>
      </c>
      <c r="G1852" s="82">
        <v>1</v>
      </c>
      <c r="H1852" s="82">
        <v>810.744348072854</v>
      </c>
      <c r="I1852" s="83">
        <v>46023</v>
      </c>
      <c r="J1852" s="83">
        <v>46023</v>
      </c>
      <c r="K1852" s="82" t="s">
        <v>611</v>
      </c>
      <c r="L1852" s="84" t="s">
        <v>25</v>
      </c>
      <c r="M1852" s="97" t="b">
        <f>IF(ISNUMBER(VLOOKUP(A1852,'Empreendimentos PDE 2031'!A:AZ,1,FALSE)),IF(VLOOKUP(A1852,'Empreendimentos PDE 2031'!A:AY,COLUMN('Empreendimentos PDE 2031'!AY1852),FALSE),"excluídas/em operação",VLOOKUP(A1852,'Empreendimentos PDE 2031'!A:AZ,COLUMN('Empreendimentos PDE 2031'!AZ1852),FALSE)),"excluídas/em operação")</f>
        <v>1</v>
      </c>
    </row>
    <row r="1853" spans="1:13" x14ac:dyDescent="0.25">
      <c r="A1853" s="85">
        <v>19435</v>
      </c>
      <c r="B1853" s="86" t="s">
        <v>23</v>
      </c>
      <c r="C1853" s="86" t="s">
        <v>352</v>
      </c>
      <c r="D1853" s="86" t="s">
        <v>2232</v>
      </c>
      <c r="E1853" s="86">
        <v>1</v>
      </c>
      <c r="F1853" s="86">
        <v>1539508.17526877</v>
      </c>
      <c r="G1853" s="86">
        <v>1</v>
      </c>
      <c r="H1853" s="86">
        <v>1539.5081752687699</v>
      </c>
      <c r="I1853" s="87">
        <v>44927</v>
      </c>
      <c r="J1853" s="87">
        <v>44986</v>
      </c>
      <c r="K1853" s="86" t="s">
        <v>19</v>
      </c>
      <c r="L1853" s="88" t="s">
        <v>25</v>
      </c>
      <c r="M1853" s="97" t="b">
        <f>IF(ISNUMBER(VLOOKUP(A1853,'Empreendimentos PDE 2031'!A:AZ,1,FALSE)),IF(VLOOKUP(A1853,'Empreendimentos PDE 2031'!A:AY,COLUMN('Empreendimentos PDE 2031'!AY1853),FALSE),"excluídas/em operação",VLOOKUP(A1853,'Empreendimentos PDE 2031'!A:AZ,COLUMN('Empreendimentos PDE 2031'!AZ1853),FALSE)),"excluídas/em operação")</f>
        <v>1</v>
      </c>
    </row>
    <row r="1854" spans="1:13" x14ac:dyDescent="0.25">
      <c r="A1854" s="81">
        <v>19435</v>
      </c>
      <c r="B1854" s="82" t="s">
        <v>23</v>
      </c>
      <c r="C1854" s="82" t="s">
        <v>352</v>
      </c>
      <c r="D1854" s="82" t="s">
        <v>2233</v>
      </c>
      <c r="E1854" s="82">
        <v>1</v>
      </c>
      <c r="F1854" s="82">
        <v>6272967.5818298897</v>
      </c>
      <c r="G1854" s="82">
        <v>1</v>
      </c>
      <c r="H1854" s="82">
        <v>6272.9675818298892</v>
      </c>
      <c r="I1854" s="83">
        <v>44927</v>
      </c>
      <c r="J1854" s="83">
        <v>44986</v>
      </c>
      <c r="K1854" s="82" t="s">
        <v>19</v>
      </c>
      <c r="L1854" s="84" t="s">
        <v>25</v>
      </c>
      <c r="M1854" s="97" t="b">
        <f>IF(ISNUMBER(VLOOKUP(A1854,'Empreendimentos PDE 2031'!A:AZ,1,FALSE)),IF(VLOOKUP(A1854,'Empreendimentos PDE 2031'!A:AY,COLUMN('Empreendimentos PDE 2031'!AY1854),FALSE),"excluídas/em operação",VLOOKUP(A1854,'Empreendimentos PDE 2031'!A:AZ,COLUMN('Empreendimentos PDE 2031'!AZ1854),FALSE)),"excluídas/em operação")</f>
        <v>1</v>
      </c>
    </row>
    <row r="1855" spans="1:13" x14ac:dyDescent="0.25">
      <c r="A1855" s="85">
        <v>19435</v>
      </c>
      <c r="B1855" s="86" t="s">
        <v>23</v>
      </c>
      <c r="C1855" s="86" t="s">
        <v>352</v>
      </c>
      <c r="D1855" s="86" t="s">
        <v>2160</v>
      </c>
      <c r="E1855" s="86">
        <v>1</v>
      </c>
      <c r="F1855" s="86">
        <v>810744.34807285399</v>
      </c>
      <c r="G1855" s="86">
        <v>1</v>
      </c>
      <c r="H1855" s="86">
        <v>810.744348072854</v>
      </c>
      <c r="I1855" s="87">
        <v>44927</v>
      </c>
      <c r="J1855" s="87">
        <v>44986</v>
      </c>
      <c r="K1855" s="86" t="s">
        <v>19</v>
      </c>
      <c r="L1855" s="88" t="s">
        <v>25</v>
      </c>
      <c r="M1855" s="97" t="b">
        <f>IF(ISNUMBER(VLOOKUP(A1855,'Empreendimentos PDE 2031'!A:AZ,1,FALSE)),IF(VLOOKUP(A1855,'Empreendimentos PDE 2031'!A:AY,COLUMN('Empreendimentos PDE 2031'!AY1855),FALSE),"excluídas/em operação",VLOOKUP(A1855,'Empreendimentos PDE 2031'!A:AZ,COLUMN('Empreendimentos PDE 2031'!AZ1855),FALSE)),"excluídas/em operação")</f>
        <v>1</v>
      </c>
    </row>
    <row r="1856" spans="1:13" x14ac:dyDescent="0.25">
      <c r="A1856" s="81">
        <v>19642</v>
      </c>
      <c r="B1856" s="82" t="s">
        <v>23</v>
      </c>
      <c r="C1856" s="82" t="s">
        <v>355</v>
      </c>
      <c r="D1856" s="82" t="s">
        <v>3160</v>
      </c>
      <c r="E1856" s="82">
        <v>9</v>
      </c>
      <c r="F1856" s="82">
        <v>5202178.8056837404</v>
      </c>
      <c r="G1856" s="82">
        <v>1</v>
      </c>
      <c r="H1856" s="82">
        <v>52021.788056837402</v>
      </c>
      <c r="I1856" s="83">
        <v>43101</v>
      </c>
      <c r="J1856" s="83">
        <v>45292</v>
      </c>
      <c r="K1856" s="82" t="s">
        <v>611</v>
      </c>
      <c r="L1856" s="84" t="s">
        <v>115</v>
      </c>
      <c r="M1856" s="97" t="b">
        <f>IF(ISNUMBER(VLOOKUP(A1856,'Empreendimentos PDE 2031'!A:AZ,1,FALSE)),IF(VLOOKUP(A1856,'Empreendimentos PDE 2031'!A:AY,COLUMN('Empreendimentos PDE 2031'!AY1856),FALSE),"excluídas/em operação",VLOOKUP(A1856,'Empreendimentos PDE 2031'!A:AZ,COLUMN('Empreendimentos PDE 2031'!AZ1856),FALSE)),"excluídas/em operação")</f>
        <v>1</v>
      </c>
    </row>
    <row r="1857" spans="1:13" x14ac:dyDescent="0.25">
      <c r="A1857" s="85">
        <v>19642</v>
      </c>
      <c r="B1857" s="86" t="s">
        <v>23</v>
      </c>
      <c r="C1857" s="86" t="s">
        <v>355</v>
      </c>
      <c r="D1857" s="86" t="s">
        <v>2157</v>
      </c>
      <c r="E1857" s="86">
        <v>3</v>
      </c>
      <c r="F1857" s="86">
        <v>5718769.0530238701</v>
      </c>
      <c r="G1857" s="86">
        <v>1</v>
      </c>
      <c r="H1857" s="86">
        <v>17156.307159071599</v>
      </c>
      <c r="I1857" s="87">
        <v>43101</v>
      </c>
      <c r="J1857" s="87">
        <v>45292</v>
      </c>
      <c r="K1857" s="86" t="s">
        <v>611</v>
      </c>
      <c r="L1857" s="88" t="s">
        <v>115</v>
      </c>
      <c r="M1857" s="97" t="b">
        <f>IF(ISNUMBER(VLOOKUP(A1857,'Empreendimentos PDE 2031'!A:AZ,1,FALSE)),IF(VLOOKUP(A1857,'Empreendimentos PDE 2031'!A:AY,COLUMN('Empreendimentos PDE 2031'!AY1857),FALSE),"excluídas/em operação",VLOOKUP(A1857,'Empreendimentos PDE 2031'!A:AZ,COLUMN('Empreendimentos PDE 2031'!AZ1857),FALSE)),"excluídas/em operação")</f>
        <v>1</v>
      </c>
    </row>
    <row r="1858" spans="1:13" x14ac:dyDescent="0.25">
      <c r="A1858" s="81">
        <v>19648</v>
      </c>
      <c r="B1858" s="82" t="s">
        <v>23</v>
      </c>
      <c r="C1858" s="82" t="s">
        <v>617</v>
      </c>
      <c r="D1858" s="82" t="s">
        <v>3161</v>
      </c>
      <c r="E1858" s="82">
        <v>1</v>
      </c>
      <c r="F1858" s="82">
        <v>6317222.1640560599</v>
      </c>
      <c r="G1858" s="82">
        <v>1</v>
      </c>
      <c r="H1858" s="82">
        <v>6317.2221640560601</v>
      </c>
      <c r="I1858" s="83">
        <v>43831</v>
      </c>
      <c r="J1858" s="83">
        <v>45292</v>
      </c>
      <c r="K1858" s="82" t="s">
        <v>611</v>
      </c>
      <c r="L1858" s="84" t="s">
        <v>115</v>
      </c>
      <c r="M1858" s="97" t="b">
        <f>IF(ISNUMBER(VLOOKUP(A1858,'Empreendimentos PDE 2031'!A:AZ,1,FALSE)),IF(VLOOKUP(A1858,'Empreendimentos PDE 2031'!A:AY,COLUMN('Empreendimentos PDE 2031'!AY1858),FALSE),"excluídas/em operação",VLOOKUP(A1858,'Empreendimentos PDE 2031'!A:AZ,COLUMN('Empreendimentos PDE 2031'!AZ1858),FALSE)),"excluídas/em operação")</f>
        <v>1</v>
      </c>
    </row>
    <row r="1859" spans="1:13" x14ac:dyDescent="0.25">
      <c r="A1859" s="85">
        <v>19648</v>
      </c>
      <c r="B1859" s="86" t="s">
        <v>23</v>
      </c>
      <c r="C1859" s="86" t="s">
        <v>617</v>
      </c>
      <c r="D1859" s="86" t="s">
        <v>3162</v>
      </c>
      <c r="E1859" s="86">
        <v>1</v>
      </c>
      <c r="F1859" s="86">
        <v>6317222.1640560599</v>
      </c>
      <c r="G1859" s="86">
        <v>1</v>
      </c>
      <c r="H1859" s="86">
        <v>6317.2221640560601</v>
      </c>
      <c r="I1859" s="87">
        <v>43831</v>
      </c>
      <c r="J1859" s="87">
        <v>45292</v>
      </c>
      <c r="K1859" s="86" t="s">
        <v>611</v>
      </c>
      <c r="L1859" s="88" t="s">
        <v>115</v>
      </c>
      <c r="M1859" s="97" t="b">
        <f>IF(ISNUMBER(VLOOKUP(A1859,'Empreendimentos PDE 2031'!A:AZ,1,FALSE)),IF(VLOOKUP(A1859,'Empreendimentos PDE 2031'!A:AY,COLUMN('Empreendimentos PDE 2031'!AY1859),FALSE),"excluídas/em operação",VLOOKUP(A1859,'Empreendimentos PDE 2031'!A:AZ,COLUMN('Empreendimentos PDE 2031'!AZ1859),FALSE)),"excluídas/em operação")</f>
        <v>1</v>
      </c>
    </row>
    <row r="1860" spans="1:13" x14ac:dyDescent="0.25">
      <c r="A1860" s="81">
        <v>19649</v>
      </c>
      <c r="B1860" s="82" t="s">
        <v>23</v>
      </c>
      <c r="C1860" s="82" t="s">
        <v>865</v>
      </c>
      <c r="D1860" s="82" t="s">
        <v>3163</v>
      </c>
      <c r="E1860" s="82">
        <v>3</v>
      </c>
      <c r="F1860" s="82">
        <v>13403419.2561356</v>
      </c>
      <c r="G1860" s="82">
        <v>1.05</v>
      </c>
      <c r="H1860" s="82">
        <v>42220.770656827102</v>
      </c>
      <c r="I1860" s="83">
        <v>47484</v>
      </c>
      <c r="J1860" s="83">
        <v>47484</v>
      </c>
      <c r="K1860" s="82" t="s">
        <v>611</v>
      </c>
      <c r="L1860" s="84" t="s">
        <v>115</v>
      </c>
      <c r="M1860" s="97" t="b">
        <f>IF(ISNUMBER(VLOOKUP(A1860,'Empreendimentos PDE 2031'!A:AZ,1,FALSE)),IF(VLOOKUP(A1860,'Empreendimentos PDE 2031'!A:AY,COLUMN('Empreendimentos PDE 2031'!AY1860),FALSE),"excluídas/em operação",VLOOKUP(A1860,'Empreendimentos PDE 2031'!A:AZ,COLUMN('Empreendimentos PDE 2031'!AZ1860),FALSE)),"excluídas/em operação")</f>
        <v>1</v>
      </c>
    </row>
    <row r="1861" spans="1:13" x14ac:dyDescent="0.25">
      <c r="A1861" s="85">
        <v>19649</v>
      </c>
      <c r="B1861" s="86" t="s">
        <v>23</v>
      </c>
      <c r="C1861" s="86" t="s">
        <v>865</v>
      </c>
      <c r="D1861" s="86" t="s">
        <v>3164</v>
      </c>
      <c r="E1861" s="86">
        <v>1</v>
      </c>
      <c r="F1861" s="86">
        <v>10664624.8963081</v>
      </c>
      <c r="G1861" s="86">
        <v>1</v>
      </c>
      <c r="H1861" s="86">
        <v>10664.6248963081</v>
      </c>
      <c r="I1861" s="87">
        <v>47484</v>
      </c>
      <c r="J1861" s="87">
        <v>47484</v>
      </c>
      <c r="K1861" s="86" t="s">
        <v>611</v>
      </c>
      <c r="L1861" s="88" t="s">
        <v>115</v>
      </c>
      <c r="M1861" s="97" t="b">
        <f>IF(ISNUMBER(VLOOKUP(A1861,'Empreendimentos PDE 2031'!A:AZ,1,FALSE)),IF(VLOOKUP(A1861,'Empreendimentos PDE 2031'!A:AY,COLUMN('Empreendimentos PDE 2031'!AY1861),FALSE),"excluídas/em operação",VLOOKUP(A1861,'Empreendimentos PDE 2031'!A:AZ,COLUMN('Empreendimentos PDE 2031'!AZ1861),FALSE)),"excluídas/em operação")</f>
        <v>1</v>
      </c>
    </row>
    <row r="1862" spans="1:13" x14ac:dyDescent="0.25">
      <c r="A1862" s="81">
        <v>19649</v>
      </c>
      <c r="B1862" s="82" t="s">
        <v>23</v>
      </c>
      <c r="C1862" s="82" t="s">
        <v>865</v>
      </c>
      <c r="D1862" s="82" t="s">
        <v>2999</v>
      </c>
      <c r="E1862" s="82">
        <v>1</v>
      </c>
      <c r="F1862" s="82">
        <v>9032114.7955112401</v>
      </c>
      <c r="G1862" s="82">
        <v>1</v>
      </c>
      <c r="H1862" s="82">
        <v>9032.114795511241</v>
      </c>
      <c r="I1862" s="83">
        <v>47484</v>
      </c>
      <c r="J1862" s="83">
        <v>47484</v>
      </c>
      <c r="K1862" s="82" t="s">
        <v>611</v>
      </c>
      <c r="L1862" s="84" t="s">
        <v>115</v>
      </c>
      <c r="M1862" s="97" t="b">
        <f>IF(ISNUMBER(VLOOKUP(A1862,'Empreendimentos PDE 2031'!A:AZ,1,FALSE)),IF(VLOOKUP(A1862,'Empreendimentos PDE 2031'!A:AY,COLUMN('Empreendimentos PDE 2031'!AY1862),FALSE),"excluídas/em operação",VLOOKUP(A1862,'Empreendimentos PDE 2031'!A:AZ,COLUMN('Empreendimentos PDE 2031'!AZ1862),FALSE)),"excluídas/em operação")</f>
        <v>1</v>
      </c>
    </row>
    <row r="1863" spans="1:13" x14ac:dyDescent="0.25">
      <c r="A1863" s="85">
        <v>19650</v>
      </c>
      <c r="B1863" s="86" t="s">
        <v>23</v>
      </c>
      <c r="C1863" s="86" t="s">
        <v>867</v>
      </c>
      <c r="D1863" s="86" t="s">
        <v>3165</v>
      </c>
      <c r="E1863" s="86">
        <v>3</v>
      </c>
      <c r="F1863" s="86">
        <v>8985704.9590933304</v>
      </c>
      <c r="G1863" s="86">
        <v>1</v>
      </c>
      <c r="H1863" s="86">
        <v>26957.114877279899</v>
      </c>
      <c r="I1863" s="87">
        <v>47484</v>
      </c>
      <c r="J1863" s="87">
        <v>47484</v>
      </c>
      <c r="K1863" s="86" t="s">
        <v>611</v>
      </c>
      <c r="L1863" s="88" t="s">
        <v>25</v>
      </c>
      <c r="M1863" s="97" t="b">
        <f>IF(ISNUMBER(VLOOKUP(A1863,'Empreendimentos PDE 2031'!A:AZ,1,FALSE)),IF(VLOOKUP(A1863,'Empreendimentos PDE 2031'!A:AY,COLUMN('Empreendimentos PDE 2031'!AY1863),FALSE),"excluídas/em operação",VLOOKUP(A1863,'Empreendimentos PDE 2031'!A:AZ,COLUMN('Empreendimentos PDE 2031'!AZ1863),FALSE)),"excluídas/em operação")</f>
        <v>1</v>
      </c>
    </row>
    <row r="1864" spans="1:13" x14ac:dyDescent="0.25">
      <c r="A1864" s="81">
        <v>19650</v>
      </c>
      <c r="B1864" s="82" t="s">
        <v>23</v>
      </c>
      <c r="C1864" s="82" t="s">
        <v>867</v>
      </c>
      <c r="D1864" s="82" t="s">
        <v>2813</v>
      </c>
      <c r="E1864" s="82">
        <v>1</v>
      </c>
      <c r="F1864" s="82">
        <v>8111084.3050475596</v>
      </c>
      <c r="G1864" s="82">
        <v>1</v>
      </c>
      <c r="H1864" s="82">
        <v>8111.0843050475596</v>
      </c>
      <c r="I1864" s="83">
        <v>47484</v>
      </c>
      <c r="J1864" s="83">
        <v>47484</v>
      </c>
      <c r="K1864" s="82" t="s">
        <v>611</v>
      </c>
      <c r="L1864" s="84" t="s">
        <v>25</v>
      </c>
      <c r="M1864" s="97" t="b">
        <f>IF(ISNUMBER(VLOOKUP(A1864,'Empreendimentos PDE 2031'!A:AZ,1,FALSE)),IF(VLOOKUP(A1864,'Empreendimentos PDE 2031'!A:AY,COLUMN('Empreendimentos PDE 2031'!AY1864),FALSE),"excluídas/em operação",VLOOKUP(A1864,'Empreendimentos PDE 2031'!A:AZ,COLUMN('Empreendimentos PDE 2031'!AZ1864),FALSE)),"excluídas/em operação")</f>
        <v>1</v>
      </c>
    </row>
    <row r="1865" spans="1:13" x14ac:dyDescent="0.25">
      <c r="A1865" s="85">
        <v>19650</v>
      </c>
      <c r="B1865" s="86" t="s">
        <v>23</v>
      </c>
      <c r="C1865" s="86" t="s">
        <v>867</v>
      </c>
      <c r="D1865" s="86" t="s">
        <v>2808</v>
      </c>
      <c r="E1865" s="86">
        <v>1</v>
      </c>
      <c r="F1865" s="86">
        <v>2329644.24765774</v>
      </c>
      <c r="G1865" s="86">
        <v>1</v>
      </c>
      <c r="H1865" s="86">
        <v>2329.6442476577399</v>
      </c>
      <c r="I1865" s="87">
        <v>47484</v>
      </c>
      <c r="J1865" s="87">
        <v>47484</v>
      </c>
      <c r="K1865" s="86" t="s">
        <v>611</v>
      </c>
      <c r="L1865" s="88" t="s">
        <v>25</v>
      </c>
      <c r="M1865" s="97" t="b">
        <f>IF(ISNUMBER(VLOOKUP(A1865,'Empreendimentos PDE 2031'!A:AZ,1,FALSE)),IF(VLOOKUP(A1865,'Empreendimentos PDE 2031'!A:AY,COLUMN('Empreendimentos PDE 2031'!AY1865),FALSE),"excluídas/em operação",VLOOKUP(A1865,'Empreendimentos PDE 2031'!A:AZ,COLUMN('Empreendimentos PDE 2031'!AZ1865),FALSE)),"excluídas/em operação")</f>
        <v>1</v>
      </c>
    </row>
    <row r="1866" spans="1:13" x14ac:dyDescent="0.25">
      <c r="A1866" s="81">
        <v>19651</v>
      </c>
      <c r="B1866" s="82" t="s">
        <v>23</v>
      </c>
      <c r="C1866" s="82" t="s">
        <v>869</v>
      </c>
      <c r="D1866" s="82" t="s">
        <v>3166</v>
      </c>
      <c r="E1866" s="82">
        <v>9</v>
      </c>
      <c r="F1866" s="82">
        <v>7813203.8741011899</v>
      </c>
      <c r="G1866" s="82">
        <v>1</v>
      </c>
      <c r="H1866" s="82">
        <v>78132.0387410119</v>
      </c>
      <c r="I1866" s="83">
        <v>47484</v>
      </c>
      <c r="J1866" s="83">
        <v>47484</v>
      </c>
      <c r="K1866" s="82" t="s">
        <v>611</v>
      </c>
      <c r="L1866" s="84" t="s">
        <v>115</v>
      </c>
      <c r="M1866" s="97" t="b">
        <f>IF(ISNUMBER(VLOOKUP(A1866,'Empreendimentos PDE 2031'!A:AZ,1,FALSE)),IF(VLOOKUP(A1866,'Empreendimentos PDE 2031'!A:AY,COLUMN('Empreendimentos PDE 2031'!AY1866),FALSE),"excluídas/em operação",VLOOKUP(A1866,'Empreendimentos PDE 2031'!A:AZ,COLUMN('Empreendimentos PDE 2031'!AZ1866),FALSE)),"excluídas/em operação")</f>
        <v>1</v>
      </c>
    </row>
    <row r="1867" spans="1:13" x14ac:dyDescent="0.25">
      <c r="A1867" s="85">
        <v>19651</v>
      </c>
      <c r="B1867" s="86" t="s">
        <v>23</v>
      </c>
      <c r="C1867" s="86" t="s">
        <v>869</v>
      </c>
      <c r="D1867" s="86" t="s">
        <v>2157</v>
      </c>
      <c r="E1867" s="86">
        <v>3</v>
      </c>
      <c r="F1867" s="86">
        <v>5718769.0530238701</v>
      </c>
      <c r="G1867" s="86">
        <v>1</v>
      </c>
      <c r="H1867" s="86">
        <v>17156.307159071599</v>
      </c>
      <c r="I1867" s="87">
        <v>47484</v>
      </c>
      <c r="J1867" s="87">
        <v>47484</v>
      </c>
      <c r="K1867" s="86" t="s">
        <v>611</v>
      </c>
      <c r="L1867" s="88" t="s">
        <v>115</v>
      </c>
      <c r="M1867" s="97" t="b">
        <f>IF(ISNUMBER(VLOOKUP(A1867,'Empreendimentos PDE 2031'!A:AZ,1,FALSE)),IF(VLOOKUP(A1867,'Empreendimentos PDE 2031'!A:AY,COLUMN('Empreendimentos PDE 2031'!AY1867),FALSE),"excluídas/em operação",VLOOKUP(A1867,'Empreendimentos PDE 2031'!A:AZ,COLUMN('Empreendimentos PDE 2031'!AZ1867),FALSE)),"excluídas/em operação")</f>
        <v>1</v>
      </c>
    </row>
    <row r="1868" spans="1:13" x14ac:dyDescent="0.25">
      <c r="A1868" s="81">
        <v>19652</v>
      </c>
      <c r="B1868" s="82" t="s">
        <v>16</v>
      </c>
      <c r="C1868" s="82" t="s">
        <v>619</v>
      </c>
      <c r="D1868" s="82" t="s">
        <v>3167</v>
      </c>
      <c r="E1868" s="82">
        <v>35</v>
      </c>
      <c r="F1868" s="82">
        <v>1298025.49470526</v>
      </c>
      <c r="G1868" s="82">
        <v>0.23499999999999999</v>
      </c>
      <c r="H1868" s="82">
        <v>10676.2596939507</v>
      </c>
      <c r="I1868" s="83">
        <v>45658</v>
      </c>
      <c r="J1868" s="83">
        <v>45658</v>
      </c>
      <c r="K1868" s="82" t="s">
        <v>611</v>
      </c>
      <c r="L1868" s="84" t="s">
        <v>25</v>
      </c>
      <c r="M1868" s="97" t="b">
        <f>IF(ISNUMBER(VLOOKUP(A1868,'Empreendimentos PDE 2031'!A:AZ,1,FALSE)),IF(VLOOKUP(A1868,'Empreendimentos PDE 2031'!A:AY,COLUMN('Empreendimentos PDE 2031'!AY1868),FALSE),"excluídas/em operação",VLOOKUP(A1868,'Empreendimentos PDE 2031'!A:AZ,COLUMN('Empreendimentos PDE 2031'!AZ1868),FALSE)),"excluídas/em operação")</f>
        <v>1</v>
      </c>
    </row>
    <row r="1869" spans="1:13" x14ac:dyDescent="0.25">
      <c r="A1869" s="85">
        <v>19652</v>
      </c>
      <c r="B1869" s="86" t="s">
        <v>16</v>
      </c>
      <c r="C1869" s="86" t="s">
        <v>619</v>
      </c>
      <c r="D1869" s="86" t="s">
        <v>3161</v>
      </c>
      <c r="E1869" s="86">
        <v>1</v>
      </c>
      <c r="F1869" s="86">
        <v>6807183.3248597197</v>
      </c>
      <c r="G1869" s="86">
        <v>1</v>
      </c>
      <c r="H1869" s="86">
        <v>6807.1833248597195</v>
      </c>
      <c r="I1869" s="87">
        <v>45658</v>
      </c>
      <c r="J1869" s="87">
        <v>45658</v>
      </c>
      <c r="K1869" s="86" t="s">
        <v>611</v>
      </c>
      <c r="L1869" s="88" t="s">
        <v>25</v>
      </c>
      <c r="M1869" s="97" t="b">
        <f>IF(ISNUMBER(VLOOKUP(A1869,'Empreendimentos PDE 2031'!A:AZ,1,FALSE)),IF(VLOOKUP(A1869,'Empreendimentos PDE 2031'!A:AY,COLUMN('Empreendimentos PDE 2031'!AY1869),FALSE),"excluídas/em operação",VLOOKUP(A1869,'Empreendimentos PDE 2031'!A:AZ,COLUMN('Empreendimentos PDE 2031'!AZ1869),FALSE)),"excluídas/em operação")</f>
        <v>1</v>
      </c>
    </row>
    <row r="1870" spans="1:13" x14ac:dyDescent="0.25">
      <c r="A1870" s="81">
        <v>19652</v>
      </c>
      <c r="B1870" s="82" t="s">
        <v>16</v>
      </c>
      <c r="C1870" s="82" t="s">
        <v>619</v>
      </c>
      <c r="D1870" s="82" t="s">
        <v>3162</v>
      </c>
      <c r="E1870" s="82">
        <v>1</v>
      </c>
      <c r="F1870" s="82">
        <v>6807183.3248597197</v>
      </c>
      <c r="G1870" s="82">
        <v>1</v>
      </c>
      <c r="H1870" s="82">
        <v>6807.1833248597195</v>
      </c>
      <c r="I1870" s="83">
        <v>45658</v>
      </c>
      <c r="J1870" s="83">
        <v>45658</v>
      </c>
      <c r="K1870" s="82" t="s">
        <v>611</v>
      </c>
      <c r="L1870" s="84" t="s">
        <v>25</v>
      </c>
      <c r="M1870" s="97" t="b">
        <f>IF(ISNUMBER(VLOOKUP(A1870,'Empreendimentos PDE 2031'!A:AZ,1,FALSE)),IF(VLOOKUP(A1870,'Empreendimentos PDE 2031'!A:AY,COLUMN('Empreendimentos PDE 2031'!AY1870),FALSE),"excluídas/em operação",VLOOKUP(A1870,'Empreendimentos PDE 2031'!A:AZ,COLUMN('Empreendimentos PDE 2031'!AZ1870),FALSE)),"excluídas/em operação")</f>
        <v>1</v>
      </c>
    </row>
    <row r="1871" spans="1:13" x14ac:dyDescent="0.25">
      <c r="A1871" s="85">
        <v>19652</v>
      </c>
      <c r="B1871" s="86" t="s">
        <v>16</v>
      </c>
      <c r="C1871" s="86" t="s">
        <v>619</v>
      </c>
      <c r="D1871" s="86" t="s">
        <v>3168</v>
      </c>
      <c r="E1871" s="86">
        <v>1</v>
      </c>
      <c r="F1871" s="86">
        <v>837988.55748810701</v>
      </c>
      <c r="G1871" s="86">
        <v>1</v>
      </c>
      <c r="H1871" s="86">
        <v>837.98855748810706</v>
      </c>
      <c r="I1871" s="87">
        <v>45658</v>
      </c>
      <c r="J1871" s="87">
        <v>45658</v>
      </c>
      <c r="K1871" s="86" t="s">
        <v>611</v>
      </c>
      <c r="L1871" s="88" t="s">
        <v>25</v>
      </c>
      <c r="M1871" s="97" t="b">
        <f>IF(ISNUMBER(VLOOKUP(A1871,'Empreendimentos PDE 2031'!A:AZ,1,FALSE)),IF(VLOOKUP(A1871,'Empreendimentos PDE 2031'!A:AY,COLUMN('Empreendimentos PDE 2031'!AY1871),FALSE),"excluídas/em operação",VLOOKUP(A1871,'Empreendimentos PDE 2031'!A:AZ,COLUMN('Empreendimentos PDE 2031'!AZ1871),FALSE)),"excluídas/em operação")</f>
        <v>1</v>
      </c>
    </row>
    <row r="1872" spans="1:13" x14ac:dyDescent="0.25">
      <c r="A1872" s="81">
        <v>19652</v>
      </c>
      <c r="B1872" s="82" t="s">
        <v>16</v>
      </c>
      <c r="C1872" s="82" t="s">
        <v>619</v>
      </c>
      <c r="D1872" s="82" t="s">
        <v>3169</v>
      </c>
      <c r="E1872" s="82">
        <v>1</v>
      </c>
      <c r="F1872" s="82">
        <v>837988.55748810701</v>
      </c>
      <c r="G1872" s="82">
        <v>1</v>
      </c>
      <c r="H1872" s="82">
        <v>837.98855748810706</v>
      </c>
      <c r="I1872" s="83">
        <v>45658</v>
      </c>
      <c r="J1872" s="83">
        <v>45658</v>
      </c>
      <c r="K1872" s="82" t="s">
        <v>611</v>
      </c>
      <c r="L1872" s="84" t="s">
        <v>25</v>
      </c>
      <c r="M1872" s="97" t="b">
        <f>IF(ISNUMBER(VLOOKUP(A1872,'Empreendimentos PDE 2031'!A:AZ,1,FALSE)),IF(VLOOKUP(A1872,'Empreendimentos PDE 2031'!A:AY,COLUMN('Empreendimentos PDE 2031'!AY1872),FALSE),"excluídas/em operação",VLOOKUP(A1872,'Empreendimentos PDE 2031'!A:AZ,COLUMN('Empreendimentos PDE 2031'!AZ1872),FALSE)),"excluídas/em operação")</f>
        <v>1</v>
      </c>
    </row>
    <row r="1873" spans="1:13" x14ac:dyDescent="0.25">
      <c r="A1873" s="85">
        <v>19664</v>
      </c>
      <c r="B1873" s="86" t="s">
        <v>23</v>
      </c>
      <c r="C1873" s="86" t="s">
        <v>3170</v>
      </c>
      <c r="D1873" s="86" t="s">
        <v>3171</v>
      </c>
      <c r="E1873" s="86">
        <v>1</v>
      </c>
      <c r="F1873" s="86">
        <v>23408126.321433801</v>
      </c>
      <c r="G1873" s="86">
        <v>1</v>
      </c>
      <c r="H1873" s="86">
        <v>23408.1263214338</v>
      </c>
      <c r="I1873" s="87">
        <v>44197</v>
      </c>
      <c r="J1873" s="87">
        <v>45292</v>
      </c>
      <c r="K1873" s="86" t="s">
        <v>611</v>
      </c>
      <c r="L1873" s="88" t="s">
        <v>25</v>
      </c>
      <c r="M1873" s="97" t="str">
        <f>IF(ISNUMBER(VLOOKUP(A1873,'Empreendimentos PDE 2031'!A:AZ,1,FALSE)),IF(VLOOKUP(A1873,'Empreendimentos PDE 2031'!A:AY,COLUMN('Empreendimentos PDE 2031'!AY1873),FALSE),"excluídas/em operação",VLOOKUP(A1873,'Empreendimentos PDE 2031'!A:AZ,COLUMN('Empreendimentos PDE 2031'!AZ1873),FALSE)),"excluídas/em operação")</f>
        <v>excluídas/em operação</v>
      </c>
    </row>
    <row r="1874" spans="1:13" x14ac:dyDescent="0.25">
      <c r="A1874" s="81">
        <v>19664</v>
      </c>
      <c r="B1874" s="82" t="s">
        <v>23</v>
      </c>
      <c r="C1874" s="82" t="s">
        <v>3170</v>
      </c>
      <c r="D1874" s="82" t="s">
        <v>3172</v>
      </c>
      <c r="E1874" s="82">
        <v>1</v>
      </c>
      <c r="F1874" s="82">
        <v>23408126.321433801</v>
      </c>
      <c r="G1874" s="82">
        <v>1</v>
      </c>
      <c r="H1874" s="82">
        <v>23408.1263214338</v>
      </c>
      <c r="I1874" s="83">
        <v>44197</v>
      </c>
      <c r="J1874" s="83">
        <v>45292</v>
      </c>
      <c r="K1874" s="82" t="s">
        <v>611</v>
      </c>
      <c r="L1874" s="84" t="s">
        <v>25</v>
      </c>
      <c r="M1874" s="97" t="str">
        <f>IF(ISNUMBER(VLOOKUP(A1874,'Empreendimentos PDE 2031'!A:AZ,1,FALSE)),IF(VLOOKUP(A1874,'Empreendimentos PDE 2031'!A:AY,COLUMN('Empreendimentos PDE 2031'!AY1874),FALSE),"excluídas/em operação",VLOOKUP(A1874,'Empreendimentos PDE 2031'!A:AZ,COLUMN('Empreendimentos PDE 2031'!AZ1874),FALSE)),"excluídas/em operação")</f>
        <v>excluídas/em operação</v>
      </c>
    </row>
    <row r="1875" spans="1:13" x14ac:dyDescent="0.25">
      <c r="A1875" s="85">
        <v>19665</v>
      </c>
      <c r="B1875" s="86" t="s">
        <v>16</v>
      </c>
      <c r="C1875" s="86" t="s">
        <v>50</v>
      </c>
      <c r="D1875" s="86" t="s">
        <v>3173</v>
      </c>
      <c r="E1875" s="86">
        <v>180</v>
      </c>
      <c r="F1875" s="86">
        <v>1472736.4255158601</v>
      </c>
      <c r="G1875" s="86">
        <v>1</v>
      </c>
      <c r="H1875" s="86">
        <v>265092.55659285397</v>
      </c>
      <c r="I1875" s="87">
        <v>44197</v>
      </c>
      <c r="J1875" s="87">
        <v>45170</v>
      </c>
      <c r="K1875" s="86" t="s">
        <v>19</v>
      </c>
      <c r="L1875" s="88" t="s">
        <v>21</v>
      </c>
      <c r="M1875" s="97" t="b">
        <f>IF(ISNUMBER(VLOOKUP(A1875,'Empreendimentos PDE 2031'!A:AZ,1,FALSE)),IF(VLOOKUP(A1875,'Empreendimentos PDE 2031'!A:AY,COLUMN('Empreendimentos PDE 2031'!AY1875),FALSE),"excluídas/em operação",VLOOKUP(A1875,'Empreendimentos PDE 2031'!A:AZ,COLUMN('Empreendimentos PDE 2031'!AZ1875),FALSE)),"excluídas/em operação")</f>
        <v>1</v>
      </c>
    </row>
    <row r="1876" spans="1:13" x14ac:dyDescent="0.25">
      <c r="A1876" s="81">
        <v>19665</v>
      </c>
      <c r="B1876" s="82" t="s">
        <v>16</v>
      </c>
      <c r="C1876" s="82" t="s">
        <v>50</v>
      </c>
      <c r="D1876" s="82" t="s">
        <v>3174</v>
      </c>
      <c r="E1876" s="82">
        <v>4</v>
      </c>
      <c r="F1876" s="82">
        <v>3819794.9919688599</v>
      </c>
      <c r="G1876" s="82">
        <v>1</v>
      </c>
      <c r="H1876" s="82">
        <v>15279.179967875401</v>
      </c>
      <c r="I1876" s="83">
        <v>44197</v>
      </c>
      <c r="J1876" s="83">
        <v>45170</v>
      </c>
      <c r="K1876" s="82" t="s">
        <v>19</v>
      </c>
      <c r="L1876" s="84" t="s">
        <v>21</v>
      </c>
      <c r="M1876" s="97" t="b">
        <f>IF(ISNUMBER(VLOOKUP(A1876,'Empreendimentos PDE 2031'!A:AZ,1,FALSE)),IF(VLOOKUP(A1876,'Empreendimentos PDE 2031'!A:AY,COLUMN('Empreendimentos PDE 2031'!AY1876),FALSE),"excluídas/em operação",VLOOKUP(A1876,'Empreendimentos PDE 2031'!A:AZ,COLUMN('Empreendimentos PDE 2031'!AZ1876),FALSE)),"excluídas/em operação")</f>
        <v>1</v>
      </c>
    </row>
    <row r="1877" spans="1:13" x14ac:dyDescent="0.25">
      <c r="A1877" s="85">
        <v>19665</v>
      </c>
      <c r="B1877" s="86" t="s">
        <v>16</v>
      </c>
      <c r="C1877" s="86" t="s">
        <v>50</v>
      </c>
      <c r="D1877" s="86" t="s">
        <v>3175</v>
      </c>
      <c r="E1877" s="86">
        <v>4</v>
      </c>
      <c r="F1877" s="86">
        <v>3819794.9919688599</v>
      </c>
      <c r="G1877" s="86">
        <v>1</v>
      </c>
      <c r="H1877" s="86">
        <v>15279.179967875401</v>
      </c>
      <c r="I1877" s="87">
        <v>44197</v>
      </c>
      <c r="J1877" s="87">
        <v>45170</v>
      </c>
      <c r="K1877" s="86" t="s">
        <v>19</v>
      </c>
      <c r="L1877" s="88" t="s">
        <v>21</v>
      </c>
      <c r="M1877" s="97" t="b">
        <f>IF(ISNUMBER(VLOOKUP(A1877,'Empreendimentos PDE 2031'!A:AZ,1,FALSE)),IF(VLOOKUP(A1877,'Empreendimentos PDE 2031'!A:AY,COLUMN('Empreendimentos PDE 2031'!AY1877),FALSE),"excluídas/em operação",VLOOKUP(A1877,'Empreendimentos PDE 2031'!A:AZ,COLUMN('Empreendimentos PDE 2031'!AZ1877),FALSE)),"excluídas/em operação")</f>
        <v>1</v>
      </c>
    </row>
    <row r="1878" spans="1:13" x14ac:dyDescent="0.25">
      <c r="A1878" s="81">
        <v>19665</v>
      </c>
      <c r="B1878" s="82" t="s">
        <v>16</v>
      </c>
      <c r="C1878" s="82" t="s">
        <v>50</v>
      </c>
      <c r="D1878" s="82" t="s">
        <v>3176</v>
      </c>
      <c r="E1878" s="82">
        <v>1</v>
      </c>
      <c r="F1878" s="82">
        <v>8076840.1480724597</v>
      </c>
      <c r="G1878" s="82">
        <v>1</v>
      </c>
      <c r="H1878" s="82">
        <v>8076.8401480724597</v>
      </c>
      <c r="I1878" s="83">
        <v>44197</v>
      </c>
      <c r="J1878" s="83">
        <v>45170</v>
      </c>
      <c r="K1878" s="82" t="s">
        <v>19</v>
      </c>
      <c r="L1878" s="84" t="s">
        <v>21</v>
      </c>
      <c r="M1878" s="97" t="b">
        <f>IF(ISNUMBER(VLOOKUP(A1878,'Empreendimentos PDE 2031'!A:AZ,1,FALSE)),IF(VLOOKUP(A1878,'Empreendimentos PDE 2031'!A:AY,COLUMN('Empreendimentos PDE 2031'!AY1878),FALSE),"excluídas/em operação",VLOOKUP(A1878,'Empreendimentos PDE 2031'!A:AZ,COLUMN('Empreendimentos PDE 2031'!AZ1878),FALSE)),"excluídas/em operação")</f>
        <v>1</v>
      </c>
    </row>
    <row r="1879" spans="1:13" x14ac:dyDescent="0.25">
      <c r="A1879" s="85">
        <v>19665</v>
      </c>
      <c r="B1879" s="86" t="s">
        <v>16</v>
      </c>
      <c r="C1879" s="86" t="s">
        <v>50</v>
      </c>
      <c r="D1879" s="86" t="s">
        <v>3177</v>
      </c>
      <c r="E1879" s="86">
        <v>1</v>
      </c>
      <c r="F1879" s="86">
        <v>8076840.1480724597</v>
      </c>
      <c r="G1879" s="86">
        <v>1</v>
      </c>
      <c r="H1879" s="86">
        <v>8076.8401480724597</v>
      </c>
      <c r="I1879" s="87">
        <v>44197</v>
      </c>
      <c r="J1879" s="87">
        <v>45170</v>
      </c>
      <c r="K1879" s="86" t="s">
        <v>19</v>
      </c>
      <c r="L1879" s="88" t="s">
        <v>21</v>
      </c>
      <c r="M1879" s="97" t="b">
        <f>IF(ISNUMBER(VLOOKUP(A1879,'Empreendimentos PDE 2031'!A:AZ,1,FALSE)),IF(VLOOKUP(A1879,'Empreendimentos PDE 2031'!A:AY,COLUMN('Empreendimentos PDE 2031'!AY1879),FALSE),"excluídas/em operação",VLOOKUP(A1879,'Empreendimentos PDE 2031'!A:AZ,COLUMN('Empreendimentos PDE 2031'!AZ1879),FALSE)),"excluídas/em operação")</f>
        <v>1</v>
      </c>
    </row>
    <row r="1880" spans="1:13" x14ac:dyDescent="0.25">
      <c r="A1880" s="81">
        <v>19665</v>
      </c>
      <c r="B1880" s="82" t="s">
        <v>16</v>
      </c>
      <c r="C1880" s="82" t="s">
        <v>50</v>
      </c>
      <c r="D1880" s="82" t="s">
        <v>3178</v>
      </c>
      <c r="E1880" s="82">
        <v>1</v>
      </c>
      <c r="F1880" s="82">
        <v>8482140.5682831202</v>
      </c>
      <c r="G1880" s="82">
        <v>1</v>
      </c>
      <c r="H1880" s="82">
        <v>8482.140568283121</v>
      </c>
      <c r="I1880" s="83">
        <v>44197</v>
      </c>
      <c r="J1880" s="83">
        <v>45170</v>
      </c>
      <c r="K1880" s="82" t="s">
        <v>19</v>
      </c>
      <c r="L1880" s="84" t="s">
        <v>21</v>
      </c>
      <c r="M1880" s="97" t="b">
        <f>IF(ISNUMBER(VLOOKUP(A1880,'Empreendimentos PDE 2031'!A:AZ,1,FALSE)),IF(VLOOKUP(A1880,'Empreendimentos PDE 2031'!A:AY,COLUMN('Empreendimentos PDE 2031'!AY1880),FALSE),"excluídas/em operação",VLOOKUP(A1880,'Empreendimentos PDE 2031'!A:AZ,COLUMN('Empreendimentos PDE 2031'!AZ1880),FALSE)),"excluídas/em operação")</f>
        <v>1</v>
      </c>
    </row>
    <row r="1881" spans="1:13" x14ac:dyDescent="0.25">
      <c r="A1881" s="85">
        <v>19665</v>
      </c>
      <c r="B1881" s="86" t="s">
        <v>16</v>
      </c>
      <c r="C1881" s="86" t="s">
        <v>50</v>
      </c>
      <c r="D1881" s="86" t="s">
        <v>3179</v>
      </c>
      <c r="E1881" s="86">
        <v>1</v>
      </c>
      <c r="F1881" s="86">
        <v>2855013.7909313599</v>
      </c>
      <c r="G1881" s="86">
        <v>1</v>
      </c>
      <c r="H1881" s="86">
        <v>2855.0137909313598</v>
      </c>
      <c r="I1881" s="87">
        <v>44197</v>
      </c>
      <c r="J1881" s="87">
        <v>45170</v>
      </c>
      <c r="K1881" s="86" t="s">
        <v>19</v>
      </c>
      <c r="L1881" s="88" t="s">
        <v>21</v>
      </c>
      <c r="M1881" s="97" t="b">
        <f>IF(ISNUMBER(VLOOKUP(A1881,'Empreendimentos PDE 2031'!A:AZ,1,FALSE)),IF(VLOOKUP(A1881,'Empreendimentos PDE 2031'!A:AY,COLUMN('Empreendimentos PDE 2031'!AY1881),FALSE),"excluídas/em operação",VLOOKUP(A1881,'Empreendimentos PDE 2031'!A:AZ,COLUMN('Empreendimentos PDE 2031'!AZ1881),FALSE)),"excluídas/em operação")</f>
        <v>1</v>
      </c>
    </row>
    <row r="1882" spans="1:13" x14ac:dyDescent="0.25">
      <c r="A1882" s="81">
        <v>19665</v>
      </c>
      <c r="B1882" s="82" t="s">
        <v>16</v>
      </c>
      <c r="C1882" s="82" t="s">
        <v>50</v>
      </c>
      <c r="D1882" s="82" t="s">
        <v>3180</v>
      </c>
      <c r="E1882" s="82">
        <v>1</v>
      </c>
      <c r="F1882" s="82">
        <v>2349032.6433673799</v>
      </c>
      <c r="G1882" s="82">
        <v>1</v>
      </c>
      <c r="H1882" s="82">
        <v>2349.0326433673799</v>
      </c>
      <c r="I1882" s="83">
        <v>44197</v>
      </c>
      <c r="J1882" s="83">
        <v>45170</v>
      </c>
      <c r="K1882" s="82" t="s">
        <v>19</v>
      </c>
      <c r="L1882" s="84" t="s">
        <v>21</v>
      </c>
      <c r="M1882" s="97" t="b">
        <f>IF(ISNUMBER(VLOOKUP(A1882,'Empreendimentos PDE 2031'!A:AZ,1,FALSE)),IF(VLOOKUP(A1882,'Empreendimentos PDE 2031'!A:AY,COLUMN('Empreendimentos PDE 2031'!AY1882),FALSE),"excluídas/em operação",VLOOKUP(A1882,'Empreendimentos PDE 2031'!A:AZ,COLUMN('Empreendimentos PDE 2031'!AZ1882),FALSE)),"excluídas/em operação")</f>
        <v>1</v>
      </c>
    </row>
    <row r="1883" spans="1:13" x14ac:dyDescent="0.25">
      <c r="A1883" s="85">
        <v>19665</v>
      </c>
      <c r="B1883" s="86" t="s">
        <v>16</v>
      </c>
      <c r="C1883" s="86" t="s">
        <v>50</v>
      </c>
      <c r="D1883" s="86" t="s">
        <v>3181</v>
      </c>
      <c r="E1883" s="86">
        <v>1</v>
      </c>
      <c r="F1883" s="86">
        <v>2349032.6433673799</v>
      </c>
      <c r="G1883" s="86">
        <v>1</v>
      </c>
      <c r="H1883" s="86">
        <v>2349.0326433673799</v>
      </c>
      <c r="I1883" s="87">
        <v>44197</v>
      </c>
      <c r="J1883" s="87">
        <v>45170</v>
      </c>
      <c r="K1883" s="86" t="s">
        <v>19</v>
      </c>
      <c r="L1883" s="88" t="s">
        <v>21</v>
      </c>
      <c r="M1883" s="97" t="b">
        <f>IF(ISNUMBER(VLOOKUP(A1883,'Empreendimentos PDE 2031'!A:AZ,1,FALSE)),IF(VLOOKUP(A1883,'Empreendimentos PDE 2031'!A:AY,COLUMN('Empreendimentos PDE 2031'!AY1883),FALSE),"excluídas/em operação",VLOOKUP(A1883,'Empreendimentos PDE 2031'!A:AZ,COLUMN('Empreendimentos PDE 2031'!AZ1883),FALSE)),"excluídas/em operação")</f>
        <v>1</v>
      </c>
    </row>
    <row r="1884" spans="1:13" x14ac:dyDescent="0.25">
      <c r="A1884" s="81">
        <v>19666</v>
      </c>
      <c r="B1884" s="82" t="s">
        <v>16</v>
      </c>
      <c r="C1884" s="82" t="s">
        <v>52</v>
      </c>
      <c r="D1884" s="82" t="s">
        <v>3182</v>
      </c>
      <c r="E1884" s="82">
        <v>201</v>
      </c>
      <c r="F1884" s="82">
        <v>1472736.4255158601</v>
      </c>
      <c r="G1884" s="82">
        <v>1</v>
      </c>
      <c r="H1884" s="82">
        <v>296020.02152868698</v>
      </c>
      <c r="I1884" s="83">
        <v>44197</v>
      </c>
      <c r="J1884" s="83">
        <v>45170</v>
      </c>
      <c r="K1884" s="82" t="s">
        <v>19</v>
      </c>
      <c r="L1884" s="84" t="s">
        <v>21</v>
      </c>
      <c r="M1884" s="97" t="b">
        <f>IF(ISNUMBER(VLOOKUP(A1884,'Empreendimentos PDE 2031'!A:AZ,1,FALSE)),IF(VLOOKUP(A1884,'Empreendimentos PDE 2031'!A:AY,COLUMN('Empreendimentos PDE 2031'!AY1884),FALSE),"excluídas/em operação",VLOOKUP(A1884,'Empreendimentos PDE 2031'!A:AZ,COLUMN('Empreendimentos PDE 2031'!AZ1884),FALSE)),"excluídas/em operação")</f>
        <v>1</v>
      </c>
    </row>
    <row r="1885" spans="1:13" x14ac:dyDescent="0.25">
      <c r="A1885" s="85">
        <v>19666</v>
      </c>
      <c r="B1885" s="86" t="s">
        <v>16</v>
      </c>
      <c r="C1885" s="86" t="s">
        <v>52</v>
      </c>
      <c r="D1885" s="86" t="s">
        <v>3183</v>
      </c>
      <c r="E1885" s="86">
        <v>4</v>
      </c>
      <c r="F1885" s="86">
        <v>3819794.9919688599</v>
      </c>
      <c r="G1885" s="86">
        <v>1</v>
      </c>
      <c r="H1885" s="86">
        <v>15279.179967875401</v>
      </c>
      <c r="I1885" s="87">
        <v>44197</v>
      </c>
      <c r="J1885" s="87">
        <v>45170</v>
      </c>
      <c r="K1885" s="86" t="s">
        <v>19</v>
      </c>
      <c r="L1885" s="88" t="s">
        <v>21</v>
      </c>
      <c r="M1885" s="97" t="b">
        <f>IF(ISNUMBER(VLOOKUP(A1885,'Empreendimentos PDE 2031'!A:AZ,1,FALSE)),IF(VLOOKUP(A1885,'Empreendimentos PDE 2031'!A:AY,COLUMN('Empreendimentos PDE 2031'!AY1885),FALSE),"excluídas/em operação",VLOOKUP(A1885,'Empreendimentos PDE 2031'!A:AZ,COLUMN('Empreendimentos PDE 2031'!AZ1885),FALSE)),"excluídas/em operação")</f>
        <v>1</v>
      </c>
    </row>
    <row r="1886" spans="1:13" x14ac:dyDescent="0.25">
      <c r="A1886" s="81">
        <v>19666</v>
      </c>
      <c r="B1886" s="82" t="s">
        <v>16</v>
      </c>
      <c r="C1886" s="82" t="s">
        <v>52</v>
      </c>
      <c r="D1886" s="82" t="s">
        <v>3175</v>
      </c>
      <c r="E1886" s="82">
        <v>4</v>
      </c>
      <c r="F1886" s="82">
        <v>3819794.9919688599</v>
      </c>
      <c r="G1886" s="82">
        <v>1</v>
      </c>
      <c r="H1886" s="82">
        <v>15279.179967875401</v>
      </c>
      <c r="I1886" s="83">
        <v>44197</v>
      </c>
      <c r="J1886" s="83">
        <v>45170</v>
      </c>
      <c r="K1886" s="82" t="s">
        <v>19</v>
      </c>
      <c r="L1886" s="84" t="s">
        <v>21</v>
      </c>
      <c r="M1886" s="97" t="b">
        <f>IF(ISNUMBER(VLOOKUP(A1886,'Empreendimentos PDE 2031'!A:AZ,1,FALSE)),IF(VLOOKUP(A1886,'Empreendimentos PDE 2031'!A:AY,COLUMN('Empreendimentos PDE 2031'!AY1886),FALSE),"excluídas/em operação",VLOOKUP(A1886,'Empreendimentos PDE 2031'!A:AZ,COLUMN('Empreendimentos PDE 2031'!AZ1886),FALSE)),"excluídas/em operação")</f>
        <v>1</v>
      </c>
    </row>
    <row r="1887" spans="1:13" x14ac:dyDescent="0.25">
      <c r="A1887" s="85">
        <v>19666</v>
      </c>
      <c r="B1887" s="86" t="s">
        <v>16</v>
      </c>
      <c r="C1887" s="86" t="s">
        <v>52</v>
      </c>
      <c r="D1887" s="86" t="s">
        <v>3177</v>
      </c>
      <c r="E1887" s="86">
        <v>1</v>
      </c>
      <c r="F1887" s="86">
        <v>8076840.1480724597</v>
      </c>
      <c r="G1887" s="86">
        <v>1</v>
      </c>
      <c r="H1887" s="86">
        <v>8076.8401480724597</v>
      </c>
      <c r="I1887" s="87">
        <v>44197</v>
      </c>
      <c r="J1887" s="87">
        <v>45170</v>
      </c>
      <c r="K1887" s="86" t="s">
        <v>19</v>
      </c>
      <c r="L1887" s="88" t="s">
        <v>21</v>
      </c>
      <c r="M1887" s="97" t="b">
        <f>IF(ISNUMBER(VLOOKUP(A1887,'Empreendimentos PDE 2031'!A:AZ,1,FALSE)),IF(VLOOKUP(A1887,'Empreendimentos PDE 2031'!A:AY,COLUMN('Empreendimentos PDE 2031'!AY1887),FALSE),"excluídas/em operação",VLOOKUP(A1887,'Empreendimentos PDE 2031'!A:AZ,COLUMN('Empreendimentos PDE 2031'!AZ1887),FALSE)),"excluídas/em operação")</f>
        <v>1</v>
      </c>
    </row>
    <row r="1888" spans="1:13" x14ac:dyDescent="0.25">
      <c r="A1888" s="81">
        <v>19666</v>
      </c>
      <c r="B1888" s="82" t="s">
        <v>16</v>
      </c>
      <c r="C1888" s="82" t="s">
        <v>52</v>
      </c>
      <c r="D1888" s="82" t="s">
        <v>2357</v>
      </c>
      <c r="E1888" s="82">
        <v>1</v>
      </c>
      <c r="F1888" s="82">
        <v>8076840.1480724597</v>
      </c>
      <c r="G1888" s="82">
        <v>1</v>
      </c>
      <c r="H1888" s="82">
        <v>8076.8401480724597</v>
      </c>
      <c r="I1888" s="83">
        <v>44197</v>
      </c>
      <c r="J1888" s="83">
        <v>45170</v>
      </c>
      <c r="K1888" s="82" t="s">
        <v>19</v>
      </c>
      <c r="L1888" s="84" t="s">
        <v>21</v>
      </c>
      <c r="M1888" s="97" t="b">
        <f>IF(ISNUMBER(VLOOKUP(A1888,'Empreendimentos PDE 2031'!A:AZ,1,FALSE)),IF(VLOOKUP(A1888,'Empreendimentos PDE 2031'!A:AY,COLUMN('Empreendimentos PDE 2031'!AY1888),FALSE),"excluídas/em operação",VLOOKUP(A1888,'Empreendimentos PDE 2031'!A:AZ,COLUMN('Empreendimentos PDE 2031'!AZ1888),FALSE)),"excluídas/em operação")</f>
        <v>1</v>
      </c>
    </row>
    <row r="1889" spans="1:13" x14ac:dyDescent="0.25">
      <c r="A1889" s="85">
        <v>19666</v>
      </c>
      <c r="B1889" s="86" t="s">
        <v>16</v>
      </c>
      <c r="C1889" s="86" t="s">
        <v>52</v>
      </c>
      <c r="D1889" s="86" t="s">
        <v>3184</v>
      </c>
      <c r="E1889" s="86">
        <v>1</v>
      </c>
      <c r="F1889" s="86">
        <v>8482140.5682831202</v>
      </c>
      <c r="G1889" s="86">
        <v>1</v>
      </c>
      <c r="H1889" s="86">
        <v>8482.140568283121</v>
      </c>
      <c r="I1889" s="87">
        <v>44197</v>
      </c>
      <c r="J1889" s="87">
        <v>45170</v>
      </c>
      <c r="K1889" s="86" t="s">
        <v>19</v>
      </c>
      <c r="L1889" s="88" t="s">
        <v>21</v>
      </c>
      <c r="M1889" s="97" t="b">
        <f>IF(ISNUMBER(VLOOKUP(A1889,'Empreendimentos PDE 2031'!A:AZ,1,FALSE)),IF(VLOOKUP(A1889,'Empreendimentos PDE 2031'!A:AY,COLUMN('Empreendimentos PDE 2031'!AY1889),FALSE),"excluídas/em operação",VLOOKUP(A1889,'Empreendimentos PDE 2031'!A:AZ,COLUMN('Empreendimentos PDE 2031'!AZ1889),FALSE)),"excluídas/em operação")</f>
        <v>1</v>
      </c>
    </row>
    <row r="1890" spans="1:13" x14ac:dyDescent="0.25">
      <c r="A1890" s="81">
        <v>19666</v>
      </c>
      <c r="B1890" s="82" t="s">
        <v>16</v>
      </c>
      <c r="C1890" s="82" t="s">
        <v>52</v>
      </c>
      <c r="D1890" s="82" t="s">
        <v>3185</v>
      </c>
      <c r="E1890" s="82">
        <v>1</v>
      </c>
      <c r="F1890" s="82">
        <v>2855013.7909313599</v>
      </c>
      <c r="G1890" s="82">
        <v>1</v>
      </c>
      <c r="H1890" s="82">
        <v>2855.0137909313598</v>
      </c>
      <c r="I1890" s="83">
        <v>44197</v>
      </c>
      <c r="J1890" s="83">
        <v>45170</v>
      </c>
      <c r="K1890" s="82" t="s">
        <v>19</v>
      </c>
      <c r="L1890" s="84" t="s">
        <v>21</v>
      </c>
      <c r="M1890" s="97" t="b">
        <f>IF(ISNUMBER(VLOOKUP(A1890,'Empreendimentos PDE 2031'!A:AZ,1,FALSE)),IF(VLOOKUP(A1890,'Empreendimentos PDE 2031'!A:AY,COLUMN('Empreendimentos PDE 2031'!AY1890),FALSE),"excluídas/em operação",VLOOKUP(A1890,'Empreendimentos PDE 2031'!A:AZ,COLUMN('Empreendimentos PDE 2031'!AZ1890),FALSE)),"excluídas/em operação")</f>
        <v>1</v>
      </c>
    </row>
    <row r="1891" spans="1:13" x14ac:dyDescent="0.25">
      <c r="A1891" s="85">
        <v>19666</v>
      </c>
      <c r="B1891" s="86" t="s">
        <v>16</v>
      </c>
      <c r="C1891" s="86" t="s">
        <v>52</v>
      </c>
      <c r="D1891" s="86" t="s">
        <v>3181</v>
      </c>
      <c r="E1891" s="86">
        <v>1</v>
      </c>
      <c r="F1891" s="86">
        <v>2349032.6433673799</v>
      </c>
      <c r="G1891" s="86">
        <v>1</v>
      </c>
      <c r="H1891" s="86">
        <v>2349.0326433673799</v>
      </c>
      <c r="I1891" s="87">
        <v>44197</v>
      </c>
      <c r="J1891" s="87">
        <v>45170</v>
      </c>
      <c r="K1891" s="86" t="s">
        <v>19</v>
      </c>
      <c r="L1891" s="88" t="s">
        <v>21</v>
      </c>
      <c r="M1891" s="97" t="b">
        <f>IF(ISNUMBER(VLOOKUP(A1891,'Empreendimentos PDE 2031'!A:AZ,1,FALSE)),IF(VLOOKUP(A1891,'Empreendimentos PDE 2031'!A:AY,COLUMN('Empreendimentos PDE 2031'!AY1891),FALSE),"excluídas/em operação",VLOOKUP(A1891,'Empreendimentos PDE 2031'!A:AZ,COLUMN('Empreendimentos PDE 2031'!AZ1891),FALSE)),"excluídas/em operação")</f>
        <v>1</v>
      </c>
    </row>
    <row r="1892" spans="1:13" x14ac:dyDescent="0.25">
      <c r="A1892" s="81">
        <v>19666</v>
      </c>
      <c r="B1892" s="82" t="s">
        <v>16</v>
      </c>
      <c r="C1892" s="82" t="s">
        <v>52</v>
      </c>
      <c r="D1892" s="82" t="s">
        <v>3186</v>
      </c>
      <c r="E1892" s="82">
        <v>1</v>
      </c>
      <c r="F1892" s="82">
        <v>2349032.6433673799</v>
      </c>
      <c r="G1892" s="82">
        <v>1</v>
      </c>
      <c r="H1892" s="82">
        <v>2349.0326433673799</v>
      </c>
      <c r="I1892" s="83">
        <v>44197</v>
      </c>
      <c r="J1892" s="83">
        <v>45170</v>
      </c>
      <c r="K1892" s="82" t="s">
        <v>19</v>
      </c>
      <c r="L1892" s="84" t="s">
        <v>21</v>
      </c>
      <c r="M1892" s="97" t="b">
        <f>IF(ISNUMBER(VLOOKUP(A1892,'Empreendimentos PDE 2031'!A:AZ,1,FALSE)),IF(VLOOKUP(A1892,'Empreendimentos PDE 2031'!A:AY,COLUMN('Empreendimentos PDE 2031'!AY1892),FALSE),"excluídas/em operação",VLOOKUP(A1892,'Empreendimentos PDE 2031'!A:AZ,COLUMN('Empreendimentos PDE 2031'!AZ1892),FALSE)),"excluídas/em operação")</f>
        <v>1</v>
      </c>
    </row>
    <row r="1893" spans="1:13" x14ac:dyDescent="0.25">
      <c r="A1893" s="85">
        <v>19667</v>
      </c>
      <c r="B1893" s="86" t="s">
        <v>16</v>
      </c>
      <c r="C1893" s="86" t="s">
        <v>56</v>
      </c>
      <c r="D1893" s="86" t="s">
        <v>3187</v>
      </c>
      <c r="E1893" s="86">
        <v>65</v>
      </c>
      <c r="F1893" s="86">
        <v>1410259.3691203599</v>
      </c>
      <c r="G1893" s="86">
        <v>1</v>
      </c>
      <c r="H1893" s="86">
        <v>91666.858992823414</v>
      </c>
      <c r="I1893" s="87">
        <v>44197</v>
      </c>
      <c r="J1893" s="87">
        <v>45170</v>
      </c>
      <c r="K1893" s="86" t="s">
        <v>19</v>
      </c>
      <c r="L1893" s="88" t="s">
        <v>21</v>
      </c>
      <c r="M1893" s="97" t="b">
        <f>IF(ISNUMBER(VLOOKUP(A1893,'Empreendimentos PDE 2031'!A:AZ,1,FALSE)),IF(VLOOKUP(A1893,'Empreendimentos PDE 2031'!A:AY,COLUMN('Empreendimentos PDE 2031'!AY1893),FALSE),"excluídas/em operação",VLOOKUP(A1893,'Empreendimentos PDE 2031'!A:AZ,COLUMN('Empreendimentos PDE 2031'!AZ1893),FALSE)),"excluídas/em operação")</f>
        <v>1</v>
      </c>
    </row>
    <row r="1894" spans="1:13" x14ac:dyDescent="0.25">
      <c r="A1894" s="81">
        <v>19667</v>
      </c>
      <c r="B1894" s="82" t="s">
        <v>16</v>
      </c>
      <c r="C1894" s="82" t="s">
        <v>56</v>
      </c>
      <c r="D1894" s="82" t="s">
        <v>3188</v>
      </c>
      <c r="E1894" s="82">
        <v>2</v>
      </c>
      <c r="F1894" s="82">
        <v>6459658.5680181896</v>
      </c>
      <c r="G1894" s="82">
        <v>1</v>
      </c>
      <c r="H1894" s="82">
        <v>12919.317136036299</v>
      </c>
      <c r="I1894" s="83">
        <v>44197</v>
      </c>
      <c r="J1894" s="83">
        <v>45170</v>
      </c>
      <c r="K1894" s="82" t="s">
        <v>19</v>
      </c>
      <c r="L1894" s="84" t="s">
        <v>21</v>
      </c>
      <c r="M1894" s="97" t="b">
        <f>IF(ISNUMBER(VLOOKUP(A1894,'Empreendimentos PDE 2031'!A:AZ,1,FALSE)),IF(VLOOKUP(A1894,'Empreendimentos PDE 2031'!A:AY,COLUMN('Empreendimentos PDE 2031'!AY1894),FALSE),"excluídas/em operação",VLOOKUP(A1894,'Empreendimentos PDE 2031'!A:AZ,COLUMN('Empreendimentos PDE 2031'!AZ1894),FALSE)),"excluídas/em operação")</f>
        <v>1</v>
      </c>
    </row>
    <row r="1895" spans="1:13" x14ac:dyDescent="0.25">
      <c r="A1895" s="85">
        <v>19667</v>
      </c>
      <c r="B1895" s="86" t="s">
        <v>16</v>
      </c>
      <c r="C1895" s="86" t="s">
        <v>56</v>
      </c>
      <c r="D1895" s="86" t="s">
        <v>3189</v>
      </c>
      <c r="E1895" s="86">
        <v>2</v>
      </c>
      <c r="F1895" s="86">
        <v>6459658.5680181896</v>
      </c>
      <c r="G1895" s="86">
        <v>1</v>
      </c>
      <c r="H1895" s="86">
        <v>12919.317136036299</v>
      </c>
      <c r="I1895" s="87">
        <v>44197</v>
      </c>
      <c r="J1895" s="87">
        <v>45170</v>
      </c>
      <c r="K1895" s="86" t="s">
        <v>19</v>
      </c>
      <c r="L1895" s="88" t="s">
        <v>21</v>
      </c>
      <c r="M1895" s="97" t="b">
        <f>IF(ISNUMBER(VLOOKUP(A1895,'Empreendimentos PDE 2031'!A:AZ,1,FALSE)),IF(VLOOKUP(A1895,'Empreendimentos PDE 2031'!A:AY,COLUMN('Empreendimentos PDE 2031'!AY1895),FALSE),"excluídas/em operação",VLOOKUP(A1895,'Empreendimentos PDE 2031'!A:AZ,COLUMN('Empreendimentos PDE 2031'!AZ1895),FALSE)),"excluídas/em operação")</f>
        <v>1</v>
      </c>
    </row>
    <row r="1896" spans="1:13" x14ac:dyDescent="0.25">
      <c r="A1896" s="81">
        <v>19667</v>
      </c>
      <c r="B1896" s="82" t="s">
        <v>16</v>
      </c>
      <c r="C1896" s="82" t="s">
        <v>56</v>
      </c>
      <c r="D1896" s="82" t="s">
        <v>3190</v>
      </c>
      <c r="E1896" s="82">
        <v>1</v>
      </c>
      <c r="F1896" s="82">
        <v>1538268.2267960799</v>
      </c>
      <c r="G1896" s="82">
        <v>1</v>
      </c>
      <c r="H1896" s="82">
        <v>1538.2682267960799</v>
      </c>
      <c r="I1896" s="83">
        <v>44197</v>
      </c>
      <c r="J1896" s="83">
        <v>45170</v>
      </c>
      <c r="K1896" s="82" t="s">
        <v>19</v>
      </c>
      <c r="L1896" s="84" t="s">
        <v>21</v>
      </c>
      <c r="M1896" s="97" t="b">
        <f>IF(ISNUMBER(VLOOKUP(A1896,'Empreendimentos PDE 2031'!A:AZ,1,FALSE)),IF(VLOOKUP(A1896,'Empreendimentos PDE 2031'!A:AY,COLUMN('Empreendimentos PDE 2031'!AY1896),FALSE),"excluídas/em operação",VLOOKUP(A1896,'Empreendimentos PDE 2031'!A:AZ,COLUMN('Empreendimentos PDE 2031'!AZ1896),FALSE)),"excluídas/em operação")</f>
        <v>1</v>
      </c>
    </row>
    <row r="1897" spans="1:13" x14ac:dyDescent="0.25">
      <c r="A1897" s="85">
        <v>19667</v>
      </c>
      <c r="B1897" s="86" t="s">
        <v>16</v>
      </c>
      <c r="C1897" s="86" t="s">
        <v>56</v>
      </c>
      <c r="D1897" s="86" t="s">
        <v>3191</v>
      </c>
      <c r="E1897" s="86">
        <v>1</v>
      </c>
      <c r="F1897" s="86">
        <v>1538268.2267960799</v>
      </c>
      <c r="G1897" s="86">
        <v>1</v>
      </c>
      <c r="H1897" s="86">
        <v>1538.2682267960799</v>
      </c>
      <c r="I1897" s="87">
        <v>44197</v>
      </c>
      <c r="J1897" s="87">
        <v>45170</v>
      </c>
      <c r="K1897" s="86" t="s">
        <v>19</v>
      </c>
      <c r="L1897" s="88" t="s">
        <v>21</v>
      </c>
      <c r="M1897" s="97" t="b">
        <f>IF(ISNUMBER(VLOOKUP(A1897,'Empreendimentos PDE 2031'!A:AZ,1,FALSE)),IF(VLOOKUP(A1897,'Empreendimentos PDE 2031'!A:AY,COLUMN('Empreendimentos PDE 2031'!AY1897),FALSE),"excluídas/em operação",VLOOKUP(A1897,'Empreendimentos PDE 2031'!A:AZ,COLUMN('Empreendimentos PDE 2031'!AZ1897),FALSE)),"excluídas/em operação")</f>
        <v>1</v>
      </c>
    </row>
    <row r="1898" spans="1:13" x14ac:dyDescent="0.25">
      <c r="A1898" s="81">
        <v>19667</v>
      </c>
      <c r="B1898" s="82" t="s">
        <v>16</v>
      </c>
      <c r="C1898" s="82" t="s">
        <v>56</v>
      </c>
      <c r="D1898" s="82" t="s">
        <v>3192</v>
      </c>
      <c r="E1898" s="82">
        <v>1</v>
      </c>
      <c r="F1898" s="82">
        <v>2236657.05006572</v>
      </c>
      <c r="G1898" s="82">
        <v>1</v>
      </c>
      <c r="H1898" s="82">
        <v>2236.6570500657199</v>
      </c>
      <c r="I1898" s="83">
        <v>44197</v>
      </c>
      <c r="J1898" s="83">
        <v>45170</v>
      </c>
      <c r="K1898" s="82" t="s">
        <v>19</v>
      </c>
      <c r="L1898" s="84" t="s">
        <v>21</v>
      </c>
      <c r="M1898" s="97" t="b">
        <f>IF(ISNUMBER(VLOOKUP(A1898,'Empreendimentos PDE 2031'!A:AZ,1,FALSE)),IF(VLOOKUP(A1898,'Empreendimentos PDE 2031'!A:AY,COLUMN('Empreendimentos PDE 2031'!AY1898),FALSE),"excluídas/em operação",VLOOKUP(A1898,'Empreendimentos PDE 2031'!A:AZ,COLUMN('Empreendimentos PDE 2031'!AZ1898),FALSE)),"excluídas/em operação")</f>
        <v>1</v>
      </c>
    </row>
    <row r="1899" spans="1:13" x14ac:dyDescent="0.25">
      <c r="A1899" s="85">
        <v>19667</v>
      </c>
      <c r="B1899" s="86" t="s">
        <v>16</v>
      </c>
      <c r="C1899" s="86" t="s">
        <v>56</v>
      </c>
      <c r="D1899" s="86" t="s">
        <v>3193</v>
      </c>
      <c r="E1899" s="86">
        <v>1</v>
      </c>
      <c r="F1899" s="86">
        <v>2236657.05006572</v>
      </c>
      <c r="G1899" s="86">
        <v>1</v>
      </c>
      <c r="H1899" s="86">
        <v>2236.6570500657199</v>
      </c>
      <c r="I1899" s="87">
        <v>44197</v>
      </c>
      <c r="J1899" s="87">
        <v>45170</v>
      </c>
      <c r="K1899" s="86" t="s">
        <v>19</v>
      </c>
      <c r="L1899" s="88" t="s">
        <v>21</v>
      </c>
      <c r="M1899" s="97" t="b">
        <f>IF(ISNUMBER(VLOOKUP(A1899,'Empreendimentos PDE 2031'!A:AZ,1,FALSE)),IF(VLOOKUP(A1899,'Empreendimentos PDE 2031'!A:AY,COLUMN('Empreendimentos PDE 2031'!AY1899),FALSE),"excluídas/em operação",VLOOKUP(A1899,'Empreendimentos PDE 2031'!A:AZ,COLUMN('Empreendimentos PDE 2031'!AZ1899),FALSE)),"excluídas/em operação")</f>
        <v>1</v>
      </c>
    </row>
    <row r="1900" spans="1:13" x14ac:dyDescent="0.25">
      <c r="A1900" s="81">
        <v>19668</v>
      </c>
      <c r="B1900" s="82" t="s">
        <v>23</v>
      </c>
      <c r="C1900" s="82" t="s">
        <v>54</v>
      </c>
      <c r="D1900" s="82" t="s">
        <v>3194</v>
      </c>
      <c r="E1900" s="82">
        <v>4</v>
      </c>
      <c r="F1900" s="82">
        <v>3470092.7103918102</v>
      </c>
      <c r="G1900" s="82">
        <v>1</v>
      </c>
      <c r="H1900" s="82">
        <v>13880.370841567199</v>
      </c>
      <c r="I1900" s="83">
        <v>44197</v>
      </c>
      <c r="J1900" s="83">
        <v>45170</v>
      </c>
      <c r="K1900" s="82" t="s">
        <v>19</v>
      </c>
      <c r="L1900" s="84" t="s">
        <v>25</v>
      </c>
      <c r="M1900" s="97" t="b">
        <f>IF(ISNUMBER(VLOOKUP(A1900,'Empreendimentos PDE 2031'!A:AZ,1,FALSE)),IF(VLOOKUP(A1900,'Empreendimentos PDE 2031'!A:AY,COLUMN('Empreendimentos PDE 2031'!AY1900),FALSE),"excluídas/em operação",VLOOKUP(A1900,'Empreendimentos PDE 2031'!A:AZ,COLUMN('Empreendimentos PDE 2031'!AZ1900),FALSE)),"excluídas/em operação")</f>
        <v>1</v>
      </c>
    </row>
    <row r="1901" spans="1:13" x14ac:dyDescent="0.25">
      <c r="A1901" s="85">
        <v>19668</v>
      </c>
      <c r="B1901" s="86" t="s">
        <v>23</v>
      </c>
      <c r="C1901" s="86" t="s">
        <v>54</v>
      </c>
      <c r="D1901" s="86" t="s">
        <v>2225</v>
      </c>
      <c r="E1901" s="86">
        <v>1</v>
      </c>
      <c r="F1901" s="86">
        <v>7466763.3837313903</v>
      </c>
      <c r="G1901" s="86">
        <v>1</v>
      </c>
      <c r="H1901" s="86">
        <v>7466.7633837313906</v>
      </c>
      <c r="I1901" s="87">
        <v>44197</v>
      </c>
      <c r="J1901" s="87">
        <v>45170</v>
      </c>
      <c r="K1901" s="86" t="s">
        <v>19</v>
      </c>
      <c r="L1901" s="88" t="s">
        <v>25</v>
      </c>
      <c r="M1901" s="97" t="b">
        <f>IF(ISNUMBER(VLOOKUP(A1901,'Empreendimentos PDE 2031'!A:AZ,1,FALSE)),IF(VLOOKUP(A1901,'Empreendimentos PDE 2031'!A:AY,COLUMN('Empreendimentos PDE 2031'!AY1901),FALSE),"excluídas/em operação",VLOOKUP(A1901,'Empreendimentos PDE 2031'!A:AZ,COLUMN('Empreendimentos PDE 2031'!AZ1901),FALSE)),"excluídas/em operação")</f>
        <v>1</v>
      </c>
    </row>
    <row r="1902" spans="1:13" x14ac:dyDescent="0.25">
      <c r="A1902" s="81">
        <v>19669</v>
      </c>
      <c r="B1902" s="82" t="s">
        <v>23</v>
      </c>
      <c r="C1902" s="82" t="s">
        <v>2776</v>
      </c>
      <c r="D1902" s="82" t="s">
        <v>3195</v>
      </c>
      <c r="E1902" s="82">
        <v>4</v>
      </c>
      <c r="F1902" s="82">
        <v>3470092.7103918102</v>
      </c>
      <c r="G1902" s="82">
        <v>1</v>
      </c>
      <c r="H1902" s="82">
        <v>13880.370841567199</v>
      </c>
      <c r="I1902" s="83">
        <v>44197</v>
      </c>
      <c r="J1902" s="83">
        <v>44593</v>
      </c>
      <c r="K1902" s="82" t="s">
        <v>19</v>
      </c>
      <c r="L1902" s="84" t="s">
        <v>25</v>
      </c>
      <c r="M1902" s="97" t="str">
        <f>IF(ISNUMBER(VLOOKUP(A1902,'Empreendimentos PDE 2031'!A:AZ,1,FALSE)),IF(VLOOKUP(A1902,'Empreendimentos PDE 2031'!A:AY,COLUMN('Empreendimentos PDE 2031'!AY1902),FALSE),"excluídas/em operação",VLOOKUP(A1902,'Empreendimentos PDE 2031'!A:AZ,COLUMN('Empreendimentos PDE 2031'!AZ1902),FALSE)),"excluídas/em operação")</f>
        <v>excluídas/em operação</v>
      </c>
    </row>
    <row r="1903" spans="1:13" x14ac:dyDescent="0.25">
      <c r="A1903" s="85">
        <v>19669</v>
      </c>
      <c r="B1903" s="86" t="s">
        <v>23</v>
      </c>
      <c r="C1903" s="86" t="s">
        <v>2776</v>
      </c>
      <c r="D1903" s="86" t="s">
        <v>2225</v>
      </c>
      <c r="E1903" s="86">
        <v>1</v>
      </c>
      <c r="F1903" s="86">
        <v>7466763.3837313903</v>
      </c>
      <c r="G1903" s="86">
        <v>1</v>
      </c>
      <c r="H1903" s="86">
        <v>7466.7633837313906</v>
      </c>
      <c r="I1903" s="87">
        <v>44197</v>
      </c>
      <c r="J1903" s="87">
        <v>44593</v>
      </c>
      <c r="K1903" s="86" t="s">
        <v>19</v>
      </c>
      <c r="L1903" s="88" t="s">
        <v>25</v>
      </c>
      <c r="M1903" s="97" t="str">
        <f>IF(ISNUMBER(VLOOKUP(A1903,'Empreendimentos PDE 2031'!A:AZ,1,FALSE)),IF(VLOOKUP(A1903,'Empreendimentos PDE 2031'!A:AY,COLUMN('Empreendimentos PDE 2031'!AY1903),FALSE),"excluídas/em operação",VLOOKUP(A1903,'Empreendimentos PDE 2031'!A:AZ,COLUMN('Empreendimentos PDE 2031'!AZ1903),FALSE)),"excluídas/em operação")</f>
        <v>excluídas/em operação</v>
      </c>
    </row>
    <row r="1904" spans="1:13" x14ac:dyDescent="0.25">
      <c r="A1904" s="81">
        <v>19669</v>
      </c>
      <c r="B1904" s="82" t="s">
        <v>23</v>
      </c>
      <c r="C1904" s="82" t="s">
        <v>2776</v>
      </c>
      <c r="D1904" s="82" t="s">
        <v>2172</v>
      </c>
      <c r="E1904" s="82">
        <v>1</v>
      </c>
      <c r="F1904" s="82">
        <v>8663871.0662185606</v>
      </c>
      <c r="G1904" s="82">
        <v>1</v>
      </c>
      <c r="H1904" s="82">
        <v>8663.8710662185604</v>
      </c>
      <c r="I1904" s="83">
        <v>44197</v>
      </c>
      <c r="J1904" s="83">
        <v>44593</v>
      </c>
      <c r="K1904" s="82" t="s">
        <v>19</v>
      </c>
      <c r="L1904" s="84" t="s">
        <v>25</v>
      </c>
      <c r="M1904" s="97" t="str">
        <f>IF(ISNUMBER(VLOOKUP(A1904,'Empreendimentos PDE 2031'!A:AZ,1,FALSE)),IF(VLOOKUP(A1904,'Empreendimentos PDE 2031'!A:AY,COLUMN('Empreendimentos PDE 2031'!AY1904),FALSE),"excluídas/em operação",VLOOKUP(A1904,'Empreendimentos PDE 2031'!A:AZ,COLUMN('Empreendimentos PDE 2031'!AZ1904),FALSE)),"excluídas/em operação")</f>
        <v>excluídas/em operação</v>
      </c>
    </row>
    <row r="1905" spans="1:13" x14ac:dyDescent="0.25">
      <c r="A1905" s="85">
        <v>19669</v>
      </c>
      <c r="B1905" s="86" t="s">
        <v>23</v>
      </c>
      <c r="C1905" s="86" t="s">
        <v>2776</v>
      </c>
      <c r="D1905" s="86" t="s">
        <v>2173</v>
      </c>
      <c r="E1905" s="86">
        <v>1</v>
      </c>
      <c r="F1905" s="86">
        <v>3034674.1752723702</v>
      </c>
      <c r="G1905" s="86">
        <v>1</v>
      </c>
      <c r="H1905" s="86">
        <v>3034.6741752723701</v>
      </c>
      <c r="I1905" s="87">
        <v>44197</v>
      </c>
      <c r="J1905" s="87">
        <v>44593</v>
      </c>
      <c r="K1905" s="86" t="s">
        <v>19</v>
      </c>
      <c r="L1905" s="88" t="s">
        <v>25</v>
      </c>
      <c r="M1905" s="97" t="str">
        <f>IF(ISNUMBER(VLOOKUP(A1905,'Empreendimentos PDE 2031'!A:AZ,1,FALSE)),IF(VLOOKUP(A1905,'Empreendimentos PDE 2031'!A:AY,COLUMN('Empreendimentos PDE 2031'!AY1905),FALSE),"excluídas/em operação",VLOOKUP(A1905,'Empreendimentos PDE 2031'!A:AZ,COLUMN('Empreendimentos PDE 2031'!AZ1905),FALSE)),"excluídas/em operação")</f>
        <v>excluídas/em operação</v>
      </c>
    </row>
    <row r="1906" spans="1:13" x14ac:dyDescent="0.25">
      <c r="A1906" s="81">
        <v>19670</v>
      </c>
      <c r="B1906" s="82" t="s">
        <v>23</v>
      </c>
      <c r="C1906" s="82" t="s">
        <v>349</v>
      </c>
      <c r="D1906" s="82" t="s">
        <v>3194</v>
      </c>
      <c r="E1906" s="82">
        <v>4</v>
      </c>
      <c r="F1906" s="82">
        <v>3470092.7103918102</v>
      </c>
      <c r="G1906" s="82">
        <v>1</v>
      </c>
      <c r="H1906" s="82">
        <v>13880.370841567199</v>
      </c>
      <c r="I1906" s="83">
        <v>44197</v>
      </c>
      <c r="J1906" s="83" t="s">
        <v>2197</v>
      </c>
      <c r="K1906" s="82" t="s">
        <v>611</v>
      </c>
      <c r="L1906" s="84" t="s">
        <v>25</v>
      </c>
      <c r="M1906" s="97" t="b">
        <f>IF(ISNUMBER(VLOOKUP(A1906,'Empreendimentos PDE 2031'!A:AZ,1,FALSE)),IF(VLOOKUP(A1906,'Empreendimentos PDE 2031'!A:AY,COLUMN('Empreendimentos PDE 2031'!AY1906),FALSE),"excluídas/em operação",VLOOKUP(A1906,'Empreendimentos PDE 2031'!A:AZ,COLUMN('Empreendimentos PDE 2031'!AZ1906),FALSE)),"excluídas/em operação")</f>
        <v>1</v>
      </c>
    </row>
    <row r="1907" spans="1:13" x14ac:dyDescent="0.25">
      <c r="A1907" s="85">
        <v>19670</v>
      </c>
      <c r="B1907" s="86" t="s">
        <v>23</v>
      </c>
      <c r="C1907" s="86" t="s">
        <v>349</v>
      </c>
      <c r="D1907" s="86" t="s">
        <v>2225</v>
      </c>
      <c r="E1907" s="86">
        <v>1</v>
      </c>
      <c r="F1907" s="86">
        <v>7466763.3837313903</v>
      </c>
      <c r="G1907" s="86">
        <v>1</v>
      </c>
      <c r="H1907" s="86">
        <v>7466.7633837313906</v>
      </c>
      <c r="I1907" s="87">
        <v>44197</v>
      </c>
      <c r="J1907" s="87" t="s">
        <v>2197</v>
      </c>
      <c r="K1907" s="86" t="s">
        <v>611</v>
      </c>
      <c r="L1907" s="88" t="s">
        <v>25</v>
      </c>
      <c r="M1907" s="97" t="b">
        <f>IF(ISNUMBER(VLOOKUP(A1907,'Empreendimentos PDE 2031'!A:AZ,1,FALSE)),IF(VLOOKUP(A1907,'Empreendimentos PDE 2031'!A:AY,COLUMN('Empreendimentos PDE 2031'!AY1907),FALSE),"excluídas/em operação",VLOOKUP(A1907,'Empreendimentos PDE 2031'!A:AZ,COLUMN('Empreendimentos PDE 2031'!AZ1907),FALSE)),"excluídas/em operação")</f>
        <v>1</v>
      </c>
    </row>
    <row r="1908" spans="1:13" x14ac:dyDescent="0.25">
      <c r="A1908" s="81">
        <v>19670</v>
      </c>
      <c r="B1908" s="82" t="s">
        <v>23</v>
      </c>
      <c r="C1908" s="82" t="s">
        <v>349</v>
      </c>
      <c r="D1908" s="82" t="s">
        <v>2172</v>
      </c>
      <c r="E1908" s="82">
        <v>1</v>
      </c>
      <c r="F1908" s="82">
        <v>8663871.0662185606</v>
      </c>
      <c r="G1908" s="82">
        <v>1</v>
      </c>
      <c r="H1908" s="82">
        <v>8663.8710662185604</v>
      </c>
      <c r="I1908" s="83">
        <v>44197</v>
      </c>
      <c r="J1908" s="83" t="s">
        <v>2197</v>
      </c>
      <c r="K1908" s="82" t="s">
        <v>611</v>
      </c>
      <c r="L1908" s="84" t="s">
        <v>25</v>
      </c>
      <c r="M1908" s="97" t="b">
        <f>IF(ISNUMBER(VLOOKUP(A1908,'Empreendimentos PDE 2031'!A:AZ,1,FALSE)),IF(VLOOKUP(A1908,'Empreendimentos PDE 2031'!A:AY,COLUMN('Empreendimentos PDE 2031'!AY1908),FALSE),"excluídas/em operação",VLOOKUP(A1908,'Empreendimentos PDE 2031'!A:AZ,COLUMN('Empreendimentos PDE 2031'!AZ1908),FALSE)),"excluídas/em operação")</f>
        <v>1</v>
      </c>
    </row>
    <row r="1909" spans="1:13" x14ac:dyDescent="0.25">
      <c r="A1909" s="85">
        <v>19670</v>
      </c>
      <c r="B1909" s="86" t="s">
        <v>23</v>
      </c>
      <c r="C1909" s="86" t="s">
        <v>349</v>
      </c>
      <c r="D1909" s="86" t="s">
        <v>2173</v>
      </c>
      <c r="E1909" s="86">
        <v>1</v>
      </c>
      <c r="F1909" s="86">
        <v>3034674.1752723702</v>
      </c>
      <c r="G1909" s="86">
        <v>1</v>
      </c>
      <c r="H1909" s="86">
        <v>3034.6741752723701</v>
      </c>
      <c r="I1909" s="87">
        <v>44197</v>
      </c>
      <c r="J1909" s="87" t="s">
        <v>2197</v>
      </c>
      <c r="K1909" s="86" t="s">
        <v>611</v>
      </c>
      <c r="L1909" s="88" t="s">
        <v>25</v>
      </c>
      <c r="M1909" s="97" t="b">
        <f>IF(ISNUMBER(VLOOKUP(A1909,'Empreendimentos PDE 2031'!A:AZ,1,FALSE)),IF(VLOOKUP(A1909,'Empreendimentos PDE 2031'!A:AY,COLUMN('Empreendimentos PDE 2031'!AY1909),FALSE),"excluídas/em operação",VLOOKUP(A1909,'Empreendimentos PDE 2031'!A:AZ,COLUMN('Empreendimentos PDE 2031'!AZ1909),FALSE)),"excluídas/em operação")</f>
        <v>1</v>
      </c>
    </row>
    <row r="1910" spans="1:13" x14ac:dyDescent="0.25">
      <c r="A1910" s="81">
        <v>19671</v>
      </c>
      <c r="B1910" s="82" t="s">
        <v>23</v>
      </c>
      <c r="C1910" s="82" t="s">
        <v>872</v>
      </c>
      <c r="D1910" s="82" t="s">
        <v>3196</v>
      </c>
      <c r="E1910" s="82">
        <v>3</v>
      </c>
      <c r="F1910" s="82">
        <v>3287024.6574837798</v>
      </c>
      <c r="G1910" s="82">
        <v>1</v>
      </c>
      <c r="H1910" s="82">
        <v>9861.0739724513405</v>
      </c>
      <c r="I1910" s="83">
        <v>44197</v>
      </c>
      <c r="J1910" s="83">
        <v>45292</v>
      </c>
      <c r="K1910" s="82" t="s">
        <v>611</v>
      </c>
      <c r="L1910" s="84" t="s">
        <v>25</v>
      </c>
      <c r="M1910" s="97" t="b">
        <f>IF(ISNUMBER(VLOOKUP(A1910,'Empreendimentos PDE 2031'!A:AZ,1,FALSE)),IF(VLOOKUP(A1910,'Empreendimentos PDE 2031'!A:AY,COLUMN('Empreendimentos PDE 2031'!AY1910),FALSE),"excluídas/em operação",VLOOKUP(A1910,'Empreendimentos PDE 2031'!A:AZ,COLUMN('Empreendimentos PDE 2031'!AZ1910),FALSE)),"excluídas/em operação")</f>
        <v>1</v>
      </c>
    </row>
    <row r="1911" spans="1:13" x14ac:dyDescent="0.25">
      <c r="A1911" s="85">
        <v>19671</v>
      </c>
      <c r="B1911" s="86" t="s">
        <v>23</v>
      </c>
      <c r="C1911" s="86" t="s">
        <v>872</v>
      </c>
      <c r="D1911" s="86" t="s">
        <v>2225</v>
      </c>
      <c r="E1911" s="86">
        <v>1</v>
      </c>
      <c r="F1911" s="86">
        <v>7466763.3837313903</v>
      </c>
      <c r="G1911" s="86">
        <v>1</v>
      </c>
      <c r="H1911" s="86">
        <v>7466.7633837313906</v>
      </c>
      <c r="I1911" s="87">
        <v>44197</v>
      </c>
      <c r="J1911" s="87">
        <v>45292</v>
      </c>
      <c r="K1911" s="86" t="s">
        <v>611</v>
      </c>
      <c r="L1911" s="88" t="s">
        <v>25</v>
      </c>
      <c r="M1911" s="97" t="b">
        <f>IF(ISNUMBER(VLOOKUP(A1911,'Empreendimentos PDE 2031'!A:AZ,1,FALSE)),IF(VLOOKUP(A1911,'Empreendimentos PDE 2031'!A:AY,COLUMN('Empreendimentos PDE 2031'!AY1911),FALSE),"excluídas/em operação",VLOOKUP(A1911,'Empreendimentos PDE 2031'!A:AZ,COLUMN('Empreendimentos PDE 2031'!AZ1911),FALSE)),"excluídas/em operação")</f>
        <v>1</v>
      </c>
    </row>
    <row r="1912" spans="1:13" x14ac:dyDescent="0.25">
      <c r="A1912" s="81">
        <v>19671</v>
      </c>
      <c r="B1912" s="82" t="s">
        <v>23</v>
      </c>
      <c r="C1912" s="82" t="s">
        <v>872</v>
      </c>
      <c r="D1912" s="82" t="s">
        <v>2172</v>
      </c>
      <c r="E1912" s="82">
        <v>1</v>
      </c>
      <c r="F1912" s="82">
        <v>8663871.0662185606</v>
      </c>
      <c r="G1912" s="82">
        <v>1</v>
      </c>
      <c r="H1912" s="82">
        <v>8663.8710662185604</v>
      </c>
      <c r="I1912" s="83">
        <v>44197</v>
      </c>
      <c r="J1912" s="83">
        <v>45292</v>
      </c>
      <c r="K1912" s="82" t="s">
        <v>611</v>
      </c>
      <c r="L1912" s="84" t="s">
        <v>25</v>
      </c>
      <c r="M1912" s="97" t="b">
        <f>IF(ISNUMBER(VLOOKUP(A1912,'Empreendimentos PDE 2031'!A:AZ,1,FALSE)),IF(VLOOKUP(A1912,'Empreendimentos PDE 2031'!A:AY,COLUMN('Empreendimentos PDE 2031'!AY1912),FALSE),"excluídas/em operação",VLOOKUP(A1912,'Empreendimentos PDE 2031'!A:AZ,COLUMN('Empreendimentos PDE 2031'!AZ1912),FALSE)),"excluídas/em operação")</f>
        <v>1</v>
      </c>
    </row>
    <row r="1913" spans="1:13" x14ac:dyDescent="0.25">
      <c r="A1913" s="85">
        <v>19671</v>
      </c>
      <c r="B1913" s="86" t="s">
        <v>23</v>
      </c>
      <c r="C1913" s="86" t="s">
        <v>872</v>
      </c>
      <c r="D1913" s="86" t="s">
        <v>2173</v>
      </c>
      <c r="E1913" s="86">
        <v>1</v>
      </c>
      <c r="F1913" s="86">
        <v>3034674.1752723702</v>
      </c>
      <c r="G1913" s="86">
        <v>1</v>
      </c>
      <c r="H1913" s="86">
        <v>3034.6741752723701</v>
      </c>
      <c r="I1913" s="87">
        <v>44197</v>
      </c>
      <c r="J1913" s="87">
        <v>45292</v>
      </c>
      <c r="K1913" s="86" t="s">
        <v>611</v>
      </c>
      <c r="L1913" s="88" t="s">
        <v>25</v>
      </c>
      <c r="M1913" s="97" t="b">
        <f>IF(ISNUMBER(VLOOKUP(A1913,'Empreendimentos PDE 2031'!A:AZ,1,FALSE)),IF(VLOOKUP(A1913,'Empreendimentos PDE 2031'!A:AY,COLUMN('Empreendimentos PDE 2031'!AY1913),FALSE),"excluídas/em operação",VLOOKUP(A1913,'Empreendimentos PDE 2031'!A:AZ,COLUMN('Empreendimentos PDE 2031'!AZ1913),FALSE)),"excluídas/em operação")</f>
        <v>1</v>
      </c>
    </row>
    <row r="1914" spans="1:13" x14ac:dyDescent="0.25">
      <c r="A1914" s="81">
        <v>19680</v>
      </c>
      <c r="B1914" s="82" t="s">
        <v>16</v>
      </c>
      <c r="C1914" s="82" t="s">
        <v>491</v>
      </c>
      <c r="D1914" s="82" t="s">
        <v>3197</v>
      </c>
      <c r="E1914" s="82">
        <v>2</v>
      </c>
      <c r="F1914" s="82">
        <v>7093798.8051452404</v>
      </c>
      <c r="G1914" s="82">
        <v>1</v>
      </c>
      <c r="H1914" s="82">
        <v>14187.597610290401</v>
      </c>
      <c r="I1914" s="83">
        <v>43831</v>
      </c>
      <c r="J1914" s="83">
        <v>44986</v>
      </c>
      <c r="K1914" s="82" t="s">
        <v>19</v>
      </c>
      <c r="L1914" s="84" t="s">
        <v>21</v>
      </c>
      <c r="M1914" s="97" t="b">
        <f>IF(ISNUMBER(VLOOKUP(A1914,'Empreendimentos PDE 2031'!A:AZ,1,FALSE)),IF(VLOOKUP(A1914,'Empreendimentos PDE 2031'!A:AY,COLUMN('Empreendimentos PDE 2031'!AY1914),FALSE),"excluídas/em operação",VLOOKUP(A1914,'Empreendimentos PDE 2031'!A:AZ,COLUMN('Empreendimentos PDE 2031'!AZ1914),FALSE)),"excluídas/em operação")</f>
        <v>1</v>
      </c>
    </row>
    <row r="1915" spans="1:13" x14ac:dyDescent="0.25">
      <c r="A1915" s="85">
        <v>19680</v>
      </c>
      <c r="B1915" s="86" t="s">
        <v>16</v>
      </c>
      <c r="C1915" s="86" t="s">
        <v>491</v>
      </c>
      <c r="D1915" s="86" t="s">
        <v>2157</v>
      </c>
      <c r="E1915" s="86">
        <v>2</v>
      </c>
      <c r="F1915" s="86">
        <v>6085451.7342190901</v>
      </c>
      <c r="G1915" s="86">
        <v>1</v>
      </c>
      <c r="H1915" s="86">
        <v>12170.9034684381</v>
      </c>
      <c r="I1915" s="87">
        <v>43831</v>
      </c>
      <c r="J1915" s="87">
        <v>44986</v>
      </c>
      <c r="K1915" s="86" t="s">
        <v>19</v>
      </c>
      <c r="L1915" s="88" t="s">
        <v>21</v>
      </c>
      <c r="M1915" s="97" t="b">
        <f>IF(ISNUMBER(VLOOKUP(A1915,'Empreendimentos PDE 2031'!A:AZ,1,FALSE)),IF(VLOOKUP(A1915,'Empreendimentos PDE 2031'!A:AY,COLUMN('Empreendimentos PDE 2031'!AY1915),FALSE),"excluídas/em operação",VLOOKUP(A1915,'Empreendimentos PDE 2031'!A:AZ,COLUMN('Empreendimentos PDE 2031'!AZ1915),FALSE)),"excluídas/em operação")</f>
        <v>1</v>
      </c>
    </row>
    <row r="1916" spans="1:13" x14ac:dyDescent="0.25">
      <c r="A1916" s="81">
        <v>19680</v>
      </c>
      <c r="B1916" s="82" t="s">
        <v>16</v>
      </c>
      <c r="C1916" s="82" t="s">
        <v>491</v>
      </c>
      <c r="D1916" s="82" t="s">
        <v>2158</v>
      </c>
      <c r="E1916" s="82">
        <v>1</v>
      </c>
      <c r="F1916" s="82">
        <v>4745048.5188436098</v>
      </c>
      <c r="G1916" s="82">
        <v>1</v>
      </c>
      <c r="H1916" s="82">
        <v>4745.0485188436096</v>
      </c>
      <c r="I1916" s="83">
        <v>43831</v>
      </c>
      <c r="J1916" s="83">
        <v>44986</v>
      </c>
      <c r="K1916" s="82" t="s">
        <v>19</v>
      </c>
      <c r="L1916" s="84" t="s">
        <v>21</v>
      </c>
      <c r="M1916" s="97" t="b">
        <f>IF(ISNUMBER(VLOOKUP(A1916,'Empreendimentos PDE 2031'!A:AZ,1,FALSE)),IF(VLOOKUP(A1916,'Empreendimentos PDE 2031'!A:AY,COLUMN('Empreendimentos PDE 2031'!AY1916),FALSE),"excluídas/em operação",VLOOKUP(A1916,'Empreendimentos PDE 2031'!A:AZ,COLUMN('Empreendimentos PDE 2031'!AZ1916),FALSE)),"excluídas/em operação")</f>
        <v>1</v>
      </c>
    </row>
    <row r="1917" spans="1:13" x14ac:dyDescent="0.25">
      <c r="A1917" s="85">
        <v>19680</v>
      </c>
      <c r="B1917" s="86" t="s">
        <v>16</v>
      </c>
      <c r="C1917" s="86" t="s">
        <v>491</v>
      </c>
      <c r="D1917" s="86" t="s">
        <v>2292</v>
      </c>
      <c r="E1917" s="86">
        <v>2</v>
      </c>
      <c r="F1917" s="86">
        <v>0</v>
      </c>
      <c r="G1917" s="86">
        <v>1</v>
      </c>
      <c r="H1917" s="86">
        <v>0</v>
      </c>
      <c r="I1917" s="87">
        <v>43831</v>
      </c>
      <c r="J1917" s="87">
        <v>44986</v>
      </c>
      <c r="K1917" s="86" t="s">
        <v>19</v>
      </c>
      <c r="L1917" s="88" t="s">
        <v>21</v>
      </c>
      <c r="M1917" s="97" t="b">
        <f>IF(ISNUMBER(VLOOKUP(A1917,'Empreendimentos PDE 2031'!A:AZ,1,FALSE)),IF(VLOOKUP(A1917,'Empreendimentos PDE 2031'!A:AY,COLUMN('Empreendimentos PDE 2031'!AY1917),FALSE),"excluídas/em operação",VLOOKUP(A1917,'Empreendimentos PDE 2031'!A:AZ,COLUMN('Empreendimentos PDE 2031'!AZ1917),FALSE)),"excluídas/em operação")</f>
        <v>1</v>
      </c>
    </row>
    <row r="1918" spans="1:13" x14ac:dyDescent="0.25">
      <c r="A1918" s="81">
        <v>19680</v>
      </c>
      <c r="B1918" s="82" t="s">
        <v>16</v>
      </c>
      <c r="C1918" s="82" t="s">
        <v>491</v>
      </c>
      <c r="D1918" s="82" t="s">
        <v>2157</v>
      </c>
      <c r="E1918" s="82">
        <v>1</v>
      </c>
      <c r="F1918" s="82">
        <v>0</v>
      </c>
      <c r="G1918" s="82">
        <v>1</v>
      </c>
      <c r="H1918" s="82">
        <v>0</v>
      </c>
      <c r="I1918" s="83">
        <v>43831</v>
      </c>
      <c r="J1918" s="83">
        <v>44986</v>
      </c>
      <c r="K1918" s="82" t="s">
        <v>19</v>
      </c>
      <c r="L1918" s="84" t="s">
        <v>21</v>
      </c>
      <c r="M1918" s="97" t="b">
        <f>IF(ISNUMBER(VLOOKUP(A1918,'Empreendimentos PDE 2031'!A:AZ,1,FALSE)),IF(VLOOKUP(A1918,'Empreendimentos PDE 2031'!A:AY,COLUMN('Empreendimentos PDE 2031'!AY1918),FALSE),"excluídas/em operação",VLOOKUP(A1918,'Empreendimentos PDE 2031'!A:AZ,COLUMN('Empreendimentos PDE 2031'!AZ1918),FALSE)),"excluídas/em operação")</f>
        <v>1</v>
      </c>
    </row>
    <row r="1919" spans="1:13" x14ac:dyDescent="0.25">
      <c r="A1919" s="85">
        <v>19680</v>
      </c>
      <c r="B1919" s="86" t="s">
        <v>16</v>
      </c>
      <c r="C1919" s="86" t="s">
        <v>491</v>
      </c>
      <c r="D1919" s="86" t="s">
        <v>2157</v>
      </c>
      <c r="E1919" s="86">
        <v>1</v>
      </c>
      <c r="F1919" s="86">
        <v>0</v>
      </c>
      <c r="G1919" s="86">
        <v>1</v>
      </c>
      <c r="H1919" s="86">
        <v>0</v>
      </c>
      <c r="I1919" s="87">
        <v>43831</v>
      </c>
      <c r="J1919" s="87">
        <v>44986</v>
      </c>
      <c r="K1919" s="86" t="s">
        <v>19</v>
      </c>
      <c r="L1919" s="88" t="s">
        <v>21</v>
      </c>
      <c r="M1919" s="97" t="b">
        <f>IF(ISNUMBER(VLOOKUP(A1919,'Empreendimentos PDE 2031'!A:AZ,1,FALSE)),IF(VLOOKUP(A1919,'Empreendimentos PDE 2031'!A:AY,COLUMN('Empreendimentos PDE 2031'!AY1919),FALSE),"excluídas/em operação",VLOOKUP(A1919,'Empreendimentos PDE 2031'!A:AZ,COLUMN('Empreendimentos PDE 2031'!AZ1919),FALSE)),"excluídas/em operação")</f>
        <v>1</v>
      </c>
    </row>
    <row r="1920" spans="1:13" x14ac:dyDescent="0.25">
      <c r="A1920" s="81">
        <v>19680</v>
      </c>
      <c r="B1920" s="82" t="s">
        <v>16</v>
      </c>
      <c r="C1920" s="82" t="s">
        <v>491</v>
      </c>
      <c r="D1920" s="82" t="s">
        <v>2159</v>
      </c>
      <c r="E1920" s="82">
        <v>1</v>
      </c>
      <c r="F1920" s="82">
        <v>11873952.8732634</v>
      </c>
      <c r="G1920" s="82">
        <v>1</v>
      </c>
      <c r="H1920" s="82">
        <v>11873.952873263401</v>
      </c>
      <c r="I1920" s="83">
        <v>43831</v>
      </c>
      <c r="J1920" s="83">
        <v>44986</v>
      </c>
      <c r="K1920" s="82" t="s">
        <v>19</v>
      </c>
      <c r="L1920" s="84" t="s">
        <v>21</v>
      </c>
      <c r="M1920" s="97" t="b">
        <f>IF(ISNUMBER(VLOOKUP(A1920,'Empreendimentos PDE 2031'!A:AZ,1,FALSE)),IF(VLOOKUP(A1920,'Empreendimentos PDE 2031'!A:AY,COLUMN('Empreendimentos PDE 2031'!AY1920),FALSE),"excluídas/em operação",VLOOKUP(A1920,'Empreendimentos PDE 2031'!A:AZ,COLUMN('Empreendimentos PDE 2031'!AZ1920),FALSE)),"excluídas/em operação")</f>
        <v>1</v>
      </c>
    </row>
    <row r="1921" spans="1:13" x14ac:dyDescent="0.25">
      <c r="A1921" s="85">
        <v>19680</v>
      </c>
      <c r="B1921" s="86" t="s">
        <v>16</v>
      </c>
      <c r="C1921" s="86" t="s">
        <v>491</v>
      </c>
      <c r="D1921" s="86" t="s">
        <v>2160</v>
      </c>
      <c r="E1921" s="86">
        <v>1</v>
      </c>
      <c r="F1921" s="86">
        <v>2400827.1189461998</v>
      </c>
      <c r="G1921" s="86">
        <v>1</v>
      </c>
      <c r="H1921" s="86">
        <v>2400.8271189461998</v>
      </c>
      <c r="I1921" s="87">
        <v>43831</v>
      </c>
      <c r="J1921" s="87">
        <v>44986</v>
      </c>
      <c r="K1921" s="86" t="s">
        <v>19</v>
      </c>
      <c r="L1921" s="88" t="s">
        <v>21</v>
      </c>
      <c r="M1921" s="97" t="b">
        <f>IF(ISNUMBER(VLOOKUP(A1921,'Empreendimentos PDE 2031'!A:AZ,1,FALSE)),IF(VLOOKUP(A1921,'Empreendimentos PDE 2031'!A:AY,COLUMN('Empreendimentos PDE 2031'!AY1921),FALSE),"excluídas/em operação",VLOOKUP(A1921,'Empreendimentos PDE 2031'!A:AZ,COLUMN('Empreendimentos PDE 2031'!AZ1921),FALSE)),"excluídas/em operação")</f>
        <v>1</v>
      </c>
    </row>
    <row r="1922" spans="1:13" x14ac:dyDescent="0.25">
      <c r="A1922" s="81">
        <v>19683</v>
      </c>
      <c r="B1922" s="82" t="s">
        <v>16</v>
      </c>
      <c r="C1922" s="82" t="s">
        <v>493</v>
      </c>
      <c r="D1922" s="82" t="s">
        <v>3198</v>
      </c>
      <c r="E1922" s="82">
        <v>1</v>
      </c>
      <c r="F1922" s="82">
        <v>811934.51657719503</v>
      </c>
      <c r="G1922" s="82">
        <v>1.3</v>
      </c>
      <c r="H1922" s="82">
        <v>1055.5148715503499</v>
      </c>
      <c r="I1922" s="83">
        <v>43800</v>
      </c>
      <c r="J1922" s="83">
        <v>44986</v>
      </c>
      <c r="K1922" s="82" t="s">
        <v>19</v>
      </c>
      <c r="L1922" s="84" t="s">
        <v>21</v>
      </c>
      <c r="M1922" s="97" t="b">
        <f>IF(ISNUMBER(VLOOKUP(A1922,'Empreendimentos PDE 2031'!A:AZ,1,FALSE)),IF(VLOOKUP(A1922,'Empreendimentos PDE 2031'!A:AY,COLUMN('Empreendimentos PDE 2031'!AY1922),FALSE),"excluídas/em operação",VLOOKUP(A1922,'Empreendimentos PDE 2031'!A:AZ,COLUMN('Empreendimentos PDE 2031'!AZ1922),FALSE)),"excluídas/em operação")</f>
        <v>1</v>
      </c>
    </row>
    <row r="1923" spans="1:13" x14ac:dyDescent="0.25">
      <c r="A1923" s="85">
        <v>19683</v>
      </c>
      <c r="B1923" s="86" t="s">
        <v>16</v>
      </c>
      <c r="C1923" s="86" t="s">
        <v>493</v>
      </c>
      <c r="D1923" s="86" t="s">
        <v>3198</v>
      </c>
      <c r="E1923" s="86">
        <v>1</v>
      </c>
      <c r="F1923" s="86">
        <v>811934.51657719503</v>
      </c>
      <c r="G1923" s="86">
        <v>1.3</v>
      </c>
      <c r="H1923" s="86">
        <v>1055.5148715503499</v>
      </c>
      <c r="I1923" s="87">
        <v>43800</v>
      </c>
      <c r="J1923" s="87">
        <v>44986</v>
      </c>
      <c r="K1923" s="86" t="s">
        <v>19</v>
      </c>
      <c r="L1923" s="88" t="s">
        <v>21</v>
      </c>
      <c r="M1923" s="97" t="b">
        <f>IF(ISNUMBER(VLOOKUP(A1923,'Empreendimentos PDE 2031'!A:AZ,1,FALSE)),IF(VLOOKUP(A1923,'Empreendimentos PDE 2031'!A:AY,COLUMN('Empreendimentos PDE 2031'!AY1923),FALSE),"excluídas/em operação",VLOOKUP(A1923,'Empreendimentos PDE 2031'!A:AZ,COLUMN('Empreendimentos PDE 2031'!AZ1923),FALSE)),"excluídas/em operação")</f>
        <v>1</v>
      </c>
    </row>
    <row r="1924" spans="1:13" x14ac:dyDescent="0.25">
      <c r="A1924" s="81">
        <v>19683</v>
      </c>
      <c r="B1924" s="82" t="s">
        <v>16</v>
      </c>
      <c r="C1924" s="82" t="s">
        <v>493</v>
      </c>
      <c r="D1924" s="82" t="s">
        <v>2292</v>
      </c>
      <c r="E1924" s="82">
        <v>2</v>
      </c>
      <c r="F1924" s="82">
        <v>6721204.70672944</v>
      </c>
      <c r="G1924" s="82">
        <v>1</v>
      </c>
      <c r="H1924" s="82">
        <v>13442.409413458799</v>
      </c>
      <c r="I1924" s="83">
        <v>43800</v>
      </c>
      <c r="J1924" s="83">
        <v>44986</v>
      </c>
      <c r="K1924" s="82" t="s">
        <v>19</v>
      </c>
      <c r="L1924" s="84" t="s">
        <v>21</v>
      </c>
      <c r="M1924" s="97" t="b">
        <f>IF(ISNUMBER(VLOOKUP(A1924,'Empreendimentos PDE 2031'!A:AZ,1,FALSE)),IF(VLOOKUP(A1924,'Empreendimentos PDE 2031'!A:AY,COLUMN('Empreendimentos PDE 2031'!AY1924),FALSE),"excluídas/em operação",VLOOKUP(A1924,'Empreendimentos PDE 2031'!A:AZ,COLUMN('Empreendimentos PDE 2031'!AZ1924),FALSE)),"excluídas/em operação")</f>
        <v>1</v>
      </c>
    </row>
    <row r="1925" spans="1:13" x14ac:dyDescent="0.25">
      <c r="A1925" s="85">
        <v>19683</v>
      </c>
      <c r="B1925" s="86" t="s">
        <v>16</v>
      </c>
      <c r="C1925" s="86" t="s">
        <v>493</v>
      </c>
      <c r="D1925" s="86" t="s">
        <v>2160</v>
      </c>
      <c r="E1925" s="86">
        <v>1</v>
      </c>
      <c r="F1925" s="86">
        <v>1600551.4126307999</v>
      </c>
      <c r="G1925" s="86">
        <v>1</v>
      </c>
      <c r="H1925" s="86">
        <v>1600.5514126307999</v>
      </c>
      <c r="I1925" s="87">
        <v>43800</v>
      </c>
      <c r="J1925" s="87">
        <v>44986</v>
      </c>
      <c r="K1925" s="86" t="s">
        <v>19</v>
      </c>
      <c r="L1925" s="88" t="s">
        <v>21</v>
      </c>
      <c r="M1925" s="97" t="b">
        <f>IF(ISNUMBER(VLOOKUP(A1925,'Empreendimentos PDE 2031'!A:AZ,1,FALSE)),IF(VLOOKUP(A1925,'Empreendimentos PDE 2031'!A:AY,COLUMN('Empreendimentos PDE 2031'!AY1925),FALSE),"excluídas/em operação",VLOOKUP(A1925,'Empreendimentos PDE 2031'!A:AZ,COLUMN('Empreendimentos PDE 2031'!AZ1925),FALSE)),"excluídas/em operação")</f>
        <v>1</v>
      </c>
    </row>
    <row r="1926" spans="1:13" x14ac:dyDescent="0.25">
      <c r="A1926" s="81">
        <v>19687</v>
      </c>
      <c r="B1926" s="82" t="s">
        <v>16</v>
      </c>
      <c r="C1926" s="82" t="s">
        <v>3199</v>
      </c>
      <c r="D1926" s="82" t="s">
        <v>3200</v>
      </c>
      <c r="E1926" s="82">
        <v>109</v>
      </c>
      <c r="F1926" s="82">
        <v>1472736.4255158601</v>
      </c>
      <c r="G1926" s="82">
        <v>1</v>
      </c>
      <c r="H1926" s="82">
        <v>160528.27038122801</v>
      </c>
      <c r="I1926" s="83">
        <v>44197</v>
      </c>
      <c r="J1926" s="83">
        <v>44228</v>
      </c>
      <c r="K1926" s="82" t="s">
        <v>19</v>
      </c>
      <c r="L1926" s="84" t="s">
        <v>21</v>
      </c>
      <c r="M1926" s="97" t="str">
        <f>IF(ISNUMBER(VLOOKUP(A1926,'Empreendimentos PDE 2031'!A:AZ,1,FALSE)),IF(VLOOKUP(A1926,'Empreendimentos PDE 2031'!A:AY,COLUMN('Empreendimentos PDE 2031'!AY1926),FALSE),"excluídas/em operação",VLOOKUP(A1926,'Empreendimentos PDE 2031'!A:AZ,COLUMN('Empreendimentos PDE 2031'!AZ1926),FALSE)),"excluídas/em operação")</f>
        <v>excluídas/em operação</v>
      </c>
    </row>
    <row r="1927" spans="1:13" x14ac:dyDescent="0.25">
      <c r="A1927" s="85">
        <v>19687</v>
      </c>
      <c r="B1927" s="86" t="s">
        <v>16</v>
      </c>
      <c r="C1927" s="86" t="s">
        <v>3199</v>
      </c>
      <c r="D1927" s="86" t="s">
        <v>3201</v>
      </c>
      <c r="E1927" s="86">
        <v>4</v>
      </c>
      <c r="F1927" s="86">
        <v>3819794.9919688599</v>
      </c>
      <c r="G1927" s="86">
        <v>1</v>
      </c>
      <c r="H1927" s="86">
        <v>15279.179967875401</v>
      </c>
      <c r="I1927" s="87">
        <v>44197</v>
      </c>
      <c r="J1927" s="87">
        <v>44228</v>
      </c>
      <c r="K1927" s="86" t="s">
        <v>19</v>
      </c>
      <c r="L1927" s="88" t="s">
        <v>21</v>
      </c>
      <c r="M1927" s="97" t="str">
        <f>IF(ISNUMBER(VLOOKUP(A1927,'Empreendimentos PDE 2031'!A:AZ,1,FALSE)),IF(VLOOKUP(A1927,'Empreendimentos PDE 2031'!A:AY,COLUMN('Empreendimentos PDE 2031'!AY1927),FALSE),"excluídas/em operação",VLOOKUP(A1927,'Empreendimentos PDE 2031'!A:AZ,COLUMN('Empreendimentos PDE 2031'!AZ1927),FALSE)),"excluídas/em operação")</f>
        <v>excluídas/em operação</v>
      </c>
    </row>
    <row r="1928" spans="1:13" x14ac:dyDescent="0.25">
      <c r="A1928" s="81">
        <v>19687</v>
      </c>
      <c r="B1928" s="82" t="s">
        <v>16</v>
      </c>
      <c r="C1928" s="82" t="s">
        <v>3199</v>
      </c>
      <c r="D1928" s="82" t="s">
        <v>3202</v>
      </c>
      <c r="E1928" s="82">
        <v>1</v>
      </c>
      <c r="F1928" s="82">
        <v>8076840.1480724597</v>
      </c>
      <c r="G1928" s="82">
        <v>1</v>
      </c>
      <c r="H1928" s="82">
        <v>8076.8401480724597</v>
      </c>
      <c r="I1928" s="83">
        <v>44197</v>
      </c>
      <c r="J1928" s="83">
        <v>44228</v>
      </c>
      <c r="K1928" s="82" t="s">
        <v>19</v>
      </c>
      <c r="L1928" s="84" t="s">
        <v>21</v>
      </c>
      <c r="M1928" s="97" t="str">
        <f>IF(ISNUMBER(VLOOKUP(A1928,'Empreendimentos PDE 2031'!A:AZ,1,FALSE)),IF(VLOOKUP(A1928,'Empreendimentos PDE 2031'!A:AY,COLUMN('Empreendimentos PDE 2031'!AY1928),FALSE),"excluídas/em operação",VLOOKUP(A1928,'Empreendimentos PDE 2031'!A:AZ,COLUMN('Empreendimentos PDE 2031'!AZ1928),FALSE)),"excluídas/em operação")</f>
        <v>excluídas/em operação</v>
      </c>
    </row>
    <row r="1929" spans="1:13" x14ac:dyDescent="0.25">
      <c r="A1929" s="85">
        <v>19687</v>
      </c>
      <c r="B1929" s="86" t="s">
        <v>16</v>
      </c>
      <c r="C1929" s="86" t="s">
        <v>3199</v>
      </c>
      <c r="D1929" s="86" t="s">
        <v>3203</v>
      </c>
      <c r="E1929" s="86">
        <v>1</v>
      </c>
      <c r="F1929" s="86">
        <v>8076840.1480724597</v>
      </c>
      <c r="G1929" s="86">
        <v>1</v>
      </c>
      <c r="H1929" s="86">
        <v>8076.8401480724597</v>
      </c>
      <c r="I1929" s="87">
        <v>44197</v>
      </c>
      <c r="J1929" s="87">
        <v>44228</v>
      </c>
      <c r="K1929" s="86" t="s">
        <v>19</v>
      </c>
      <c r="L1929" s="88" t="s">
        <v>21</v>
      </c>
      <c r="M1929" s="97" t="str">
        <f>IF(ISNUMBER(VLOOKUP(A1929,'Empreendimentos PDE 2031'!A:AZ,1,FALSE)),IF(VLOOKUP(A1929,'Empreendimentos PDE 2031'!A:AY,COLUMN('Empreendimentos PDE 2031'!AY1929),FALSE),"excluídas/em operação",VLOOKUP(A1929,'Empreendimentos PDE 2031'!A:AZ,COLUMN('Empreendimentos PDE 2031'!AZ1929),FALSE)),"excluídas/em operação")</f>
        <v>excluídas/em operação</v>
      </c>
    </row>
    <row r="1930" spans="1:13" x14ac:dyDescent="0.25">
      <c r="A1930" s="81">
        <v>19687</v>
      </c>
      <c r="B1930" s="82" t="s">
        <v>16</v>
      </c>
      <c r="C1930" s="82" t="s">
        <v>3199</v>
      </c>
      <c r="D1930" s="82" t="s">
        <v>3204</v>
      </c>
      <c r="E1930" s="82">
        <v>1</v>
      </c>
      <c r="F1930" s="82">
        <v>8482140.5682831202</v>
      </c>
      <c r="G1930" s="82">
        <v>1</v>
      </c>
      <c r="H1930" s="82">
        <v>8482.140568283121</v>
      </c>
      <c r="I1930" s="83">
        <v>44197</v>
      </c>
      <c r="J1930" s="83">
        <v>44228</v>
      </c>
      <c r="K1930" s="82" t="s">
        <v>19</v>
      </c>
      <c r="L1930" s="84" t="s">
        <v>21</v>
      </c>
      <c r="M1930" s="97" t="str">
        <f>IF(ISNUMBER(VLOOKUP(A1930,'Empreendimentos PDE 2031'!A:AZ,1,FALSE)),IF(VLOOKUP(A1930,'Empreendimentos PDE 2031'!A:AY,COLUMN('Empreendimentos PDE 2031'!AY1930),FALSE),"excluídas/em operação",VLOOKUP(A1930,'Empreendimentos PDE 2031'!A:AZ,COLUMN('Empreendimentos PDE 2031'!AZ1930),FALSE)),"excluídas/em operação")</f>
        <v>excluídas/em operação</v>
      </c>
    </row>
    <row r="1931" spans="1:13" x14ac:dyDescent="0.25">
      <c r="A1931" s="85">
        <v>19687</v>
      </c>
      <c r="B1931" s="86" t="s">
        <v>16</v>
      </c>
      <c r="C1931" s="86" t="s">
        <v>3199</v>
      </c>
      <c r="D1931" s="86" t="s">
        <v>3205</v>
      </c>
      <c r="E1931" s="86">
        <v>1</v>
      </c>
      <c r="F1931" s="86">
        <v>8482140.5682831202</v>
      </c>
      <c r="G1931" s="86">
        <v>1</v>
      </c>
      <c r="H1931" s="86">
        <v>8482.140568283121</v>
      </c>
      <c r="I1931" s="87">
        <v>44197</v>
      </c>
      <c r="J1931" s="87">
        <v>44228</v>
      </c>
      <c r="K1931" s="86" t="s">
        <v>19</v>
      </c>
      <c r="L1931" s="88" t="s">
        <v>21</v>
      </c>
      <c r="M1931" s="97" t="str">
        <f>IF(ISNUMBER(VLOOKUP(A1931,'Empreendimentos PDE 2031'!A:AZ,1,FALSE)),IF(VLOOKUP(A1931,'Empreendimentos PDE 2031'!A:AY,COLUMN('Empreendimentos PDE 2031'!AY1931),FALSE),"excluídas/em operação",VLOOKUP(A1931,'Empreendimentos PDE 2031'!A:AZ,COLUMN('Empreendimentos PDE 2031'!AZ1931),FALSE)),"excluídas/em operação")</f>
        <v>excluídas/em operação</v>
      </c>
    </row>
    <row r="1932" spans="1:13" x14ac:dyDescent="0.25">
      <c r="A1932" s="81">
        <v>19687</v>
      </c>
      <c r="B1932" s="82" t="s">
        <v>16</v>
      </c>
      <c r="C1932" s="82" t="s">
        <v>3199</v>
      </c>
      <c r="D1932" s="82" t="s">
        <v>3206</v>
      </c>
      <c r="E1932" s="82">
        <v>1</v>
      </c>
      <c r="F1932" s="82">
        <v>2855013.7909313599</v>
      </c>
      <c r="G1932" s="82">
        <v>1</v>
      </c>
      <c r="H1932" s="82">
        <v>2855.0137909313598</v>
      </c>
      <c r="I1932" s="83">
        <v>44197</v>
      </c>
      <c r="J1932" s="83">
        <v>44228</v>
      </c>
      <c r="K1932" s="82" t="s">
        <v>19</v>
      </c>
      <c r="L1932" s="84" t="s">
        <v>21</v>
      </c>
      <c r="M1932" s="97" t="str">
        <f>IF(ISNUMBER(VLOOKUP(A1932,'Empreendimentos PDE 2031'!A:AZ,1,FALSE)),IF(VLOOKUP(A1932,'Empreendimentos PDE 2031'!A:AY,COLUMN('Empreendimentos PDE 2031'!AY1932),FALSE),"excluídas/em operação",VLOOKUP(A1932,'Empreendimentos PDE 2031'!A:AZ,COLUMN('Empreendimentos PDE 2031'!AZ1932),FALSE)),"excluídas/em operação")</f>
        <v>excluídas/em operação</v>
      </c>
    </row>
    <row r="1933" spans="1:13" x14ac:dyDescent="0.25">
      <c r="A1933" s="85">
        <v>19687</v>
      </c>
      <c r="B1933" s="86" t="s">
        <v>16</v>
      </c>
      <c r="C1933" s="86" t="s">
        <v>3199</v>
      </c>
      <c r="D1933" s="86" t="s">
        <v>3207</v>
      </c>
      <c r="E1933" s="86">
        <v>1</v>
      </c>
      <c r="F1933" s="86">
        <v>2855013.7909313599</v>
      </c>
      <c r="G1933" s="86">
        <v>1</v>
      </c>
      <c r="H1933" s="86">
        <v>2855.0137909313598</v>
      </c>
      <c r="I1933" s="87">
        <v>44197</v>
      </c>
      <c r="J1933" s="87">
        <v>44228</v>
      </c>
      <c r="K1933" s="86" t="s">
        <v>19</v>
      </c>
      <c r="L1933" s="88" t="s">
        <v>21</v>
      </c>
      <c r="M1933" s="97" t="str">
        <f>IF(ISNUMBER(VLOOKUP(A1933,'Empreendimentos PDE 2031'!A:AZ,1,FALSE)),IF(VLOOKUP(A1933,'Empreendimentos PDE 2031'!A:AY,COLUMN('Empreendimentos PDE 2031'!AY1933),FALSE),"excluídas/em operação",VLOOKUP(A1933,'Empreendimentos PDE 2031'!A:AZ,COLUMN('Empreendimentos PDE 2031'!AZ1933),FALSE)),"excluídas/em operação")</f>
        <v>excluídas/em operação</v>
      </c>
    </row>
    <row r="1934" spans="1:13" x14ac:dyDescent="0.25">
      <c r="A1934" s="81">
        <v>19687</v>
      </c>
      <c r="B1934" s="82" t="s">
        <v>16</v>
      </c>
      <c r="C1934" s="82" t="s">
        <v>3199</v>
      </c>
      <c r="D1934" s="82" t="s">
        <v>3208</v>
      </c>
      <c r="E1934" s="82">
        <v>1</v>
      </c>
      <c r="F1934" s="82">
        <v>2349032.6433673799</v>
      </c>
      <c r="G1934" s="82">
        <v>1</v>
      </c>
      <c r="H1934" s="82">
        <v>2349.0326433673799</v>
      </c>
      <c r="I1934" s="83">
        <v>44197</v>
      </c>
      <c r="J1934" s="83">
        <v>44228</v>
      </c>
      <c r="K1934" s="82" t="s">
        <v>19</v>
      </c>
      <c r="L1934" s="84" t="s">
        <v>21</v>
      </c>
      <c r="M1934" s="97" t="str">
        <f>IF(ISNUMBER(VLOOKUP(A1934,'Empreendimentos PDE 2031'!A:AZ,1,FALSE)),IF(VLOOKUP(A1934,'Empreendimentos PDE 2031'!A:AY,COLUMN('Empreendimentos PDE 2031'!AY1934),FALSE),"excluídas/em operação",VLOOKUP(A1934,'Empreendimentos PDE 2031'!A:AZ,COLUMN('Empreendimentos PDE 2031'!AZ1934),FALSE)),"excluídas/em operação")</f>
        <v>excluídas/em operação</v>
      </c>
    </row>
    <row r="1935" spans="1:13" x14ac:dyDescent="0.25">
      <c r="A1935" s="85">
        <v>19687</v>
      </c>
      <c r="B1935" s="86" t="s">
        <v>16</v>
      </c>
      <c r="C1935" s="86" t="s">
        <v>3199</v>
      </c>
      <c r="D1935" s="86" t="s">
        <v>3209</v>
      </c>
      <c r="E1935" s="86">
        <v>1</v>
      </c>
      <c r="F1935" s="86">
        <v>2349032.6433673799</v>
      </c>
      <c r="G1935" s="86">
        <v>1</v>
      </c>
      <c r="H1935" s="86">
        <v>2349.0326433673799</v>
      </c>
      <c r="I1935" s="87">
        <v>44197</v>
      </c>
      <c r="J1935" s="87">
        <v>44228</v>
      </c>
      <c r="K1935" s="86" t="s">
        <v>19</v>
      </c>
      <c r="L1935" s="88" t="s">
        <v>21</v>
      </c>
      <c r="M1935" s="97" t="str">
        <f>IF(ISNUMBER(VLOOKUP(A1935,'Empreendimentos PDE 2031'!A:AZ,1,FALSE)),IF(VLOOKUP(A1935,'Empreendimentos PDE 2031'!A:AY,COLUMN('Empreendimentos PDE 2031'!AY1935),FALSE),"excluídas/em operação",VLOOKUP(A1935,'Empreendimentos PDE 2031'!A:AZ,COLUMN('Empreendimentos PDE 2031'!AZ1935),FALSE)),"excluídas/em operação")</f>
        <v>excluídas/em operação</v>
      </c>
    </row>
    <row r="1936" spans="1:13" x14ac:dyDescent="0.25">
      <c r="A1936" s="81">
        <v>19688</v>
      </c>
      <c r="B1936" s="82" t="s">
        <v>16</v>
      </c>
      <c r="C1936" s="82" t="s">
        <v>3210</v>
      </c>
      <c r="D1936" s="82" t="s">
        <v>3211</v>
      </c>
      <c r="E1936" s="82">
        <v>24</v>
      </c>
      <c r="F1936" s="82">
        <v>1472736.4255158601</v>
      </c>
      <c r="G1936" s="82">
        <v>1.1000000000000001</v>
      </c>
      <c r="H1936" s="82">
        <v>38880.241633618694</v>
      </c>
      <c r="I1936" s="83">
        <v>44197</v>
      </c>
      <c r="J1936" s="83">
        <v>44317</v>
      </c>
      <c r="K1936" s="82" t="s">
        <v>19</v>
      </c>
      <c r="L1936" s="84" t="s">
        <v>21</v>
      </c>
      <c r="M1936" s="97" t="str">
        <f>IF(ISNUMBER(VLOOKUP(A1936,'Empreendimentos PDE 2031'!A:AZ,1,FALSE)),IF(VLOOKUP(A1936,'Empreendimentos PDE 2031'!A:AY,COLUMN('Empreendimentos PDE 2031'!AY1936),FALSE),"excluídas/em operação",VLOOKUP(A1936,'Empreendimentos PDE 2031'!A:AZ,COLUMN('Empreendimentos PDE 2031'!AZ1936),FALSE)),"excluídas/em operação")</f>
        <v>excluídas/em operação</v>
      </c>
    </row>
    <row r="1937" spans="1:13" x14ac:dyDescent="0.25">
      <c r="A1937" s="85">
        <v>19688</v>
      </c>
      <c r="B1937" s="86" t="s">
        <v>16</v>
      </c>
      <c r="C1937" s="86" t="s">
        <v>3210</v>
      </c>
      <c r="D1937" s="86" t="s">
        <v>3211</v>
      </c>
      <c r="E1937" s="86">
        <v>24</v>
      </c>
      <c r="F1937" s="86">
        <v>1472736.4255158601</v>
      </c>
      <c r="G1937" s="86">
        <v>1.1000000000000001</v>
      </c>
      <c r="H1937" s="86">
        <v>38880.241633618694</v>
      </c>
      <c r="I1937" s="87">
        <v>44197</v>
      </c>
      <c r="J1937" s="87">
        <v>44317</v>
      </c>
      <c r="K1937" s="86" t="s">
        <v>19</v>
      </c>
      <c r="L1937" s="88" t="s">
        <v>21</v>
      </c>
      <c r="M1937" s="97" t="str">
        <f>IF(ISNUMBER(VLOOKUP(A1937,'Empreendimentos PDE 2031'!A:AZ,1,FALSE)),IF(VLOOKUP(A1937,'Empreendimentos PDE 2031'!A:AY,COLUMN('Empreendimentos PDE 2031'!AY1937),FALSE),"excluídas/em operação",VLOOKUP(A1937,'Empreendimentos PDE 2031'!A:AZ,COLUMN('Empreendimentos PDE 2031'!AZ1937),FALSE)),"excluídas/em operação")</f>
        <v>excluídas/em operação</v>
      </c>
    </row>
    <row r="1938" spans="1:13" x14ac:dyDescent="0.25">
      <c r="A1938" s="81">
        <v>19688</v>
      </c>
      <c r="B1938" s="82" t="s">
        <v>16</v>
      </c>
      <c r="C1938" s="82" t="s">
        <v>3210</v>
      </c>
      <c r="D1938" s="82" t="s">
        <v>2224</v>
      </c>
      <c r="E1938" s="82">
        <v>2</v>
      </c>
      <c r="F1938" s="82">
        <v>8076840.1480724597</v>
      </c>
      <c r="G1938" s="82">
        <v>1</v>
      </c>
      <c r="H1938" s="82">
        <v>16153.680296144901</v>
      </c>
      <c r="I1938" s="83">
        <v>44197</v>
      </c>
      <c r="J1938" s="83">
        <v>44317</v>
      </c>
      <c r="K1938" s="82" t="s">
        <v>19</v>
      </c>
      <c r="L1938" s="84" t="s">
        <v>21</v>
      </c>
      <c r="M1938" s="97" t="str">
        <f>IF(ISNUMBER(VLOOKUP(A1938,'Empreendimentos PDE 2031'!A:AZ,1,FALSE)),IF(VLOOKUP(A1938,'Empreendimentos PDE 2031'!A:AY,COLUMN('Empreendimentos PDE 2031'!AY1938),FALSE),"excluídas/em operação",VLOOKUP(A1938,'Empreendimentos PDE 2031'!A:AZ,COLUMN('Empreendimentos PDE 2031'!AZ1938),FALSE)),"excluídas/em operação")</f>
        <v>excluídas/em operação</v>
      </c>
    </row>
    <row r="1939" spans="1:13" x14ac:dyDescent="0.25">
      <c r="A1939" s="85">
        <v>19688</v>
      </c>
      <c r="B1939" s="86" t="s">
        <v>16</v>
      </c>
      <c r="C1939" s="86" t="s">
        <v>3210</v>
      </c>
      <c r="D1939" s="86" t="s">
        <v>2172</v>
      </c>
      <c r="E1939" s="86">
        <v>1</v>
      </c>
      <c r="F1939" s="86">
        <v>8482140.5682831202</v>
      </c>
      <c r="G1939" s="86">
        <v>1</v>
      </c>
      <c r="H1939" s="86">
        <v>8482.140568283121</v>
      </c>
      <c r="I1939" s="87">
        <v>44197</v>
      </c>
      <c r="J1939" s="87">
        <v>44317</v>
      </c>
      <c r="K1939" s="86" t="s">
        <v>19</v>
      </c>
      <c r="L1939" s="88" t="s">
        <v>21</v>
      </c>
      <c r="M1939" s="97" t="str">
        <f>IF(ISNUMBER(VLOOKUP(A1939,'Empreendimentos PDE 2031'!A:AZ,1,FALSE)),IF(VLOOKUP(A1939,'Empreendimentos PDE 2031'!A:AY,COLUMN('Empreendimentos PDE 2031'!AY1939),FALSE),"excluídas/em operação",VLOOKUP(A1939,'Empreendimentos PDE 2031'!A:AZ,COLUMN('Empreendimentos PDE 2031'!AZ1939),FALSE)),"excluídas/em operação")</f>
        <v>excluídas/em operação</v>
      </c>
    </row>
    <row r="1940" spans="1:13" x14ac:dyDescent="0.25">
      <c r="A1940" s="81">
        <v>19688</v>
      </c>
      <c r="B1940" s="82" t="s">
        <v>16</v>
      </c>
      <c r="C1940" s="82" t="s">
        <v>3210</v>
      </c>
      <c r="D1940" s="82" t="s">
        <v>2173</v>
      </c>
      <c r="E1940" s="82">
        <v>1</v>
      </c>
      <c r="F1940" s="82">
        <v>2855013.7909313599</v>
      </c>
      <c r="G1940" s="82">
        <v>1</v>
      </c>
      <c r="H1940" s="82">
        <v>2855.0137909313598</v>
      </c>
      <c r="I1940" s="83">
        <v>44197</v>
      </c>
      <c r="J1940" s="83">
        <v>44317</v>
      </c>
      <c r="K1940" s="82" t="s">
        <v>19</v>
      </c>
      <c r="L1940" s="84" t="s">
        <v>21</v>
      </c>
      <c r="M1940" s="97" t="str">
        <f>IF(ISNUMBER(VLOOKUP(A1940,'Empreendimentos PDE 2031'!A:AZ,1,FALSE)),IF(VLOOKUP(A1940,'Empreendimentos PDE 2031'!A:AY,COLUMN('Empreendimentos PDE 2031'!AY1940),FALSE),"excluídas/em operação",VLOOKUP(A1940,'Empreendimentos PDE 2031'!A:AZ,COLUMN('Empreendimentos PDE 2031'!AZ1940),FALSE)),"excluídas/em operação")</f>
        <v>excluídas/em operação</v>
      </c>
    </row>
    <row r="1941" spans="1:13" x14ac:dyDescent="0.25">
      <c r="A1941" s="85">
        <v>19688</v>
      </c>
      <c r="B1941" s="86" t="s">
        <v>16</v>
      </c>
      <c r="C1941" s="86" t="s">
        <v>3210</v>
      </c>
      <c r="D1941" s="86" t="s">
        <v>2161</v>
      </c>
      <c r="E1941" s="86">
        <v>1</v>
      </c>
      <c r="F1941" s="86">
        <v>2349032.6433673799</v>
      </c>
      <c r="G1941" s="86">
        <v>1</v>
      </c>
      <c r="H1941" s="86">
        <v>2349.0326433673799</v>
      </c>
      <c r="I1941" s="87">
        <v>44197</v>
      </c>
      <c r="J1941" s="87">
        <v>44317</v>
      </c>
      <c r="K1941" s="86" t="s">
        <v>19</v>
      </c>
      <c r="L1941" s="88" t="s">
        <v>21</v>
      </c>
      <c r="M1941" s="97" t="str">
        <f>IF(ISNUMBER(VLOOKUP(A1941,'Empreendimentos PDE 2031'!A:AZ,1,FALSE)),IF(VLOOKUP(A1941,'Empreendimentos PDE 2031'!A:AY,COLUMN('Empreendimentos PDE 2031'!AY1941),FALSE),"excluídas/em operação",VLOOKUP(A1941,'Empreendimentos PDE 2031'!A:AZ,COLUMN('Empreendimentos PDE 2031'!AZ1941),FALSE)),"excluídas/em operação")</f>
        <v>excluídas/em operação</v>
      </c>
    </row>
    <row r="1942" spans="1:13" x14ac:dyDescent="0.25">
      <c r="A1942" s="81">
        <v>19689</v>
      </c>
      <c r="B1942" s="82" t="s">
        <v>16</v>
      </c>
      <c r="C1942" s="82" t="s">
        <v>3212</v>
      </c>
      <c r="D1942" s="82" t="s">
        <v>3213</v>
      </c>
      <c r="E1942" s="82">
        <v>25</v>
      </c>
      <c r="F1942" s="82">
        <v>1410259.3691203599</v>
      </c>
      <c r="G1942" s="82">
        <v>1.1000000000000001</v>
      </c>
      <c r="H1942" s="82">
        <v>38782.132650809901</v>
      </c>
      <c r="I1942" s="83">
        <v>44197</v>
      </c>
      <c r="J1942" s="83">
        <v>44317</v>
      </c>
      <c r="K1942" s="82" t="s">
        <v>19</v>
      </c>
      <c r="L1942" s="84" t="s">
        <v>21</v>
      </c>
      <c r="M1942" s="97" t="str">
        <f>IF(ISNUMBER(VLOOKUP(A1942,'Empreendimentos PDE 2031'!A:AZ,1,FALSE)),IF(VLOOKUP(A1942,'Empreendimentos PDE 2031'!A:AY,COLUMN('Empreendimentos PDE 2031'!AY1942),FALSE),"excluídas/em operação",VLOOKUP(A1942,'Empreendimentos PDE 2031'!A:AZ,COLUMN('Empreendimentos PDE 2031'!AZ1942),FALSE)),"excluídas/em operação")</f>
        <v>excluídas/em operação</v>
      </c>
    </row>
    <row r="1943" spans="1:13" x14ac:dyDescent="0.25">
      <c r="A1943" s="85">
        <v>19689</v>
      </c>
      <c r="B1943" s="86" t="s">
        <v>16</v>
      </c>
      <c r="C1943" s="86" t="s">
        <v>3212</v>
      </c>
      <c r="D1943" s="86" t="s">
        <v>3214</v>
      </c>
      <c r="E1943" s="86">
        <v>2</v>
      </c>
      <c r="F1943" s="86">
        <v>6459658.5680181896</v>
      </c>
      <c r="G1943" s="86">
        <v>1</v>
      </c>
      <c r="H1943" s="86">
        <v>12919.317136036299</v>
      </c>
      <c r="I1943" s="87">
        <v>44197</v>
      </c>
      <c r="J1943" s="87">
        <v>44317</v>
      </c>
      <c r="K1943" s="86" t="s">
        <v>19</v>
      </c>
      <c r="L1943" s="88" t="s">
        <v>21</v>
      </c>
      <c r="M1943" s="97" t="str">
        <f>IF(ISNUMBER(VLOOKUP(A1943,'Empreendimentos PDE 2031'!A:AZ,1,FALSE)),IF(VLOOKUP(A1943,'Empreendimentos PDE 2031'!A:AY,COLUMN('Empreendimentos PDE 2031'!AY1943),FALSE),"excluídas/em operação",VLOOKUP(A1943,'Empreendimentos PDE 2031'!A:AZ,COLUMN('Empreendimentos PDE 2031'!AZ1943),FALSE)),"excluídas/em operação")</f>
        <v>excluídas/em operação</v>
      </c>
    </row>
    <row r="1944" spans="1:13" x14ac:dyDescent="0.25">
      <c r="A1944" s="81">
        <v>19689</v>
      </c>
      <c r="B1944" s="82" t="s">
        <v>16</v>
      </c>
      <c r="C1944" s="82" t="s">
        <v>3212</v>
      </c>
      <c r="D1944" s="82" t="s">
        <v>3215</v>
      </c>
      <c r="E1944" s="82">
        <v>2</v>
      </c>
      <c r="F1944" s="82">
        <v>6459658.5680181896</v>
      </c>
      <c r="G1944" s="82">
        <v>1</v>
      </c>
      <c r="H1944" s="82">
        <v>12919.317136036299</v>
      </c>
      <c r="I1944" s="83">
        <v>44197</v>
      </c>
      <c r="J1944" s="83">
        <v>44317</v>
      </c>
      <c r="K1944" s="82" t="s">
        <v>19</v>
      </c>
      <c r="L1944" s="84" t="s">
        <v>21</v>
      </c>
      <c r="M1944" s="97" t="str">
        <f>IF(ISNUMBER(VLOOKUP(A1944,'Empreendimentos PDE 2031'!A:AZ,1,FALSE)),IF(VLOOKUP(A1944,'Empreendimentos PDE 2031'!A:AY,COLUMN('Empreendimentos PDE 2031'!AY1944),FALSE),"excluídas/em operação",VLOOKUP(A1944,'Empreendimentos PDE 2031'!A:AZ,COLUMN('Empreendimentos PDE 2031'!AZ1944),FALSE)),"excluídas/em operação")</f>
        <v>excluídas/em operação</v>
      </c>
    </row>
    <row r="1945" spans="1:13" x14ac:dyDescent="0.25">
      <c r="A1945" s="85">
        <v>19689</v>
      </c>
      <c r="B1945" s="86" t="s">
        <v>16</v>
      </c>
      <c r="C1945" s="86" t="s">
        <v>3212</v>
      </c>
      <c r="D1945" s="86" t="s">
        <v>3216</v>
      </c>
      <c r="E1945" s="86">
        <v>1</v>
      </c>
      <c r="F1945" s="86">
        <v>1538268.2267960799</v>
      </c>
      <c r="G1945" s="86">
        <v>1</v>
      </c>
      <c r="H1945" s="86">
        <v>1538.2682267960799</v>
      </c>
      <c r="I1945" s="87">
        <v>44197</v>
      </c>
      <c r="J1945" s="87">
        <v>44317</v>
      </c>
      <c r="K1945" s="86" t="s">
        <v>19</v>
      </c>
      <c r="L1945" s="88" t="s">
        <v>21</v>
      </c>
      <c r="M1945" s="97" t="str">
        <f>IF(ISNUMBER(VLOOKUP(A1945,'Empreendimentos PDE 2031'!A:AZ,1,FALSE)),IF(VLOOKUP(A1945,'Empreendimentos PDE 2031'!A:AY,COLUMN('Empreendimentos PDE 2031'!AY1945),FALSE),"excluídas/em operação",VLOOKUP(A1945,'Empreendimentos PDE 2031'!A:AZ,COLUMN('Empreendimentos PDE 2031'!AZ1945),FALSE)),"excluídas/em operação")</f>
        <v>excluídas/em operação</v>
      </c>
    </row>
    <row r="1946" spans="1:13" x14ac:dyDescent="0.25">
      <c r="A1946" s="81">
        <v>19689</v>
      </c>
      <c r="B1946" s="82" t="s">
        <v>16</v>
      </c>
      <c r="C1946" s="82" t="s">
        <v>3212</v>
      </c>
      <c r="D1946" s="82" t="s">
        <v>3217</v>
      </c>
      <c r="E1946" s="82">
        <v>1</v>
      </c>
      <c r="F1946" s="82">
        <v>1538268.2267960799</v>
      </c>
      <c r="G1946" s="82">
        <v>1</v>
      </c>
      <c r="H1946" s="82">
        <v>1538.2682267960799</v>
      </c>
      <c r="I1946" s="83">
        <v>44197</v>
      </c>
      <c r="J1946" s="83">
        <v>44317</v>
      </c>
      <c r="K1946" s="82" t="s">
        <v>19</v>
      </c>
      <c r="L1946" s="84" t="s">
        <v>21</v>
      </c>
      <c r="M1946" s="97" t="str">
        <f>IF(ISNUMBER(VLOOKUP(A1946,'Empreendimentos PDE 2031'!A:AZ,1,FALSE)),IF(VLOOKUP(A1946,'Empreendimentos PDE 2031'!A:AY,COLUMN('Empreendimentos PDE 2031'!AY1946),FALSE),"excluídas/em operação",VLOOKUP(A1946,'Empreendimentos PDE 2031'!A:AZ,COLUMN('Empreendimentos PDE 2031'!AZ1946),FALSE)),"excluídas/em operação")</f>
        <v>excluídas/em operação</v>
      </c>
    </row>
    <row r="1947" spans="1:13" x14ac:dyDescent="0.25">
      <c r="A1947" s="85">
        <v>19689</v>
      </c>
      <c r="B1947" s="86" t="s">
        <v>16</v>
      </c>
      <c r="C1947" s="86" t="s">
        <v>3212</v>
      </c>
      <c r="D1947" s="86" t="s">
        <v>3218</v>
      </c>
      <c r="E1947" s="86">
        <v>1</v>
      </c>
      <c r="F1947" s="86">
        <v>2236657.05006572</v>
      </c>
      <c r="G1947" s="86">
        <v>1</v>
      </c>
      <c r="H1947" s="86">
        <v>2236.6570500657199</v>
      </c>
      <c r="I1947" s="87">
        <v>44197</v>
      </c>
      <c r="J1947" s="87">
        <v>44317</v>
      </c>
      <c r="K1947" s="86" t="s">
        <v>19</v>
      </c>
      <c r="L1947" s="88" t="s">
        <v>21</v>
      </c>
      <c r="M1947" s="97" t="str">
        <f>IF(ISNUMBER(VLOOKUP(A1947,'Empreendimentos PDE 2031'!A:AZ,1,FALSE)),IF(VLOOKUP(A1947,'Empreendimentos PDE 2031'!A:AY,COLUMN('Empreendimentos PDE 2031'!AY1947),FALSE),"excluídas/em operação",VLOOKUP(A1947,'Empreendimentos PDE 2031'!A:AZ,COLUMN('Empreendimentos PDE 2031'!AZ1947),FALSE)),"excluídas/em operação")</f>
        <v>excluídas/em operação</v>
      </c>
    </row>
    <row r="1948" spans="1:13" x14ac:dyDescent="0.25">
      <c r="A1948" s="81">
        <v>19689</v>
      </c>
      <c r="B1948" s="82" t="s">
        <v>16</v>
      </c>
      <c r="C1948" s="82" t="s">
        <v>3212</v>
      </c>
      <c r="D1948" s="82" t="s">
        <v>3209</v>
      </c>
      <c r="E1948" s="82">
        <v>1</v>
      </c>
      <c r="F1948" s="82">
        <v>2236657.05006572</v>
      </c>
      <c r="G1948" s="82">
        <v>1</v>
      </c>
      <c r="H1948" s="82">
        <v>2236.6570500657199</v>
      </c>
      <c r="I1948" s="83">
        <v>44197</v>
      </c>
      <c r="J1948" s="83">
        <v>44317</v>
      </c>
      <c r="K1948" s="82" t="s">
        <v>19</v>
      </c>
      <c r="L1948" s="84" t="s">
        <v>21</v>
      </c>
      <c r="M1948" s="97" t="str">
        <f>IF(ISNUMBER(VLOOKUP(A1948,'Empreendimentos PDE 2031'!A:AZ,1,FALSE)),IF(VLOOKUP(A1948,'Empreendimentos PDE 2031'!A:AY,COLUMN('Empreendimentos PDE 2031'!AY1948),FALSE),"excluídas/em operação",VLOOKUP(A1948,'Empreendimentos PDE 2031'!A:AZ,COLUMN('Empreendimentos PDE 2031'!AZ1948),FALSE)),"excluídas/em operação")</f>
        <v>excluídas/em operação</v>
      </c>
    </row>
    <row r="1949" spans="1:13" x14ac:dyDescent="0.25">
      <c r="A1949" s="85">
        <v>19690</v>
      </c>
      <c r="B1949" s="86" t="s">
        <v>16</v>
      </c>
      <c r="C1949" s="86" t="s">
        <v>3219</v>
      </c>
      <c r="D1949" s="86" t="s">
        <v>3220</v>
      </c>
      <c r="E1949" s="86">
        <v>77.5</v>
      </c>
      <c r="F1949" s="86">
        <v>801343.02567308396</v>
      </c>
      <c r="G1949" s="86">
        <v>1</v>
      </c>
      <c r="H1949" s="86">
        <v>62104.084489664005</v>
      </c>
      <c r="I1949" s="87">
        <v>44197</v>
      </c>
      <c r="J1949" s="87">
        <v>44317</v>
      </c>
      <c r="K1949" s="86" t="s">
        <v>19</v>
      </c>
      <c r="L1949" s="88" t="s">
        <v>21</v>
      </c>
      <c r="M1949" s="97" t="str">
        <f>IF(ISNUMBER(VLOOKUP(A1949,'Empreendimentos PDE 2031'!A:AZ,1,FALSE)),IF(VLOOKUP(A1949,'Empreendimentos PDE 2031'!A:AY,COLUMN('Empreendimentos PDE 2031'!AY1949),FALSE),"excluídas/em operação",VLOOKUP(A1949,'Empreendimentos PDE 2031'!A:AZ,COLUMN('Empreendimentos PDE 2031'!AZ1949),FALSE)),"excluídas/em operação")</f>
        <v>excluídas/em operação</v>
      </c>
    </row>
    <row r="1950" spans="1:13" x14ac:dyDescent="0.25">
      <c r="A1950" s="81">
        <v>19690</v>
      </c>
      <c r="B1950" s="82" t="s">
        <v>16</v>
      </c>
      <c r="C1950" s="82" t="s">
        <v>3219</v>
      </c>
      <c r="D1950" s="82" t="s">
        <v>3214</v>
      </c>
      <c r="E1950" s="82">
        <v>1</v>
      </c>
      <c r="F1950" s="82">
        <v>6459658.5680181896</v>
      </c>
      <c r="G1950" s="82">
        <v>1</v>
      </c>
      <c r="H1950" s="82">
        <v>6459.6585680181897</v>
      </c>
      <c r="I1950" s="83">
        <v>44197</v>
      </c>
      <c r="J1950" s="83">
        <v>44317</v>
      </c>
      <c r="K1950" s="82" t="s">
        <v>19</v>
      </c>
      <c r="L1950" s="84" t="s">
        <v>21</v>
      </c>
      <c r="M1950" s="97" t="str">
        <f>IF(ISNUMBER(VLOOKUP(A1950,'Empreendimentos PDE 2031'!A:AZ,1,FALSE)),IF(VLOOKUP(A1950,'Empreendimentos PDE 2031'!A:AY,COLUMN('Empreendimentos PDE 2031'!AY1950),FALSE),"excluídas/em operação",VLOOKUP(A1950,'Empreendimentos PDE 2031'!A:AZ,COLUMN('Empreendimentos PDE 2031'!AZ1950),FALSE)),"excluídas/em operação")</f>
        <v>excluídas/em operação</v>
      </c>
    </row>
    <row r="1951" spans="1:13" x14ac:dyDescent="0.25">
      <c r="A1951" s="85">
        <v>19690</v>
      </c>
      <c r="B1951" s="86" t="s">
        <v>16</v>
      </c>
      <c r="C1951" s="86" t="s">
        <v>3219</v>
      </c>
      <c r="D1951" s="86" t="s">
        <v>3221</v>
      </c>
      <c r="E1951" s="86">
        <v>1</v>
      </c>
      <c r="F1951" s="86">
        <v>6459658.5680181896</v>
      </c>
      <c r="G1951" s="86">
        <v>1</v>
      </c>
      <c r="H1951" s="86">
        <v>6459.6585680181897</v>
      </c>
      <c r="I1951" s="87">
        <v>44197</v>
      </c>
      <c r="J1951" s="87">
        <v>44317</v>
      </c>
      <c r="K1951" s="86" t="s">
        <v>19</v>
      </c>
      <c r="L1951" s="88" t="s">
        <v>21</v>
      </c>
      <c r="M1951" s="97" t="str">
        <f>IF(ISNUMBER(VLOOKUP(A1951,'Empreendimentos PDE 2031'!A:AZ,1,FALSE)),IF(VLOOKUP(A1951,'Empreendimentos PDE 2031'!A:AY,COLUMN('Empreendimentos PDE 2031'!AY1951),FALSE),"excluídas/em operação",VLOOKUP(A1951,'Empreendimentos PDE 2031'!A:AZ,COLUMN('Empreendimentos PDE 2031'!AZ1951),FALSE)),"excluídas/em operação")</f>
        <v>excluídas/em operação</v>
      </c>
    </row>
    <row r="1952" spans="1:13" x14ac:dyDescent="0.25">
      <c r="A1952" s="81">
        <v>19690</v>
      </c>
      <c r="B1952" s="82" t="s">
        <v>16</v>
      </c>
      <c r="C1952" s="82" t="s">
        <v>3219</v>
      </c>
      <c r="D1952" s="82" t="s">
        <v>3216</v>
      </c>
      <c r="E1952" s="82">
        <v>1</v>
      </c>
      <c r="F1952" s="82">
        <v>769134.11339804099</v>
      </c>
      <c r="G1952" s="82">
        <v>1</v>
      </c>
      <c r="H1952" s="82">
        <v>769.13411339804099</v>
      </c>
      <c r="I1952" s="83">
        <v>44197</v>
      </c>
      <c r="J1952" s="83">
        <v>44317</v>
      </c>
      <c r="K1952" s="82" t="s">
        <v>19</v>
      </c>
      <c r="L1952" s="84" t="s">
        <v>21</v>
      </c>
      <c r="M1952" s="97" t="str">
        <f>IF(ISNUMBER(VLOOKUP(A1952,'Empreendimentos PDE 2031'!A:AZ,1,FALSE)),IF(VLOOKUP(A1952,'Empreendimentos PDE 2031'!A:AY,COLUMN('Empreendimentos PDE 2031'!AY1952),FALSE),"excluídas/em operação",VLOOKUP(A1952,'Empreendimentos PDE 2031'!A:AZ,COLUMN('Empreendimentos PDE 2031'!AZ1952),FALSE)),"excluídas/em operação")</f>
        <v>excluídas/em operação</v>
      </c>
    </row>
    <row r="1953" spans="1:13" x14ac:dyDescent="0.25">
      <c r="A1953" s="85">
        <v>19690</v>
      </c>
      <c r="B1953" s="86" t="s">
        <v>16</v>
      </c>
      <c r="C1953" s="86" t="s">
        <v>3219</v>
      </c>
      <c r="D1953" s="86" t="s">
        <v>3222</v>
      </c>
      <c r="E1953" s="86">
        <v>1</v>
      </c>
      <c r="F1953" s="86">
        <v>769134.11339804099</v>
      </c>
      <c r="G1953" s="86">
        <v>1</v>
      </c>
      <c r="H1953" s="86">
        <v>769.13411339804099</v>
      </c>
      <c r="I1953" s="87">
        <v>44197</v>
      </c>
      <c r="J1953" s="87">
        <v>44317</v>
      </c>
      <c r="K1953" s="86" t="s">
        <v>19</v>
      </c>
      <c r="L1953" s="88" t="s">
        <v>21</v>
      </c>
      <c r="M1953" s="97" t="str">
        <f>IF(ISNUMBER(VLOOKUP(A1953,'Empreendimentos PDE 2031'!A:AZ,1,FALSE)),IF(VLOOKUP(A1953,'Empreendimentos PDE 2031'!A:AY,COLUMN('Empreendimentos PDE 2031'!AY1953),FALSE),"excluídas/em operação",VLOOKUP(A1953,'Empreendimentos PDE 2031'!A:AZ,COLUMN('Empreendimentos PDE 2031'!AZ1953),FALSE)),"excluídas/em operação")</f>
        <v>excluídas/em operação</v>
      </c>
    </row>
    <row r="1954" spans="1:13" x14ac:dyDescent="0.25">
      <c r="A1954" s="81">
        <v>19690</v>
      </c>
      <c r="B1954" s="82" t="s">
        <v>16</v>
      </c>
      <c r="C1954" s="82" t="s">
        <v>3219</v>
      </c>
      <c r="D1954" s="82" t="s">
        <v>3218</v>
      </c>
      <c r="E1954" s="82">
        <v>1</v>
      </c>
      <c r="F1954" s="82">
        <v>2236657.05006572</v>
      </c>
      <c r="G1954" s="82">
        <v>1</v>
      </c>
      <c r="H1954" s="82">
        <v>2236.6570500657199</v>
      </c>
      <c r="I1954" s="83">
        <v>44197</v>
      </c>
      <c r="J1954" s="83">
        <v>44317</v>
      </c>
      <c r="K1954" s="82" t="s">
        <v>19</v>
      </c>
      <c r="L1954" s="84" t="s">
        <v>21</v>
      </c>
      <c r="M1954" s="97" t="str">
        <f>IF(ISNUMBER(VLOOKUP(A1954,'Empreendimentos PDE 2031'!A:AZ,1,FALSE)),IF(VLOOKUP(A1954,'Empreendimentos PDE 2031'!A:AY,COLUMN('Empreendimentos PDE 2031'!AY1954),FALSE),"excluídas/em operação",VLOOKUP(A1954,'Empreendimentos PDE 2031'!A:AZ,COLUMN('Empreendimentos PDE 2031'!AZ1954),FALSE)),"excluídas/em operação")</f>
        <v>excluídas/em operação</v>
      </c>
    </row>
    <row r="1955" spans="1:13" x14ac:dyDescent="0.25">
      <c r="A1955" s="85">
        <v>19690</v>
      </c>
      <c r="B1955" s="86" t="s">
        <v>16</v>
      </c>
      <c r="C1955" s="86" t="s">
        <v>3219</v>
      </c>
      <c r="D1955" s="86" t="s">
        <v>3223</v>
      </c>
      <c r="E1955" s="86">
        <v>1</v>
      </c>
      <c r="F1955" s="86">
        <v>2236657.05006572</v>
      </c>
      <c r="G1955" s="86">
        <v>1</v>
      </c>
      <c r="H1955" s="86">
        <v>2236.6570500657199</v>
      </c>
      <c r="I1955" s="87">
        <v>44197</v>
      </c>
      <c r="J1955" s="87">
        <v>44317</v>
      </c>
      <c r="K1955" s="86" t="s">
        <v>19</v>
      </c>
      <c r="L1955" s="88" t="s">
        <v>21</v>
      </c>
      <c r="M1955" s="97" t="str">
        <f>IF(ISNUMBER(VLOOKUP(A1955,'Empreendimentos PDE 2031'!A:AZ,1,FALSE)),IF(VLOOKUP(A1955,'Empreendimentos PDE 2031'!A:AY,COLUMN('Empreendimentos PDE 2031'!AY1955),FALSE),"excluídas/em operação",VLOOKUP(A1955,'Empreendimentos PDE 2031'!A:AZ,COLUMN('Empreendimentos PDE 2031'!AZ1955),FALSE)),"excluídas/em operação")</f>
        <v>excluídas/em operação</v>
      </c>
    </row>
    <row r="1956" spans="1:13" x14ac:dyDescent="0.25">
      <c r="A1956" s="81">
        <v>19691</v>
      </c>
      <c r="B1956" s="82" t="s">
        <v>16</v>
      </c>
      <c r="C1956" s="82" t="s">
        <v>3224</v>
      </c>
      <c r="D1956" s="82" t="s">
        <v>3225</v>
      </c>
      <c r="E1956" s="82">
        <v>141</v>
      </c>
      <c r="F1956" s="82">
        <v>801343.02567308396</v>
      </c>
      <c r="G1956" s="82">
        <v>1</v>
      </c>
      <c r="H1956" s="82">
        <v>112989.366619904</v>
      </c>
      <c r="I1956" s="83">
        <v>44197</v>
      </c>
      <c r="J1956" s="83">
        <v>44317</v>
      </c>
      <c r="K1956" s="82" t="s">
        <v>19</v>
      </c>
      <c r="L1956" s="84" t="s">
        <v>21</v>
      </c>
      <c r="M1956" s="97" t="str">
        <f>IF(ISNUMBER(VLOOKUP(A1956,'Empreendimentos PDE 2031'!A:AZ,1,FALSE)),IF(VLOOKUP(A1956,'Empreendimentos PDE 2031'!A:AY,COLUMN('Empreendimentos PDE 2031'!AY1956),FALSE),"excluídas/em operação",VLOOKUP(A1956,'Empreendimentos PDE 2031'!A:AZ,COLUMN('Empreendimentos PDE 2031'!AZ1956),FALSE)),"excluídas/em operação")</f>
        <v>excluídas/em operação</v>
      </c>
    </row>
    <row r="1957" spans="1:13" x14ac:dyDescent="0.25">
      <c r="A1957" s="85">
        <v>19691</v>
      </c>
      <c r="B1957" s="86" t="s">
        <v>16</v>
      </c>
      <c r="C1957" s="86" t="s">
        <v>3224</v>
      </c>
      <c r="D1957" s="86" t="s">
        <v>3226</v>
      </c>
      <c r="E1957" s="86">
        <v>1</v>
      </c>
      <c r="F1957" s="86">
        <v>3509021.1025253902</v>
      </c>
      <c r="G1957" s="86">
        <v>1</v>
      </c>
      <c r="H1957" s="86">
        <v>3509.0211025253902</v>
      </c>
      <c r="I1957" s="87">
        <v>44197</v>
      </c>
      <c r="J1957" s="87">
        <v>44317</v>
      </c>
      <c r="K1957" s="86" t="s">
        <v>19</v>
      </c>
      <c r="L1957" s="88" t="s">
        <v>21</v>
      </c>
      <c r="M1957" s="97" t="str">
        <f>IF(ISNUMBER(VLOOKUP(A1957,'Empreendimentos PDE 2031'!A:AZ,1,FALSE)),IF(VLOOKUP(A1957,'Empreendimentos PDE 2031'!A:AY,COLUMN('Empreendimentos PDE 2031'!AY1957),FALSE),"excluídas/em operação",VLOOKUP(A1957,'Empreendimentos PDE 2031'!A:AZ,COLUMN('Empreendimentos PDE 2031'!AZ1957),FALSE)),"excluídas/em operação")</f>
        <v>excluídas/em operação</v>
      </c>
    </row>
    <row r="1958" spans="1:13" x14ac:dyDescent="0.25">
      <c r="A1958" s="81">
        <v>19691</v>
      </c>
      <c r="B1958" s="82" t="s">
        <v>16</v>
      </c>
      <c r="C1958" s="82" t="s">
        <v>3224</v>
      </c>
      <c r="D1958" s="82" t="s">
        <v>3227</v>
      </c>
      <c r="E1958" s="82">
        <v>1</v>
      </c>
      <c r="F1958" s="82">
        <v>3509021.1025253902</v>
      </c>
      <c r="G1958" s="82">
        <v>1</v>
      </c>
      <c r="H1958" s="82">
        <v>3509.0211025253902</v>
      </c>
      <c r="I1958" s="83">
        <v>44197</v>
      </c>
      <c r="J1958" s="83">
        <v>44317</v>
      </c>
      <c r="K1958" s="82" t="s">
        <v>19</v>
      </c>
      <c r="L1958" s="84" t="s">
        <v>21</v>
      </c>
      <c r="M1958" s="97" t="str">
        <f>IF(ISNUMBER(VLOOKUP(A1958,'Empreendimentos PDE 2031'!A:AZ,1,FALSE)),IF(VLOOKUP(A1958,'Empreendimentos PDE 2031'!A:AY,COLUMN('Empreendimentos PDE 2031'!AY1958),FALSE),"excluídas/em operação",VLOOKUP(A1958,'Empreendimentos PDE 2031'!A:AZ,COLUMN('Empreendimentos PDE 2031'!AZ1958),FALSE)),"excluídas/em operação")</f>
        <v>excluídas/em operação</v>
      </c>
    </row>
    <row r="1959" spans="1:13" x14ac:dyDescent="0.25">
      <c r="A1959" s="85">
        <v>19691</v>
      </c>
      <c r="B1959" s="86" t="s">
        <v>16</v>
      </c>
      <c r="C1959" s="86" t="s">
        <v>3224</v>
      </c>
      <c r="D1959" s="86" t="s">
        <v>3221</v>
      </c>
      <c r="E1959" s="86">
        <v>1</v>
      </c>
      <c r="F1959" s="86">
        <v>6459658.5680181896</v>
      </c>
      <c r="G1959" s="86">
        <v>1</v>
      </c>
      <c r="H1959" s="86">
        <v>6459.6585680181897</v>
      </c>
      <c r="I1959" s="87">
        <v>44197</v>
      </c>
      <c r="J1959" s="87">
        <v>44317</v>
      </c>
      <c r="K1959" s="86" t="s">
        <v>19</v>
      </c>
      <c r="L1959" s="88" t="s">
        <v>21</v>
      </c>
      <c r="M1959" s="97" t="str">
        <f>IF(ISNUMBER(VLOOKUP(A1959,'Empreendimentos PDE 2031'!A:AZ,1,FALSE)),IF(VLOOKUP(A1959,'Empreendimentos PDE 2031'!A:AY,COLUMN('Empreendimentos PDE 2031'!AY1959),FALSE),"excluídas/em operação",VLOOKUP(A1959,'Empreendimentos PDE 2031'!A:AZ,COLUMN('Empreendimentos PDE 2031'!AZ1959),FALSE)),"excluídas/em operação")</f>
        <v>excluídas/em operação</v>
      </c>
    </row>
    <row r="1960" spans="1:13" x14ac:dyDescent="0.25">
      <c r="A1960" s="81">
        <v>19691</v>
      </c>
      <c r="B1960" s="82" t="s">
        <v>16</v>
      </c>
      <c r="C1960" s="82" t="s">
        <v>3224</v>
      </c>
      <c r="D1960" s="82" t="s">
        <v>3228</v>
      </c>
      <c r="E1960" s="82">
        <v>1</v>
      </c>
      <c r="F1960" s="82">
        <v>6459658.5680181896</v>
      </c>
      <c r="G1960" s="82">
        <v>1</v>
      </c>
      <c r="H1960" s="82">
        <v>6459.6585680181897</v>
      </c>
      <c r="I1960" s="83">
        <v>44197</v>
      </c>
      <c r="J1960" s="83">
        <v>44317</v>
      </c>
      <c r="K1960" s="82" t="s">
        <v>19</v>
      </c>
      <c r="L1960" s="84" t="s">
        <v>21</v>
      </c>
      <c r="M1960" s="97" t="str">
        <f>IF(ISNUMBER(VLOOKUP(A1960,'Empreendimentos PDE 2031'!A:AZ,1,FALSE)),IF(VLOOKUP(A1960,'Empreendimentos PDE 2031'!A:AY,COLUMN('Empreendimentos PDE 2031'!AY1960),FALSE),"excluídas/em operação",VLOOKUP(A1960,'Empreendimentos PDE 2031'!A:AZ,COLUMN('Empreendimentos PDE 2031'!AZ1960),FALSE)),"excluídas/em operação")</f>
        <v>excluídas/em operação</v>
      </c>
    </row>
    <row r="1961" spans="1:13" x14ac:dyDescent="0.25">
      <c r="A1961" s="85">
        <v>19691</v>
      </c>
      <c r="B1961" s="86" t="s">
        <v>16</v>
      </c>
      <c r="C1961" s="86" t="s">
        <v>3224</v>
      </c>
      <c r="D1961" s="86" t="s">
        <v>3222</v>
      </c>
      <c r="E1961" s="86">
        <v>1</v>
      </c>
      <c r="F1961" s="86">
        <v>769134.11339804099</v>
      </c>
      <c r="G1961" s="86">
        <v>1</v>
      </c>
      <c r="H1961" s="86">
        <v>769.13411339804099</v>
      </c>
      <c r="I1961" s="87">
        <v>44197</v>
      </c>
      <c r="J1961" s="87">
        <v>44317</v>
      </c>
      <c r="K1961" s="86" t="s">
        <v>19</v>
      </c>
      <c r="L1961" s="88" t="s">
        <v>21</v>
      </c>
      <c r="M1961" s="97" t="str">
        <f>IF(ISNUMBER(VLOOKUP(A1961,'Empreendimentos PDE 2031'!A:AZ,1,FALSE)),IF(VLOOKUP(A1961,'Empreendimentos PDE 2031'!A:AY,COLUMN('Empreendimentos PDE 2031'!AY1961),FALSE),"excluídas/em operação",VLOOKUP(A1961,'Empreendimentos PDE 2031'!A:AZ,COLUMN('Empreendimentos PDE 2031'!AZ1961),FALSE)),"excluídas/em operação")</f>
        <v>excluídas/em operação</v>
      </c>
    </row>
    <row r="1962" spans="1:13" x14ac:dyDescent="0.25">
      <c r="A1962" s="81">
        <v>19691</v>
      </c>
      <c r="B1962" s="82" t="s">
        <v>16</v>
      </c>
      <c r="C1962" s="82" t="s">
        <v>3224</v>
      </c>
      <c r="D1962" s="82" t="s">
        <v>3229</v>
      </c>
      <c r="E1962" s="82">
        <v>1</v>
      </c>
      <c r="F1962" s="82">
        <v>769134.11339804099</v>
      </c>
      <c r="G1962" s="82">
        <v>1</v>
      </c>
      <c r="H1962" s="82">
        <v>769.13411339804099</v>
      </c>
      <c r="I1962" s="83">
        <v>44197</v>
      </c>
      <c r="J1962" s="83">
        <v>44317</v>
      </c>
      <c r="K1962" s="82" t="s">
        <v>19</v>
      </c>
      <c r="L1962" s="84" t="s">
        <v>21</v>
      </c>
      <c r="M1962" s="97" t="str">
        <f>IF(ISNUMBER(VLOOKUP(A1962,'Empreendimentos PDE 2031'!A:AZ,1,FALSE)),IF(VLOOKUP(A1962,'Empreendimentos PDE 2031'!A:AY,COLUMN('Empreendimentos PDE 2031'!AY1962),FALSE),"excluídas/em operação",VLOOKUP(A1962,'Empreendimentos PDE 2031'!A:AZ,COLUMN('Empreendimentos PDE 2031'!AZ1962),FALSE)),"excluídas/em operação")</f>
        <v>excluídas/em operação</v>
      </c>
    </row>
    <row r="1963" spans="1:13" x14ac:dyDescent="0.25">
      <c r="A1963" s="85">
        <v>19691</v>
      </c>
      <c r="B1963" s="86" t="s">
        <v>16</v>
      </c>
      <c r="C1963" s="86" t="s">
        <v>3224</v>
      </c>
      <c r="D1963" s="86" t="s">
        <v>3223</v>
      </c>
      <c r="E1963" s="86">
        <v>1</v>
      </c>
      <c r="F1963" s="86">
        <v>2236657.05006572</v>
      </c>
      <c r="G1963" s="86">
        <v>1</v>
      </c>
      <c r="H1963" s="86">
        <v>2236.6570500657199</v>
      </c>
      <c r="I1963" s="87">
        <v>44197</v>
      </c>
      <c r="J1963" s="87">
        <v>44317</v>
      </c>
      <c r="K1963" s="86" t="s">
        <v>19</v>
      </c>
      <c r="L1963" s="88" t="s">
        <v>21</v>
      </c>
      <c r="M1963" s="97" t="str">
        <f>IF(ISNUMBER(VLOOKUP(A1963,'Empreendimentos PDE 2031'!A:AZ,1,FALSE)),IF(VLOOKUP(A1963,'Empreendimentos PDE 2031'!A:AY,COLUMN('Empreendimentos PDE 2031'!AY1963),FALSE),"excluídas/em operação",VLOOKUP(A1963,'Empreendimentos PDE 2031'!A:AZ,COLUMN('Empreendimentos PDE 2031'!AZ1963),FALSE)),"excluídas/em operação")</f>
        <v>excluídas/em operação</v>
      </c>
    </row>
    <row r="1964" spans="1:13" x14ac:dyDescent="0.25">
      <c r="A1964" s="81">
        <v>19691</v>
      </c>
      <c r="B1964" s="82" t="s">
        <v>16</v>
      </c>
      <c r="C1964" s="82" t="s">
        <v>3224</v>
      </c>
      <c r="D1964" s="82" t="s">
        <v>3230</v>
      </c>
      <c r="E1964" s="82">
        <v>1</v>
      </c>
      <c r="F1964" s="82">
        <v>2236657.05006572</v>
      </c>
      <c r="G1964" s="82">
        <v>1</v>
      </c>
      <c r="H1964" s="82">
        <v>2236.6570500657199</v>
      </c>
      <c r="I1964" s="83">
        <v>44197</v>
      </c>
      <c r="J1964" s="83">
        <v>44317</v>
      </c>
      <c r="K1964" s="82" t="s">
        <v>19</v>
      </c>
      <c r="L1964" s="84" t="s">
        <v>21</v>
      </c>
      <c r="M1964" s="97" t="str">
        <f>IF(ISNUMBER(VLOOKUP(A1964,'Empreendimentos PDE 2031'!A:AZ,1,FALSE)),IF(VLOOKUP(A1964,'Empreendimentos PDE 2031'!A:AY,COLUMN('Empreendimentos PDE 2031'!AY1964),FALSE),"excluídas/em operação",VLOOKUP(A1964,'Empreendimentos PDE 2031'!A:AZ,COLUMN('Empreendimentos PDE 2031'!AZ1964),FALSE)),"excluídas/em operação")</f>
        <v>excluídas/em operação</v>
      </c>
    </row>
    <row r="1965" spans="1:13" x14ac:dyDescent="0.25">
      <c r="A1965" s="85">
        <v>19692</v>
      </c>
      <c r="B1965" s="86" t="s">
        <v>23</v>
      </c>
      <c r="C1965" s="86" t="s">
        <v>3231</v>
      </c>
      <c r="D1965" s="86" t="s">
        <v>2314</v>
      </c>
      <c r="E1965" s="86">
        <v>2</v>
      </c>
      <c r="F1965" s="86">
        <v>11965477.597276401</v>
      </c>
      <c r="G1965" s="86">
        <v>1</v>
      </c>
      <c r="H1965" s="86">
        <v>23930.9551945528</v>
      </c>
      <c r="I1965" s="87">
        <v>44197</v>
      </c>
      <c r="J1965" s="87">
        <v>44348</v>
      </c>
      <c r="K1965" s="86" t="s">
        <v>19</v>
      </c>
      <c r="L1965" s="88" t="s">
        <v>21</v>
      </c>
      <c r="M1965" s="97" t="str">
        <f>IF(ISNUMBER(VLOOKUP(A1965,'Empreendimentos PDE 2031'!A:AZ,1,FALSE)),IF(VLOOKUP(A1965,'Empreendimentos PDE 2031'!A:AY,COLUMN('Empreendimentos PDE 2031'!AY1965),FALSE),"excluídas/em operação",VLOOKUP(A1965,'Empreendimentos PDE 2031'!A:AZ,COLUMN('Empreendimentos PDE 2031'!AZ1965),FALSE)),"excluídas/em operação")</f>
        <v>excluídas/em operação</v>
      </c>
    </row>
    <row r="1966" spans="1:13" x14ac:dyDescent="0.25">
      <c r="A1966" s="81">
        <v>19692</v>
      </c>
      <c r="B1966" s="82" t="s">
        <v>23</v>
      </c>
      <c r="C1966" s="82" t="s">
        <v>3231</v>
      </c>
      <c r="D1966" s="82" t="s">
        <v>2157</v>
      </c>
      <c r="E1966" s="82">
        <v>2</v>
      </c>
      <c r="F1966" s="82">
        <v>5848645.0198208401</v>
      </c>
      <c r="G1966" s="82">
        <v>1</v>
      </c>
      <c r="H1966" s="82">
        <v>11697.290039641601</v>
      </c>
      <c r="I1966" s="83">
        <v>44197</v>
      </c>
      <c r="J1966" s="83">
        <v>44348</v>
      </c>
      <c r="K1966" s="82" t="s">
        <v>19</v>
      </c>
      <c r="L1966" s="84" t="s">
        <v>21</v>
      </c>
      <c r="M1966" s="97" t="str">
        <f>IF(ISNUMBER(VLOOKUP(A1966,'Empreendimentos PDE 2031'!A:AZ,1,FALSE)),IF(VLOOKUP(A1966,'Empreendimentos PDE 2031'!A:AY,COLUMN('Empreendimentos PDE 2031'!AY1966),FALSE),"excluídas/em operação",VLOOKUP(A1966,'Empreendimentos PDE 2031'!A:AZ,COLUMN('Empreendimentos PDE 2031'!AZ1966),FALSE)),"excluídas/em operação")</f>
        <v>excluídas/em operação</v>
      </c>
    </row>
    <row r="1967" spans="1:13" x14ac:dyDescent="0.25">
      <c r="A1967" s="85">
        <v>19692</v>
      </c>
      <c r="B1967" s="86" t="s">
        <v>23</v>
      </c>
      <c r="C1967" s="86" t="s">
        <v>3231</v>
      </c>
      <c r="D1967" s="86" t="s">
        <v>2159</v>
      </c>
      <c r="E1967" s="86">
        <v>1</v>
      </c>
      <c r="F1967" s="86">
        <v>10307430.1513731</v>
      </c>
      <c r="G1967" s="86">
        <v>1</v>
      </c>
      <c r="H1967" s="86">
        <v>10307.430151373099</v>
      </c>
      <c r="I1967" s="87">
        <v>44197</v>
      </c>
      <c r="J1967" s="87">
        <v>44348</v>
      </c>
      <c r="K1967" s="86" t="s">
        <v>19</v>
      </c>
      <c r="L1967" s="88" t="s">
        <v>21</v>
      </c>
      <c r="M1967" s="97" t="str">
        <f>IF(ISNUMBER(VLOOKUP(A1967,'Empreendimentos PDE 2031'!A:AZ,1,FALSE)),IF(VLOOKUP(A1967,'Empreendimentos PDE 2031'!A:AY,COLUMN('Empreendimentos PDE 2031'!AY1967),FALSE),"excluídas/em operação",VLOOKUP(A1967,'Empreendimentos PDE 2031'!A:AZ,COLUMN('Empreendimentos PDE 2031'!AZ1967),FALSE)),"excluídas/em operação")</f>
        <v>excluídas/em operação</v>
      </c>
    </row>
    <row r="1968" spans="1:13" x14ac:dyDescent="0.25">
      <c r="A1968" s="81">
        <v>19692</v>
      </c>
      <c r="B1968" s="82" t="s">
        <v>23</v>
      </c>
      <c r="C1968" s="82" t="s">
        <v>3231</v>
      </c>
      <c r="D1968" s="82" t="s">
        <v>2160</v>
      </c>
      <c r="E1968" s="82">
        <v>1</v>
      </c>
      <c r="F1968" s="82">
        <v>1538268.2267960799</v>
      </c>
      <c r="G1968" s="82">
        <v>1</v>
      </c>
      <c r="H1968" s="82">
        <v>1538.2682267960799</v>
      </c>
      <c r="I1968" s="83">
        <v>44197</v>
      </c>
      <c r="J1968" s="83">
        <v>44348</v>
      </c>
      <c r="K1968" s="82" t="s">
        <v>19</v>
      </c>
      <c r="L1968" s="84" t="s">
        <v>21</v>
      </c>
      <c r="M1968" s="97" t="str">
        <f>IF(ISNUMBER(VLOOKUP(A1968,'Empreendimentos PDE 2031'!A:AZ,1,FALSE)),IF(VLOOKUP(A1968,'Empreendimentos PDE 2031'!A:AY,COLUMN('Empreendimentos PDE 2031'!AY1968),FALSE),"excluídas/em operação",VLOOKUP(A1968,'Empreendimentos PDE 2031'!A:AZ,COLUMN('Empreendimentos PDE 2031'!AZ1968),FALSE)),"excluídas/em operação")</f>
        <v>excluídas/em operação</v>
      </c>
    </row>
    <row r="1969" spans="1:13" x14ac:dyDescent="0.25">
      <c r="A1969" s="85">
        <v>19693</v>
      </c>
      <c r="B1969" s="86" t="s">
        <v>16</v>
      </c>
      <c r="C1969" s="86" t="s">
        <v>61</v>
      </c>
      <c r="D1969" s="86" t="s">
        <v>3232</v>
      </c>
      <c r="E1969" s="86">
        <v>9</v>
      </c>
      <c r="F1969" s="86">
        <v>9558674.7883175891</v>
      </c>
      <c r="G1969" s="86">
        <v>1</v>
      </c>
      <c r="H1969" s="86">
        <v>95586.747883175893</v>
      </c>
      <c r="I1969" s="87">
        <v>43466</v>
      </c>
      <c r="J1969" s="87">
        <v>44621</v>
      </c>
      <c r="K1969" s="86" t="s">
        <v>19</v>
      </c>
      <c r="L1969" s="88" t="s">
        <v>21</v>
      </c>
      <c r="M1969" s="97" t="b">
        <f>IF(ISNUMBER(VLOOKUP(A1969,'Empreendimentos PDE 2031'!A:AZ,1,FALSE)),IF(VLOOKUP(A1969,'Empreendimentos PDE 2031'!A:AY,COLUMN('Empreendimentos PDE 2031'!AY1969),FALSE),"excluídas/em operação",VLOOKUP(A1969,'Empreendimentos PDE 2031'!A:AZ,COLUMN('Empreendimentos PDE 2031'!AZ1969),FALSE)),"excluídas/em operação")</f>
        <v>1</v>
      </c>
    </row>
    <row r="1970" spans="1:13" x14ac:dyDescent="0.25">
      <c r="A1970" s="81">
        <v>19693</v>
      </c>
      <c r="B1970" s="82" t="s">
        <v>16</v>
      </c>
      <c r="C1970" s="82" t="s">
        <v>61</v>
      </c>
      <c r="D1970" s="82" t="s">
        <v>2805</v>
      </c>
      <c r="E1970" s="82">
        <v>3</v>
      </c>
      <c r="F1970" s="82">
        <v>7580873.9248630302</v>
      </c>
      <c r="G1970" s="82">
        <v>1</v>
      </c>
      <c r="H1970" s="82">
        <v>22742.621774588999</v>
      </c>
      <c r="I1970" s="83">
        <v>43466</v>
      </c>
      <c r="J1970" s="83">
        <v>44621</v>
      </c>
      <c r="K1970" s="82" t="s">
        <v>19</v>
      </c>
      <c r="L1970" s="84" t="s">
        <v>21</v>
      </c>
      <c r="M1970" s="97" t="b">
        <f>IF(ISNUMBER(VLOOKUP(A1970,'Empreendimentos PDE 2031'!A:AZ,1,FALSE)),IF(VLOOKUP(A1970,'Empreendimentos PDE 2031'!A:AY,COLUMN('Empreendimentos PDE 2031'!AY1970),FALSE),"excluídas/em operação",VLOOKUP(A1970,'Empreendimentos PDE 2031'!A:AZ,COLUMN('Empreendimentos PDE 2031'!AZ1970),FALSE)),"excluídas/em operação")</f>
        <v>1</v>
      </c>
    </row>
    <row r="1971" spans="1:13" x14ac:dyDescent="0.25">
      <c r="A1971" s="85">
        <v>19693</v>
      </c>
      <c r="B1971" s="86" t="s">
        <v>16</v>
      </c>
      <c r="C1971" s="86" t="s">
        <v>61</v>
      </c>
      <c r="D1971" s="86" t="s">
        <v>2807</v>
      </c>
      <c r="E1971" s="86">
        <v>3</v>
      </c>
      <c r="F1971" s="86">
        <v>7135339.29370654</v>
      </c>
      <c r="G1971" s="86">
        <v>1</v>
      </c>
      <c r="H1971" s="86">
        <v>21406.017881119602</v>
      </c>
      <c r="I1971" s="87">
        <v>43466</v>
      </c>
      <c r="J1971" s="87">
        <v>44621</v>
      </c>
      <c r="K1971" s="86" t="s">
        <v>19</v>
      </c>
      <c r="L1971" s="88" t="s">
        <v>21</v>
      </c>
      <c r="M1971" s="97" t="b">
        <f>IF(ISNUMBER(VLOOKUP(A1971,'Empreendimentos PDE 2031'!A:AZ,1,FALSE)),IF(VLOOKUP(A1971,'Empreendimentos PDE 2031'!A:AY,COLUMN('Empreendimentos PDE 2031'!AY1971),FALSE),"excluídas/em operação",VLOOKUP(A1971,'Empreendimentos PDE 2031'!A:AZ,COLUMN('Empreendimentos PDE 2031'!AZ1971),FALSE)),"excluídas/em operação")</f>
        <v>1</v>
      </c>
    </row>
    <row r="1972" spans="1:13" x14ac:dyDescent="0.25">
      <c r="A1972" s="81">
        <v>19693</v>
      </c>
      <c r="B1972" s="82" t="s">
        <v>16</v>
      </c>
      <c r="C1972" s="82" t="s">
        <v>61</v>
      </c>
      <c r="D1972" s="82" t="s">
        <v>2806</v>
      </c>
      <c r="E1972" s="82">
        <v>3</v>
      </c>
      <c r="F1972" s="82">
        <v>0</v>
      </c>
      <c r="G1972" s="82">
        <v>1</v>
      </c>
      <c r="H1972" s="82">
        <v>0</v>
      </c>
      <c r="I1972" s="83">
        <v>43466</v>
      </c>
      <c r="J1972" s="83">
        <v>44621</v>
      </c>
      <c r="K1972" s="82" t="s">
        <v>19</v>
      </c>
      <c r="L1972" s="84" t="s">
        <v>21</v>
      </c>
      <c r="M1972" s="97" t="b">
        <f>IF(ISNUMBER(VLOOKUP(A1972,'Empreendimentos PDE 2031'!A:AZ,1,FALSE)),IF(VLOOKUP(A1972,'Empreendimentos PDE 2031'!A:AY,COLUMN('Empreendimentos PDE 2031'!AY1972),FALSE),"excluídas/em operação",VLOOKUP(A1972,'Empreendimentos PDE 2031'!A:AZ,COLUMN('Empreendimentos PDE 2031'!AZ1972),FALSE)),"excluídas/em operação")</f>
        <v>1</v>
      </c>
    </row>
    <row r="1973" spans="1:13" x14ac:dyDescent="0.25">
      <c r="A1973" s="85">
        <v>19693</v>
      </c>
      <c r="B1973" s="86" t="s">
        <v>16</v>
      </c>
      <c r="C1973" s="86" t="s">
        <v>61</v>
      </c>
      <c r="D1973" s="86" t="s">
        <v>2159</v>
      </c>
      <c r="E1973" s="86">
        <v>1</v>
      </c>
      <c r="F1973" s="86">
        <v>14861503.5672704</v>
      </c>
      <c r="G1973" s="86">
        <v>1</v>
      </c>
      <c r="H1973" s="86">
        <v>14861.5035672704</v>
      </c>
      <c r="I1973" s="87">
        <v>43466</v>
      </c>
      <c r="J1973" s="87">
        <v>44621</v>
      </c>
      <c r="K1973" s="86" t="s">
        <v>19</v>
      </c>
      <c r="L1973" s="88" t="s">
        <v>21</v>
      </c>
      <c r="M1973" s="97" t="b">
        <f>IF(ISNUMBER(VLOOKUP(A1973,'Empreendimentos PDE 2031'!A:AZ,1,FALSE)),IF(VLOOKUP(A1973,'Empreendimentos PDE 2031'!A:AY,COLUMN('Empreendimentos PDE 2031'!AY1973),FALSE),"excluídas/em operação",VLOOKUP(A1973,'Empreendimentos PDE 2031'!A:AZ,COLUMN('Empreendimentos PDE 2031'!AZ1973),FALSE)),"excluídas/em operação")</f>
        <v>1</v>
      </c>
    </row>
    <row r="1974" spans="1:13" x14ac:dyDescent="0.25">
      <c r="A1974" s="81">
        <v>19693</v>
      </c>
      <c r="B1974" s="82" t="s">
        <v>16</v>
      </c>
      <c r="C1974" s="82" t="s">
        <v>61</v>
      </c>
      <c r="D1974" s="82" t="s">
        <v>2808</v>
      </c>
      <c r="E1974" s="82">
        <v>1</v>
      </c>
      <c r="F1974" s="82">
        <v>6576891.0934601203</v>
      </c>
      <c r="G1974" s="82">
        <v>1</v>
      </c>
      <c r="H1974" s="82">
        <v>6576.8910934601199</v>
      </c>
      <c r="I1974" s="83">
        <v>43466</v>
      </c>
      <c r="J1974" s="83">
        <v>44621</v>
      </c>
      <c r="K1974" s="82" t="s">
        <v>19</v>
      </c>
      <c r="L1974" s="84" t="s">
        <v>21</v>
      </c>
      <c r="M1974" s="97" t="b">
        <f>IF(ISNUMBER(VLOOKUP(A1974,'Empreendimentos PDE 2031'!A:AZ,1,FALSE)),IF(VLOOKUP(A1974,'Empreendimentos PDE 2031'!A:AY,COLUMN('Empreendimentos PDE 2031'!AY1974),FALSE),"excluídas/em operação",VLOOKUP(A1974,'Empreendimentos PDE 2031'!A:AZ,COLUMN('Empreendimentos PDE 2031'!AZ1974),FALSE)),"excluídas/em operação")</f>
        <v>1</v>
      </c>
    </row>
    <row r="1975" spans="1:13" x14ac:dyDescent="0.25">
      <c r="A1975" s="85">
        <v>19694</v>
      </c>
      <c r="B1975" s="86" t="s">
        <v>16</v>
      </c>
      <c r="C1975" s="86" t="s">
        <v>64</v>
      </c>
      <c r="D1975" s="86" t="s">
        <v>3233</v>
      </c>
      <c r="E1975" s="86">
        <v>4</v>
      </c>
      <c r="F1975" s="86">
        <v>1744223.59898078</v>
      </c>
      <c r="G1975" s="86">
        <v>1.3</v>
      </c>
      <c r="H1975" s="86">
        <v>9069.9627147000501</v>
      </c>
      <c r="I1975" s="87">
        <v>43466</v>
      </c>
      <c r="J1975" s="87">
        <v>44621</v>
      </c>
      <c r="K1975" s="86" t="s">
        <v>19</v>
      </c>
      <c r="L1975" s="88" t="s">
        <v>21</v>
      </c>
      <c r="M1975" s="97" t="b">
        <f>IF(ISNUMBER(VLOOKUP(A1975,'Empreendimentos PDE 2031'!A:AZ,1,FALSE)),IF(VLOOKUP(A1975,'Empreendimentos PDE 2031'!A:AY,COLUMN('Empreendimentos PDE 2031'!AY1975),FALSE),"excluídas/em operação",VLOOKUP(A1975,'Empreendimentos PDE 2031'!A:AZ,COLUMN('Empreendimentos PDE 2031'!AZ1975),FALSE)),"excluídas/em operação")</f>
        <v>1</v>
      </c>
    </row>
    <row r="1976" spans="1:13" x14ac:dyDescent="0.25">
      <c r="A1976" s="81">
        <v>19694</v>
      </c>
      <c r="B1976" s="82" t="s">
        <v>16</v>
      </c>
      <c r="C1976" s="82" t="s">
        <v>64</v>
      </c>
      <c r="D1976" s="82" t="s">
        <v>2806</v>
      </c>
      <c r="E1976" s="82">
        <v>2</v>
      </c>
      <c r="F1976" s="82">
        <v>6635976.8162850402</v>
      </c>
      <c r="G1976" s="82">
        <v>1</v>
      </c>
      <c r="H1976" s="82">
        <v>13271.953632570001</v>
      </c>
      <c r="I1976" s="83">
        <v>43466</v>
      </c>
      <c r="J1976" s="83">
        <v>44621</v>
      </c>
      <c r="K1976" s="82" t="s">
        <v>19</v>
      </c>
      <c r="L1976" s="84" t="s">
        <v>21</v>
      </c>
      <c r="M1976" s="97" t="b">
        <f>IF(ISNUMBER(VLOOKUP(A1976,'Empreendimentos PDE 2031'!A:AZ,1,FALSE)),IF(VLOOKUP(A1976,'Empreendimentos PDE 2031'!A:AY,COLUMN('Empreendimentos PDE 2031'!AY1976),FALSE),"excluídas/em operação",VLOOKUP(A1976,'Empreendimentos PDE 2031'!A:AZ,COLUMN('Empreendimentos PDE 2031'!AZ1976),FALSE)),"excluídas/em operação")</f>
        <v>1</v>
      </c>
    </row>
    <row r="1977" spans="1:13" x14ac:dyDescent="0.25">
      <c r="A1977" s="85">
        <v>19695</v>
      </c>
      <c r="B1977" s="86" t="s">
        <v>16</v>
      </c>
      <c r="C1977" s="86" t="s">
        <v>59</v>
      </c>
      <c r="D1977" s="86" t="s">
        <v>3234</v>
      </c>
      <c r="E1977" s="86">
        <v>16</v>
      </c>
      <c r="F1977" s="86">
        <v>1030496.68984248</v>
      </c>
      <c r="G1977" s="86">
        <v>1.1000000000000001</v>
      </c>
      <c r="H1977" s="86">
        <v>18136.741741227601</v>
      </c>
      <c r="I1977" s="87">
        <v>43466</v>
      </c>
      <c r="J1977" s="87">
        <v>44621</v>
      </c>
      <c r="K1977" s="86" t="s">
        <v>19</v>
      </c>
      <c r="L1977" s="88" t="s">
        <v>21</v>
      </c>
      <c r="M1977" s="97" t="b">
        <f>IF(ISNUMBER(VLOOKUP(A1977,'Empreendimentos PDE 2031'!A:AZ,1,FALSE)),IF(VLOOKUP(A1977,'Empreendimentos PDE 2031'!A:AY,COLUMN('Empreendimentos PDE 2031'!AY1977),FALSE),"excluídas/em operação",VLOOKUP(A1977,'Empreendimentos PDE 2031'!A:AZ,COLUMN('Empreendimentos PDE 2031'!AZ1977),FALSE)),"excluídas/em operação")</f>
        <v>1</v>
      </c>
    </row>
    <row r="1978" spans="1:13" x14ac:dyDescent="0.25">
      <c r="A1978" s="81">
        <v>19695</v>
      </c>
      <c r="B1978" s="82" t="s">
        <v>16</v>
      </c>
      <c r="C1978" s="82" t="s">
        <v>59</v>
      </c>
      <c r="D1978" s="82" t="s">
        <v>3235</v>
      </c>
      <c r="E1978" s="82">
        <v>1</v>
      </c>
      <c r="F1978" s="82">
        <v>6635976.8162850402</v>
      </c>
      <c r="G1978" s="82">
        <v>1</v>
      </c>
      <c r="H1978" s="82">
        <v>6635.9768162850405</v>
      </c>
      <c r="I1978" s="83">
        <v>43466</v>
      </c>
      <c r="J1978" s="83">
        <v>44621</v>
      </c>
      <c r="K1978" s="82" t="s">
        <v>19</v>
      </c>
      <c r="L1978" s="84" t="s">
        <v>21</v>
      </c>
      <c r="M1978" s="97" t="b">
        <f>IF(ISNUMBER(VLOOKUP(A1978,'Empreendimentos PDE 2031'!A:AZ,1,FALSE)),IF(VLOOKUP(A1978,'Empreendimentos PDE 2031'!A:AY,COLUMN('Empreendimentos PDE 2031'!AY1978),FALSE),"excluídas/em operação",VLOOKUP(A1978,'Empreendimentos PDE 2031'!A:AZ,COLUMN('Empreendimentos PDE 2031'!AZ1978),FALSE)),"excluídas/em operação")</f>
        <v>1</v>
      </c>
    </row>
    <row r="1979" spans="1:13" x14ac:dyDescent="0.25">
      <c r="A1979" s="85">
        <v>19695</v>
      </c>
      <c r="B1979" s="86" t="s">
        <v>16</v>
      </c>
      <c r="C1979" s="86" t="s">
        <v>59</v>
      </c>
      <c r="D1979" s="86" t="s">
        <v>3236</v>
      </c>
      <c r="E1979" s="86">
        <v>1</v>
      </c>
      <c r="F1979" s="86">
        <v>6635976.8162850402</v>
      </c>
      <c r="G1979" s="86">
        <v>1</v>
      </c>
      <c r="H1979" s="86">
        <v>6635.9768162850405</v>
      </c>
      <c r="I1979" s="87">
        <v>43466</v>
      </c>
      <c r="J1979" s="87">
        <v>44621</v>
      </c>
      <c r="K1979" s="86" t="s">
        <v>19</v>
      </c>
      <c r="L1979" s="88" t="s">
        <v>21</v>
      </c>
      <c r="M1979" s="97" t="b">
        <f>IF(ISNUMBER(VLOOKUP(A1979,'Empreendimentos PDE 2031'!A:AZ,1,FALSE)),IF(VLOOKUP(A1979,'Empreendimentos PDE 2031'!A:AY,COLUMN('Empreendimentos PDE 2031'!AY1979),FALSE),"excluídas/em operação",VLOOKUP(A1979,'Empreendimentos PDE 2031'!A:AZ,COLUMN('Empreendimentos PDE 2031'!AZ1979),FALSE)),"excluídas/em operação")</f>
        <v>1</v>
      </c>
    </row>
    <row r="1980" spans="1:13" x14ac:dyDescent="0.25">
      <c r="A1980" s="81">
        <v>19695</v>
      </c>
      <c r="B1980" s="82" t="s">
        <v>16</v>
      </c>
      <c r="C1980" s="82" t="s">
        <v>59</v>
      </c>
      <c r="D1980" s="82" t="s">
        <v>3237</v>
      </c>
      <c r="E1980" s="82">
        <v>1</v>
      </c>
      <c r="F1980" s="82">
        <v>7135339.29370654</v>
      </c>
      <c r="G1980" s="82">
        <v>1</v>
      </c>
      <c r="H1980" s="82">
        <v>7135.33929370654</v>
      </c>
      <c r="I1980" s="83">
        <v>43466</v>
      </c>
      <c r="J1980" s="83">
        <v>44621</v>
      </c>
      <c r="K1980" s="82" t="s">
        <v>19</v>
      </c>
      <c r="L1980" s="84" t="s">
        <v>21</v>
      </c>
      <c r="M1980" s="97" t="b">
        <f>IF(ISNUMBER(VLOOKUP(A1980,'Empreendimentos PDE 2031'!A:AZ,1,FALSE)),IF(VLOOKUP(A1980,'Empreendimentos PDE 2031'!A:AY,COLUMN('Empreendimentos PDE 2031'!AY1980),FALSE),"excluídas/em operação",VLOOKUP(A1980,'Empreendimentos PDE 2031'!A:AZ,COLUMN('Empreendimentos PDE 2031'!AZ1980),FALSE)),"excluídas/em operação")</f>
        <v>1</v>
      </c>
    </row>
    <row r="1981" spans="1:13" x14ac:dyDescent="0.25">
      <c r="A1981" s="85">
        <v>19695</v>
      </c>
      <c r="B1981" s="86" t="s">
        <v>16</v>
      </c>
      <c r="C1981" s="86" t="s">
        <v>59</v>
      </c>
      <c r="D1981" s="86" t="s">
        <v>3238</v>
      </c>
      <c r="E1981" s="86">
        <v>1</v>
      </c>
      <c r="F1981" s="86">
        <v>2192297.0311533702</v>
      </c>
      <c r="G1981" s="86">
        <v>1</v>
      </c>
      <c r="H1981" s="86">
        <v>2192.29703115337</v>
      </c>
      <c r="I1981" s="87">
        <v>43466</v>
      </c>
      <c r="J1981" s="87">
        <v>44621</v>
      </c>
      <c r="K1981" s="86" t="s">
        <v>19</v>
      </c>
      <c r="L1981" s="88" t="s">
        <v>21</v>
      </c>
      <c r="M1981" s="97" t="b">
        <f>IF(ISNUMBER(VLOOKUP(A1981,'Empreendimentos PDE 2031'!A:AZ,1,FALSE)),IF(VLOOKUP(A1981,'Empreendimentos PDE 2031'!A:AY,COLUMN('Empreendimentos PDE 2031'!AY1981),FALSE),"excluídas/em operação",VLOOKUP(A1981,'Empreendimentos PDE 2031'!A:AZ,COLUMN('Empreendimentos PDE 2031'!AZ1981),FALSE)),"excluídas/em operação")</f>
        <v>1</v>
      </c>
    </row>
    <row r="1982" spans="1:13" x14ac:dyDescent="0.25">
      <c r="A1982" s="81">
        <v>19695</v>
      </c>
      <c r="B1982" s="82" t="s">
        <v>16</v>
      </c>
      <c r="C1982" s="82" t="s">
        <v>59</v>
      </c>
      <c r="D1982" s="82" t="s">
        <v>3239</v>
      </c>
      <c r="E1982" s="82">
        <v>1</v>
      </c>
      <c r="F1982" s="82">
        <v>2374867.59539924</v>
      </c>
      <c r="G1982" s="82">
        <v>1</v>
      </c>
      <c r="H1982" s="82">
        <v>2374.8675953992401</v>
      </c>
      <c r="I1982" s="83">
        <v>43466</v>
      </c>
      <c r="J1982" s="83">
        <v>44621</v>
      </c>
      <c r="K1982" s="82" t="s">
        <v>19</v>
      </c>
      <c r="L1982" s="84" t="s">
        <v>21</v>
      </c>
      <c r="M1982" s="97" t="b">
        <f>IF(ISNUMBER(VLOOKUP(A1982,'Empreendimentos PDE 2031'!A:AZ,1,FALSE)),IF(VLOOKUP(A1982,'Empreendimentos PDE 2031'!A:AY,COLUMN('Empreendimentos PDE 2031'!AY1982),FALSE),"excluídas/em operação",VLOOKUP(A1982,'Empreendimentos PDE 2031'!A:AZ,COLUMN('Empreendimentos PDE 2031'!AZ1982),FALSE)),"excluídas/em operação")</f>
        <v>1</v>
      </c>
    </row>
    <row r="1983" spans="1:13" x14ac:dyDescent="0.25">
      <c r="A1983" s="85">
        <v>19884</v>
      </c>
      <c r="B1983" s="86" t="s">
        <v>16</v>
      </c>
      <c r="C1983" s="86" t="s">
        <v>3240</v>
      </c>
      <c r="D1983" s="86" t="s">
        <v>3241</v>
      </c>
      <c r="E1983" s="86">
        <v>7</v>
      </c>
      <c r="F1983" s="86">
        <v>3819332.7294842801</v>
      </c>
      <c r="G1983" s="86">
        <v>1</v>
      </c>
      <c r="H1983" s="86">
        <v>26735.329106389898</v>
      </c>
      <c r="I1983" s="87">
        <v>44197</v>
      </c>
      <c r="J1983" s="87">
        <v>44531</v>
      </c>
      <c r="K1983" s="86" t="s">
        <v>19</v>
      </c>
      <c r="L1983" s="88" t="s">
        <v>21</v>
      </c>
      <c r="M1983" s="97" t="str">
        <f>IF(ISNUMBER(VLOOKUP(A1983,'Empreendimentos PDE 2031'!A:AZ,1,FALSE)),IF(VLOOKUP(A1983,'Empreendimentos PDE 2031'!A:AY,COLUMN('Empreendimentos PDE 2031'!AY1983),FALSE),"excluídas/em operação",VLOOKUP(A1983,'Empreendimentos PDE 2031'!A:AZ,COLUMN('Empreendimentos PDE 2031'!AZ1983),FALSE)),"excluídas/em operação")</f>
        <v>excluídas/em operação</v>
      </c>
    </row>
    <row r="1984" spans="1:13" x14ac:dyDescent="0.25">
      <c r="A1984" s="81">
        <v>19884</v>
      </c>
      <c r="B1984" s="82" t="s">
        <v>16</v>
      </c>
      <c r="C1984" s="82" t="s">
        <v>3240</v>
      </c>
      <c r="D1984" s="82" t="s">
        <v>2225</v>
      </c>
      <c r="E1984" s="82">
        <v>2</v>
      </c>
      <c r="F1984" s="82">
        <v>7332092.2217167504</v>
      </c>
      <c r="G1984" s="82">
        <v>1</v>
      </c>
      <c r="H1984" s="82">
        <v>14664.184443433502</v>
      </c>
      <c r="I1984" s="83">
        <v>44197</v>
      </c>
      <c r="J1984" s="83">
        <v>44531</v>
      </c>
      <c r="K1984" s="82" t="s">
        <v>19</v>
      </c>
      <c r="L1984" s="84" t="s">
        <v>21</v>
      </c>
      <c r="M1984" s="97" t="str">
        <f>IF(ISNUMBER(VLOOKUP(A1984,'Empreendimentos PDE 2031'!A:AZ,1,FALSE)),IF(VLOOKUP(A1984,'Empreendimentos PDE 2031'!A:AY,COLUMN('Empreendimentos PDE 2031'!AY1984),FALSE),"excluídas/em operação",VLOOKUP(A1984,'Empreendimentos PDE 2031'!A:AZ,COLUMN('Empreendimentos PDE 2031'!AZ1984),FALSE)),"excluídas/em operação")</f>
        <v>excluídas/em operação</v>
      </c>
    </row>
    <row r="1985" spans="1:13" x14ac:dyDescent="0.25">
      <c r="A1985" s="85">
        <v>19884</v>
      </c>
      <c r="B1985" s="86" t="s">
        <v>16</v>
      </c>
      <c r="C1985" s="86" t="s">
        <v>3240</v>
      </c>
      <c r="D1985" s="86" t="s">
        <v>2172</v>
      </c>
      <c r="E1985" s="86">
        <v>1</v>
      </c>
      <c r="F1985" s="86">
        <v>8482140.5682831202</v>
      </c>
      <c r="G1985" s="86">
        <v>1</v>
      </c>
      <c r="H1985" s="86">
        <v>8482.140568283121</v>
      </c>
      <c r="I1985" s="87">
        <v>44197</v>
      </c>
      <c r="J1985" s="87">
        <v>44531</v>
      </c>
      <c r="K1985" s="86" t="s">
        <v>19</v>
      </c>
      <c r="L1985" s="88" t="s">
        <v>21</v>
      </c>
      <c r="M1985" s="97" t="str">
        <f>IF(ISNUMBER(VLOOKUP(A1985,'Empreendimentos PDE 2031'!A:AZ,1,FALSE)),IF(VLOOKUP(A1985,'Empreendimentos PDE 2031'!A:AY,COLUMN('Empreendimentos PDE 2031'!AY1985),FALSE),"excluídas/em operação",VLOOKUP(A1985,'Empreendimentos PDE 2031'!A:AZ,COLUMN('Empreendimentos PDE 2031'!AZ1985),FALSE)),"excluídas/em operação")</f>
        <v>excluídas/em operação</v>
      </c>
    </row>
    <row r="1986" spans="1:13" x14ac:dyDescent="0.25">
      <c r="A1986" s="81">
        <v>19884</v>
      </c>
      <c r="B1986" s="82" t="s">
        <v>16</v>
      </c>
      <c r="C1986" s="82" t="s">
        <v>3240</v>
      </c>
      <c r="D1986" s="82" t="s">
        <v>2224</v>
      </c>
      <c r="E1986" s="82">
        <v>2</v>
      </c>
      <c r="F1986" s="82">
        <v>0</v>
      </c>
      <c r="G1986" s="82">
        <v>1</v>
      </c>
      <c r="H1986" s="82">
        <v>0</v>
      </c>
      <c r="I1986" s="83">
        <v>44197</v>
      </c>
      <c r="J1986" s="83">
        <v>44531</v>
      </c>
      <c r="K1986" s="82" t="s">
        <v>19</v>
      </c>
      <c r="L1986" s="84" t="s">
        <v>21</v>
      </c>
      <c r="M1986" s="97" t="str">
        <f>IF(ISNUMBER(VLOOKUP(A1986,'Empreendimentos PDE 2031'!A:AZ,1,FALSE)),IF(VLOOKUP(A1986,'Empreendimentos PDE 2031'!A:AY,COLUMN('Empreendimentos PDE 2031'!AY1986),FALSE),"excluídas/em operação",VLOOKUP(A1986,'Empreendimentos PDE 2031'!A:AZ,COLUMN('Empreendimentos PDE 2031'!AZ1986),FALSE)),"excluídas/em operação")</f>
        <v>excluídas/em operação</v>
      </c>
    </row>
    <row r="1987" spans="1:13" x14ac:dyDescent="0.25">
      <c r="A1987" s="85">
        <v>19884</v>
      </c>
      <c r="B1987" s="86" t="s">
        <v>16</v>
      </c>
      <c r="C1987" s="86" t="s">
        <v>3240</v>
      </c>
      <c r="D1987" s="86" t="s">
        <v>2172</v>
      </c>
      <c r="E1987" s="86">
        <v>2</v>
      </c>
      <c r="F1987" s="86">
        <v>0</v>
      </c>
      <c r="G1987" s="86">
        <v>1</v>
      </c>
      <c r="H1987" s="86">
        <v>0</v>
      </c>
      <c r="I1987" s="87">
        <v>44197</v>
      </c>
      <c r="J1987" s="87">
        <v>44531</v>
      </c>
      <c r="K1987" s="86" t="s">
        <v>19</v>
      </c>
      <c r="L1987" s="88" t="s">
        <v>21</v>
      </c>
      <c r="M1987" s="97" t="str">
        <f>IF(ISNUMBER(VLOOKUP(A1987,'Empreendimentos PDE 2031'!A:AZ,1,FALSE)),IF(VLOOKUP(A1987,'Empreendimentos PDE 2031'!A:AY,COLUMN('Empreendimentos PDE 2031'!AY1987),FALSE),"excluídas/em operação",VLOOKUP(A1987,'Empreendimentos PDE 2031'!A:AZ,COLUMN('Empreendimentos PDE 2031'!AZ1987),FALSE)),"excluídas/em operação")</f>
        <v>excluídas/em operação</v>
      </c>
    </row>
    <row r="1988" spans="1:13" x14ac:dyDescent="0.25">
      <c r="A1988" s="81">
        <v>19884</v>
      </c>
      <c r="B1988" s="82" t="s">
        <v>16</v>
      </c>
      <c r="C1988" s="82" t="s">
        <v>3240</v>
      </c>
      <c r="D1988" s="82" t="s">
        <v>2159</v>
      </c>
      <c r="E1988" s="82">
        <v>1</v>
      </c>
      <c r="F1988" s="82">
        <v>14546791.0507899</v>
      </c>
      <c r="G1988" s="82">
        <v>1</v>
      </c>
      <c r="H1988" s="82">
        <v>14546.7910507899</v>
      </c>
      <c r="I1988" s="83">
        <v>44197</v>
      </c>
      <c r="J1988" s="83">
        <v>44531</v>
      </c>
      <c r="K1988" s="82" t="s">
        <v>19</v>
      </c>
      <c r="L1988" s="84" t="s">
        <v>21</v>
      </c>
      <c r="M1988" s="97" t="str">
        <f>IF(ISNUMBER(VLOOKUP(A1988,'Empreendimentos PDE 2031'!A:AZ,1,FALSE)),IF(VLOOKUP(A1988,'Empreendimentos PDE 2031'!A:AY,COLUMN('Empreendimentos PDE 2031'!AY1988),FALSE),"excluídas/em operação",VLOOKUP(A1988,'Empreendimentos PDE 2031'!A:AZ,COLUMN('Empreendimentos PDE 2031'!AZ1988),FALSE)),"excluídas/em operação")</f>
        <v>excluídas/em operação</v>
      </c>
    </row>
    <row r="1989" spans="1:13" x14ac:dyDescent="0.25">
      <c r="A1989" s="85">
        <v>19884</v>
      </c>
      <c r="B1989" s="86" t="s">
        <v>16</v>
      </c>
      <c r="C1989" s="86" t="s">
        <v>3240</v>
      </c>
      <c r="D1989" s="86" t="s">
        <v>2200</v>
      </c>
      <c r="E1989" s="86">
        <v>1</v>
      </c>
      <c r="F1989" s="86">
        <v>2855013.7909313599</v>
      </c>
      <c r="G1989" s="86">
        <v>1</v>
      </c>
      <c r="H1989" s="86">
        <v>2855.0137909313598</v>
      </c>
      <c r="I1989" s="87">
        <v>44197</v>
      </c>
      <c r="J1989" s="87">
        <v>44531</v>
      </c>
      <c r="K1989" s="86" t="s">
        <v>19</v>
      </c>
      <c r="L1989" s="88" t="s">
        <v>21</v>
      </c>
      <c r="M1989" s="97" t="str">
        <f>IF(ISNUMBER(VLOOKUP(A1989,'Empreendimentos PDE 2031'!A:AZ,1,FALSE)),IF(VLOOKUP(A1989,'Empreendimentos PDE 2031'!A:AY,COLUMN('Empreendimentos PDE 2031'!AY1989),FALSE),"excluídas/em operação",VLOOKUP(A1989,'Empreendimentos PDE 2031'!A:AZ,COLUMN('Empreendimentos PDE 2031'!AZ1989),FALSE)),"excluídas/em operação")</f>
        <v>excluídas/em operação</v>
      </c>
    </row>
    <row r="1990" spans="1:13" x14ac:dyDescent="0.25">
      <c r="A1990" s="81">
        <v>19885</v>
      </c>
      <c r="B1990" s="82" t="s">
        <v>16</v>
      </c>
      <c r="C1990" s="82" t="s">
        <v>3242</v>
      </c>
      <c r="D1990" s="82" t="s">
        <v>3243</v>
      </c>
      <c r="E1990" s="82">
        <v>126</v>
      </c>
      <c r="F1990" s="82">
        <v>1472736.4255158601</v>
      </c>
      <c r="G1990" s="82">
        <v>1</v>
      </c>
      <c r="H1990" s="82">
        <v>185564.78961499801</v>
      </c>
      <c r="I1990" s="83">
        <v>44197</v>
      </c>
      <c r="J1990" s="83">
        <v>44531</v>
      </c>
      <c r="K1990" s="82" t="s">
        <v>19</v>
      </c>
      <c r="L1990" s="84" t="s">
        <v>21</v>
      </c>
      <c r="M1990" s="97" t="str">
        <f>IF(ISNUMBER(VLOOKUP(A1990,'Empreendimentos PDE 2031'!A:AZ,1,FALSE)),IF(VLOOKUP(A1990,'Empreendimentos PDE 2031'!A:AY,COLUMN('Empreendimentos PDE 2031'!AY1990),FALSE),"excluídas/em operação",VLOOKUP(A1990,'Empreendimentos PDE 2031'!A:AZ,COLUMN('Empreendimentos PDE 2031'!AZ1990),FALSE)),"excluídas/em operação")</f>
        <v>excluídas/em operação</v>
      </c>
    </row>
    <row r="1991" spans="1:13" x14ac:dyDescent="0.25">
      <c r="A1991" s="85">
        <v>19885</v>
      </c>
      <c r="B1991" s="86" t="s">
        <v>16</v>
      </c>
      <c r="C1991" s="86" t="s">
        <v>3242</v>
      </c>
      <c r="D1991" s="86" t="s">
        <v>3244</v>
      </c>
      <c r="E1991" s="86">
        <v>4</v>
      </c>
      <c r="F1991" s="86">
        <v>3819332.7294842801</v>
      </c>
      <c r="G1991" s="86">
        <v>1</v>
      </c>
      <c r="H1991" s="86">
        <v>15277.330917937101</v>
      </c>
      <c r="I1991" s="87">
        <v>44197</v>
      </c>
      <c r="J1991" s="87">
        <v>44531</v>
      </c>
      <c r="K1991" s="86" t="s">
        <v>19</v>
      </c>
      <c r="L1991" s="88" t="s">
        <v>21</v>
      </c>
      <c r="M1991" s="97" t="str">
        <f>IF(ISNUMBER(VLOOKUP(A1991,'Empreendimentos PDE 2031'!A:AZ,1,FALSE)),IF(VLOOKUP(A1991,'Empreendimentos PDE 2031'!A:AY,COLUMN('Empreendimentos PDE 2031'!AY1991),FALSE),"excluídas/em operação",VLOOKUP(A1991,'Empreendimentos PDE 2031'!A:AZ,COLUMN('Empreendimentos PDE 2031'!AZ1991),FALSE)),"excluídas/em operação")</f>
        <v>excluídas/em operação</v>
      </c>
    </row>
    <row r="1992" spans="1:13" x14ac:dyDescent="0.25">
      <c r="A1992" s="81">
        <v>19885</v>
      </c>
      <c r="B1992" s="82" t="s">
        <v>16</v>
      </c>
      <c r="C1992" s="82" t="s">
        <v>3242</v>
      </c>
      <c r="D1992" s="82" t="s">
        <v>3245</v>
      </c>
      <c r="E1992" s="82">
        <v>1</v>
      </c>
      <c r="F1992" s="82">
        <v>8482140.5682831202</v>
      </c>
      <c r="G1992" s="82">
        <v>1</v>
      </c>
      <c r="H1992" s="82">
        <v>8482.140568283121</v>
      </c>
      <c r="I1992" s="83">
        <v>44197</v>
      </c>
      <c r="J1992" s="83">
        <v>44531</v>
      </c>
      <c r="K1992" s="82" t="s">
        <v>19</v>
      </c>
      <c r="L1992" s="84" t="s">
        <v>21</v>
      </c>
      <c r="M1992" s="97" t="str">
        <f>IF(ISNUMBER(VLOOKUP(A1992,'Empreendimentos PDE 2031'!A:AZ,1,FALSE)),IF(VLOOKUP(A1992,'Empreendimentos PDE 2031'!A:AY,COLUMN('Empreendimentos PDE 2031'!AY1992),FALSE),"excluídas/em operação",VLOOKUP(A1992,'Empreendimentos PDE 2031'!A:AZ,COLUMN('Empreendimentos PDE 2031'!AZ1992),FALSE)),"excluídas/em operação")</f>
        <v>excluídas/em operação</v>
      </c>
    </row>
    <row r="1993" spans="1:13" x14ac:dyDescent="0.25">
      <c r="A1993" s="85">
        <v>19885</v>
      </c>
      <c r="B1993" s="86" t="s">
        <v>16</v>
      </c>
      <c r="C1993" s="86" t="s">
        <v>3242</v>
      </c>
      <c r="D1993" s="86" t="s">
        <v>3246</v>
      </c>
      <c r="E1993" s="86">
        <v>1</v>
      </c>
      <c r="F1993" s="86">
        <v>1984996.0456420651</v>
      </c>
      <c r="G1993" s="86">
        <v>1</v>
      </c>
      <c r="H1993" s="86">
        <v>1984.9960456420599</v>
      </c>
      <c r="I1993" s="87">
        <v>44197</v>
      </c>
      <c r="J1993" s="87">
        <v>44531</v>
      </c>
      <c r="K1993" s="86" t="s">
        <v>19</v>
      </c>
      <c r="L1993" s="88" t="s">
        <v>21</v>
      </c>
      <c r="M1993" s="97" t="str">
        <f>IF(ISNUMBER(VLOOKUP(A1993,'Empreendimentos PDE 2031'!A:AZ,1,FALSE)),IF(VLOOKUP(A1993,'Empreendimentos PDE 2031'!A:AY,COLUMN('Empreendimentos PDE 2031'!AY1993),FALSE),"excluídas/em operação",VLOOKUP(A1993,'Empreendimentos PDE 2031'!A:AZ,COLUMN('Empreendimentos PDE 2031'!AZ1993),FALSE)),"excluídas/em operação")</f>
        <v>excluídas/em operação</v>
      </c>
    </row>
    <row r="1994" spans="1:13" x14ac:dyDescent="0.25">
      <c r="A1994" s="81">
        <v>19885</v>
      </c>
      <c r="B1994" s="82" t="s">
        <v>16</v>
      </c>
      <c r="C1994" s="82" t="s">
        <v>3242</v>
      </c>
      <c r="D1994" s="82" t="s">
        <v>3247</v>
      </c>
      <c r="E1994" s="82">
        <v>1</v>
      </c>
      <c r="F1994" s="82">
        <v>8076840.1480724597</v>
      </c>
      <c r="G1994" s="82">
        <v>1</v>
      </c>
      <c r="H1994" s="82">
        <v>8076.8401480724597</v>
      </c>
      <c r="I1994" s="83">
        <v>44197</v>
      </c>
      <c r="J1994" s="83">
        <v>44531</v>
      </c>
      <c r="K1994" s="82" t="s">
        <v>19</v>
      </c>
      <c r="L1994" s="84" t="s">
        <v>21</v>
      </c>
      <c r="M1994" s="97" t="str">
        <f>IF(ISNUMBER(VLOOKUP(A1994,'Empreendimentos PDE 2031'!A:AZ,1,FALSE)),IF(VLOOKUP(A1994,'Empreendimentos PDE 2031'!A:AY,COLUMN('Empreendimentos PDE 2031'!AY1994),FALSE),"excluídas/em operação",VLOOKUP(A1994,'Empreendimentos PDE 2031'!A:AZ,COLUMN('Empreendimentos PDE 2031'!AZ1994),FALSE)),"excluídas/em operação")</f>
        <v>excluídas/em operação</v>
      </c>
    </row>
    <row r="1995" spans="1:13" x14ac:dyDescent="0.25">
      <c r="A1995" s="85">
        <v>19885</v>
      </c>
      <c r="B1995" s="86" t="s">
        <v>16</v>
      </c>
      <c r="C1995" s="86" t="s">
        <v>3242</v>
      </c>
      <c r="D1995" s="86" t="s">
        <v>3248</v>
      </c>
      <c r="E1995" s="86">
        <v>1</v>
      </c>
      <c r="F1995" s="86">
        <v>9745034.5246726703</v>
      </c>
      <c r="G1995" s="86">
        <v>1</v>
      </c>
      <c r="H1995" s="86">
        <v>9745.0345246726702</v>
      </c>
      <c r="I1995" s="87">
        <v>44197</v>
      </c>
      <c r="J1995" s="87">
        <v>44531</v>
      </c>
      <c r="K1995" s="86" t="s">
        <v>19</v>
      </c>
      <c r="L1995" s="88" t="s">
        <v>21</v>
      </c>
      <c r="M1995" s="97" t="str">
        <f>IF(ISNUMBER(VLOOKUP(A1995,'Empreendimentos PDE 2031'!A:AZ,1,FALSE)),IF(VLOOKUP(A1995,'Empreendimentos PDE 2031'!A:AY,COLUMN('Empreendimentos PDE 2031'!AY1995),FALSE),"excluídas/em operação",VLOOKUP(A1995,'Empreendimentos PDE 2031'!A:AZ,COLUMN('Empreendimentos PDE 2031'!AZ1995),FALSE)),"excluídas/em operação")</f>
        <v>excluídas/em operação</v>
      </c>
    </row>
    <row r="1996" spans="1:13" x14ac:dyDescent="0.25">
      <c r="A1996" s="81">
        <v>19885</v>
      </c>
      <c r="B1996" s="82" t="s">
        <v>16</v>
      </c>
      <c r="C1996" s="82" t="s">
        <v>3242</v>
      </c>
      <c r="D1996" s="82" t="s">
        <v>3249</v>
      </c>
      <c r="E1996" s="82">
        <v>1</v>
      </c>
      <c r="F1996" s="82">
        <v>5710027.5818627104</v>
      </c>
      <c r="G1996" s="82">
        <v>1</v>
      </c>
      <c r="H1996" s="82">
        <v>5710.0275818627106</v>
      </c>
      <c r="I1996" s="83">
        <v>44197</v>
      </c>
      <c r="J1996" s="83">
        <v>44531</v>
      </c>
      <c r="K1996" s="82" t="s">
        <v>19</v>
      </c>
      <c r="L1996" s="84" t="s">
        <v>21</v>
      </c>
      <c r="M1996" s="97" t="str">
        <f>IF(ISNUMBER(VLOOKUP(A1996,'Empreendimentos PDE 2031'!A:AZ,1,FALSE)),IF(VLOOKUP(A1996,'Empreendimentos PDE 2031'!A:AY,COLUMN('Empreendimentos PDE 2031'!AY1996),FALSE),"excluídas/em operação",VLOOKUP(A1996,'Empreendimentos PDE 2031'!A:AZ,COLUMN('Empreendimentos PDE 2031'!AZ1996),FALSE)),"excluídas/em operação")</f>
        <v>excluídas/em operação</v>
      </c>
    </row>
    <row r="1997" spans="1:13" x14ac:dyDescent="0.25">
      <c r="A1997" s="85">
        <v>19885</v>
      </c>
      <c r="B1997" s="86" t="s">
        <v>16</v>
      </c>
      <c r="C1997" s="86" t="s">
        <v>3242</v>
      </c>
      <c r="D1997" s="86" t="s">
        <v>3250</v>
      </c>
      <c r="E1997" s="86">
        <v>1</v>
      </c>
      <c r="F1997" s="86">
        <v>2349032.6433673799</v>
      </c>
      <c r="G1997" s="86">
        <v>1</v>
      </c>
      <c r="H1997" s="86">
        <v>2349.0326433673799</v>
      </c>
      <c r="I1997" s="87">
        <v>44197</v>
      </c>
      <c r="J1997" s="87">
        <v>44531</v>
      </c>
      <c r="K1997" s="86" t="s">
        <v>19</v>
      </c>
      <c r="L1997" s="88" t="s">
        <v>21</v>
      </c>
      <c r="M1997" s="97" t="str">
        <f>IF(ISNUMBER(VLOOKUP(A1997,'Empreendimentos PDE 2031'!A:AZ,1,FALSE)),IF(VLOOKUP(A1997,'Empreendimentos PDE 2031'!A:AY,COLUMN('Empreendimentos PDE 2031'!AY1997),FALSE),"excluídas/em operação",VLOOKUP(A1997,'Empreendimentos PDE 2031'!A:AZ,COLUMN('Empreendimentos PDE 2031'!AZ1997),FALSE)),"excluídas/em operação")</f>
        <v>excluídas/em operação</v>
      </c>
    </row>
    <row r="1998" spans="1:13" x14ac:dyDescent="0.25">
      <c r="A1998" s="81">
        <v>19886</v>
      </c>
      <c r="B1998" s="82" t="s">
        <v>16</v>
      </c>
      <c r="C1998" s="82" t="s">
        <v>3251</v>
      </c>
      <c r="D1998" s="82" t="s">
        <v>3252</v>
      </c>
      <c r="E1998" s="82">
        <v>238</v>
      </c>
      <c r="F1998" s="82">
        <v>1472736.4255158601</v>
      </c>
      <c r="G1998" s="82">
        <v>1</v>
      </c>
      <c r="H1998" s="82">
        <v>350511.26927277399</v>
      </c>
      <c r="I1998" s="83">
        <v>44197</v>
      </c>
      <c r="J1998" s="83">
        <v>44531</v>
      </c>
      <c r="K1998" s="82" t="s">
        <v>19</v>
      </c>
      <c r="L1998" s="84" t="s">
        <v>21</v>
      </c>
      <c r="M1998" s="97" t="str">
        <f>IF(ISNUMBER(VLOOKUP(A1998,'Empreendimentos PDE 2031'!A:AZ,1,FALSE)),IF(VLOOKUP(A1998,'Empreendimentos PDE 2031'!A:AY,COLUMN('Empreendimentos PDE 2031'!AY1998),FALSE),"excluídas/em operação",VLOOKUP(A1998,'Empreendimentos PDE 2031'!A:AZ,COLUMN('Empreendimentos PDE 2031'!AZ1998),FALSE)),"excluídas/em operação")</f>
        <v>excluídas/em operação</v>
      </c>
    </row>
    <row r="1999" spans="1:13" x14ac:dyDescent="0.25">
      <c r="A1999" s="85">
        <v>19886</v>
      </c>
      <c r="B1999" s="86" t="s">
        <v>16</v>
      </c>
      <c r="C1999" s="86" t="s">
        <v>3251</v>
      </c>
      <c r="D1999" s="86" t="s">
        <v>3253</v>
      </c>
      <c r="E1999" s="86">
        <v>3</v>
      </c>
      <c r="F1999" s="86">
        <v>3819332.7294842801</v>
      </c>
      <c r="G1999" s="86">
        <v>1</v>
      </c>
      <c r="H1999" s="86">
        <v>11457.998188452801</v>
      </c>
      <c r="I1999" s="87">
        <v>44197</v>
      </c>
      <c r="J1999" s="87">
        <v>44531</v>
      </c>
      <c r="K1999" s="86" t="s">
        <v>19</v>
      </c>
      <c r="L1999" s="88" t="s">
        <v>21</v>
      </c>
      <c r="M1999" s="97" t="str">
        <f>IF(ISNUMBER(VLOOKUP(A1999,'Empreendimentos PDE 2031'!A:AZ,1,FALSE)),IF(VLOOKUP(A1999,'Empreendimentos PDE 2031'!A:AY,COLUMN('Empreendimentos PDE 2031'!AY1999),FALSE),"excluídas/em operação",VLOOKUP(A1999,'Empreendimentos PDE 2031'!A:AZ,COLUMN('Empreendimentos PDE 2031'!AZ1999),FALSE)),"excluídas/em operação")</f>
        <v>excluídas/em operação</v>
      </c>
    </row>
    <row r="2000" spans="1:13" x14ac:dyDescent="0.25">
      <c r="A2000" s="81">
        <v>19886</v>
      </c>
      <c r="B2000" s="82" t="s">
        <v>16</v>
      </c>
      <c r="C2000" s="82" t="s">
        <v>3251</v>
      </c>
      <c r="D2000" s="82" t="s">
        <v>3254</v>
      </c>
      <c r="E2000" s="82">
        <v>4</v>
      </c>
      <c r="F2000" s="82">
        <v>3819332.7294842801</v>
      </c>
      <c r="G2000" s="82">
        <v>1</v>
      </c>
      <c r="H2000" s="82">
        <v>15277.330917937101</v>
      </c>
      <c r="I2000" s="83">
        <v>44197</v>
      </c>
      <c r="J2000" s="83">
        <v>44531</v>
      </c>
      <c r="K2000" s="82" t="s">
        <v>19</v>
      </c>
      <c r="L2000" s="84" t="s">
        <v>21</v>
      </c>
      <c r="M2000" s="97" t="str">
        <f>IF(ISNUMBER(VLOOKUP(A2000,'Empreendimentos PDE 2031'!A:AZ,1,FALSE)),IF(VLOOKUP(A2000,'Empreendimentos PDE 2031'!A:AY,COLUMN('Empreendimentos PDE 2031'!AY2000),FALSE),"excluídas/em operação",VLOOKUP(A2000,'Empreendimentos PDE 2031'!A:AZ,COLUMN('Empreendimentos PDE 2031'!AZ2000),FALSE)),"excluídas/em operação")</f>
        <v>excluídas/em operação</v>
      </c>
    </row>
    <row r="2001" spans="1:13" x14ac:dyDescent="0.25">
      <c r="A2001" s="85">
        <v>19886</v>
      </c>
      <c r="B2001" s="86" t="s">
        <v>16</v>
      </c>
      <c r="C2001" s="86" t="s">
        <v>3251</v>
      </c>
      <c r="D2001" s="86" t="s">
        <v>3255</v>
      </c>
      <c r="E2001" s="86">
        <v>1</v>
      </c>
      <c r="F2001" s="86">
        <v>1984996.0456420651</v>
      </c>
      <c r="G2001" s="86">
        <v>1</v>
      </c>
      <c r="H2001" s="86">
        <v>1984.9960456420599</v>
      </c>
      <c r="I2001" s="87">
        <v>44197</v>
      </c>
      <c r="J2001" s="87">
        <v>44531</v>
      </c>
      <c r="K2001" s="86" t="s">
        <v>19</v>
      </c>
      <c r="L2001" s="88" t="s">
        <v>21</v>
      </c>
      <c r="M2001" s="97" t="str">
        <f>IF(ISNUMBER(VLOOKUP(A2001,'Empreendimentos PDE 2031'!A:AZ,1,FALSE)),IF(VLOOKUP(A2001,'Empreendimentos PDE 2031'!A:AY,COLUMN('Empreendimentos PDE 2031'!AY2001),FALSE),"excluídas/em operação",VLOOKUP(A2001,'Empreendimentos PDE 2031'!A:AZ,COLUMN('Empreendimentos PDE 2031'!AZ2001),FALSE)),"excluídas/em operação")</f>
        <v>excluídas/em operação</v>
      </c>
    </row>
    <row r="2002" spans="1:13" x14ac:dyDescent="0.25">
      <c r="A2002" s="81">
        <v>19886</v>
      </c>
      <c r="B2002" s="82" t="s">
        <v>16</v>
      </c>
      <c r="C2002" s="82" t="s">
        <v>3251</v>
      </c>
      <c r="D2002" s="82" t="s">
        <v>3245</v>
      </c>
      <c r="E2002" s="82">
        <v>1</v>
      </c>
      <c r="F2002" s="82">
        <v>8482140.5682831202</v>
      </c>
      <c r="G2002" s="82">
        <v>1</v>
      </c>
      <c r="H2002" s="82">
        <v>8482.140568283121</v>
      </c>
      <c r="I2002" s="83">
        <v>44197</v>
      </c>
      <c r="J2002" s="83">
        <v>44531</v>
      </c>
      <c r="K2002" s="82" t="s">
        <v>19</v>
      </c>
      <c r="L2002" s="84" t="s">
        <v>21</v>
      </c>
      <c r="M2002" s="97" t="str">
        <f>IF(ISNUMBER(VLOOKUP(A2002,'Empreendimentos PDE 2031'!A:AZ,1,FALSE)),IF(VLOOKUP(A2002,'Empreendimentos PDE 2031'!A:AY,COLUMN('Empreendimentos PDE 2031'!AY2002),FALSE),"excluídas/em operação",VLOOKUP(A2002,'Empreendimentos PDE 2031'!A:AZ,COLUMN('Empreendimentos PDE 2031'!AZ2002),FALSE)),"excluídas/em operação")</f>
        <v>excluídas/em operação</v>
      </c>
    </row>
    <row r="2003" spans="1:13" x14ac:dyDescent="0.25">
      <c r="A2003" s="85">
        <v>19886</v>
      </c>
      <c r="B2003" s="86" t="s">
        <v>16</v>
      </c>
      <c r="C2003" s="86" t="s">
        <v>3251</v>
      </c>
      <c r="D2003" s="86" t="s">
        <v>2743</v>
      </c>
      <c r="E2003" s="86">
        <v>1</v>
      </c>
      <c r="F2003" s="86">
        <v>8076840.1480724597</v>
      </c>
      <c r="G2003" s="86">
        <v>1</v>
      </c>
      <c r="H2003" s="86">
        <v>8076.8401480724597</v>
      </c>
      <c r="I2003" s="87">
        <v>44197</v>
      </c>
      <c r="J2003" s="87">
        <v>44531</v>
      </c>
      <c r="K2003" s="86" t="s">
        <v>19</v>
      </c>
      <c r="L2003" s="88" t="s">
        <v>21</v>
      </c>
      <c r="M2003" s="97" t="str">
        <f>IF(ISNUMBER(VLOOKUP(A2003,'Empreendimentos PDE 2031'!A:AZ,1,FALSE)),IF(VLOOKUP(A2003,'Empreendimentos PDE 2031'!A:AY,COLUMN('Empreendimentos PDE 2031'!AY2003),FALSE),"excluídas/em operação",VLOOKUP(A2003,'Empreendimentos PDE 2031'!A:AZ,COLUMN('Empreendimentos PDE 2031'!AZ2003),FALSE)),"excluídas/em operação")</f>
        <v>excluídas/em operação</v>
      </c>
    </row>
    <row r="2004" spans="1:13" x14ac:dyDescent="0.25">
      <c r="A2004" s="81">
        <v>19886</v>
      </c>
      <c r="B2004" s="82" t="s">
        <v>16</v>
      </c>
      <c r="C2004" s="82" t="s">
        <v>3251</v>
      </c>
      <c r="D2004" s="82" t="s">
        <v>3256</v>
      </c>
      <c r="E2004" s="82">
        <v>1</v>
      </c>
      <c r="F2004" s="82">
        <v>1984996.0456420651</v>
      </c>
      <c r="G2004" s="82">
        <v>1</v>
      </c>
      <c r="H2004" s="82">
        <v>1984.9960456420599</v>
      </c>
      <c r="I2004" s="83">
        <v>44197</v>
      </c>
      <c r="J2004" s="83">
        <v>44531</v>
      </c>
      <c r="K2004" s="82" t="s">
        <v>19</v>
      </c>
      <c r="L2004" s="84" t="s">
        <v>21</v>
      </c>
      <c r="M2004" s="97" t="str">
        <f>IF(ISNUMBER(VLOOKUP(A2004,'Empreendimentos PDE 2031'!A:AZ,1,FALSE)),IF(VLOOKUP(A2004,'Empreendimentos PDE 2031'!A:AY,COLUMN('Empreendimentos PDE 2031'!AY2004),FALSE),"excluídas/em operação",VLOOKUP(A2004,'Empreendimentos PDE 2031'!A:AZ,COLUMN('Empreendimentos PDE 2031'!AZ2004),FALSE)),"excluídas/em operação")</f>
        <v>excluídas/em operação</v>
      </c>
    </row>
    <row r="2005" spans="1:13" x14ac:dyDescent="0.25">
      <c r="A2005" s="85">
        <v>19886</v>
      </c>
      <c r="B2005" s="86" t="s">
        <v>16</v>
      </c>
      <c r="C2005" s="86" t="s">
        <v>3251</v>
      </c>
      <c r="D2005" s="86" t="s">
        <v>3257</v>
      </c>
      <c r="E2005" s="86">
        <v>1</v>
      </c>
      <c r="F2005" s="86">
        <v>8482140.5682831202</v>
      </c>
      <c r="G2005" s="86">
        <v>1</v>
      </c>
      <c r="H2005" s="86">
        <v>8482.140568283121</v>
      </c>
      <c r="I2005" s="87">
        <v>44197</v>
      </c>
      <c r="J2005" s="87">
        <v>44531</v>
      </c>
      <c r="K2005" s="86" t="s">
        <v>19</v>
      </c>
      <c r="L2005" s="88" t="s">
        <v>21</v>
      </c>
      <c r="M2005" s="97" t="str">
        <f>IF(ISNUMBER(VLOOKUP(A2005,'Empreendimentos PDE 2031'!A:AZ,1,FALSE)),IF(VLOOKUP(A2005,'Empreendimentos PDE 2031'!A:AY,COLUMN('Empreendimentos PDE 2031'!AY2005),FALSE),"excluídas/em operação",VLOOKUP(A2005,'Empreendimentos PDE 2031'!A:AZ,COLUMN('Empreendimentos PDE 2031'!AZ2005),FALSE)),"excluídas/em operação")</f>
        <v>excluídas/em operação</v>
      </c>
    </row>
    <row r="2006" spans="1:13" x14ac:dyDescent="0.25">
      <c r="A2006" s="81">
        <v>19886</v>
      </c>
      <c r="B2006" s="82" t="s">
        <v>16</v>
      </c>
      <c r="C2006" s="82" t="s">
        <v>3251</v>
      </c>
      <c r="D2006" s="82" t="s">
        <v>3248</v>
      </c>
      <c r="E2006" s="82">
        <v>1</v>
      </c>
      <c r="F2006" s="82">
        <v>9745034.5246726703</v>
      </c>
      <c r="G2006" s="82">
        <v>1</v>
      </c>
      <c r="H2006" s="82">
        <v>9745.0345246726702</v>
      </c>
      <c r="I2006" s="83">
        <v>44197</v>
      </c>
      <c r="J2006" s="83">
        <v>44531</v>
      </c>
      <c r="K2006" s="82" t="s">
        <v>19</v>
      </c>
      <c r="L2006" s="84" t="s">
        <v>21</v>
      </c>
      <c r="M2006" s="97" t="str">
        <f>IF(ISNUMBER(VLOOKUP(A2006,'Empreendimentos PDE 2031'!A:AZ,1,FALSE)),IF(VLOOKUP(A2006,'Empreendimentos PDE 2031'!A:AY,COLUMN('Empreendimentos PDE 2031'!AY2006),FALSE),"excluídas/em operação",VLOOKUP(A2006,'Empreendimentos PDE 2031'!A:AZ,COLUMN('Empreendimentos PDE 2031'!AZ2006),FALSE)),"excluídas/em operação")</f>
        <v>excluídas/em operação</v>
      </c>
    </row>
    <row r="2007" spans="1:13" x14ac:dyDescent="0.25">
      <c r="A2007" s="85">
        <v>19886</v>
      </c>
      <c r="B2007" s="86" t="s">
        <v>16</v>
      </c>
      <c r="C2007" s="86" t="s">
        <v>3251</v>
      </c>
      <c r="D2007" s="86" t="s">
        <v>3249</v>
      </c>
      <c r="E2007" s="86">
        <v>1</v>
      </c>
      <c r="F2007" s="86">
        <v>5710027.5818627104</v>
      </c>
      <c r="G2007" s="86">
        <v>1</v>
      </c>
      <c r="H2007" s="86">
        <v>5710.0275818627106</v>
      </c>
      <c r="I2007" s="87">
        <v>44197</v>
      </c>
      <c r="J2007" s="87">
        <v>44531</v>
      </c>
      <c r="K2007" s="86" t="s">
        <v>19</v>
      </c>
      <c r="L2007" s="88" t="s">
        <v>21</v>
      </c>
      <c r="M2007" s="97" t="str">
        <f>IF(ISNUMBER(VLOOKUP(A2007,'Empreendimentos PDE 2031'!A:AZ,1,FALSE)),IF(VLOOKUP(A2007,'Empreendimentos PDE 2031'!A:AY,COLUMN('Empreendimentos PDE 2031'!AY2007),FALSE),"excluídas/em operação",VLOOKUP(A2007,'Empreendimentos PDE 2031'!A:AZ,COLUMN('Empreendimentos PDE 2031'!AZ2007),FALSE)),"excluídas/em operação")</f>
        <v>excluídas/em operação</v>
      </c>
    </row>
    <row r="2008" spans="1:13" x14ac:dyDescent="0.25">
      <c r="A2008" s="81">
        <v>19886</v>
      </c>
      <c r="B2008" s="82" t="s">
        <v>16</v>
      </c>
      <c r="C2008" s="82" t="s">
        <v>3251</v>
      </c>
      <c r="D2008" s="82" t="s">
        <v>3258</v>
      </c>
      <c r="E2008" s="82">
        <v>1</v>
      </c>
      <c r="F2008" s="82">
        <v>2855013.7909313599</v>
      </c>
      <c r="G2008" s="82">
        <v>1</v>
      </c>
      <c r="H2008" s="82">
        <v>2855.0137909313598</v>
      </c>
      <c r="I2008" s="83">
        <v>44197</v>
      </c>
      <c r="J2008" s="83">
        <v>44531</v>
      </c>
      <c r="K2008" s="82" t="s">
        <v>19</v>
      </c>
      <c r="L2008" s="84" t="s">
        <v>21</v>
      </c>
      <c r="M2008" s="97" t="str">
        <f>IF(ISNUMBER(VLOOKUP(A2008,'Empreendimentos PDE 2031'!A:AZ,1,FALSE)),IF(VLOOKUP(A2008,'Empreendimentos PDE 2031'!A:AY,COLUMN('Empreendimentos PDE 2031'!AY2008),FALSE),"excluídas/em operação",VLOOKUP(A2008,'Empreendimentos PDE 2031'!A:AZ,COLUMN('Empreendimentos PDE 2031'!AZ2008),FALSE)),"excluídas/em operação")</f>
        <v>excluídas/em operação</v>
      </c>
    </row>
    <row r="2009" spans="1:13" x14ac:dyDescent="0.25">
      <c r="A2009" s="85">
        <v>19886</v>
      </c>
      <c r="B2009" s="86" t="s">
        <v>16</v>
      </c>
      <c r="C2009" s="86" t="s">
        <v>3251</v>
      </c>
      <c r="D2009" s="86" t="s">
        <v>3259</v>
      </c>
      <c r="E2009" s="86">
        <v>1</v>
      </c>
      <c r="F2009" s="86">
        <v>2349032.6433673799</v>
      </c>
      <c r="G2009" s="86">
        <v>1</v>
      </c>
      <c r="H2009" s="86">
        <v>2349.0326433673799</v>
      </c>
      <c r="I2009" s="87">
        <v>44197</v>
      </c>
      <c r="J2009" s="87">
        <v>44531</v>
      </c>
      <c r="K2009" s="86" t="s">
        <v>19</v>
      </c>
      <c r="L2009" s="88" t="s">
        <v>21</v>
      </c>
      <c r="M2009" s="97" t="str">
        <f>IF(ISNUMBER(VLOOKUP(A2009,'Empreendimentos PDE 2031'!A:AZ,1,FALSE)),IF(VLOOKUP(A2009,'Empreendimentos PDE 2031'!A:AY,COLUMN('Empreendimentos PDE 2031'!AY2009),FALSE),"excluídas/em operação",VLOOKUP(A2009,'Empreendimentos PDE 2031'!A:AZ,COLUMN('Empreendimentos PDE 2031'!AZ2009),FALSE)),"excluídas/em operação")</f>
        <v>excluídas/em operação</v>
      </c>
    </row>
    <row r="2010" spans="1:13" x14ac:dyDescent="0.25">
      <c r="A2010" s="81">
        <v>19887</v>
      </c>
      <c r="B2010" s="82" t="s">
        <v>23</v>
      </c>
      <c r="C2010" s="82" t="s">
        <v>3260</v>
      </c>
      <c r="D2010" s="82" t="s">
        <v>3261</v>
      </c>
      <c r="E2010" s="82">
        <v>3</v>
      </c>
      <c r="F2010" s="82">
        <v>3287024.6574837798</v>
      </c>
      <c r="G2010" s="82">
        <v>1</v>
      </c>
      <c r="H2010" s="82">
        <v>9861.0739724513405</v>
      </c>
      <c r="I2010" s="83">
        <v>44197</v>
      </c>
      <c r="J2010" s="83">
        <v>44531</v>
      </c>
      <c r="K2010" s="82" t="s">
        <v>19</v>
      </c>
      <c r="L2010" s="84" t="s">
        <v>25</v>
      </c>
      <c r="M2010" s="97" t="str">
        <f>IF(ISNUMBER(VLOOKUP(A2010,'Empreendimentos PDE 2031'!A:AZ,1,FALSE)),IF(VLOOKUP(A2010,'Empreendimentos PDE 2031'!A:AY,COLUMN('Empreendimentos PDE 2031'!AY2010),FALSE),"excluídas/em operação",VLOOKUP(A2010,'Empreendimentos PDE 2031'!A:AZ,COLUMN('Empreendimentos PDE 2031'!AZ2010),FALSE)),"excluídas/em operação")</f>
        <v>excluídas/em operação</v>
      </c>
    </row>
    <row r="2011" spans="1:13" x14ac:dyDescent="0.25">
      <c r="A2011" s="85">
        <v>19887</v>
      </c>
      <c r="B2011" s="86" t="s">
        <v>23</v>
      </c>
      <c r="C2011" s="86" t="s">
        <v>3260</v>
      </c>
      <c r="D2011" s="86" t="s">
        <v>2225</v>
      </c>
      <c r="E2011" s="86">
        <v>1</v>
      </c>
      <c r="F2011" s="86">
        <v>7466763.3837313903</v>
      </c>
      <c r="G2011" s="86">
        <v>1</v>
      </c>
      <c r="H2011" s="86">
        <v>7466.7633837313906</v>
      </c>
      <c r="I2011" s="87">
        <v>44197</v>
      </c>
      <c r="J2011" s="87">
        <v>44531</v>
      </c>
      <c r="K2011" s="86" t="s">
        <v>19</v>
      </c>
      <c r="L2011" s="88" t="s">
        <v>25</v>
      </c>
      <c r="M2011" s="97" t="str">
        <f>IF(ISNUMBER(VLOOKUP(A2011,'Empreendimentos PDE 2031'!A:AZ,1,FALSE)),IF(VLOOKUP(A2011,'Empreendimentos PDE 2031'!A:AY,COLUMN('Empreendimentos PDE 2031'!AY2011),FALSE),"excluídas/em operação",VLOOKUP(A2011,'Empreendimentos PDE 2031'!A:AZ,COLUMN('Empreendimentos PDE 2031'!AZ2011),FALSE)),"excluídas/em operação")</f>
        <v>excluídas/em operação</v>
      </c>
    </row>
    <row r="2012" spans="1:13" x14ac:dyDescent="0.25">
      <c r="A2012" s="81">
        <v>19889</v>
      </c>
      <c r="B2012" s="82" t="s">
        <v>23</v>
      </c>
      <c r="C2012" s="82" t="s">
        <v>358</v>
      </c>
      <c r="D2012" s="82" t="s">
        <v>3262</v>
      </c>
      <c r="E2012" s="82">
        <v>1</v>
      </c>
      <c r="F2012" s="82">
        <v>9177309.7961367592</v>
      </c>
      <c r="G2012" s="82">
        <v>1</v>
      </c>
      <c r="H2012" s="82">
        <v>9177.3097961367585</v>
      </c>
      <c r="I2012" s="83">
        <v>44197</v>
      </c>
      <c r="J2012" s="83">
        <v>44682</v>
      </c>
      <c r="K2012" s="82" t="s">
        <v>19</v>
      </c>
      <c r="L2012" s="84" t="s">
        <v>25</v>
      </c>
      <c r="M2012" s="97" t="b">
        <f>IF(ISNUMBER(VLOOKUP(A2012,'Empreendimentos PDE 2031'!A:AZ,1,FALSE)),IF(VLOOKUP(A2012,'Empreendimentos PDE 2031'!A:AY,COLUMN('Empreendimentos PDE 2031'!AY2012),FALSE),"excluídas/em operação",VLOOKUP(A2012,'Empreendimentos PDE 2031'!A:AZ,COLUMN('Empreendimentos PDE 2031'!AZ2012),FALSE)),"excluídas/em operação")</f>
        <v>1</v>
      </c>
    </row>
    <row r="2013" spans="1:13" x14ac:dyDescent="0.25">
      <c r="A2013" s="85">
        <v>19889</v>
      </c>
      <c r="B2013" s="86" t="s">
        <v>23</v>
      </c>
      <c r="C2013" s="86" t="s">
        <v>358</v>
      </c>
      <c r="D2013" s="86" t="s">
        <v>2157</v>
      </c>
      <c r="E2013" s="86">
        <v>1</v>
      </c>
      <c r="F2013" s="86">
        <v>5961968.7587914402</v>
      </c>
      <c r="G2013" s="86">
        <v>1</v>
      </c>
      <c r="H2013" s="86">
        <v>5961.9687587914405</v>
      </c>
      <c r="I2013" s="87">
        <v>44197</v>
      </c>
      <c r="J2013" s="87">
        <v>44682</v>
      </c>
      <c r="K2013" s="86" t="s">
        <v>19</v>
      </c>
      <c r="L2013" s="88" t="s">
        <v>25</v>
      </c>
      <c r="M2013" s="97" t="b">
        <f>IF(ISNUMBER(VLOOKUP(A2013,'Empreendimentos PDE 2031'!A:AZ,1,FALSE)),IF(VLOOKUP(A2013,'Empreendimentos PDE 2031'!A:AY,COLUMN('Empreendimentos PDE 2031'!AY2013),FALSE),"excluídas/em operação",VLOOKUP(A2013,'Empreendimentos PDE 2031'!A:AZ,COLUMN('Empreendimentos PDE 2031'!AZ2013),FALSE)),"excluídas/em operação")</f>
        <v>1</v>
      </c>
    </row>
    <row r="2014" spans="1:13" x14ac:dyDescent="0.25">
      <c r="A2014" s="81">
        <v>19889</v>
      </c>
      <c r="B2014" s="82" t="s">
        <v>23</v>
      </c>
      <c r="C2014" s="82" t="s">
        <v>358</v>
      </c>
      <c r="D2014" s="82" t="s">
        <v>2201</v>
      </c>
      <c r="E2014" s="82">
        <v>1</v>
      </c>
      <c r="F2014" s="82">
        <v>810744.34807285399</v>
      </c>
      <c r="G2014" s="82">
        <v>1</v>
      </c>
      <c r="H2014" s="82">
        <v>810.744348072854</v>
      </c>
      <c r="I2014" s="83">
        <v>44197</v>
      </c>
      <c r="J2014" s="83">
        <v>44682</v>
      </c>
      <c r="K2014" s="82" t="s">
        <v>19</v>
      </c>
      <c r="L2014" s="84" t="s">
        <v>25</v>
      </c>
      <c r="M2014" s="97" t="b">
        <f>IF(ISNUMBER(VLOOKUP(A2014,'Empreendimentos PDE 2031'!A:AZ,1,FALSE)),IF(VLOOKUP(A2014,'Empreendimentos PDE 2031'!A:AY,COLUMN('Empreendimentos PDE 2031'!AY2014),FALSE),"excluídas/em operação",VLOOKUP(A2014,'Empreendimentos PDE 2031'!A:AZ,COLUMN('Empreendimentos PDE 2031'!AZ2014),FALSE)),"excluídas/em operação")</f>
        <v>1</v>
      </c>
    </row>
    <row r="2015" spans="1:13" x14ac:dyDescent="0.25">
      <c r="A2015" s="85">
        <v>19900</v>
      </c>
      <c r="B2015" s="86" t="s">
        <v>16</v>
      </c>
      <c r="C2015" s="86" t="s">
        <v>67</v>
      </c>
      <c r="D2015" s="86" t="s">
        <v>3263</v>
      </c>
      <c r="E2015" s="86">
        <v>123</v>
      </c>
      <c r="F2015" s="86">
        <v>1370764.16540708</v>
      </c>
      <c r="G2015" s="86">
        <v>1</v>
      </c>
      <c r="H2015" s="86">
        <v>168603.99234507</v>
      </c>
      <c r="I2015" s="87">
        <v>44197</v>
      </c>
      <c r="J2015" s="87">
        <v>44986</v>
      </c>
      <c r="K2015" s="86" t="s">
        <v>19</v>
      </c>
      <c r="L2015" s="88" t="s">
        <v>25</v>
      </c>
      <c r="M2015" s="97" t="b">
        <f>IF(ISNUMBER(VLOOKUP(A2015,'Empreendimentos PDE 2031'!A:AZ,1,FALSE)),IF(VLOOKUP(A2015,'Empreendimentos PDE 2031'!A:AY,COLUMN('Empreendimentos PDE 2031'!AY2015),FALSE),"excluídas/em operação",VLOOKUP(A2015,'Empreendimentos PDE 2031'!A:AZ,COLUMN('Empreendimentos PDE 2031'!AZ2015),FALSE)),"excluídas/em operação")</f>
        <v>1</v>
      </c>
    </row>
    <row r="2016" spans="1:13" x14ac:dyDescent="0.25">
      <c r="A2016" s="81">
        <v>19900</v>
      </c>
      <c r="B2016" s="82" t="s">
        <v>16</v>
      </c>
      <c r="C2016" s="82" t="s">
        <v>67</v>
      </c>
      <c r="D2016" s="82" t="s">
        <v>3264</v>
      </c>
      <c r="E2016" s="82">
        <v>4</v>
      </c>
      <c r="F2016" s="82">
        <v>3286630.64060013</v>
      </c>
      <c r="G2016" s="82">
        <v>1</v>
      </c>
      <c r="H2016" s="82">
        <v>13146.5225624005</v>
      </c>
      <c r="I2016" s="83">
        <v>44197</v>
      </c>
      <c r="J2016" s="83">
        <v>44986</v>
      </c>
      <c r="K2016" s="82" t="s">
        <v>19</v>
      </c>
      <c r="L2016" s="84" t="s">
        <v>25</v>
      </c>
      <c r="M2016" s="97" t="b">
        <f>IF(ISNUMBER(VLOOKUP(A2016,'Empreendimentos PDE 2031'!A:AZ,1,FALSE)),IF(VLOOKUP(A2016,'Empreendimentos PDE 2031'!A:AY,COLUMN('Empreendimentos PDE 2031'!AY2016),FALSE),"excluídas/em operação",VLOOKUP(A2016,'Empreendimentos PDE 2031'!A:AZ,COLUMN('Empreendimentos PDE 2031'!AZ2016),FALSE)),"excluídas/em operação")</f>
        <v>1</v>
      </c>
    </row>
    <row r="2017" spans="1:13" x14ac:dyDescent="0.25">
      <c r="A2017" s="85">
        <v>19900</v>
      </c>
      <c r="B2017" s="86" t="s">
        <v>16</v>
      </c>
      <c r="C2017" s="86" t="s">
        <v>67</v>
      </c>
      <c r="D2017" s="86" t="s">
        <v>3247</v>
      </c>
      <c r="E2017" s="86">
        <v>1</v>
      </c>
      <c r="F2017" s="86">
        <v>8217667.8541635796</v>
      </c>
      <c r="G2017" s="86">
        <v>1</v>
      </c>
      <c r="H2017" s="86">
        <v>8217.6678541635792</v>
      </c>
      <c r="I2017" s="87">
        <v>44197</v>
      </c>
      <c r="J2017" s="87">
        <v>44986</v>
      </c>
      <c r="K2017" s="86" t="s">
        <v>19</v>
      </c>
      <c r="L2017" s="88" t="s">
        <v>25</v>
      </c>
      <c r="M2017" s="97" t="b">
        <f>IF(ISNUMBER(VLOOKUP(A2017,'Empreendimentos PDE 2031'!A:AZ,1,FALSE)),IF(VLOOKUP(A2017,'Empreendimentos PDE 2031'!A:AY,COLUMN('Empreendimentos PDE 2031'!AY2017),FALSE),"excluídas/em operação",VLOOKUP(A2017,'Empreendimentos PDE 2031'!A:AZ,COLUMN('Empreendimentos PDE 2031'!AZ2017),FALSE)),"excluídas/em operação")</f>
        <v>1</v>
      </c>
    </row>
    <row r="2018" spans="1:13" x14ac:dyDescent="0.25">
      <c r="A2018" s="81">
        <v>19900</v>
      </c>
      <c r="B2018" s="82" t="s">
        <v>16</v>
      </c>
      <c r="C2018" s="82" t="s">
        <v>67</v>
      </c>
      <c r="D2018" s="82" t="s">
        <v>3265</v>
      </c>
      <c r="E2018" s="82">
        <v>1</v>
      </c>
      <c r="F2018" s="82">
        <v>2012761.4766612428</v>
      </c>
      <c r="G2018" s="82">
        <v>1</v>
      </c>
      <c r="H2018" s="82">
        <v>2012.7614766612401</v>
      </c>
      <c r="I2018" s="83">
        <v>44197</v>
      </c>
      <c r="J2018" s="83">
        <v>44986</v>
      </c>
      <c r="K2018" s="82" t="s">
        <v>19</v>
      </c>
      <c r="L2018" s="84" t="s">
        <v>25</v>
      </c>
      <c r="M2018" s="97" t="b">
        <f>IF(ISNUMBER(VLOOKUP(A2018,'Empreendimentos PDE 2031'!A:AZ,1,FALSE)),IF(VLOOKUP(A2018,'Empreendimentos PDE 2031'!A:AY,COLUMN('Empreendimentos PDE 2031'!AY2018),FALSE),"excluídas/em operação",VLOOKUP(A2018,'Empreendimentos PDE 2031'!A:AZ,COLUMN('Empreendimentos PDE 2031'!AZ2018),FALSE)),"excluídas/em operação")</f>
        <v>1</v>
      </c>
    </row>
    <row r="2019" spans="1:13" x14ac:dyDescent="0.25">
      <c r="A2019" s="85">
        <v>19900</v>
      </c>
      <c r="B2019" s="86" t="s">
        <v>16</v>
      </c>
      <c r="C2019" s="86" t="s">
        <v>67</v>
      </c>
      <c r="D2019" s="86" t="s">
        <v>3266</v>
      </c>
      <c r="E2019" s="86">
        <v>1</v>
      </c>
      <c r="F2019" s="86">
        <v>8217667.8541635796</v>
      </c>
      <c r="G2019" s="86">
        <v>1</v>
      </c>
      <c r="H2019" s="86">
        <v>8217.6678541635792</v>
      </c>
      <c r="I2019" s="87">
        <v>44197</v>
      </c>
      <c r="J2019" s="87">
        <v>44986</v>
      </c>
      <c r="K2019" s="86" t="s">
        <v>19</v>
      </c>
      <c r="L2019" s="88" t="s">
        <v>25</v>
      </c>
      <c r="M2019" s="97" t="b">
        <f>IF(ISNUMBER(VLOOKUP(A2019,'Empreendimentos PDE 2031'!A:AZ,1,FALSE)),IF(VLOOKUP(A2019,'Empreendimentos PDE 2031'!A:AY,COLUMN('Empreendimentos PDE 2031'!AY2019),FALSE),"excluídas/em operação",VLOOKUP(A2019,'Empreendimentos PDE 2031'!A:AZ,COLUMN('Empreendimentos PDE 2031'!AZ2019),FALSE)),"excluídas/em operação")</f>
        <v>1</v>
      </c>
    </row>
    <row r="2020" spans="1:13" x14ac:dyDescent="0.25">
      <c r="A2020" s="81">
        <v>19900</v>
      </c>
      <c r="B2020" s="82" t="s">
        <v>16</v>
      </c>
      <c r="C2020" s="82" t="s">
        <v>67</v>
      </c>
      <c r="D2020" s="82" t="s">
        <v>3250</v>
      </c>
      <c r="E2020" s="82">
        <v>1</v>
      </c>
      <c r="F2020" s="82">
        <v>2379543.7772657699</v>
      </c>
      <c r="G2020" s="82">
        <v>1</v>
      </c>
      <c r="H2020" s="82">
        <v>2379.5437772657697</v>
      </c>
      <c r="I2020" s="83">
        <v>44197</v>
      </c>
      <c r="J2020" s="83">
        <v>44986</v>
      </c>
      <c r="K2020" s="82" t="s">
        <v>19</v>
      </c>
      <c r="L2020" s="84" t="s">
        <v>25</v>
      </c>
      <c r="M2020" s="97" t="b">
        <f>IF(ISNUMBER(VLOOKUP(A2020,'Empreendimentos PDE 2031'!A:AZ,1,FALSE)),IF(VLOOKUP(A2020,'Empreendimentos PDE 2031'!A:AY,COLUMN('Empreendimentos PDE 2031'!AY2020),FALSE),"excluídas/em operação",VLOOKUP(A2020,'Empreendimentos PDE 2031'!A:AZ,COLUMN('Empreendimentos PDE 2031'!AZ2020),FALSE)),"excluídas/em operação")</f>
        <v>1</v>
      </c>
    </row>
    <row r="2021" spans="1:13" x14ac:dyDescent="0.25">
      <c r="A2021" s="85">
        <v>19901</v>
      </c>
      <c r="B2021" s="86" t="s">
        <v>16</v>
      </c>
      <c r="C2021" s="86" t="s">
        <v>69</v>
      </c>
      <c r="D2021" s="86" t="s">
        <v>3267</v>
      </c>
      <c r="E2021" s="86">
        <v>3</v>
      </c>
      <c r="F2021" s="86">
        <v>9675169.8025735002</v>
      </c>
      <c r="G2021" s="86">
        <v>1</v>
      </c>
      <c r="H2021" s="86">
        <v>38700.679210294002</v>
      </c>
      <c r="I2021" s="87">
        <v>44197</v>
      </c>
      <c r="J2021" s="87">
        <v>44986</v>
      </c>
      <c r="K2021" s="86" t="s">
        <v>19</v>
      </c>
      <c r="L2021" s="88" t="s">
        <v>21</v>
      </c>
      <c r="M2021" s="97" t="b">
        <f>IF(ISNUMBER(VLOOKUP(A2021,'Empreendimentos PDE 2031'!A:AZ,1,FALSE)),IF(VLOOKUP(A2021,'Empreendimentos PDE 2031'!A:AY,COLUMN('Empreendimentos PDE 2031'!AY2021),FALSE),"excluídas/em operação",VLOOKUP(A2021,'Empreendimentos PDE 2031'!A:AZ,COLUMN('Empreendimentos PDE 2031'!AZ2021),FALSE)),"excluídas/em operação")</f>
        <v>1</v>
      </c>
    </row>
    <row r="2022" spans="1:13" x14ac:dyDescent="0.25">
      <c r="A2022" s="81">
        <v>19901</v>
      </c>
      <c r="B2022" s="82" t="s">
        <v>16</v>
      </c>
      <c r="C2022" s="82" t="s">
        <v>69</v>
      </c>
      <c r="D2022" s="82" t="s">
        <v>2797</v>
      </c>
      <c r="E2022" s="82">
        <v>2</v>
      </c>
      <c r="F2022" s="82">
        <v>12803673.1207595</v>
      </c>
      <c r="G2022" s="82">
        <v>1</v>
      </c>
      <c r="H2022" s="82">
        <v>25607.346241519001</v>
      </c>
      <c r="I2022" s="83">
        <v>44197</v>
      </c>
      <c r="J2022" s="83">
        <v>44986</v>
      </c>
      <c r="K2022" s="82" t="s">
        <v>19</v>
      </c>
      <c r="L2022" s="84" t="s">
        <v>21</v>
      </c>
      <c r="M2022" s="97" t="b">
        <f>IF(ISNUMBER(VLOOKUP(A2022,'Empreendimentos PDE 2031'!A:AZ,1,FALSE)),IF(VLOOKUP(A2022,'Empreendimentos PDE 2031'!A:AY,COLUMN('Empreendimentos PDE 2031'!AY2022),FALSE),"excluídas/em operação",VLOOKUP(A2022,'Empreendimentos PDE 2031'!A:AZ,COLUMN('Empreendimentos PDE 2031'!AZ2022),FALSE)),"excluídas/em operação")</f>
        <v>1</v>
      </c>
    </row>
    <row r="2023" spans="1:13" x14ac:dyDescent="0.25">
      <c r="A2023" s="85">
        <v>19901</v>
      </c>
      <c r="B2023" s="86" t="s">
        <v>16</v>
      </c>
      <c r="C2023" s="86" t="s">
        <v>69</v>
      </c>
      <c r="D2023" s="86" t="s">
        <v>3268</v>
      </c>
      <c r="E2023" s="86">
        <v>1</v>
      </c>
      <c r="F2023" s="86">
        <v>2427504.2986327833</v>
      </c>
      <c r="G2023" s="86">
        <v>1</v>
      </c>
      <c r="H2023" s="86">
        <v>2427.5042986327799</v>
      </c>
      <c r="I2023" s="87">
        <v>44197</v>
      </c>
      <c r="J2023" s="87">
        <v>44986</v>
      </c>
      <c r="K2023" s="86" t="s">
        <v>19</v>
      </c>
      <c r="L2023" s="88" t="s">
        <v>21</v>
      </c>
      <c r="M2023" s="97" t="b">
        <f>IF(ISNUMBER(VLOOKUP(A2023,'Empreendimentos PDE 2031'!A:AZ,1,FALSE)),IF(VLOOKUP(A2023,'Empreendimentos PDE 2031'!A:AY,COLUMN('Empreendimentos PDE 2031'!AY2023),FALSE),"excluídas/em operação",VLOOKUP(A2023,'Empreendimentos PDE 2031'!A:AZ,COLUMN('Empreendimentos PDE 2031'!AZ2023),FALSE)),"excluídas/em operação")</f>
        <v>1</v>
      </c>
    </row>
    <row r="2024" spans="1:13" x14ac:dyDescent="0.25">
      <c r="A2024" s="81">
        <v>19901</v>
      </c>
      <c r="B2024" s="82" t="s">
        <v>16</v>
      </c>
      <c r="C2024" s="82" t="s">
        <v>69</v>
      </c>
      <c r="D2024" s="82" t="s">
        <v>2172</v>
      </c>
      <c r="E2024" s="82">
        <v>1</v>
      </c>
      <c r="F2024" s="82">
        <v>8482140.5682831202</v>
      </c>
      <c r="G2024" s="82">
        <v>1</v>
      </c>
      <c r="H2024" s="82">
        <v>8482.140568283121</v>
      </c>
      <c r="I2024" s="83">
        <v>44197</v>
      </c>
      <c r="J2024" s="83">
        <v>44986</v>
      </c>
      <c r="K2024" s="82" t="s">
        <v>19</v>
      </c>
      <c r="L2024" s="84" t="s">
        <v>21</v>
      </c>
      <c r="M2024" s="97" t="b">
        <f>IF(ISNUMBER(VLOOKUP(A2024,'Empreendimentos PDE 2031'!A:AZ,1,FALSE)),IF(VLOOKUP(A2024,'Empreendimentos PDE 2031'!A:AY,COLUMN('Empreendimentos PDE 2031'!AY2024),FALSE),"excluídas/em operação",VLOOKUP(A2024,'Empreendimentos PDE 2031'!A:AZ,COLUMN('Empreendimentos PDE 2031'!AZ2024),FALSE)),"excluídas/em operação")</f>
        <v>1</v>
      </c>
    </row>
    <row r="2025" spans="1:13" x14ac:dyDescent="0.25">
      <c r="A2025" s="85">
        <v>19901</v>
      </c>
      <c r="B2025" s="86" t="s">
        <v>16</v>
      </c>
      <c r="C2025" s="86" t="s">
        <v>69</v>
      </c>
      <c r="D2025" s="86" t="s">
        <v>2157</v>
      </c>
      <c r="E2025" s="86">
        <v>1</v>
      </c>
      <c r="F2025" s="86">
        <v>5848645.0198208401</v>
      </c>
      <c r="G2025" s="86">
        <v>1</v>
      </c>
      <c r="H2025" s="86">
        <v>5848.6450198208404</v>
      </c>
      <c r="I2025" s="87">
        <v>44197</v>
      </c>
      <c r="J2025" s="87">
        <v>44986</v>
      </c>
      <c r="K2025" s="86" t="s">
        <v>19</v>
      </c>
      <c r="L2025" s="88" t="s">
        <v>21</v>
      </c>
      <c r="M2025" s="97" t="b">
        <f>IF(ISNUMBER(VLOOKUP(A2025,'Empreendimentos PDE 2031'!A:AZ,1,FALSE)),IF(VLOOKUP(A2025,'Empreendimentos PDE 2031'!A:AY,COLUMN('Empreendimentos PDE 2031'!AY2025),FALSE),"excluídas/em operação",VLOOKUP(A2025,'Empreendimentos PDE 2031'!A:AZ,COLUMN('Empreendimentos PDE 2031'!AZ2025),FALSE)),"excluídas/em operação")</f>
        <v>1</v>
      </c>
    </row>
    <row r="2026" spans="1:13" x14ac:dyDescent="0.25">
      <c r="A2026" s="81">
        <v>19901</v>
      </c>
      <c r="B2026" s="82" t="s">
        <v>16</v>
      </c>
      <c r="C2026" s="82" t="s">
        <v>69</v>
      </c>
      <c r="D2026" s="82" t="s">
        <v>2158</v>
      </c>
      <c r="E2026" s="82">
        <v>1</v>
      </c>
      <c r="F2026" s="82">
        <v>4560401.69253009</v>
      </c>
      <c r="G2026" s="82">
        <v>1</v>
      </c>
      <c r="H2026" s="82">
        <v>4560.4016925300903</v>
      </c>
      <c r="I2026" s="83">
        <v>44197</v>
      </c>
      <c r="J2026" s="83">
        <v>44986</v>
      </c>
      <c r="K2026" s="82" t="s">
        <v>19</v>
      </c>
      <c r="L2026" s="84" t="s">
        <v>21</v>
      </c>
      <c r="M2026" s="97" t="b">
        <f>IF(ISNUMBER(VLOOKUP(A2026,'Empreendimentos PDE 2031'!A:AZ,1,FALSE)),IF(VLOOKUP(A2026,'Empreendimentos PDE 2031'!A:AY,COLUMN('Empreendimentos PDE 2031'!AY2026),FALSE),"excluídas/em operação",VLOOKUP(A2026,'Empreendimentos PDE 2031'!A:AZ,COLUMN('Empreendimentos PDE 2031'!AZ2026),FALSE)),"excluídas/em operação")</f>
        <v>1</v>
      </c>
    </row>
    <row r="2027" spans="1:13" x14ac:dyDescent="0.25">
      <c r="A2027" s="85">
        <v>19901</v>
      </c>
      <c r="B2027" s="86" t="s">
        <v>16</v>
      </c>
      <c r="C2027" s="86" t="s">
        <v>69</v>
      </c>
      <c r="D2027" s="86" t="s">
        <v>2157</v>
      </c>
      <c r="E2027" s="86">
        <v>2</v>
      </c>
      <c r="F2027" s="86">
        <v>5848645.0198208401</v>
      </c>
      <c r="G2027" s="86">
        <v>1</v>
      </c>
      <c r="H2027" s="86">
        <v>11697.290039641601</v>
      </c>
      <c r="I2027" s="87">
        <v>44197</v>
      </c>
      <c r="J2027" s="87">
        <v>44986</v>
      </c>
      <c r="K2027" s="86" t="s">
        <v>19</v>
      </c>
      <c r="L2027" s="88" t="s">
        <v>21</v>
      </c>
      <c r="M2027" s="97" t="b">
        <f>IF(ISNUMBER(VLOOKUP(A2027,'Empreendimentos PDE 2031'!A:AZ,1,FALSE)),IF(VLOOKUP(A2027,'Empreendimentos PDE 2031'!A:AY,COLUMN('Empreendimentos PDE 2031'!AY2027),FALSE),"excluídas/em operação",VLOOKUP(A2027,'Empreendimentos PDE 2031'!A:AZ,COLUMN('Empreendimentos PDE 2031'!AZ2027),FALSE)),"excluídas/em operação")</f>
        <v>1</v>
      </c>
    </row>
    <row r="2028" spans="1:13" x14ac:dyDescent="0.25">
      <c r="A2028" s="81">
        <v>19901</v>
      </c>
      <c r="B2028" s="82" t="s">
        <v>16</v>
      </c>
      <c r="C2028" s="82" t="s">
        <v>69</v>
      </c>
      <c r="D2028" s="82" t="s">
        <v>2292</v>
      </c>
      <c r="E2028" s="82">
        <v>6</v>
      </c>
      <c r="F2028" s="82">
        <v>0</v>
      </c>
      <c r="G2028" s="82">
        <v>1</v>
      </c>
      <c r="H2028" s="82">
        <v>0</v>
      </c>
      <c r="I2028" s="83">
        <v>44197</v>
      </c>
      <c r="J2028" s="83">
        <v>44986</v>
      </c>
      <c r="K2028" s="82" t="s">
        <v>19</v>
      </c>
      <c r="L2028" s="84" t="s">
        <v>21</v>
      </c>
      <c r="M2028" s="97" t="b">
        <f>IF(ISNUMBER(VLOOKUP(A2028,'Empreendimentos PDE 2031'!A:AZ,1,FALSE)),IF(VLOOKUP(A2028,'Empreendimentos PDE 2031'!A:AY,COLUMN('Empreendimentos PDE 2031'!AY2028),FALSE),"excluídas/em operação",VLOOKUP(A2028,'Empreendimentos PDE 2031'!A:AZ,COLUMN('Empreendimentos PDE 2031'!AZ2028),FALSE)),"excluídas/em operação")</f>
        <v>1</v>
      </c>
    </row>
    <row r="2029" spans="1:13" x14ac:dyDescent="0.25">
      <c r="A2029" s="85">
        <v>19901</v>
      </c>
      <c r="B2029" s="86" t="s">
        <v>16</v>
      </c>
      <c r="C2029" s="86" t="s">
        <v>69</v>
      </c>
      <c r="D2029" s="86" t="s">
        <v>2233</v>
      </c>
      <c r="E2029" s="86">
        <v>1</v>
      </c>
      <c r="F2029" s="86">
        <v>0</v>
      </c>
      <c r="G2029" s="86">
        <v>1</v>
      </c>
      <c r="H2029" s="86">
        <v>0</v>
      </c>
      <c r="I2029" s="87">
        <v>44197</v>
      </c>
      <c r="J2029" s="87">
        <v>44986</v>
      </c>
      <c r="K2029" s="86" t="s">
        <v>19</v>
      </c>
      <c r="L2029" s="88" t="s">
        <v>21</v>
      </c>
      <c r="M2029" s="97" t="b">
        <f>IF(ISNUMBER(VLOOKUP(A2029,'Empreendimentos PDE 2031'!A:AZ,1,FALSE)),IF(VLOOKUP(A2029,'Empreendimentos PDE 2031'!A:AY,COLUMN('Empreendimentos PDE 2031'!AY2029),FALSE),"excluídas/em operação",VLOOKUP(A2029,'Empreendimentos PDE 2031'!A:AZ,COLUMN('Empreendimentos PDE 2031'!AZ2029),FALSE)),"excluídas/em operação")</f>
        <v>1</v>
      </c>
    </row>
    <row r="2030" spans="1:13" x14ac:dyDescent="0.25">
      <c r="A2030" s="81">
        <v>19901</v>
      </c>
      <c r="B2030" s="82" t="s">
        <v>16</v>
      </c>
      <c r="C2030" s="82" t="s">
        <v>69</v>
      </c>
      <c r="D2030" s="82" t="s">
        <v>2233</v>
      </c>
      <c r="E2030" s="82">
        <v>1</v>
      </c>
      <c r="F2030" s="82">
        <v>0</v>
      </c>
      <c r="G2030" s="82">
        <v>1</v>
      </c>
      <c r="H2030" s="82">
        <v>0</v>
      </c>
      <c r="I2030" s="83">
        <v>44197</v>
      </c>
      <c r="J2030" s="83">
        <v>44986</v>
      </c>
      <c r="K2030" s="82" t="s">
        <v>19</v>
      </c>
      <c r="L2030" s="84" t="s">
        <v>21</v>
      </c>
      <c r="M2030" s="97" t="b">
        <f>IF(ISNUMBER(VLOOKUP(A2030,'Empreendimentos PDE 2031'!A:AZ,1,FALSE)),IF(VLOOKUP(A2030,'Empreendimentos PDE 2031'!A:AY,COLUMN('Empreendimentos PDE 2031'!AY2030),FALSE),"excluídas/em operação",VLOOKUP(A2030,'Empreendimentos PDE 2031'!A:AZ,COLUMN('Empreendimentos PDE 2031'!AZ2030),FALSE)),"excluídas/em operação")</f>
        <v>1</v>
      </c>
    </row>
    <row r="2031" spans="1:13" x14ac:dyDescent="0.25">
      <c r="A2031" s="85">
        <v>19901</v>
      </c>
      <c r="B2031" s="86" t="s">
        <v>16</v>
      </c>
      <c r="C2031" s="86" t="s">
        <v>69</v>
      </c>
      <c r="D2031" s="86" t="s">
        <v>2226</v>
      </c>
      <c r="E2031" s="86">
        <v>1</v>
      </c>
      <c r="F2031" s="86">
        <v>62394912.722914003</v>
      </c>
      <c r="G2031" s="86">
        <v>1</v>
      </c>
      <c r="H2031" s="86">
        <v>62394.912722913999</v>
      </c>
      <c r="I2031" s="87">
        <v>44197</v>
      </c>
      <c r="J2031" s="87">
        <v>44986</v>
      </c>
      <c r="K2031" s="86" t="s">
        <v>19</v>
      </c>
      <c r="L2031" s="88" t="s">
        <v>21</v>
      </c>
      <c r="M2031" s="97" t="b">
        <f>IF(ISNUMBER(VLOOKUP(A2031,'Empreendimentos PDE 2031'!A:AZ,1,FALSE)),IF(VLOOKUP(A2031,'Empreendimentos PDE 2031'!A:AY,COLUMN('Empreendimentos PDE 2031'!AY2031),FALSE),"excluídas/em operação",VLOOKUP(A2031,'Empreendimentos PDE 2031'!A:AZ,COLUMN('Empreendimentos PDE 2031'!AZ2031),FALSE)),"excluídas/em operação")</f>
        <v>1</v>
      </c>
    </row>
    <row r="2032" spans="1:13" x14ac:dyDescent="0.25">
      <c r="A2032" s="81">
        <v>19901</v>
      </c>
      <c r="B2032" s="82" t="s">
        <v>16</v>
      </c>
      <c r="C2032" s="82" t="s">
        <v>69</v>
      </c>
      <c r="D2032" s="82" t="s">
        <v>2173</v>
      </c>
      <c r="E2032" s="82">
        <v>1</v>
      </c>
      <c r="F2032" s="82">
        <v>2855013.7909313599</v>
      </c>
      <c r="G2032" s="82">
        <v>1</v>
      </c>
      <c r="H2032" s="82">
        <v>2855.0137909313598</v>
      </c>
      <c r="I2032" s="83">
        <v>44197</v>
      </c>
      <c r="J2032" s="83">
        <v>44986</v>
      </c>
      <c r="K2032" s="82" t="s">
        <v>19</v>
      </c>
      <c r="L2032" s="84" t="s">
        <v>21</v>
      </c>
      <c r="M2032" s="97" t="b">
        <f>IF(ISNUMBER(VLOOKUP(A2032,'Empreendimentos PDE 2031'!A:AZ,1,FALSE)),IF(VLOOKUP(A2032,'Empreendimentos PDE 2031'!A:AY,COLUMN('Empreendimentos PDE 2031'!AY2032),FALSE),"excluídas/em operação",VLOOKUP(A2032,'Empreendimentos PDE 2031'!A:AZ,COLUMN('Empreendimentos PDE 2031'!AZ2032),FALSE)),"excluídas/em operação")</f>
        <v>1</v>
      </c>
    </row>
    <row r="2033" spans="1:13" x14ac:dyDescent="0.25">
      <c r="A2033" s="85">
        <v>19901</v>
      </c>
      <c r="B2033" s="86" t="s">
        <v>16</v>
      </c>
      <c r="C2033" s="86" t="s">
        <v>69</v>
      </c>
      <c r="D2033" s="86" t="s">
        <v>2160</v>
      </c>
      <c r="E2033" s="86">
        <v>1</v>
      </c>
      <c r="F2033" s="86">
        <v>3076536.45359217</v>
      </c>
      <c r="G2033" s="86">
        <v>1</v>
      </c>
      <c r="H2033" s="86">
        <v>3076.5364535921699</v>
      </c>
      <c r="I2033" s="87">
        <v>44197</v>
      </c>
      <c r="J2033" s="87">
        <v>44986</v>
      </c>
      <c r="K2033" s="86" t="s">
        <v>19</v>
      </c>
      <c r="L2033" s="88" t="s">
        <v>21</v>
      </c>
      <c r="M2033" s="97" t="b">
        <f>IF(ISNUMBER(VLOOKUP(A2033,'Empreendimentos PDE 2031'!A:AZ,1,FALSE)),IF(VLOOKUP(A2033,'Empreendimentos PDE 2031'!A:AY,COLUMN('Empreendimentos PDE 2031'!AY2033),FALSE),"excluídas/em operação",VLOOKUP(A2033,'Empreendimentos PDE 2031'!A:AZ,COLUMN('Empreendimentos PDE 2031'!AZ2033),FALSE)),"excluídas/em operação")</f>
        <v>1</v>
      </c>
    </row>
    <row r="2034" spans="1:13" x14ac:dyDescent="0.25">
      <c r="A2034" s="81">
        <v>19902</v>
      </c>
      <c r="B2034" s="82" t="s">
        <v>23</v>
      </c>
      <c r="C2034" s="82" t="s">
        <v>69</v>
      </c>
      <c r="D2034" s="82" t="s">
        <v>2738</v>
      </c>
      <c r="E2034" s="82">
        <v>1</v>
      </c>
      <c r="F2034" s="82">
        <v>1813649.9525582499</v>
      </c>
      <c r="G2034" s="82">
        <v>1</v>
      </c>
      <c r="H2034" s="82">
        <v>1813.6499525582499</v>
      </c>
      <c r="I2034" s="83">
        <v>45292</v>
      </c>
      <c r="J2034" s="83" t="s">
        <v>2197</v>
      </c>
      <c r="K2034" s="82" t="s">
        <v>611</v>
      </c>
      <c r="L2034" s="84" t="s">
        <v>25</v>
      </c>
      <c r="M2034" s="97" t="b">
        <f>IF(ISNUMBER(VLOOKUP(A2034,'Empreendimentos PDE 2031'!A:AZ,1,FALSE)),IF(VLOOKUP(A2034,'Empreendimentos PDE 2031'!A:AY,COLUMN('Empreendimentos PDE 2031'!AY2034),FALSE),"excluídas/em operação",VLOOKUP(A2034,'Empreendimentos PDE 2031'!A:AZ,COLUMN('Empreendimentos PDE 2031'!AZ2034),FALSE)),"excluídas/em operação")</f>
        <v>1</v>
      </c>
    </row>
    <row r="2035" spans="1:13" x14ac:dyDescent="0.25">
      <c r="A2035" s="85">
        <v>19902</v>
      </c>
      <c r="B2035" s="86" t="s">
        <v>23</v>
      </c>
      <c r="C2035" s="86" t="s">
        <v>69</v>
      </c>
      <c r="D2035" s="86" t="s">
        <v>2233</v>
      </c>
      <c r="E2035" s="86">
        <v>1</v>
      </c>
      <c r="F2035" s="86">
        <v>6272967.5818298897</v>
      </c>
      <c r="G2035" s="86">
        <v>1</v>
      </c>
      <c r="H2035" s="86">
        <v>6272.9675818298892</v>
      </c>
      <c r="I2035" s="87">
        <v>45292</v>
      </c>
      <c r="J2035" s="87" t="s">
        <v>2197</v>
      </c>
      <c r="K2035" s="86" t="s">
        <v>611</v>
      </c>
      <c r="L2035" s="88" t="s">
        <v>25</v>
      </c>
      <c r="M2035" s="97" t="b">
        <f>IF(ISNUMBER(VLOOKUP(A2035,'Empreendimentos PDE 2031'!A:AZ,1,FALSE)),IF(VLOOKUP(A2035,'Empreendimentos PDE 2031'!A:AY,COLUMN('Empreendimentos PDE 2031'!AY2035),FALSE),"excluídas/em operação",VLOOKUP(A2035,'Empreendimentos PDE 2031'!A:AZ,COLUMN('Empreendimentos PDE 2031'!AZ2035),FALSE)),"excluídas/em operação")</f>
        <v>1</v>
      </c>
    </row>
    <row r="2036" spans="1:13" x14ac:dyDescent="0.25">
      <c r="A2036" s="81">
        <v>19902</v>
      </c>
      <c r="B2036" s="82" t="s">
        <v>23</v>
      </c>
      <c r="C2036" s="82" t="s">
        <v>69</v>
      </c>
      <c r="D2036" s="82" t="s">
        <v>2160</v>
      </c>
      <c r="E2036" s="82">
        <v>1</v>
      </c>
      <c r="F2036" s="82">
        <v>810744.34807285399</v>
      </c>
      <c r="G2036" s="82">
        <v>1</v>
      </c>
      <c r="H2036" s="82">
        <v>810.744348072854</v>
      </c>
      <c r="I2036" s="83">
        <v>45292</v>
      </c>
      <c r="J2036" s="83" t="s">
        <v>2197</v>
      </c>
      <c r="K2036" s="82" t="s">
        <v>611</v>
      </c>
      <c r="L2036" s="84" t="s">
        <v>25</v>
      </c>
      <c r="M2036" s="97" t="b">
        <f>IF(ISNUMBER(VLOOKUP(A2036,'Empreendimentos PDE 2031'!A:AZ,1,FALSE)),IF(VLOOKUP(A2036,'Empreendimentos PDE 2031'!A:AY,COLUMN('Empreendimentos PDE 2031'!AY2036),FALSE),"excluídas/em operação",VLOOKUP(A2036,'Empreendimentos PDE 2031'!A:AZ,COLUMN('Empreendimentos PDE 2031'!AZ2036),FALSE)),"excluídas/em operação")</f>
        <v>1</v>
      </c>
    </row>
    <row r="2037" spans="1:13" x14ac:dyDescent="0.25">
      <c r="A2037" s="85">
        <v>19903</v>
      </c>
      <c r="B2037" s="86" t="s">
        <v>23</v>
      </c>
      <c r="C2037" s="86" t="s">
        <v>69</v>
      </c>
      <c r="D2037" s="86" t="s">
        <v>2854</v>
      </c>
      <c r="E2037" s="86">
        <v>1</v>
      </c>
      <c r="F2037" s="86">
        <v>1813649.9525582499</v>
      </c>
      <c r="G2037" s="86">
        <v>1</v>
      </c>
      <c r="H2037" s="86">
        <v>1813.6499525582499</v>
      </c>
      <c r="I2037" s="87">
        <v>46753</v>
      </c>
      <c r="J2037" s="87" t="s">
        <v>2199</v>
      </c>
      <c r="K2037" s="86" t="s">
        <v>611</v>
      </c>
      <c r="L2037" s="88" t="s">
        <v>25</v>
      </c>
      <c r="M2037" s="97" t="b">
        <f>IF(ISNUMBER(VLOOKUP(A2037,'Empreendimentos PDE 2031'!A:AZ,1,FALSE)),IF(VLOOKUP(A2037,'Empreendimentos PDE 2031'!A:AY,COLUMN('Empreendimentos PDE 2031'!AY2037),FALSE),"excluídas/em operação",VLOOKUP(A2037,'Empreendimentos PDE 2031'!A:AZ,COLUMN('Empreendimentos PDE 2031'!AZ2037),FALSE)),"excluídas/em operação")</f>
        <v>1</v>
      </c>
    </row>
    <row r="2038" spans="1:13" x14ac:dyDescent="0.25">
      <c r="A2038" s="81">
        <v>19903</v>
      </c>
      <c r="B2038" s="82" t="s">
        <v>23</v>
      </c>
      <c r="C2038" s="82" t="s">
        <v>69</v>
      </c>
      <c r="D2038" s="82" t="s">
        <v>2233</v>
      </c>
      <c r="E2038" s="82">
        <v>1</v>
      </c>
      <c r="F2038" s="82">
        <v>6272967.5818298897</v>
      </c>
      <c r="G2038" s="82">
        <v>1</v>
      </c>
      <c r="H2038" s="82">
        <v>6272.9675818298892</v>
      </c>
      <c r="I2038" s="83">
        <v>46753</v>
      </c>
      <c r="J2038" s="83" t="s">
        <v>2199</v>
      </c>
      <c r="K2038" s="82" t="s">
        <v>611</v>
      </c>
      <c r="L2038" s="84" t="s">
        <v>25</v>
      </c>
      <c r="M2038" s="97" t="b">
        <f>IF(ISNUMBER(VLOOKUP(A2038,'Empreendimentos PDE 2031'!A:AZ,1,FALSE)),IF(VLOOKUP(A2038,'Empreendimentos PDE 2031'!A:AY,COLUMN('Empreendimentos PDE 2031'!AY2038),FALSE),"excluídas/em operação",VLOOKUP(A2038,'Empreendimentos PDE 2031'!A:AZ,COLUMN('Empreendimentos PDE 2031'!AZ2038),FALSE)),"excluídas/em operação")</f>
        <v>1</v>
      </c>
    </row>
    <row r="2039" spans="1:13" x14ac:dyDescent="0.25">
      <c r="A2039" s="85">
        <v>19903</v>
      </c>
      <c r="B2039" s="86" t="s">
        <v>23</v>
      </c>
      <c r="C2039" s="86" t="s">
        <v>69</v>
      </c>
      <c r="D2039" s="86" t="s">
        <v>2160</v>
      </c>
      <c r="E2039" s="86">
        <v>1</v>
      </c>
      <c r="F2039" s="86">
        <v>810744.34807285399</v>
      </c>
      <c r="G2039" s="86">
        <v>1</v>
      </c>
      <c r="H2039" s="86">
        <v>810.744348072854</v>
      </c>
      <c r="I2039" s="87">
        <v>46753</v>
      </c>
      <c r="J2039" s="87" t="s">
        <v>2199</v>
      </c>
      <c r="K2039" s="86" t="s">
        <v>611</v>
      </c>
      <c r="L2039" s="88" t="s">
        <v>25</v>
      </c>
      <c r="M2039" s="97" t="b">
        <f>IF(ISNUMBER(VLOOKUP(A2039,'Empreendimentos PDE 2031'!A:AZ,1,FALSE)),IF(VLOOKUP(A2039,'Empreendimentos PDE 2031'!A:AY,COLUMN('Empreendimentos PDE 2031'!AY2039),FALSE),"excluídas/em operação",VLOOKUP(A2039,'Empreendimentos PDE 2031'!A:AZ,COLUMN('Empreendimentos PDE 2031'!AZ2039),FALSE)),"excluídas/em operação")</f>
        <v>1</v>
      </c>
    </row>
    <row r="2040" spans="1:13" x14ac:dyDescent="0.25">
      <c r="A2040" s="81">
        <v>19904</v>
      </c>
      <c r="B2040" s="82" t="s">
        <v>23</v>
      </c>
      <c r="C2040" s="82" t="s">
        <v>876</v>
      </c>
      <c r="D2040" s="82" t="s">
        <v>3269</v>
      </c>
      <c r="E2040" s="82">
        <v>1</v>
      </c>
      <c r="F2040" s="82">
        <v>10927321.6670608</v>
      </c>
      <c r="G2040" s="82">
        <v>1</v>
      </c>
      <c r="H2040" s="82">
        <v>10927.3216670608</v>
      </c>
      <c r="I2040" s="83">
        <v>45658</v>
      </c>
      <c r="J2040" s="83" t="s">
        <v>2197</v>
      </c>
      <c r="K2040" s="82" t="s">
        <v>611</v>
      </c>
      <c r="L2040" s="84" t="s">
        <v>25</v>
      </c>
      <c r="M2040" s="97" t="b">
        <f>IF(ISNUMBER(VLOOKUP(A2040,'Empreendimentos PDE 2031'!A:AZ,1,FALSE)),IF(VLOOKUP(A2040,'Empreendimentos PDE 2031'!A:AY,COLUMN('Empreendimentos PDE 2031'!AY2040),FALSE),"excluídas/em operação",VLOOKUP(A2040,'Empreendimentos PDE 2031'!A:AZ,COLUMN('Empreendimentos PDE 2031'!AZ2040),FALSE)),"excluídas/em operação")</f>
        <v>1</v>
      </c>
    </row>
    <row r="2041" spans="1:13" x14ac:dyDescent="0.25">
      <c r="A2041" s="85">
        <v>19904</v>
      </c>
      <c r="B2041" s="86" t="s">
        <v>23</v>
      </c>
      <c r="C2041" s="86" t="s">
        <v>876</v>
      </c>
      <c r="D2041" s="86" t="s">
        <v>2157</v>
      </c>
      <c r="E2041" s="86">
        <v>1</v>
      </c>
      <c r="F2041" s="86">
        <v>5961968.7587914402</v>
      </c>
      <c r="G2041" s="86">
        <v>1</v>
      </c>
      <c r="H2041" s="86">
        <v>5961.9687587914405</v>
      </c>
      <c r="I2041" s="87">
        <v>45658</v>
      </c>
      <c r="J2041" s="87" t="s">
        <v>2197</v>
      </c>
      <c r="K2041" s="86" t="s">
        <v>611</v>
      </c>
      <c r="L2041" s="88" t="s">
        <v>25</v>
      </c>
      <c r="M2041" s="97" t="b">
        <f>IF(ISNUMBER(VLOOKUP(A2041,'Empreendimentos PDE 2031'!A:AZ,1,FALSE)),IF(VLOOKUP(A2041,'Empreendimentos PDE 2031'!A:AY,COLUMN('Empreendimentos PDE 2031'!AY2041),FALSE),"excluídas/em operação",VLOOKUP(A2041,'Empreendimentos PDE 2031'!A:AZ,COLUMN('Empreendimentos PDE 2031'!AZ2041),FALSE)),"excluídas/em operação")</f>
        <v>1</v>
      </c>
    </row>
    <row r="2042" spans="1:13" x14ac:dyDescent="0.25">
      <c r="A2042" s="81">
        <v>19904</v>
      </c>
      <c r="B2042" s="82" t="s">
        <v>23</v>
      </c>
      <c r="C2042" s="82" t="s">
        <v>876</v>
      </c>
      <c r="D2042" s="82" t="s">
        <v>2160</v>
      </c>
      <c r="E2042" s="82">
        <v>1</v>
      </c>
      <c r="F2042" s="82">
        <v>810744.34807285399</v>
      </c>
      <c r="G2042" s="82">
        <v>1</v>
      </c>
      <c r="H2042" s="82">
        <v>810.744348072854</v>
      </c>
      <c r="I2042" s="83">
        <v>45658</v>
      </c>
      <c r="J2042" s="83" t="s">
        <v>2197</v>
      </c>
      <c r="K2042" s="82" t="s">
        <v>611</v>
      </c>
      <c r="L2042" s="84" t="s">
        <v>25</v>
      </c>
      <c r="M2042" s="97" t="b">
        <f>IF(ISNUMBER(VLOOKUP(A2042,'Empreendimentos PDE 2031'!A:AZ,1,FALSE)),IF(VLOOKUP(A2042,'Empreendimentos PDE 2031'!A:AY,COLUMN('Empreendimentos PDE 2031'!AY2042),FALSE),"excluídas/em operação",VLOOKUP(A2042,'Empreendimentos PDE 2031'!A:AZ,COLUMN('Empreendimentos PDE 2031'!AZ2042),FALSE)),"excluídas/em operação")</f>
        <v>1</v>
      </c>
    </row>
    <row r="2043" spans="1:13" x14ac:dyDescent="0.25">
      <c r="A2043" s="85">
        <v>19905</v>
      </c>
      <c r="B2043" s="86" t="s">
        <v>16</v>
      </c>
      <c r="C2043" s="86" t="s">
        <v>71</v>
      </c>
      <c r="D2043" s="86" t="s">
        <v>3270</v>
      </c>
      <c r="E2043" s="86">
        <v>0.5</v>
      </c>
      <c r="F2043" s="86">
        <v>900499.75498786999</v>
      </c>
      <c r="G2043" s="86">
        <v>1.3</v>
      </c>
      <c r="H2043" s="86">
        <v>585.32484074211504</v>
      </c>
      <c r="I2043" s="87">
        <v>44197</v>
      </c>
      <c r="J2043" s="87">
        <v>44986</v>
      </c>
      <c r="K2043" s="86" t="s">
        <v>19</v>
      </c>
      <c r="L2043" s="88" t="s">
        <v>21</v>
      </c>
      <c r="M2043" s="97" t="b">
        <f>IF(ISNUMBER(VLOOKUP(A2043,'Empreendimentos PDE 2031'!A:AZ,1,FALSE)),IF(VLOOKUP(A2043,'Empreendimentos PDE 2031'!A:AY,COLUMN('Empreendimentos PDE 2031'!AY2043),FALSE),"excluídas/em operação",VLOOKUP(A2043,'Empreendimentos PDE 2031'!A:AZ,COLUMN('Empreendimentos PDE 2031'!AZ2043),FALSE)),"excluídas/em operação")</f>
        <v>1</v>
      </c>
    </row>
    <row r="2044" spans="1:13" x14ac:dyDescent="0.25">
      <c r="A2044" s="81">
        <v>19905</v>
      </c>
      <c r="B2044" s="82" t="s">
        <v>16</v>
      </c>
      <c r="C2044" s="82" t="s">
        <v>71</v>
      </c>
      <c r="D2044" s="82" t="s">
        <v>2292</v>
      </c>
      <c r="E2044" s="82">
        <v>2</v>
      </c>
      <c r="F2044" s="82">
        <v>6459658.5680181896</v>
      </c>
      <c r="G2044" s="82">
        <v>1</v>
      </c>
      <c r="H2044" s="82">
        <v>12919.317136036299</v>
      </c>
      <c r="I2044" s="83">
        <v>44197</v>
      </c>
      <c r="J2044" s="83">
        <v>44986</v>
      </c>
      <c r="K2044" s="82" t="s">
        <v>19</v>
      </c>
      <c r="L2044" s="84" t="s">
        <v>21</v>
      </c>
      <c r="M2044" s="97" t="b">
        <f>IF(ISNUMBER(VLOOKUP(A2044,'Empreendimentos PDE 2031'!A:AZ,1,FALSE)),IF(VLOOKUP(A2044,'Empreendimentos PDE 2031'!A:AY,COLUMN('Empreendimentos PDE 2031'!AY2044),FALSE),"excluídas/em operação",VLOOKUP(A2044,'Empreendimentos PDE 2031'!A:AZ,COLUMN('Empreendimentos PDE 2031'!AZ2044),FALSE)),"excluídas/em operação")</f>
        <v>1</v>
      </c>
    </row>
    <row r="2045" spans="1:13" x14ac:dyDescent="0.25">
      <c r="A2045" s="85">
        <v>19905</v>
      </c>
      <c r="B2045" s="86" t="s">
        <v>16</v>
      </c>
      <c r="C2045" s="86" t="s">
        <v>71</v>
      </c>
      <c r="D2045" s="86" t="s">
        <v>2160</v>
      </c>
      <c r="E2045" s="86">
        <v>1</v>
      </c>
      <c r="F2045" s="86">
        <v>1538268.2267960799</v>
      </c>
      <c r="G2045" s="86">
        <v>1</v>
      </c>
      <c r="H2045" s="86">
        <v>1538.2682267960799</v>
      </c>
      <c r="I2045" s="87">
        <v>44197</v>
      </c>
      <c r="J2045" s="87">
        <v>44986</v>
      </c>
      <c r="K2045" s="86" t="s">
        <v>19</v>
      </c>
      <c r="L2045" s="88" t="s">
        <v>21</v>
      </c>
      <c r="M2045" s="97" t="b">
        <f>IF(ISNUMBER(VLOOKUP(A2045,'Empreendimentos PDE 2031'!A:AZ,1,FALSE)),IF(VLOOKUP(A2045,'Empreendimentos PDE 2031'!A:AY,COLUMN('Empreendimentos PDE 2031'!AY2045),FALSE),"excluídas/em operação",VLOOKUP(A2045,'Empreendimentos PDE 2031'!A:AZ,COLUMN('Empreendimentos PDE 2031'!AZ2045),FALSE)),"excluídas/em operação")</f>
        <v>1</v>
      </c>
    </row>
    <row r="2046" spans="1:13" x14ac:dyDescent="0.25">
      <c r="A2046" s="81">
        <v>19905</v>
      </c>
      <c r="B2046" s="82" t="s">
        <v>16</v>
      </c>
      <c r="C2046" s="82" t="s">
        <v>71</v>
      </c>
      <c r="D2046" s="82" t="s">
        <v>2161</v>
      </c>
      <c r="E2046" s="82">
        <v>1</v>
      </c>
      <c r="F2046" s="82">
        <v>2236657.05006572</v>
      </c>
      <c r="G2046" s="82">
        <v>1</v>
      </c>
      <c r="H2046" s="82">
        <v>2236.6570500657199</v>
      </c>
      <c r="I2046" s="83">
        <v>44197</v>
      </c>
      <c r="J2046" s="83">
        <v>44986</v>
      </c>
      <c r="K2046" s="82" t="s">
        <v>19</v>
      </c>
      <c r="L2046" s="84" t="s">
        <v>21</v>
      </c>
      <c r="M2046" s="97" t="b">
        <f>IF(ISNUMBER(VLOOKUP(A2046,'Empreendimentos PDE 2031'!A:AZ,1,FALSE)),IF(VLOOKUP(A2046,'Empreendimentos PDE 2031'!A:AY,COLUMN('Empreendimentos PDE 2031'!AY2046),FALSE),"excluídas/em operação",VLOOKUP(A2046,'Empreendimentos PDE 2031'!A:AZ,COLUMN('Empreendimentos PDE 2031'!AZ2046),FALSE)),"excluídas/em operação")</f>
        <v>1</v>
      </c>
    </row>
    <row r="2047" spans="1:13" x14ac:dyDescent="0.25">
      <c r="A2047" s="85">
        <v>19906</v>
      </c>
      <c r="B2047" s="86" t="s">
        <v>16</v>
      </c>
      <c r="C2047" s="86" t="s">
        <v>73</v>
      </c>
      <c r="D2047" s="86" t="s">
        <v>3270</v>
      </c>
      <c r="E2047" s="86">
        <v>0.5</v>
      </c>
      <c r="F2047" s="86">
        <v>900499.75498786999</v>
      </c>
      <c r="G2047" s="86">
        <v>1.3</v>
      </c>
      <c r="H2047" s="86">
        <v>585.32484074211504</v>
      </c>
      <c r="I2047" s="87">
        <v>44197</v>
      </c>
      <c r="J2047" s="87">
        <v>44986</v>
      </c>
      <c r="K2047" s="86" t="s">
        <v>19</v>
      </c>
      <c r="L2047" s="88" t="s">
        <v>21</v>
      </c>
      <c r="M2047" s="97" t="b">
        <f>IF(ISNUMBER(VLOOKUP(A2047,'Empreendimentos PDE 2031'!A:AZ,1,FALSE)),IF(VLOOKUP(A2047,'Empreendimentos PDE 2031'!A:AY,COLUMN('Empreendimentos PDE 2031'!AY2047),FALSE),"excluídas/em operação",VLOOKUP(A2047,'Empreendimentos PDE 2031'!A:AZ,COLUMN('Empreendimentos PDE 2031'!AZ2047),FALSE)),"excluídas/em operação")</f>
        <v>1</v>
      </c>
    </row>
    <row r="2048" spans="1:13" x14ac:dyDescent="0.25">
      <c r="A2048" s="81">
        <v>19906</v>
      </c>
      <c r="B2048" s="82" t="s">
        <v>16</v>
      </c>
      <c r="C2048" s="82" t="s">
        <v>73</v>
      </c>
      <c r="D2048" s="82" t="s">
        <v>2292</v>
      </c>
      <c r="E2048" s="82">
        <v>2</v>
      </c>
      <c r="F2048" s="82">
        <v>6459658.5680181896</v>
      </c>
      <c r="G2048" s="82">
        <v>1</v>
      </c>
      <c r="H2048" s="82">
        <v>12919.317136036299</v>
      </c>
      <c r="I2048" s="83">
        <v>44197</v>
      </c>
      <c r="J2048" s="83">
        <v>44986</v>
      </c>
      <c r="K2048" s="82" t="s">
        <v>19</v>
      </c>
      <c r="L2048" s="84" t="s">
        <v>21</v>
      </c>
      <c r="M2048" s="97" t="b">
        <f>IF(ISNUMBER(VLOOKUP(A2048,'Empreendimentos PDE 2031'!A:AZ,1,FALSE)),IF(VLOOKUP(A2048,'Empreendimentos PDE 2031'!A:AY,COLUMN('Empreendimentos PDE 2031'!AY2048),FALSE),"excluídas/em operação",VLOOKUP(A2048,'Empreendimentos PDE 2031'!A:AZ,COLUMN('Empreendimentos PDE 2031'!AZ2048),FALSE)),"excluídas/em operação")</f>
        <v>1</v>
      </c>
    </row>
    <row r="2049" spans="1:13" x14ac:dyDescent="0.25">
      <c r="A2049" s="85">
        <v>19906</v>
      </c>
      <c r="B2049" s="86" t="s">
        <v>16</v>
      </c>
      <c r="C2049" s="86" t="s">
        <v>73</v>
      </c>
      <c r="D2049" s="86" t="s">
        <v>2160</v>
      </c>
      <c r="E2049" s="86">
        <v>1</v>
      </c>
      <c r="F2049" s="86">
        <v>1538268.2267960799</v>
      </c>
      <c r="G2049" s="86">
        <v>1</v>
      </c>
      <c r="H2049" s="86">
        <v>1538.2682267960799</v>
      </c>
      <c r="I2049" s="87">
        <v>44197</v>
      </c>
      <c r="J2049" s="87">
        <v>44986</v>
      </c>
      <c r="K2049" s="86" t="s">
        <v>19</v>
      </c>
      <c r="L2049" s="88" t="s">
        <v>21</v>
      </c>
      <c r="M2049" s="97" t="b">
        <f>IF(ISNUMBER(VLOOKUP(A2049,'Empreendimentos PDE 2031'!A:AZ,1,FALSE)),IF(VLOOKUP(A2049,'Empreendimentos PDE 2031'!A:AY,COLUMN('Empreendimentos PDE 2031'!AY2049),FALSE),"excluídas/em operação",VLOOKUP(A2049,'Empreendimentos PDE 2031'!A:AZ,COLUMN('Empreendimentos PDE 2031'!AZ2049),FALSE)),"excluídas/em operação")</f>
        <v>1</v>
      </c>
    </row>
    <row r="2050" spans="1:13" x14ac:dyDescent="0.25">
      <c r="A2050" s="81">
        <v>19907</v>
      </c>
      <c r="B2050" s="82" t="s">
        <v>16</v>
      </c>
      <c r="C2050" s="82" t="s">
        <v>75</v>
      </c>
      <c r="D2050" s="82" t="s">
        <v>3270</v>
      </c>
      <c r="E2050" s="82">
        <v>0.5</v>
      </c>
      <c r="F2050" s="82">
        <v>900499.75498786999</v>
      </c>
      <c r="G2050" s="82">
        <v>1.3</v>
      </c>
      <c r="H2050" s="82">
        <v>585.32484074211504</v>
      </c>
      <c r="I2050" s="83">
        <v>44197</v>
      </c>
      <c r="J2050" s="83">
        <v>44986</v>
      </c>
      <c r="K2050" s="82" t="s">
        <v>19</v>
      </c>
      <c r="L2050" s="84" t="s">
        <v>21</v>
      </c>
      <c r="M2050" s="97" t="b">
        <f>IF(ISNUMBER(VLOOKUP(A2050,'Empreendimentos PDE 2031'!A:AZ,1,FALSE)),IF(VLOOKUP(A2050,'Empreendimentos PDE 2031'!A:AY,COLUMN('Empreendimentos PDE 2031'!AY2050),FALSE),"excluídas/em operação",VLOOKUP(A2050,'Empreendimentos PDE 2031'!A:AZ,COLUMN('Empreendimentos PDE 2031'!AZ2050),FALSE)),"excluídas/em operação")</f>
        <v>1</v>
      </c>
    </row>
    <row r="2051" spans="1:13" x14ac:dyDescent="0.25">
      <c r="A2051" s="85">
        <v>19907</v>
      </c>
      <c r="B2051" s="86" t="s">
        <v>16</v>
      </c>
      <c r="C2051" s="86" t="s">
        <v>75</v>
      </c>
      <c r="D2051" s="86" t="s">
        <v>2292</v>
      </c>
      <c r="E2051" s="86">
        <v>2</v>
      </c>
      <c r="F2051" s="86">
        <v>6459658.5680181896</v>
      </c>
      <c r="G2051" s="86">
        <v>1</v>
      </c>
      <c r="H2051" s="86">
        <v>12919.317136036299</v>
      </c>
      <c r="I2051" s="87">
        <v>44197</v>
      </c>
      <c r="J2051" s="87">
        <v>44986</v>
      </c>
      <c r="K2051" s="86" t="s">
        <v>19</v>
      </c>
      <c r="L2051" s="88" t="s">
        <v>21</v>
      </c>
      <c r="M2051" s="97" t="b">
        <f>IF(ISNUMBER(VLOOKUP(A2051,'Empreendimentos PDE 2031'!A:AZ,1,FALSE)),IF(VLOOKUP(A2051,'Empreendimentos PDE 2031'!A:AY,COLUMN('Empreendimentos PDE 2031'!AY2051),FALSE),"excluídas/em operação",VLOOKUP(A2051,'Empreendimentos PDE 2031'!A:AZ,COLUMN('Empreendimentos PDE 2031'!AZ2051),FALSE)),"excluídas/em operação")</f>
        <v>1</v>
      </c>
    </row>
    <row r="2052" spans="1:13" x14ac:dyDescent="0.25">
      <c r="A2052" s="81">
        <v>19907</v>
      </c>
      <c r="B2052" s="82" t="s">
        <v>16</v>
      </c>
      <c r="C2052" s="82" t="s">
        <v>75</v>
      </c>
      <c r="D2052" s="82" t="s">
        <v>2160</v>
      </c>
      <c r="E2052" s="82">
        <v>1</v>
      </c>
      <c r="F2052" s="82">
        <v>1538268.2267960799</v>
      </c>
      <c r="G2052" s="82">
        <v>1</v>
      </c>
      <c r="H2052" s="82">
        <v>1538.2682267960799</v>
      </c>
      <c r="I2052" s="83">
        <v>44197</v>
      </c>
      <c r="J2052" s="83">
        <v>44986</v>
      </c>
      <c r="K2052" s="82" t="s">
        <v>19</v>
      </c>
      <c r="L2052" s="84" t="s">
        <v>21</v>
      </c>
      <c r="M2052" s="97" t="b">
        <f>IF(ISNUMBER(VLOOKUP(A2052,'Empreendimentos PDE 2031'!A:AZ,1,FALSE)),IF(VLOOKUP(A2052,'Empreendimentos PDE 2031'!A:AY,COLUMN('Empreendimentos PDE 2031'!AY2052),FALSE),"excluídas/em operação",VLOOKUP(A2052,'Empreendimentos PDE 2031'!A:AZ,COLUMN('Empreendimentos PDE 2031'!AZ2052),FALSE)),"excluídas/em operação")</f>
        <v>1</v>
      </c>
    </row>
    <row r="2053" spans="1:13" x14ac:dyDescent="0.25">
      <c r="A2053" s="85">
        <v>19908</v>
      </c>
      <c r="B2053" s="86" t="s">
        <v>16</v>
      </c>
      <c r="C2053" s="86" t="s">
        <v>3271</v>
      </c>
      <c r="D2053" s="86" t="s">
        <v>3272</v>
      </c>
      <c r="E2053" s="86">
        <v>24</v>
      </c>
      <c r="F2053" s="86">
        <v>535156.37483994104</v>
      </c>
      <c r="G2053" s="86">
        <v>1.1000000000000001</v>
      </c>
      <c r="H2053" s="86">
        <v>14128.128295774401</v>
      </c>
      <c r="I2053" s="87">
        <v>43831</v>
      </c>
      <c r="J2053" s="87">
        <v>44621</v>
      </c>
      <c r="K2053" s="86" t="s">
        <v>19</v>
      </c>
      <c r="L2053" s="88" t="s">
        <v>21</v>
      </c>
      <c r="M2053" s="97" t="str">
        <f>IF(ISNUMBER(VLOOKUP(A2053,'Empreendimentos PDE 2031'!A:AZ,1,FALSE)),IF(VLOOKUP(A2053,'Empreendimentos PDE 2031'!A:AY,COLUMN('Empreendimentos PDE 2031'!AY2053),FALSE),"excluídas/em operação",VLOOKUP(A2053,'Empreendimentos PDE 2031'!A:AZ,COLUMN('Empreendimentos PDE 2031'!AZ2053),FALSE)),"excluídas/em operação")</f>
        <v>excluídas/em operação</v>
      </c>
    </row>
    <row r="2054" spans="1:13" x14ac:dyDescent="0.25">
      <c r="A2054" s="81">
        <v>19908</v>
      </c>
      <c r="B2054" s="82" t="s">
        <v>16</v>
      </c>
      <c r="C2054" s="82" t="s">
        <v>3271</v>
      </c>
      <c r="D2054" s="82" t="s">
        <v>3272</v>
      </c>
      <c r="E2054" s="82">
        <v>24</v>
      </c>
      <c r="F2054" s="82">
        <v>535156.37483994104</v>
      </c>
      <c r="G2054" s="82">
        <v>1.1000000000000001</v>
      </c>
      <c r="H2054" s="82">
        <v>14128.128295774401</v>
      </c>
      <c r="I2054" s="83">
        <v>43831</v>
      </c>
      <c r="J2054" s="83">
        <v>44621</v>
      </c>
      <c r="K2054" s="82" t="s">
        <v>19</v>
      </c>
      <c r="L2054" s="84" t="s">
        <v>21</v>
      </c>
      <c r="M2054" s="97" t="str">
        <f>IF(ISNUMBER(VLOOKUP(A2054,'Empreendimentos PDE 2031'!A:AZ,1,FALSE)),IF(VLOOKUP(A2054,'Empreendimentos PDE 2031'!A:AY,COLUMN('Empreendimentos PDE 2031'!AY2054),FALSE),"excluídas/em operação",VLOOKUP(A2054,'Empreendimentos PDE 2031'!A:AZ,COLUMN('Empreendimentos PDE 2031'!AZ2054),FALSE)),"excluídas/em operação")</f>
        <v>excluídas/em operação</v>
      </c>
    </row>
    <row r="2055" spans="1:13" x14ac:dyDescent="0.25">
      <c r="A2055" s="85">
        <v>19908</v>
      </c>
      <c r="B2055" s="86" t="s">
        <v>16</v>
      </c>
      <c r="C2055" s="86" t="s">
        <v>3271</v>
      </c>
      <c r="D2055" s="86" t="s">
        <v>2292</v>
      </c>
      <c r="E2055" s="86">
        <v>2</v>
      </c>
      <c r="F2055" s="86">
        <v>6459658.5680181896</v>
      </c>
      <c r="G2055" s="86">
        <v>1</v>
      </c>
      <c r="H2055" s="86">
        <v>12919.317136036299</v>
      </c>
      <c r="I2055" s="87">
        <v>43831</v>
      </c>
      <c r="J2055" s="87">
        <v>44621</v>
      </c>
      <c r="K2055" s="86" t="s">
        <v>19</v>
      </c>
      <c r="L2055" s="88" t="s">
        <v>21</v>
      </c>
      <c r="M2055" s="97" t="str">
        <f>IF(ISNUMBER(VLOOKUP(A2055,'Empreendimentos PDE 2031'!A:AZ,1,FALSE)),IF(VLOOKUP(A2055,'Empreendimentos PDE 2031'!A:AY,COLUMN('Empreendimentos PDE 2031'!AY2055),FALSE),"excluídas/em operação",VLOOKUP(A2055,'Empreendimentos PDE 2031'!A:AZ,COLUMN('Empreendimentos PDE 2031'!AZ2055),FALSE)),"excluídas/em operação")</f>
        <v>excluídas/em operação</v>
      </c>
    </row>
    <row r="2056" spans="1:13" x14ac:dyDescent="0.25">
      <c r="A2056" s="81">
        <v>19908</v>
      </c>
      <c r="B2056" s="82" t="s">
        <v>16</v>
      </c>
      <c r="C2056" s="82" t="s">
        <v>3271</v>
      </c>
      <c r="D2056" s="82" t="s">
        <v>2160</v>
      </c>
      <c r="E2056" s="82">
        <v>1</v>
      </c>
      <c r="F2056" s="82">
        <v>1538268.2267960799</v>
      </c>
      <c r="G2056" s="82">
        <v>1</v>
      </c>
      <c r="H2056" s="82">
        <v>1538.2682267960799</v>
      </c>
      <c r="I2056" s="83">
        <v>43831</v>
      </c>
      <c r="J2056" s="83">
        <v>44621</v>
      </c>
      <c r="K2056" s="82" t="s">
        <v>19</v>
      </c>
      <c r="L2056" s="84" t="s">
        <v>21</v>
      </c>
      <c r="M2056" s="97" t="str">
        <f>IF(ISNUMBER(VLOOKUP(A2056,'Empreendimentos PDE 2031'!A:AZ,1,FALSE)),IF(VLOOKUP(A2056,'Empreendimentos PDE 2031'!A:AY,COLUMN('Empreendimentos PDE 2031'!AY2056),FALSE),"excluídas/em operação",VLOOKUP(A2056,'Empreendimentos PDE 2031'!A:AZ,COLUMN('Empreendimentos PDE 2031'!AZ2056),FALSE)),"excluídas/em operação")</f>
        <v>excluídas/em operação</v>
      </c>
    </row>
    <row r="2057" spans="1:13" x14ac:dyDescent="0.25">
      <c r="A2057" s="85">
        <v>19908</v>
      </c>
      <c r="B2057" s="86" t="s">
        <v>16</v>
      </c>
      <c r="C2057" s="86" t="s">
        <v>3271</v>
      </c>
      <c r="D2057" s="86" t="s">
        <v>2161</v>
      </c>
      <c r="E2057" s="86">
        <v>1</v>
      </c>
      <c r="F2057" s="86">
        <v>2236657.05006572</v>
      </c>
      <c r="G2057" s="86">
        <v>1</v>
      </c>
      <c r="H2057" s="86">
        <v>2236.6570500657199</v>
      </c>
      <c r="I2057" s="87">
        <v>43831</v>
      </c>
      <c r="J2057" s="87">
        <v>44621</v>
      </c>
      <c r="K2057" s="86" t="s">
        <v>19</v>
      </c>
      <c r="L2057" s="88" t="s">
        <v>21</v>
      </c>
      <c r="M2057" s="97" t="str">
        <f>IF(ISNUMBER(VLOOKUP(A2057,'Empreendimentos PDE 2031'!A:AZ,1,FALSE)),IF(VLOOKUP(A2057,'Empreendimentos PDE 2031'!A:AY,COLUMN('Empreendimentos PDE 2031'!AY2057),FALSE),"excluídas/em operação",VLOOKUP(A2057,'Empreendimentos PDE 2031'!A:AZ,COLUMN('Empreendimentos PDE 2031'!AZ2057),FALSE)),"excluídas/em operação")</f>
        <v>excluídas/em operação</v>
      </c>
    </row>
    <row r="2058" spans="1:13" x14ac:dyDescent="0.25">
      <c r="A2058" s="81">
        <v>19909</v>
      </c>
      <c r="B2058" s="82" t="s">
        <v>16</v>
      </c>
      <c r="C2058" s="82" t="s">
        <v>3273</v>
      </c>
      <c r="D2058" s="82" t="s">
        <v>3147</v>
      </c>
      <c r="E2058" s="82">
        <v>2</v>
      </c>
      <c r="F2058" s="82">
        <v>10745055.517217699</v>
      </c>
      <c r="G2058" s="82">
        <v>1</v>
      </c>
      <c r="H2058" s="82">
        <v>21490.111034435398</v>
      </c>
      <c r="I2058" s="83">
        <v>43831</v>
      </c>
      <c r="J2058" s="83">
        <v>44621</v>
      </c>
      <c r="K2058" s="82" t="s">
        <v>19</v>
      </c>
      <c r="L2058" s="84" t="s">
        <v>21</v>
      </c>
      <c r="M2058" s="97" t="str">
        <f>IF(ISNUMBER(VLOOKUP(A2058,'Empreendimentos PDE 2031'!A:AZ,1,FALSE)),IF(VLOOKUP(A2058,'Empreendimentos PDE 2031'!A:AY,COLUMN('Empreendimentos PDE 2031'!AY2058),FALSE),"excluídas/em operação",VLOOKUP(A2058,'Empreendimentos PDE 2031'!A:AZ,COLUMN('Empreendimentos PDE 2031'!AZ2058),FALSE)),"excluídas/em operação")</f>
        <v>excluídas/em operação</v>
      </c>
    </row>
    <row r="2059" spans="1:13" x14ac:dyDescent="0.25">
      <c r="A2059" s="85">
        <v>19909</v>
      </c>
      <c r="B2059" s="86" t="s">
        <v>16</v>
      </c>
      <c r="C2059" s="86" t="s">
        <v>3273</v>
      </c>
      <c r="D2059" s="86" t="s">
        <v>2157</v>
      </c>
      <c r="E2059" s="86">
        <v>2</v>
      </c>
      <c r="F2059" s="86">
        <v>5848645.0198208401</v>
      </c>
      <c r="G2059" s="86">
        <v>1</v>
      </c>
      <c r="H2059" s="86">
        <v>11697.290039641601</v>
      </c>
      <c r="I2059" s="87">
        <v>43831</v>
      </c>
      <c r="J2059" s="87">
        <v>44621</v>
      </c>
      <c r="K2059" s="86" t="s">
        <v>19</v>
      </c>
      <c r="L2059" s="88" t="s">
        <v>21</v>
      </c>
      <c r="M2059" s="97" t="str">
        <f>IF(ISNUMBER(VLOOKUP(A2059,'Empreendimentos PDE 2031'!A:AZ,1,FALSE)),IF(VLOOKUP(A2059,'Empreendimentos PDE 2031'!A:AY,COLUMN('Empreendimentos PDE 2031'!AY2059),FALSE),"excluídas/em operação",VLOOKUP(A2059,'Empreendimentos PDE 2031'!A:AZ,COLUMN('Empreendimentos PDE 2031'!AZ2059),FALSE)),"excluídas/em operação")</f>
        <v>excluídas/em operação</v>
      </c>
    </row>
    <row r="2060" spans="1:13" x14ac:dyDescent="0.25">
      <c r="A2060" s="81">
        <v>19909</v>
      </c>
      <c r="B2060" s="82" t="s">
        <v>16</v>
      </c>
      <c r="C2060" s="82" t="s">
        <v>3273</v>
      </c>
      <c r="D2060" s="82" t="s">
        <v>2158</v>
      </c>
      <c r="E2060" s="82">
        <v>1</v>
      </c>
      <c r="F2060" s="82">
        <v>4560401.69253009</v>
      </c>
      <c r="G2060" s="82">
        <v>1</v>
      </c>
      <c r="H2060" s="82">
        <v>4560.4016925300903</v>
      </c>
      <c r="I2060" s="83">
        <v>43831</v>
      </c>
      <c r="J2060" s="83">
        <v>44621</v>
      </c>
      <c r="K2060" s="82" t="s">
        <v>19</v>
      </c>
      <c r="L2060" s="84" t="s">
        <v>21</v>
      </c>
      <c r="M2060" s="97" t="str">
        <f>IF(ISNUMBER(VLOOKUP(A2060,'Empreendimentos PDE 2031'!A:AZ,1,FALSE)),IF(VLOOKUP(A2060,'Empreendimentos PDE 2031'!A:AY,COLUMN('Empreendimentos PDE 2031'!AY2060),FALSE),"excluídas/em operação",VLOOKUP(A2060,'Empreendimentos PDE 2031'!A:AZ,COLUMN('Empreendimentos PDE 2031'!AZ2060),FALSE)),"excluídas/em operação")</f>
        <v>excluídas/em operação</v>
      </c>
    </row>
    <row r="2061" spans="1:13" x14ac:dyDescent="0.25">
      <c r="A2061" s="85">
        <v>19909</v>
      </c>
      <c r="B2061" s="86" t="s">
        <v>16</v>
      </c>
      <c r="C2061" s="86" t="s">
        <v>3273</v>
      </c>
      <c r="D2061" s="86" t="s">
        <v>2292</v>
      </c>
      <c r="E2061" s="86">
        <v>2</v>
      </c>
      <c r="F2061" s="86">
        <v>0</v>
      </c>
      <c r="G2061" s="86">
        <v>1</v>
      </c>
      <c r="H2061" s="86">
        <v>0</v>
      </c>
      <c r="I2061" s="87">
        <v>43831</v>
      </c>
      <c r="J2061" s="87">
        <v>44621</v>
      </c>
      <c r="K2061" s="86" t="s">
        <v>19</v>
      </c>
      <c r="L2061" s="88" t="s">
        <v>21</v>
      </c>
      <c r="M2061" s="97" t="str">
        <f>IF(ISNUMBER(VLOOKUP(A2061,'Empreendimentos PDE 2031'!A:AZ,1,FALSE)),IF(VLOOKUP(A2061,'Empreendimentos PDE 2031'!A:AY,COLUMN('Empreendimentos PDE 2031'!AY2061),FALSE),"excluídas/em operação",VLOOKUP(A2061,'Empreendimentos PDE 2031'!A:AZ,COLUMN('Empreendimentos PDE 2031'!AZ2061),FALSE)),"excluídas/em operação")</f>
        <v>excluídas/em operação</v>
      </c>
    </row>
    <row r="2062" spans="1:13" x14ac:dyDescent="0.25">
      <c r="A2062" s="81">
        <v>19909</v>
      </c>
      <c r="B2062" s="82" t="s">
        <v>16</v>
      </c>
      <c r="C2062" s="82" t="s">
        <v>3273</v>
      </c>
      <c r="D2062" s="82" t="s">
        <v>2159</v>
      </c>
      <c r="E2062" s="82">
        <v>1</v>
      </c>
      <c r="F2062" s="82">
        <v>9748895.02395254</v>
      </c>
      <c r="G2062" s="82">
        <v>1</v>
      </c>
      <c r="H2062" s="82">
        <v>9748.8950239525402</v>
      </c>
      <c r="I2062" s="83">
        <v>43831</v>
      </c>
      <c r="J2062" s="83">
        <v>44621</v>
      </c>
      <c r="K2062" s="82" t="s">
        <v>19</v>
      </c>
      <c r="L2062" s="84" t="s">
        <v>21</v>
      </c>
      <c r="M2062" s="97" t="str">
        <f>IF(ISNUMBER(VLOOKUP(A2062,'Empreendimentos PDE 2031'!A:AZ,1,FALSE)),IF(VLOOKUP(A2062,'Empreendimentos PDE 2031'!A:AY,COLUMN('Empreendimentos PDE 2031'!AY2062),FALSE),"excluídas/em operação",VLOOKUP(A2062,'Empreendimentos PDE 2031'!A:AZ,COLUMN('Empreendimentos PDE 2031'!AZ2062),FALSE)),"excluídas/em operação")</f>
        <v>excluídas/em operação</v>
      </c>
    </row>
    <row r="2063" spans="1:13" x14ac:dyDescent="0.25">
      <c r="A2063" s="85">
        <v>19909</v>
      </c>
      <c r="B2063" s="86" t="s">
        <v>16</v>
      </c>
      <c r="C2063" s="86" t="s">
        <v>3273</v>
      </c>
      <c r="D2063" s="86" t="s">
        <v>2160</v>
      </c>
      <c r="E2063" s="86">
        <v>1</v>
      </c>
      <c r="F2063" s="86">
        <v>2307402.3401941201</v>
      </c>
      <c r="G2063" s="86">
        <v>1</v>
      </c>
      <c r="H2063" s="86">
        <v>2307.4023401941199</v>
      </c>
      <c r="I2063" s="87">
        <v>43831</v>
      </c>
      <c r="J2063" s="87">
        <v>44621</v>
      </c>
      <c r="K2063" s="86" t="s">
        <v>19</v>
      </c>
      <c r="L2063" s="88" t="s">
        <v>21</v>
      </c>
      <c r="M2063" s="97" t="str">
        <f>IF(ISNUMBER(VLOOKUP(A2063,'Empreendimentos PDE 2031'!A:AZ,1,FALSE)),IF(VLOOKUP(A2063,'Empreendimentos PDE 2031'!A:AY,COLUMN('Empreendimentos PDE 2031'!AY2063),FALSE),"excluídas/em operação",VLOOKUP(A2063,'Empreendimentos PDE 2031'!A:AZ,COLUMN('Empreendimentos PDE 2031'!AZ2063),FALSE)),"excluídas/em operação")</f>
        <v>excluídas/em operação</v>
      </c>
    </row>
    <row r="2064" spans="1:13" x14ac:dyDescent="0.25">
      <c r="A2064" s="81">
        <v>20196</v>
      </c>
      <c r="B2064" s="82" t="s">
        <v>16</v>
      </c>
      <c r="C2064" s="82" t="s">
        <v>3274</v>
      </c>
      <c r="D2064" s="82" t="s">
        <v>3275</v>
      </c>
      <c r="E2064" s="82">
        <v>338</v>
      </c>
      <c r="F2064" s="82">
        <v>1789149.63085152</v>
      </c>
      <c r="G2064" s="82">
        <v>1</v>
      </c>
      <c r="H2064" s="82">
        <v>604732.57522781298</v>
      </c>
      <c r="I2064" s="83">
        <v>43466</v>
      </c>
      <c r="J2064" s="83">
        <v>44228</v>
      </c>
      <c r="K2064" s="82" t="s">
        <v>19</v>
      </c>
      <c r="L2064" s="84" t="s">
        <v>21</v>
      </c>
      <c r="M2064" s="97" t="str">
        <f>IF(ISNUMBER(VLOOKUP(A2064,'Empreendimentos PDE 2031'!A:AZ,1,FALSE)),IF(VLOOKUP(A2064,'Empreendimentos PDE 2031'!A:AY,COLUMN('Empreendimentos PDE 2031'!AY2064),FALSE),"excluídas/em operação",VLOOKUP(A2064,'Empreendimentos PDE 2031'!A:AZ,COLUMN('Empreendimentos PDE 2031'!AZ2064),FALSE)),"excluídas/em operação")</f>
        <v>excluídas/em operação</v>
      </c>
    </row>
    <row r="2065" spans="1:13" x14ac:dyDescent="0.25">
      <c r="A2065" s="85">
        <v>20196</v>
      </c>
      <c r="B2065" s="86" t="s">
        <v>16</v>
      </c>
      <c r="C2065" s="86" t="s">
        <v>3274</v>
      </c>
      <c r="D2065" s="86" t="s">
        <v>3276</v>
      </c>
      <c r="E2065" s="86">
        <v>3</v>
      </c>
      <c r="F2065" s="86">
        <v>4370378.8732604897</v>
      </c>
      <c r="G2065" s="86">
        <v>1</v>
      </c>
      <c r="H2065" s="86">
        <v>13111.136619781399</v>
      </c>
      <c r="I2065" s="87">
        <v>43466</v>
      </c>
      <c r="J2065" s="87">
        <v>44228</v>
      </c>
      <c r="K2065" s="86" t="s">
        <v>19</v>
      </c>
      <c r="L2065" s="88" t="s">
        <v>21</v>
      </c>
      <c r="M2065" s="97" t="str">
        <f>IF(ISNUMBER(VLOOKUP(A2065,'Empreendimentos PDE 2031'!A:AZ,1,FALSE)),IF(VLOOKUP(A2065,'Empreendimentos PDE 2031'!A:AY,COLUMN('Empreendimentos PDE 2031'!AY2065),FALSE),"excluídas/em operação",VLOOKUP(A2065,'Empreendimentos PDE 2031'!A:AZ,COLUMN('Empreendimentos PDE 2031'!AZ2065),FALSE)),"excluídas/em operação")</f>
        <v>excluídas/em operação</v>
      </c>
    </row>
    <row r="2066" spans="1:13" x14ac:dyDescent="0.25">
      <c r="A2066" s="81">
        <v>20196</v>
      </c>
      <c r="B2066" s="82" t="s">
        <v>16</v>
      </c>
      <c r="C2066" s="82" t="s">
        <v>3274</v>
      </c>
      <c r="D2066" s="82" t="s">
        <v>3277</v>
      </c>
      <c r="E2066" s="82">
        <v>3</v>
      </c>
      <c r="F2066" s="82">
        <v>4370378.8732604897</v>
      </c>
      <c r="G2066" s="82">
        <v>1</v>
      </c>
      <c r="H2066" s="82">
        <v>13111.136619781399</v>
      </c>
      <c r="I2066" s="83">
        <v>43466</v>
      </c>
      <c r="J2066" s="83">
        <v>44228</v>
      </c>
      <c r="K2066" s="82" t="s">
        <v>19</v>
      </c>
      <c r="L2066" s="84" t="s">
        <v>21</v>
      </c>
      <c r="M2066" s="97" t="str">
        <f>IF(ISNUMBER(VLOOKUP(A2066,'Empreendimentos PDE 2031'!A:AZ,1,FALSE)),IF(VLOOKUP(A2066,'Empreendimentos PDE 2031'!A:AY,COLUMN('Empreendimentos PDE 2031'!AY2066),FALSE),"excluídas/em operação",VLOOKUP(A2066,'Empreendimentos PDE 2031'!A:AZ,COLUMN('Empreendimentos PDE 2031'!AZ2066),FALSE)),"excluídas/em operação")</f>
        <v>excluídas/em operação</v>
      </c>
    </row>
    <row r="2067" spans="1:13" x14ac:dyDescent="0.25">
      <c r="A2067" s="85">
        <v>20196</v>
      </c>
      <c r="B2067" s="86" t="s">
        <v>16</v>
      </c>
      <c r="C2067" s="86" t="s">
        <v>3274</v>
      </c>
      <c r="D2067" s="86" t="s">
        <v>2934</v>
      </c>
      <c r="E2067" s="86">
        <v>1</v>
      </c>
      <c r="F2067" s="86">
        <v>8076840.1480724597</v>
      </c>
      <c r="G2067" s="86">
        <v>1</v>
      </c>
      <c r="H2067" s="86">
        <v>8076.8401480724597</v>
      </c>
      <c r="I2067" s="87">
        <v>43466</v>
      </c>
      <c r="J2067" s="87">
        <v>44228</v>
      </c>
      <c r="K2067" s="86" t="s">
        <v>19</v>
      </c>
      <c r="L2067" s="88" t="s">
        <v>21</v>
      </c>
      <c r="M2067" s="97" t="str">
        <f>IF(ISNUMBER(VLOOKUP(A2067,'Empreendimentos PDE 2031'!A:AZ,1,FALSE)),IF(VLOOKUP(A2067,'Empreendimentos PDE 2031'!A:AY,COLUMN('Empreendimentos PDE 2031'!AY2067),FALSE),"excluídas/em operação",VLOOKUP(A2067,'Empreendimentos PDE 2031'!A:AZ,COLUMN('Empreendimentos PDE 2031'!AZ2067),FALSE)),"excluídas/em operação")</f>
        <v>excluídas/em operação</v>
      </c>
    </row>
    <row r="2068" spans="1:13" x14ac:dyDescent="0.25">
      <c r="A2068" s="81">
        <v>20196</v>
      </c>
      <c r="B2068" s="82" t="s">
        <v>16</v>
      </c>
      <c r="C2068" s="82" t="s">
        <v>3274</v>
      </c>
      <c r="D2068" s="82" t="s">
        <v>2938</v>
      </c>
      <c r="E2068" s="82">
        <v>1</v>
      </c>
      <c r="F2068" s="82">
        <v>8482140.5682831202</v>
      </c>
      <c r="G2068" s="82">
        <v>1</v>
      </c>
      <c r="H2068" s="82">
        <v>8482.140568283121</v>
      </c>
      <c r="I2068" s="83">
        <v>43466</v>
      </c>
      <c r="J2068" s="83">
        <v>44228</v>
      </c>
      <c r="K2068" s="82" t="s">
        <v>19</v>
      </c>
      <c r="L2068" s="84" t="s">
        <v>21</v>
      </c>
      <c r="M2068" s="97" t="str">
        <f>IF(ISNUMBER(VLOOKUP(A2068,'Empreendimentos PDE 2031'!A:AZ,1,FALSE)),IF(VLOOKUP(A2068,'Empreendimentos PDE 2031'!A:AY,COLUMN('Empreendimentos PDE 2031'!AY2068),FALSE),"excluídas/em operação",VLOOKUP(A2068,'Empreendimentos PDE 2031'!A:AZ,COLUMN('Empreendimentos PDE 2031'!AZ2068),FALSE)),"excluídas/em operação")</f>
        <v>excluídas/em operação</v>
      </c>
    </row>
    <row r="2069" spans="1:13" x14ac:dyDescent="0.25">
      <c r="A2069" s="85">
        <v>20196</v>
      </c>
      <c r="B2069" s="86" t="s">
        <v>16</v>
      </c>
      <c r="C2069" s="86" t="s">
        <v>3274</v>
      </c>
      <c r="D2069" s="86" t="s">
        <v>2936</v>
      </c>
      <c r="E2069" s="86">
        <v>1</v>
      </c>
      <c r="F2069" s="86">
        <v>8076840.1480724597</v>
      </c>
      <c r="G2069" s="86">
        <v>1</v>
      </c>
      <c r="H2069" s="86">
        <v>8076.8401480724597</v>
      </c>
      <c r="I2069" s="87">
        <v>43466</v>
      </c>
      <c r="J2069" s="87">
        <v>44228</v>
      </c>
      <c r="K2069" s="86" t="s">
        <v>19</v>
      </c>
      <c r="L2069" s="88" t="s">
        <v>21</v>
      </c>
      <c r="M2069" s="97" t="str">
        <f>IF(ISNUMBER(VLOOKUP(A2069,'Empreendimentos PDE 2031'!A:AZ,1,FALSE)),IF(VLOOKUP(A2069,'Empreendimentos PDE 2031'!A:AY,COLUMN('Empreendimentos PDE 2031'!AY2069),FALSE),"excluídas/em operação",VLOOKUP(A2069,'Empreendimentos PDE 2031'!A:AZ,COLUMN('Empreendimentos PDE 2031'!AZ2069),FALSE)),"excluídas/em operação")</f>
        <v>excluídas/em operação</v>
      </c>
    </row>
    <row r="2070" spans="1:13" x14ac:dyDescent="0.25">
      <c r="A2070" s="81">
        <v>20196</v>
      </c>
      <c r="B2070" s="82" t="s">
        <v>16</v>
      </c>
      <c r="C2070" s="82" t="s">
        <v>3274</v>
      </c>
      <c r="D2070" s="82" t="s">
        <v>2937</v>
      </c>
      <c r="E2070" s="82">
        <v>1</v>
      </c>
      <c r="F2070" s="82">
        <v>1984996.0456420651</v>
      </c>
      <c r="G2070" s="82">
        <v>1</v>
      </c>
      <c r="H2070" s="82">
        <v>1984.9960456420599</v>
      </c>
      <c r="I2070" s="83">
        <v>43466</v>
      </c>
      <c r="J2070" s="83">
        <v>44228</v>
      </c>
      <c r="K2070" s="82" t="s">
        <v>19</v>
      </c>
      <c r="L2070" s="84" t="s">
        <v>21</v>
      </c>
      <c r="M2070" s="97" t="str">
        <f>IF(ISNUMBER(VLOOKUP(A2070,'Empreendimentos PDE 2031'!A:AZ,1,FALSE)),IF(VLOOKUP(A2070,'Empreendimentos PDE 2031'!A:AY,COLUMN('Empreendimentos PDE 2031'!AY2070),FALSE),"excluídas/em operação",VLOOKUP(A2070,'Empreendimentos PDE 2031'!A:AZ,COLUMN('Empreendimentos PDE 2031'!AZ2070),FALSE)),"excluídas/em operação")</f>
        <v>excluídas/em operação</v>
      </c>
    </row>
    <row r="2071" spans="1:13" x14ac:dyDescent="0.25">
      <c r="A2071" s="85">
        <v>20196</v>
      </c>
      <c r="B2071" s="86" t="s">
        <v>16</v>
      </c>
      <c r="C2071" s="86" t="s">
        <v>3274</v>
      </c>
      <c r="D2071" s="86" t="s">
        <v>2935</v>
      </c>
      <c r="E2071" s="86">
        <v>1</v>
      </c>
      <c r="F2071" s="86">
        <v>1984996.0456420651</v>
      </c>
      <c r="G2071" s="86">
        <v>1</v>
      </c>
      <c r="H2071" s="86">
        <v>1984.9960456420599</v>
      </c>
      <c r="I2071" s="87">
        <v>43466</v>
      </c>
      <c r="J2071" s="87">
        <v>44228</v>
      </c>
      <c r="K2071" s="86" t="s">
        <v>19</v>
      </c>
      <c r="L2071" s="88" t="s">
        <v>21</v>
      </c>
      <c r="M2071" s="97" t="str">
        <f>IF(ISNUMBER(VLOOKUP(A2071,'Empreendimentos PDE 2031'!A:AZ,1,FALSE)),IF(VLOOKUP(A2071,'Empreendimentos PDE 2031'!A:AY,COLUMN('Empreendimentos PDE 2031'!AY2071),FALSE),"excluídas/em operação",VLOOKUP(A2071,'Empreendimentos PDE 2031'!A:AZ,COLUMN('Empreendimentos PDE 2031'!AZ2071),FALSE)),"excluídas/em operação")</f>
        <v>excluídas/em operação</v>
      </c>
    </row>
    <row r="2072" spans="1:13" x14ac:dyDescent="0.25">
      <c r="A2072" s="81">
        <v>20196</v>
      </c>
      <c r="B2072" s="82" t="s">
        <v>16</v>
      </c>
      <c r="C2072" s="82" t="s">
        <v>3274</v>
      </c>
      <c r="D2072" s="82" t="s">
        <v>2939</v>
      </c>
      <c r="E2072" s="82">
        <v>1</v>
      </c>
      <c r="F2072" s="82">
        <v>2855013.7909313599</v>
      </c>
      <c r="G2072" s="82">
        <v>1</v>
      </c>
      <c r="H2072" s="82">
        <v>2855.0137909313598</v>
      </c>
      <c r="I2072" s="83">
        <v>43466</v>
      </c>
      <c r="J2072" s="83">
        <v>44228</v>
      </c>
      <c r="K2072" s="82" t="s">
        <v>19</v>
      </c>
      <c r="L2072" s="84" t="s">
        <v>21</v>
      </c>
      <c r="M2072" s="97" t="str">
        <f>IF(ISNUMBER(VLOOKUP(A2072,'Empreendimentos PDE 2031'!A:AZ,1,FALSE)),IF(VLOOKUP(A2072,'Empreendimentos PDE 2031'!A:AY,COLUMN('Empreendimentos PDE 2031'!AY2072),FALSE),"excluídas/em operação",VLOOKUP(A2072,'Empreendimentos PDE 2031'!A:AZ,COLUMN('Empreendimentos PDE 2031'!AZ2072),FALSE)),"excluídas/em operação")</f>
        <v>excluídas/em operação</v>
      </c>
    </row>
    <row r="2073" spans="1:13" x14ac:dyDescent="0.25">
      <c r="A2073" s="85">
        <v>20196</v>
      </c>
      <c r="B2073" s="86" t="s">
        <v>16</v>
      </c>
      <c r="C2073" s="86" t="s">
        <v>3274</v>
      </c>
      <c r="D2073" s="86" t="s">
        <v>2940</v>
      </c>
      <c r="E2073" s="86">
        <v>1</v>
      </c>
      <c r="F2073" s="86">
        <v>2349032.6433673799</v>
      </c>
      <c r="G2073" s="86">
        <v>1</v>
      </c>
      <c r="H2073" s="86">
        <v>2349.0326433673799</v>
      </c>
      <c r="I2073" s="87">
        <v>43466</v>
      </c>
      <c r="J2073" s="87">
        <v>44228</v>
      </c>
      <c r="K2073" s="86" t="s">
        <v>19</v>
      </c>
      <c r="L2073" s="88" t="s">
        <v>21</v>
      </c>
      <c r="M2073" s="97" t="str">
        <f>IF(ISNUMBER(VLOOKUP(A2073,'Empreendimentos PDE 2031'!A:AZ,1,FALSE)),IF(VLOOKUP(A2073,'Empreendimentos PDE 2031'!A:AY,COLUMN('Empreendimentos PDE 2031'!AY2073),FALSE),"excluídas/em operação",VLOOKUP(A2073,'Empreendimentos PDE 2031'!A:AZ,COLUMN('Empreendimentos PDE 2031'!AZ2073),FALSE)),"excluídas/em operação")</f>
        <v>excluídas/em operação</v>
      </c>
    </row>
    <row r="2074" spans="1:13" x14ac:dyDescent="0.25">
      <c r="A2074" s="81">
        <v>20199</v>
      </c>
      <c r="B2074" s="82" t="s">
        <v>16</v>
      </c>
      <c r="C2074" s="82" t="s">
        <v>3278</v>
      </c>
      <c r="D2074" s="82" t="s">
        <v>3279</v>
      </c>
      <c r="E2074" s="82">
        <v>208</v>
      </c>
      <c r="F2074" s="82">
        <v>1907316.1790909099</v>
      </c>
      <c r="G2074" s="82">
        <v>1</v>
      </c>
      <c r="H2074" s="82">
        <v>396721.76525090897</v>
      </c>
      <c r="I2074" s="83">
        <v>43466</v>
      </c>
      <c r="J2074" s="83">
        <v>44256</v>
      </c>
      <c r="K2074" s="82" t="s">
        <v>19</v>
      </c>
      <c r="L2074" s="84" t="s">
        <v>21</v>
      </c>
      <c r="M2074" s="97" t="str">
        <f>IF(ISNUMBER(VLOOKUP(A2074,'Empreendimentos PDE 2031'!A:AZ,1,FALSE)),IF(VLOOKUP(A2074,'Empreendimentos PDE 2031'!A:AY,COLUMN('Empreendimentos PDE 2031'!AY2074),FALSE),"excluídas/em operação",VLOOKUP(A2074,'Empreendimentos PDE 2031'!A:AZ,COLUMN('Empreendimentos PDE 2031'!AZ2074),FALSE)),"excluídas/em operação")</f>
        <v>excluídas/em operação</v>
      </c>
    </row>
    <row r="2075" spans="1:13" x14ac:dyDescent="0.25">
      <c r="A2075" s="85">
        <v>20199</v>
      </c>
      <c r="B2075" s="86" t="s">
        <v>16</v>
      </c>
      <c r="C2075" s="86" t="s">
        <v>3278</v>
      </c>
      <c r="D2075" s="86" t="s">
        <v>3280</v>
      </c>
      <c r="E2075" s="86">
        <v>3</v>
      </c>
      <c r="F2075" s="86">
        <v>4170148.8204141799</v>
      </c>
      <c r="G2075" s="86">
        <v>1</v>
      </c>
      <c r="H2075" s="86">
        <v>12510.4464612425</v>
      </c>
      <c r="I2075" s="87">
        <v>43466</v>
      </c>
      <c r="J2075" s="87">
        <v>44256</v>
      </c>
      <c r="K2075" s="86" t="s">
        <v>19</v>
      </c>
      <c r="L2075" s="88" t="s">
        <v>21</v>
      </c>
      <c r="M2075" s="97" t="str">
        <f>IF(ISNUMBER(VLOOKUP(A2075,'Empreendimentos PDE 2031'!A:AZ,1,FALSE)),IF(VLOOKUP(A2075,'Empreendimentos PDE 2031'!A:AY,COLUMN('Empreendimentos PDE 2031'!AY2075),FALSE),"excluídas/em operação",VLOOKUP(A2075,'Empreendimentos PDE 2031'!A:AZ,COLUMN('Empreendimentos PDE 2031'!AZ2075),FALSE)),"excluídas/em operação")</f>
        <v>excluídas/em operação</v>
      </c>
    </row>
    <row r="2076" spans="1:13" x14ac:dyDescent="0.25">
      <c r="A2076" s="81">
        <v>20199</v>
      </c>
      <c r="B2076" s="82" t="s">
        <v>16</v>
      </c>
      <c r="C2076" s="82" t="s">
        <v>3278</v>
      </c>
      <c r="D2076" s="82" t="s">
        <v>3281</v>
      </c>
      <c r="E2076" s="82">
        <v>3</v>
      </c>
      <c r="F2076" s="82">
        <v>4170148.8204141799</v>
      </c>
      <c r="G2076" s="82">
        <v>1</v>
      </c>
      <c r="H2076" s="82">
        <v>12510.4464612425</v>
      </c>
      <c r="I2076" s="83">
        <v>43466</v>
      </c>
      <c r="J2076" s="83">
        <v>44256</v>
      </c>
      <c r="K2076" s="82" t="s">
        <v>19</v>
      </c>
      <c r="L2076" s="84" t="s">
        <v>21</v>
      </c>
      <c r="M2076" s="97" t="str">
        <f>IF(ISNUMBER(VLOOKUP(A2076,'Empreendimentos PDE 2031'!A:AZ,1,FALSE)),IF(VLOOKUP(A2076,'Empreendimentos PDE 2031'!A:AY,COLUMN('Empreendimentos PDE 2031'!AY2076),FALSE),"excluídas/em operação",VLOOKUP(A2076,'Empreendimentos PDE 2031'!A:AZ,COLUMN('Empreendimentos PDE 2031'!AZ2076),FALSE)),"excluídas/em operação")</f>
        <v>excluídas/em operação</v>
      </c>
    </row>
    <row r="2077" spans="1:13" x14ac:dyDescent="0.25">
      <c r="A2077" s="85">
        <v>20199</v>
      </c>
      <c r="B2077" s="86" t="s">
        <v>16</v>
      </c>
      <c r="C2077" s="86" t="s">
        <v>3278</v>
      </c>
      <c r="D2077" s="86" t="s">
        <v>3282</v>
      </c>
      <c r="E2077" s="86">
        <v>1</v>
      </c>
      <c r="F2077" s="86">
        <v>8348253.8494823603</v>
      </c>
      <c r="G2077" s="86">
        <v>1</v>
      </c>
      <c r="H2077" s="86">
        <v>8348.2538494823602</v>
      </c>
      <c r="I2077" s="87">
        <v>43466</v>
      </c>
      <c r="J2077" s="87">
        <v>44256</v>
      </c>
      <c r="K2077" s="86" t="s">
        <v>19</v>
      </c>
      <c r="L2077" s="88" t="s">
        <v>21</v>
      </c>
      <c r="M2077" s="97" t="str">
        <f>IF(ISNUMBER(VLOOKUP(A2077,'Empreendimentos PDE 2031'!A:AZ,1,FALSE)),IF(VLOOKUP(A2077,'Empreendimentos PDE 2031'!A:AY,COLUMN('Empreendimentos PDE 2031'!AY2077),FALSE),"excluídas/em operação",VLOOKUP(A2077,'Empreendimentos PDE 2031'!A:AZ,COLUMN('Empreendimentos PDE 2031'!AZ2077),FALSE)),"excluídas/em operação")</f>
        <v>excluídas/em operação</v>
      </c>
    </row>
    <row r="2078" spans="1:13" x14ac:dyDescent="0.25">
      <c r="A2078" s="81">
        <v>20199</v>
      </c>
      <c r="B2078" s="82" t="s">
        <v>16</v>
      </c>
      <c r="C2078" s="82" t="s">
        <v>3278</v>
      </c>
      <c r="D2078" s="82" t="s">
        <v>2936</v>
      </c>
      <c r="E2078" s="82">
        <v>1</v>
      </c>
      <c r="F2078" s="82">
        <v>8348253.8494823603</v>
      </c>
      <c r="G2078" s="82">
        <v>1</v>
      </c>
      <c r="H2078" s="82">
        <v>8348.2538494823602</v>
      </c>
      <c r="I2078" s="83">
        <v>43466</v>
      </c>
      <c r="J2078" s="83">
        <v>44256</v>
      </c>
      <c r="K2078" s="82" t="s">
        <v>19</v>
      </c>
      <c r="L2078" s="84" t="s">
        <v>21</v>
      </c>
      <c r="M2078" s="97" t="str">
        <f>IF(ISNUMBER(VLOOKUP(A2078,'Empreendimentos PDE 2031'!A:AZ,1,FALSE)),IF(VLOOKUP(A2078,'Empreendimentos PDE 2031'!A:AY,COLUMN('Empreendimentos PDE 2031'!AY2078),FALSE),"excluídas/em operação",VLOOKUP(A2078,'Empreendimentos PDE 2031'!A:AZ,COLUMN('Empreendimentos PDE 2031'!AZ2078),FALSE)),"excluídas/em operação")</f>
        <v>excluídas/em operação</v>
      </c>
    </row>
    <row r="2079" spans="1:13" x14ac:dyDescent="0.25">
      <c r="A2079" s="85">
        <v>20199</v>
      </c>
      <c r="B2079" s="86" t="s">
        <v>16</v>
      </c>
      <c r="C2079" s="86" t="s">
        <v>3278</v>
      </c>
      <c r="D2079" s="86" t="s">
        <v>3283</v>
      </c>
      <c r="E2079" s="86">
        <v>1</v>
      </c>
      <c r="F2079" s="86">
        <v>8767173.9631889407</v>
      </c>
      <c r="G2079" s="86">
        <v>1</v>
      </c>
      <c r="H2079" s="86">
        <v>8767.1739631889413</v>
      </c>
      <c r="I2079" s="87">
        <v>43466</v>
      </c>
      <c r="J2079" s="87">
        <v>44256</v>
      </c>
      <c r="K2079" s="86" t="s">
        <v>19</v>
      </c>
      <c r="L2079" s="88" t="s">
        <v>21</v>
      </c>
      <c r="M2079" s="97" t="str">
        <f>IF(ISNUMBER(VLOOKUP(A2079,'Empreendimentos PDE 2031'!A:AZ,1,FALSE)),IF(VLOOKUP(A2079,'Empreendimentos PDE 2031'!A:AY,COLUMN('Empreendimentos PDE 2031'!AY2079),FALSE),"excluídas/em operação",VLOOKUP(A2079,'Empreendimentos PDE 2031'!A:AZ,COLUMN('Empreendimentos PDE 2031'!AZ2079),FALSE)),"excluídas/em operação")</f>
        <v>excluídas/em operação</v>
      </c>
    </row>
    <row r="2080" spans="1:13" x14ac:dyDescent="0.25">
      <c r="A2080" s="81">
        <v>20199</v>
      </c>
      <c r="B2080" s="82" t="s">
        <v>16</v>
      </c>
      <c r="C2080" s="82" t="s">
        <v>3278</v>
      </c>
      <c r="D2080" s="82" t="s">
        <v>2937</v>
      </c>
      <c r="E2080" s="82">
        <v>1</v>
      </c>
      <c r="F2080" s="82">
        <v>2051699.7458707108</v>
      </c>
      <c r="G2080" s="82">
        <v>1</v>
      </c>
      <c r="H2080" s="82">
        <v>2051.6997458707101</v>
      </c>
      <c r="I2080" s="83">
        <v>43466</v>
      </c>
      <c r="J2080" s="83">
        <v>44256</v>
      </c>
      <c r="K2080" s="82" t="s">
        <v>19</v>
      </c>
      <c r="L2080" s="84" t="s">
        <v>21</v>
      </c>
      <c r="M2080" s="97" t="str">
        <f>IF(ISNUMBER(VLOOKUP(A2080,'Empreendimentos PDE 2031'!A:AZ,1,FALSE)),IF(VLOOKUP(A2080,'Empreendimentos PDE 2031'!A:AY,COLUMN('Empreendimentos PDE 2031'!AY2080),FALSE),"excluídas/em operação",VLOOKUP(A2080,'Empreendimentos PDE 2031'!A:AZ,COLUMN('Empreendimentos PDE 2031'!AZ2080),FALSE)),"excluídas/em operação")</f>
        <v>excluídas/em operação</v>
      </c>
    </row>
    <row r="2081" spans="1:13" x14ac:dyDescent="0.25">
      <c r="A2081" s="85">
        <v>20199</v>
      </c>
      <c r="B2081" s="86" t="s">
        <v>16</v>
      </c>
      <c r="C2081" s="86" t="s">
        <v>3278</v>
      </c>
      <c r="D2081" s="86" t="s">
        <v>3284</v>
      </c>
      <c r="E2081" s="86">
        <v>1</v>
      </c>
      <c r="F2081" s="86">
        <v>2051699.7458707108</v>
      </c>
      <c r="G2081" s="86">
        <v>1</v>
      </c>
      <c r="H2081" s="86">
        <v>2051.6997458707101</v>
      </c>
      <c r="I2081" s="87">
        <v>43466</v>
      </c>
      <c r="J2081" s="87">
        <v>44256</v>
      </c>
      <c r="K2081" s="86" t="s">
        <v>19</v>
      </c>
      <c r="L2081" s="88" t="s">
        <v>21</v>
      </c>
      <c r="M2081" s="97" t="str">
        <f>IF(ISNUMBER(VLOOKUP(A2081,'Empreendimentos PDE 2031'!A:AZ,1,FALSE)),IF(VLOOKUP(A2081,'Empreendimentos PDE 2031'!A:AY,COLUMN('Empreendimentos PDE 2031'!AY2081),FALSE),"excluídas/em operação",VLOOKUP(A2081,'Empreendimentos PDE 2031'!A:AZ,COLUMN('Empreendimentos PDE 2031'!AZ2081),FALSE)),"excluídas/em operação")</f>
        <v>excluídas/em operação</v>
      </c>
    </row>
    <row r="2082" spans="1:13" x14ac:dyDescent="0.25">
      <c r="A2082" s="81">
        <v>20201</v>
      </c>
      <c r="B2082" s="82" t="s">
        <v>16</v>
      </c>
      <c r="C2082" s="82" t="s">
        <v>76</v>
      </c>
      <c r="D2082" s="82" t="s">
        <v>3285</v>
      </c>
      <c r="E2082" s="82">
        <v>165</v>
      </c>
      <c r="F2082" s="82">
        <v>1907316.1790909099</v>
      </c>
      <c r="G2082" s="82">
        <v>1</v>
      </c>
      <c r="H2082" s="82">
        <v>314707.16954999999</v>
      </c>
      <c r="I2082" s="83">
        <v>43466</v>
      </c>
      <c r="J2082" s="83">
        <v>44986</v>
      </c>
      <c r="K2082" s="82" t="s">
        <v>19</v>
      </c>
      <c r="L2082" s="84" t="s">
        <v>21</v>
      </c>
      <c r="M2082" s="97" t="b">
        <f>IF(ISNUMBER(VLOOKUP(A2082,'Empreendimentos PDE 2031'!A:AZ,1,FALSE)),IF(VLOOKUP(A2082,'Empreendimentos PDE 2031'!A:AY,COLUMN('Empreendimentos PDE 2031'!AY2082),FALSE),"excluídas/em operação",VLOOKUP(A2082,'Empreendimentos PDE 2031'!A:AZ,COLUMN('Empreendimentos PDE 2031'!AZ2082),FALSE)),"excluídas/em operação")</f>
        <v>1</v>
      </c>
    </row>
    <row r="2083" spans="1:13" x14ac:dyDescent="0.25">
      <c r="A2083" s="85">
        <v>20201</v>
      </c>
      <c r="B2083" s="86" t="s">
        <v>16</v>
      </c>
      <c r="C2083" s="86" t="s">
        <v>76</v>
      </c>
      <c r="D2083" s="86" t="s">
        <v>3286</v>
      </c>
      <c r="E2083" s="86">
        <v>3</v>
      </c>
      <c r="F2083" s="86">
        <v>3974194.6030083802</v>
      </c>
      <c r="G2083" s="86">
        <v>1</v>
      </c>
      <c r="H2083" s="86">
        <v>11922.5838090251</v>
      </c>
      <c r="I2083" s="87">
        <v>43466</v>
      </c>
      <c r="J2083" s="87">
        <v>44986</v>
      </c>
      <c r="K2083" s="86" t="s">
        <v>19</v>
      </c>
      <c r="L2083" s="88" t="s">
        <v>21</v>
      </c>
      <c r="M2083" s="97" t="b">
        <f>IF(ISNUMBER(VLOOKUP(A2083,'Empreendimentos PDE 2031'!A:AZ,1,FALSE)),IF(VLOOKUP(A2083,'Empreendimentos PDE 2031'!A:AY,COLUMN('Empreendimentos PDE 2031'!AY2083),FALSE),"excluídas/em operação",VLOOKUP(A2083,'Empreendimentos PDE 2031'!A:AZ,COLUMN('Empreendimentos PDE 2031'!AZ2083),FALSE)),"excluídas/em operação")</f>
        <v>1</v>
      </c>
    </row>
    <row r="2084" spans="1:13" x14ac:dyDescent="0.25">
      <c r="A2084" s="81">
        <v>20201</v>
      </c>
      <c r="B2084" s="82" t="s">
        <v>16</v>
      </c>
      <c r="C2084" s="82" t="s">
        <v>76</v>
      </c>
      <c r="D2084" s="82" t="s">
        <v>3287</v>
      </c>
      <c r="E2084" s="82">
        <v>3</v>
      </c>
      <c r="F2084" s="82">
        <v>3974194.6030083802</v>
      </c>
      <c r="G2084" s="82">
        <v>1</v>
      </c>
      <c r="H2084" s="82">
        <v>11922.5838090251</v>
      </c>
      <c r="I2084" s="83">
        <v>43466</v>
      </c>
      <c r="J2084" s="83">
        <v>44986</v>
      </c>
      <c r="K2084" s="82" t="s">
        <v>19</v>
      </c>
      <c r="L2084" s="84" t="s">
        <v>21</v>
      </c>
      <c r="M2084" s="97" t="b">
        <f>IF(ISNUMBER(VLOOKUP(A2084,'Empreendimentos PDE 2031'!A:AZ,1,FALSE)),IF(VLOOKUP(A2084,'Empreendimentos PDE 2031'!A:AY,COLUMN('Empreendimentos PDE 2031'!AY2084),FALSE),"excluídas/em operação",VLOOKUP(A2084,'Empreendimentos PDE 2031'!A:AZ,COLUMN('Empreendimentos PDE 2031'!AZ2084),FALSE)),"excluídas/em operação")</f>
        <v>1</v>
      </c>
    </row>
    <row r="2085" spans="1:13" x14ac:dyDescent="0.25">
      <c r="A2085" s="85">
        <v>20201</v>
      </c>
      <c r="B2085" s="86" t="s">
        <v>16</v>
      </c>
      <c r="C2085" s="86" t="s">
        <v>76</v>
      </c>
      <c r="D2085" s="86" t="s">
        <v>3282</v>
      </c>
      <c r="E2085" s="86">
        <v>1</v>
      </c>
      <c r="F2085" s="86">
        <v>8348253.8494823603</v>
      </c>
      <c r="G2085" s="86">
        <v>1</v>
      </c>
      <c r="H2085" s="86">
        <v>8348.2538494823602</v>
      </c>
      <c r="I2085" s="87">
        <v>43466</v>
      </c>
      <c r="J2085" s="87">
        <v>44986</v>
      </c>
      <c r="K2085" s="86" t="s">
        <v>19</v>
      </c>
      <c r="L2085" s="88" t="s">
        <v>21</v>
      </c>
      <c r="M2085" s="97" t="b">
        <f>IF(ISNUMBER(VLOOKUP(A2085,'Empreendimentos PDE 2031'!A:AZ,1,FALSE)),IF(VLOOKUP(A2085,'Empreendimentos PDE 2031'!A:AY,COLUMN('Empreendimentos PDE 2031'!AY2085),FALSE),"excluídas/em operação",VLOOKUP(A2085,'Empreendimentos PDE 2031'!A:AZ,COLUMN('Empreendimentos PDE 2031'!AZ2085),FALSE)),"excluídas/em operação")</f>
        <v>1</v>
      </c>
    </row>
    <row r="2086" spans="1:13" x14ac:dyDescent="0.25">
      <c r="A2086" s="81">
        <v>20201</v>
      </c>
      <c r="B2086" s="82" t="s">
        <v>16</v>
      </c>
      <c r="C2086" s="82" t="s">
        <v>76</v>
      </c>
      <c r="D2086" s="82" t="s">
        <v>3288</v>
      </c>
      <c r="E2086" s="82">
        <v>1</v>
      </c>
      <c r="F2086" s="82">
        <v>8348253.8494823603</v>
      </c>
      <c r="G2086" s="82">
        <v>1</v>
      </c>
      <c r="H2086" s="82">
        <v>8348.2538494823602</v>
      </c>
      <c r="I2086" s="83">
        <v>43466</v>
      </c>
      <c r="J2086" s="83">
        <v>44986</v>
      </c>
      <c r="K2086" s="82" t="s">
        <v>19</v>
      </c>
      <c r="L2086" s="84" t="s">
        <v>21</v>
      </c>
      <c r="M2086" s="97" t="b">
        <f>IF(ISNUMBER(VLOOKUP(A2086,'Empreendimentos PDE 2031'!A:AZ,1,FALSE)),IF(VLOOKUP(A2086,'Empreendimentos PDE 2031'!A:AY,COLUMN('Empreendimentos PDE 2031'!AY2086),FALSE),"excluídas/em operação",VLOOKUP(A2086,'Empreendimentos PDE 2031'!A:AZ,COLUMN('Empreendimentos PDE 2031'!AZ2086),FALSE)),"excluídas/em operação")</f>
        <v>1</v>
      </c>
    </row>
    <row r="2087" spans="1:13" x14ac:dyDescent="0.25">
      <c r="A2087" s="85">
        <v>20201</v>
      </c>
      <c r="B2087" s="86" t="s">
        <v>16</v>
      </c>
      <c r="C2087" s="86" t="s">
        <v>76</v>
      </c>
      <c r="D2087" s="86" t="s">
        <v>3289</v>
      </c>
      <c r="E2087" s="86">
        <v>1</v>
      </c>
      <c r="F2087" s="86">
        <v>2051699.7458707108</v>
      </c>
      <c r="G2087" s="86">
        <v>1</v>
      </c>
      <c r="H2087" s="86">
        <v>2051.6997458707101</v>
      </c>
      <c r="I2087" s="87">
        <v>43466</v>
      </c>
      <c r="J2087" s="87">
        <v>44986</v>
      </c>
      <c r="K2087" s="86" t="s">
        <v>19</v>
      </c>
      <c r="L2087" s="88" t="s">
        <v>21</v>
      </c>
      <c r="M2087" s="97" t="b">
        <f>IF(ISNUMBER(VLOOKUP(A2087,'Empreendimentos PDE 2031'!A:AZ,1,FALSE)),IF(VLOOKUP(A2087,'Empreendimentos PDE 2031'!A:AY,COLUMN('Empreendimentos PDE 2031'!AY2087),FALSE),"excluídas/em operação",VLOOKUP(A2087,'Empreendimentos PDE 2031'!A:AZ,COLUMN('Empreendimentos PDE 2031'!AZ2087),FALSE)),"excluídas/em operação")</f>
        <v>1</v>
      </c>
    </row>
    <row r="2088" spans="1:13" x14ac:dyDescent="0.25">
      <c r="A2088" s="81">
        <v>20201</v>
      </c>
      <c r="B2088" s="82" t="s">
        <v>16</v>
      </c>
      <c r="C2088" s="82" t="s">
        <v>76</v>
      </c>
      <c r="D2088" s="82" t="s">
        <v>3284</v>
      </c>
      <c r="E2088" s="82">
        <v>1</v>
      </c>
      <c r="F2088" s="82">
        <v>2051699.7458707108</v>
      </c>
      <c r="G2088" s="82">
        <v>1</v>
      </c>
      <c r="H2088" s="82">
        <v>2051.6997458707101</v>
      </c>
      <c r="I2088" s="83">
        <v>43466</v>
      </c>
      <c r="J2088" s="83">
        <v>44986</v>
      </c>
      <c r="K2088" s="82" t="s">
        <v>19</v>
      </c>
      <c r="L2088" s="84" t="s">
        <v>21</v>
      </c>
      <c r="M2088" s="97" t="b">
        <f>IF(ISNUMBER(VLOOKUP(A2088,'Empreendimentos PDE 2031'!A:AZ,1,FALSE)),IF(VLOOKUP(A2088,'Empreendimentos PDE 2031'!A:AY,COLUMN('Empreendimentos PDE 2031'!AY2088),FALSE),"excluídas/em operação",VLOOKUP(A2088,'Empreendimentos PDE 2031'!A:AZ,COLUMN('Empreendimentos PDE 2031'!AZ2088),FALSE)),"excluídas/em operação")</f>
        <v>1</v>
      </c>
    </row>
    <row r="2089" spans="1:13" x14ac:dyDescent="0.25">
      <c r="A2089" s="85">
        <v>20205</v>
      </c>
      <c r="B2089" s="86" t="s">
        <v>23</v>
      </c>
      <c r="C2089" s="86" t="s">
        <v>878</v>
      </c>
      <c r="D2089" s="86" t="s">
        <v>3290</v>
      </c>
      <c r="E2089" s="86">
        <v>3</v>
      </c>
      <c r="F2089" s="86">
        <v>3470092.7103918102</v>
      </c>
      <c r="G2089" s="86">
        <v>1</v>
      </c>
      <c r="H2089" s="86">
        <v>10410.278131175401</v>
      </c>
      <c r="I2089" s="87">
        <v>43466</v>
      </c>
      <c r="J2089" s="87">
        <v>44593</v>
      </c>
      <c r="K2089" s="86" t="s">
        <v>540</v>
      </c>
      <c r="L2089" s="88" t="s">
        <v>25</v>
      </c>
      <c r="M2089" s="97" t="b">
        <f>IF(ISNUMBER(VLOOKUP(A2089,'Empreendimentos PDE 2031'!A:AZ,1,FALSE)),IF(VLOOKUP(A2089,'Empreendimentos PDE 2031'!A:AY,COLUMN('Empreendimentos PDE 2031'!AY2089),FALSE),"excluídas/em operação",VLOOKUP(A2089,'Empreendimentos PDE 2031'!A:AZ,COLUMN('Empreendimentos PDE 2031'!AZ2089),FALSE)),"excluídas/em operação")</f>
        <v>1</v>
      </c>
    </row>
    <row r="2090" spans="1:13" x14ac:dyDescent="0.25">
      <c r="A2090" s="81">
        <v>20205</v>
      </c>
      <c r="B2090" s="82" t="s">
        <v>23</v>
      </c>
      <c r="C2090" s="82" t="s">
        <v>878</v>
      </c>
      <c r="D2090" s="82" t="s">
        <v>2225</v>
      </c>
      <c r="E2090" s="82">
        <v>1</v>
      </c>
      <c r="F2090" s="82">
        <v>7466763.3837313903</v>
      </c>
      <c r="G2090" s="82">
        <v>1</v>
      </c>
      <c r="H2090" s="82">
        <v>7466.7633837313906</v>
      </c>
      <c r="I2090" s="83">
        <v>43466</v>
      </c>
      <c r="J2090" s="83">
        <v>44593</v>
      </c>
      <c r="K2090" s="82" t="s">
        <v>540</v>
      </c>
      <c r="L2090" s="84" t="s">
        <v>25</v>
      </c>
      <c r="M2090" s="97" t="b">
        <f>IF(ISNUMBER(VLOOKUP(A2090,'Empreendimentos PDE 2031'!A:AZ,1,FALSE)),IF(VLOOKUP(A2090,'Empreendimentos PDE 2031'!A:AY,COLUMN('Empreendimentos PDE 2031'!AY2090),FALSE),"excluídas/em operação",VLOOKUP(A2090,'Empreendimentos PDE 2031'!A:AZ,COLUMN('Empreendimentos PDE 2031'!AZ2090),FALSE)),"excluídas/em operação")</f>
        <v>1</v>
      </c>
    </row>
    <row r="2091" spans="1:13" x14ac:dyDescent="0.25">
      <c r="A2091" s="85">
        <v>20205</v>
      </c>
      <c r="B2091" s="86" t="s">
        <v>23</v>
      </c>
      <c r="C2091" s="86" t="s">
        <v>878</v>
      </c>
      <c r="D2091" s="86" t="s">
        <v>2172</v>
      </c>
      <c r="E2091" s="86">
        <v>1</v>
      </c>
      <c r="F2091" s="86">
        <v>8663871.0662185606</v>
      </c>
      <c r="G2091" s="86">
        <v>1</v>
      </c>
      <c r="H2091" s="86">
        <v>8663.8710662185604</v>
      </c>
      <c r="I2091" s="87">
        <v>43466</v>
      </c>
      <c r="J2091" s="87">
        <v>44593</v>
      </c>
      <c r="K2091" s="86" t="s">
        <v>540</v>
      </c>
      <c r="L2091" s="88" t="s">
        <v>25</v>
      </c>
      <c r="M2091" s="97" t="b">
        <f>IF(ISNUMBER(VLOOKUP(A2091,'Empreendimentos PDE 2031'!A:AZ,1,FALSE)),IF(VLOOKUP(A2091,'Empreendimentos PDE 2031'!A:AY,COLUMN('Empreendimentos PDE 2031'!AY2091),FALSE),"excluídas/em operação",VLOOKUP(A2091,'Empreendimentos PDE 2031'!A:AZ,COLUMN('Empreendimentos PDE 2031'!AZ2091),FALSE)),"excluídas/em operação")</f>
        <v>1</v>
      </c>
    </row>
    <row r="2092" spans="1:13" x14ac:dyDescent="0.25">
      <c r="A2092" s="81">
        <v>20205</v>
      </c>
      <c r="B2092" s="82" t="s">
        <v>23</v>
      </c>
      <c r="C2092" s="82" t="s">
        <v>878</v>
      </c>
      <c r="D2092" s="82" t="s">
        <v>2200</v>
      </c>
      <c r="E2092" s="82">
        <v>1</v>
      </c>
      <c r="F2092" s="82">
        <v>3034674.1752723702</v>
      </c>
      <c r="G2092" s="82">
        <v>1</v>
      </c>
      <c r="H2092" s="82">
        <v>3034.6741752723701</v>
      </c>
      <c r="I2092" s="83">
        <v>43466</v>
      </c>
      <c r="J2092" s="83">
        <v>44593</v>
      </c>
      <c r="K2092" s="82" t="s">
        <v>540</v>
      </c>
      <c r="L2092" s="84" t="s">
        <v>25</v>
      </c>
      <c r="M2092" s="97" t="b">
        <f>IF(ISNUMBER(VLOOKUP(A2092,'Empreendimentos PDE 2031'!A:AZ,1,FALSE)),IF(VLOOKUP(A2092,'Empreendimentos PDE 2031'!A:AY,COLUMN('Empreendimentos PDE 2031'!AY2092),FALSE),"excluídas/em operação",VLOOKUP(A2092,'Empreendimentos PDE 2031'!A:AZ,COLUMN('Empreendimentos PDE 2031'!AZ2092),FALSE)),"excluídas/em operação")</f>
        <v>1</v>
      </c>
    </row>
    <row r="2093" spans="1:13" x14ac:dyDescent="0.25">
      <c r="A2093" s="85">
        <v>20210</v>
      </c>
      <c r="B2093" s="86" t="s">
        <v>23</v>
      </c>
      <c r="C2093" s="86" t="s">
        <v>24</v>
      </c>
      <c r="D2093" s="86" t="s">
        <v>3291</v>
      </c>
      <c r="E2093" s="86">
        <v>4</v>
      </c>
      <c r="F2093" s="86">
        <v>3727687.8505763798</v>
      </c>
      <c r="G2093" s="86">
        <v>1</v>
      </c>
      <c r="H2093" s="86">
        <v>14910.751402305501</v>
      </c>
      <c r="I2093" s="87">
        <v>43466</v>
      </c>
      <c r="J2093" s="87">
        <v>44593</v>
      </c>
      <c r="K2093" s="86" t="s">
        <v>19</v>
      </c>
      <c r="L2093" s="88" t="s">
        <v>25</v>
      </c>
      <c r="M2093" s="97" t="str">
        <f>IF(ISNUMBER(VLOOKUP(A2093,'Empreendimentos PDE 2031'!A:AZ,1,FALSE)),IF(VLOOKUP(A2093,'Empreendimentos PDE 2031'!A:AY,COLUMN('Empreendimentos PDE 2031'!AY2093),FALSE),"excluídas/em operação",VLOOKUP(A2093,'Empreendimentos PDE 2031'!A:AZ,COLUMN('Empreendimentos PDE 2031'!AZ2093),FALSE)),"excluídas/em operação")</f>
        <v>excluídas/em operação</v>
      </c>
    </row>
    <row r="2094" spans="1:13" x14ac:dyDescent="0.25">
      <c r="A2094" s="81">
        <v>20210</v>
      </c>
      <c r="B2094" s="82" t="s">
        <v>23</v>
      </c>
      <c r="C2094" s="82" t="s">
        <v>24</v>
      </c>
      <c r="D2094" s="82" t="s">
        <v>2225</v>
      </c>
      <c r="E2094" s="82">
        <v>1</v>
      </c>
      <c r="F2094" s="82">
        <v>7717676.0984041002</v>
      </c>
      <c r="G2094" s="82">
        <v>1</v>
      </c>
      <c r="H2094" s="82">
        <v>7717.6760984041002</v>
      </c>
      <c r="I2094" s="83">
        <v>43466</v>
      </c>
      <c r="J2094" s="83">
        <v>44593</v>
      </c>
      <c r="K2094" s="82" t="s">
        <v>19</v>
      </c>
      <c r="L2094" s="84" t="s">
        <v>25</v>
      </c>
      <c r="M2094" s="97" t="str">
        <f>IF(ISNUMBER(VLOOKUP(A2094,'Empreendimentos PDE 2031'!A:AZ,1,FALSE)),IF(VLOOKUP(A2094,'Empreendimentos PDE 2031'!A:AY,COLUMN('Empreendimentos PDE 2031'!AY2094),FALSE),"excluídas/em operação",VLOOKUP(A2094,'Empreendimentos PDE 2031'!A:AZ,COLUMN('Empreendimentos PDE 2031'!AZ2094),FALSE)),"excluídas/em operação")</f>
        <v>excluídas/em operação</v>
      </c>
    </row>
    <row r="2095" spans="1:13" x14ac:dyDescent="0.25">
      <c r="A2095" s="85">
        <v>20210</v>
      </c>
      <c r="B2095" s="86" t="s">
        <v>23</v>
      </c>
      <c r="C2095" s="86" t="s">
        <v>24</v>
      </c>
      <c r="D2095" s="86" t="s">
        <v>2172</v>
      </c>
      <c r="E2095" s="86">
        <v>2</v>
      </c>
      <c r="F2095" s="86">
        <v>8955011.3229910899</v>
      </c>
      <c r="G2095" s="86">
        <v>1</v>
      </c>
      <c r="H2095" s="86">
        <v>17910.022645982102</v>
      </c>
      <c r="I2095" s="87">
        <v>43466</v>
      </c>
      <c r="J2095" s="87">
        <v>44593</v>
      </c>
      <c r="K2095" s="86" t="s">
        <v>19</v>
      </c>
      <c r="L2095" s="88" t="s">
        <v>25</v>
      </c>
      <c r="M2095" s="97" t="str">
        <f>IF(ISNUMBER(VLOOKUP(A2095,'Empreendimentos PDE 2031'!A:AZ,1,FALSE)),IF(VLOOKUP(A2095,'Empreendimentos PDE 2031'!A:AY,COLUMN('Empreendimentos PDE 2031'!AY2095),FALSE),"excluídas/em operação",VLOOKUP(A2095,'Empreendimentos PDE 2031'!A:AZ,COLUMN('Empreendimentos PDE 2031'!AZ2095),FALSE)),"excluídas/em operação")</f>
        <v>excluídas/em operação</v>
      </c>
    </row>
    <row r="2096" spans="1:13" x14ac:dyDescent="0.25">
      <c r="A2096" s="81">
        <v>20210</v>
      </c>
      <c r="B2096" s="82" t="s">
        <v>23</v>
      </c>
      <c r="C2096" s="82" t="s">
        <v>24</v>
      </c>
      <c r="D2096" s="82" t="s">
        <v>2200</v>
      </c>
      <c r="E2096" s="82">
        <v>1</v>
      </c>
      <c r="F2096" s="82">
        <v>6273302.4056909801</v>
      </c>
      <c r="G2096" s="82">
        <v>1</v>
      </c>
      <c r="H2096" s="82">
        <v>6273.3024056909799</v>
      </c>
      <c r="I2096" s="83">
        <v>43466</v>
      </c>
      <c r="J2096" s="83">
        <v>44593</v>
      </c>
      <c r="K2096" s="82" t="s">
        <v>19</v>
      </c>
      <c r="L2096" s="84" t="s">
        <v>25</v>
      </c>
      <c r="M2096" s="97" t="str">
        <f>IF(ISNUMBER(VLOOKUP(A2096,'Empreendimentos PDE 2031'!A:AZ,1,FALSE)),IF(VLOOKUP(A2096,'Empreendimentos PDE 2031'!A:AY,COLUMN('Empreendimentos PDE 2031'!AY2096),FALSE),"excluídas/em operação",VLOOKUP(A2096,'Empreendimentos PDE 2031'!A:AZ,COLUMN('Empreendimentos PDE 2031'!AZ2096),FALSE)),"excluídas/em operação")</f>
        <v>excluídas/em operação</v>
      </c>
    </row>
    <row r="2097" spans="1:13" x14ac:dyDescent="0.25">
      <c r="A2097" s="85">
        <v>20308</v>
      </c>
      <c r="B2097" s="86" t="s">
        <v>16</v>
      </c>
      <c r="C2097" s="86" t="s">
        <v>361</v>
      </c>
      <c r="D2097" s="86" t="s">
        <v>2312</v>
      </c>
      <c r="E2097" s="86">
        <v>2</v>
      </c>
      <c r="F2097" s="86">
        <v>10604223.676978899</v>
      </c>
      <c r="G2097" s="86">
        <v>1</v>
      </c>
      <c r="H2097" s="86">
        <v>21208.447353957799</v>
      </c>
      <c r="I2097" s="87">
        <v>44197</v>
      </c>
      <c r="J2097" s="87">
        <v>44652</v>
      </c>
      <c r="K2097" s="86" t="s">
        <v>19</v>
      </c>
      <c r="L2097" s="88" t="s">
        <v>21</v>
      </c>
      <c r="M2097" s="97" t="b">
        <f>IF(ISNUMBER(VLOOKUP(A2097,'Empreendimentos PDE 2031'!A:AZ,1,FALSE)),IF(VLOOKUP(A2097,'Empreendimentos PDE 2031'!A:AY,COLUMN('Empreendimentos PDE 2031'!AY2097),FALSE),"excluídas/em operação",VLOOKUP(A2097,'Empreendimentos PDE 2031'!A:AZ,COLUMN('Empreendimentos PDE 2031'!AZ2097),FALSE)),"excluídas/em operação")</f>
        <v>1</v>
      </c>
    </row>
    <row r="2098" spans="1:13" x14ac:dyDescent="0.25">
      <c r="A2098" s="81">
        <v>20308</v>
      </c>
      <c r="B2098" s="82" t="s">
        <v>16</v>
      </c>
      <c r="C2098" s="82" t="s">
        <v>361</v>
      </c>
      <c r="D2098" s="82" t="s">
        <v>2157</v>
      </c>
      <c r="E2098" s="82">
        <v>2</v>
      </c>
      <c r="F2098" s="82">
        <v>6172601.4133758098</v>
      </c>
      <c r="G2098" s="82">
        <v>1</v>
      </c>
      <c r="H2098" s="82">
        <v>12345.2028267516</v>
      </c>
      <c r="I2098" s="83">
        <v>44197</v>
      </c>
      <c r="J2098" s="83">
        <v>44652</v>
      </c>
      <c r="K2098" s="82" t="s">
        <v>19</v>
      </c>
      <c r="L2098" s="84" t="s">
        <v>21</v>
      </c>
      <c r="M2098" s="97" t="b">
        <f>IF(ISNUMBER(VLOOKUP(A2098,'Empreendimentos PDE 2031'!A:AZ,1,FALSE)),IF(VLOOKUP(A2098,'Empreendimentos PDE 2031'!A:AY,COLUMN('Empreendimentos PDE 2031'!AY2098),FALSE),"excluídas/em operação",VLOOKUP(A2098,'Empreendimentos PDE 2031'!A:AZ,COLUMN('Empreendimentos PDE 2031'!AZ2098),FALSE)),"excluídas/em operação")</f>
        <v>1</v>
      </c>
    </row>
    <row r="2099" spans="1:13" x14ac:dyDescent="0.25">
      <c r="A2099" s="85">
        <v>20308</v>
      </c>
      <c r="B2099" s="86" t="s">
        <v>16</v>
      </c>
      <c r="C2099" s="86" t="s">
        <v>361</v>
      </c>
      <c r="D2099" s="86" t="s">
        <v>2158</v>
      </c>
      <c r="E2099" s="86">
        <v>2</v>
      </c>
      <c r="F2099" s="86">
        <v>4813002.30010112</v>
      </c>
      <c r="G2099" s="86">
        <v>1</v>
      </c>
      <c r="H2099" s="86">
        <v>9626.0046002022409</v>
      </c>
      <c r="I2099" s="87">
        <v>44197</v>
      </c>
      <c r="J2099" s="87">
        <v>44652</v>
      </c>
      <c r="K2099" s="86" t="s">
        <v>19</v>
      </c>
      <c r="L2099" s="88" t="s">
        <v>21</v>
      </c>
      <c r="M2099" s="97" t="b">
        <f>IF(ISNUMBER(VLOOKUP(A2099,'Empreendimentos PDE 2031'!A:AZ,1,FALSE)),IF(VLOOKUP(A2099,'Empreendimentos PDE 2031'!A:AY,COLUMN('Empreendimentos PDE 2031'!AY2099),FALSE),"excluídas/em operação",VLOOKUP(A2099,'Empreendimentos PDE 2031'!A:AZ,COLUMN('Empreendimentos PDE 2031'!AZ2099),FALSE)),"excluídas/em operação")</f>
        <v>1</v>
      </c>
    </row>
    <row r="2100" spans="1:13" x14ac:dyDescent="0.25">
      <c r="A2100" s="81">
        <v>20308</v>
      </c>
      <c r="B2100" s="82" t="s">
        <v>16</v>
      </c>
      <c r="C2100" s="82" t="s">
        <v>361</v>
      </c>
      <c r="D2100" s="82" t="s">
        <v>2292</v>
      </c>
      <c r="E2100" s="82">
        <v>2</v>
      </c>
      <c r="F2100" s="82">
        <v>0</v>
      </c>
      <c r="G2100" s="82">
        <v>1</v>
      </c>
      <c r="H2100" s="82">
        <v>0</v>
      </c>
      <c r="I2100" s="83">
        <v>44197</v>
      </c>
      <c r="J2100" s="83">
        <v>44652</v>
      </c>
      <c r="K2100" s="82" t="s">
        <v>19</v>
      </c>
      <c r="L2100" s="84" t="s">
        <v>21</v>
      </c>
      <c r="M2100" s="97" t="b">
        <f>IF(ISNUMBER(VLOOKUP(A2100,'Empreendimentos PDE 2031'!A:AZ,1,FALSE)),IF(VLOOKUP(A2100,'Empreendimentos PDE 2031'!A:AY,COLUMN('Empreendimentos PDE 2031'!AY2100),FALSE),"excluídas/em operação",VLOOKUP(A2100,'Empreendimentos PDE 2031'!A:AZ,COLUMN('Empreendimentos PDE 2031'!AZ2100),FALSE)),"excluídas/em operação")</f>
        <v>1</v>
      </c>
    </row>
    <row r="2101" spans="1:13" x14ac:dyDescent="0.25">
      <c r="A2101" s="85">
        <v>20308</v>
      </c>
      <c r="B2101" s="86" t="s">
        <v>16</v>
      </c>
      <c r="C2101" s="86" t="s">
        <v>361</v>
      </c>
      <c r="D2101" s="86" t="s">
        <v>2159</v>
      </c>
      <c r="E2101" s="86">
        <v>1</v>
      </c>
      <c r="F2101" s="86">
        <v>11054533.9725357</v>
      </c>
      <c r="G2101" s="86">
        <v>1</v>
      </c>
      <c r="H2101" s="86">
        <v>11054.533972535699</v>
      </c>
      <c r="I2101" s="87">
        <v>44197</v>
      </c>
      <c r="J2101" s="87">
        <v>44652</v>
      </c>
      <c r="K2101" s="86" t="s">
        <v>19</v>
      </c>
      <c r="L2101" s="88" t="s">
        <v>21</v>
      </c>
      <c r="M2101" s="97" t="b">
        <f>IF(ISNUMBER(VLOOKUP(A2101,'Empreendimentos PDE 2031'!A:AZ,1,FALSE)),IF(VLOOKUP(A2101,'Empreendimentos PDE 2031'!A:AY,COLUMN('Empreendimentos PDE 2031'!AY2101),FALSE),"excluídas/em operação",VLOOKUP(A2101,'Empreendimentos PDE 2031'!A:AZ,COLUMN('Empreendimentos PDE 2031'!AZ2101),FALSE)),"excluídas/em operação")</f>
        <v>1</v>
      </c>
    </row>
    <row r="2102" spans="1:13" x14ac:dyDescent="0.25">
      <c r="A2102" s="81">
        <v>20308</v>
      </c>
      <c r="B2102" s="82" t="s">
        <v>16</v>
      </c>
      <c r="C2102" s="82" t="s">
        <v>361</v>
      </c>
      <c r="D2102" s="82" t="s">
        <v>2160</v>
      </c>
      <c r="E2102" s="82">
        <v>1</v>
      </c>
      <c r="F2102" s="82">
        <v>3246945.7793023898</v>
      </c>
      <c r="G2102" s="82">
        <v>1</v>
      </c>
      <c r="H2102" s="82">
        <v>3246.9457793023898</v>
      </c>
      <c r="I2102" s="83">
        <v>44197</v>
      </c>
      <c r="J2102" s="83">
        <v>44652</v>
      </c>
      <c r="K2102" s="82" t="s">
        <v>19</v>
      </c>
      <c r="L2102" s="84" t="s">
        <v>21</v>
      </c>
      <c r="M2102" s="97" t="b">
        <f>IF(ISNUMBER(VLOOKUP(A2102,'Empreendimentos PDE 2031'!A:AZ,1,FALSE)),IF(VLOOKUP(A2102,'Empreendimentos PDE 2031'!A:AY,COLUMN('Empreendimentos PDE 2031'!AY2102),FALSE),"excluídas/em operação",VLOOKUP(A2102,'Empreendimentos PDE 2031'!A:AZ,COLUMN('Empreendimentos PDE 2031'!AZ2102),FALSE)),"excluídas/em operação")</f>
        <v>1</v>
      </c>
    </row>
    <row r="2103" spans="1:13" x14ac:dyDescent="0.25">
      <c r="A2103" s="85">
        <v>20309</v>
      </c>
      <c r="B2103" s="86" t="s">
        <v>16</v>
      </c>
      <c r="C2103" s="86" t="s">
        <v>363</v>
      </c>
      <c r="D2103" s="86" t="s">
        <v>3292</v>
      </c>
      <c r="E2103" s="86">
        <v>1</v>
      </c>
      <c r="F2103" s="86">
        <v>586226.05533165205</v>
      </c>
      <c r="G2103" s="86">
        <v>1.3</v>
      </c>
      <c r="H2103" s="86">
        <v>762.09387193114696</v>
      </c>
      <c r="I2103" s="87">
        <v>44197</v>
      </c>
      <c r="J2103" s="87">
        <v>44652</v>
      </c>
      <c r="K2103" s="86" t="s">
        <v>19</v>
      </c>
      <c r="L2103" s="88" t="s">
        <v>21</v>
      </c>
      <c r="M2103" s="97" t="b">
        <f>IF(ISNUMBER(VLOOKUP(A2103,'Empreendimentos PDE 2031'!A:AZ,1,FALSE)),IF(VLOOKUP(A2103,'Empreendimentos PDE 2031'!A:AY,COLUMN('Empreendimentos PDE 2031'!AY2103),FALSE),"excluídas/em operação",VLOOKUP(A2103,'Empreendimentos PDE 2031'!A:AZ,COLUMN('Empreendimentos PDE 2031'!AZ2103),FALSE)),"excluídas/em operação")</f>
        <v>1</v>
      </c>
    </row>
    <row r="2104" spans="1:13" x14ac:dyDescent="0.25">
      <c r="A2104" s="81">
        <v>20309</v>
      </c>
      <c r="B2104" s="82" t="s">
        <v>16</v>
      </c>
      <c r="C2104" s="82" t="s">
        <v>363</v>
      </c>
      <c r="D2104" s="82" t="s">
        <v>3292</v>
      </c>
      <c r="E2104" s="82">
        <v>1</v>
      </c>
      <c r="F2104" s="82">
        <v>586226.05533165205</v>
      </c>
      <c r="G2104" s="82">
        <v>1.3</v>
      </c>
      <c r="H2104" s="82">
        <v>762.09387193114696</v>
      </c>
      <c r="I2104" s="83">
        <v>44197</v>
      </c>
      <c r="J2104" s="83">
        <v>44652</v>
      </c>
      <c r="K2104" s="82" t="s">
        <v>19</v>
      </c>
      <c r="L2104" s="84" t="s">
        <v>21</v>
      </c>
      <c r="M2104" s="97" t="b">
        <f>IF(ISNUMBER(VLOOKUP(A2104,'Empreendimentos PDE 2031'!A:AZ,1,FALSE)),IF(VLOOKUP(A2104,'Empreendimentos PDE 2031'!A:AY,COLUMN('Empreendimentos PDE 2031'!AY2104),FALSE),"excluídas/em operação",VLOOKUP(A2104,'Empreendimentos PDE 2031'!A:AZ,COLUMN('Empreendimentos PDE 2031'!AZ2104),FALSE)),"excluídas/em operação")</f>
        <v>1</v>
      </c>
    </row>
    <row r="2105" spans="1:13" x14ac:dyDescent="0.25">
      <c r="A2105" s="85">
        <v>20309</v>
      </c>
      <c r="B2105" s="86" t="s">
        <v>16</v>
      </c>
      <c r="C2105" s="86" t="s">
        <v>363</v>
      </c>
      <c r="D2105" s="86" t="s">
        <v>2292</v>
      </c>
      <c r="E2105" s="86">
        <v>2</v>
      </c>
      <c r="F2105" s="86">
        <v>6817458.9963566698</v>
      </c>
      <c r="G2105" s="86">
        <v>1</v>
      </c>
      <c r="H2105" s="86">
        <v>13634.917992713301</v>
      </c>
      <c r="I2105" s="87">
        <v>44197</v>
      </c>
      <c r="J2105" s="87">
        <v>44652</v>
      </c>
      <c r="K2105" s="86" t="s">
        <v>19</v>
      </c>
      <c r="L2105" s="88" t="s">
        <v>21</v>
      </c>
      <c r="M2105" s="97" t="b">
        <f>IF(ISNUMBER(VLOOKUP(A2105,'Empreendimentos PDE 2031'!A:AZ,1,FALSE)),IF(VLOOKUP(A2105,'Empreendimentos PDE 2031'!A:AY,COLUMN('Empreendimentos PDE 2031'!AY2105),FALSE),"excluídas/em operação",VLOOKUP(A2105,'Empreendimentos PDE 2031'!A:AZ,COLUMN('Empreendimentos PDE 2031'!AZ2105),FALSE)),"excluídas/em operação")</f>
        <v>1</v>
      </c>
    </row>
    <row r="2106" spans="1:13" x14ac:dyDescent="0.25">
      <c r="A2106" s="81">
        <v>20309</v>
      </c>
      <c r="B2106" s="82" t="s">
        <v>16</v>
      </c>
      <c r="C2106" s="82" t="s">
        <v>363</v>
      </c>
      <c r="D2106" s="82" t="s">
        <v>2160</v>
      </c>
      <c r="E2106" s="82">
        <v>1</v>
      </c>
      <c r="F2106" s="82">
        <v>1623472.88965119</v>
      </c>
      <c r="G2106" s="82">
        <v>1</v>
      </c>
      <c r="H2106" s="82">
        <v>1623.4728896511899</v>
      </c>
      <c r="I2106" s="83">
        <v>44197</v>
      </c>
      <c r="J2106" s="83">
        <v>44652</v>
      </c>
      <c r="K2106" s="82" t="s">
        <v>19</v>
      </c>
      <c r="L2106" s="84" t="s">
        <v>21</v>
      </c>
      <c r="M2106" s="97" t="b">
        <f>IF(ISNUMBER(VLOOKUP(A2106,'Empreendimentos PDE 2031'!A:AZ,1,FALSE)),IF(VLOOKUP(A2106,'Empreendimentos PDE 2031'!A:AY,COLUMN('Empreendimentos PDE 2031'!AY2106),FALSE),"excluídas/em operação",VLOOKUP(A2106,'Empreendimentos PDE 2031'!A:AZ,COLUMN('Empreendimentos PDE 2031'!AZ2106),FALSE)),"excluídas/em operação")</f>
        <v>1</v>
      </c>
    </row>
    <row r="2107" spans="1:13" x14ac:dyDescent="0.25">
      <c r="A2107" s="85">
        <v>20309</v>
      </c>
      <c r="B2107" s="86" t="s">
        <v>16</v>
      </c>
      <c r="C2107" s="86" t="s">
        <v>363</v>
      </c>
      <c r="D2107" s="86" t="s">
        <v>2161</v>
      </c>
      <c r="E2107" s="86">
        <v>1</v>
      </c>
      <c r="F2107" s="86">
        <v>2360545.4633824802</v>
      </c>
      <c r="G2107" s="86">
        <v>1</v>
      </c>
      <c r="H2107" s="86">
        <v>2360.5454633824802</v>
      </c>
      <c r="I2107" s="87">
        <v>44197</v>
      </c>
      <c r="J2107" s="87">
        <v>44652</v>
      </c>
      <c r="K2107" s="86" t="s">
        <v>19</v>
      </c>
      <c r="L2107" s="88" t="s">
        <v>21</v>
      </c>
      <c r="M2107" s="97" t="b">
        <f>IF(ISNUMBER(VLOOKUP(A2107,'Empreendimentos PDE 2031'!A:AZ,1,FALSE)),IF(VLOOKUP(A2107,'Empreendimentos PDE 2031'!A:AY,COLUMN('Empreendimentos PDE 2031'!AY2107),FALSE),"excluídas/em operação",VLOOKUP(A2107,'Empreendimentos PDE 2031'!A:AZ,COLUMN('Empreendimentos PDE 2031'!AZ2107),FALSE)),"excluídas/em operação")</f>
        <v>1</v>
      </c>
    </row>
    <row r="2108" spans="1:13" x14ac:dyDescent="0.25">
      <c r="A2108" s="81">
        <v>20313</v>
      </c>
      <c r="B2108" s="82" t="s">
        <v>23</v>
      </c>
      <c r="C2108" s="82" t="s">
        <v>111</v>
      </c>
      <c r="D2108" s="82" t="s">
        <v>3293</v>
      </c>
      <c r="E2108" s="82">
        <v>3</v>
      </c>
      <c r="F2108" s="82">
        <v>11189210.8599499</v>
      </c>
      <c r="G2108" s="82">
        <v>1</v>
      </c>
      <c r="H2108" s="82">
        <v>33567.632579849698</v>
      </c>
      <c r="I2108" s="83">
        <v>44013</v>
      </c>
      <c r="J2108" s="83">
        <v>44805</v>
      </c>
      <c r="K2108" s="82" t="s">
        <v>19</v>
      </c>
      <c r="L2108" s="84" t="s">
        <v>25</v>
      </c>
      <c r="M2108" s="97" t="b">
        <f>IF(ISNUMBER(VLOOKUP(A2108,'Empreendimentos PDE 2031'!A:AZ,1,FALSE)),IF(VLOOKUP(A2108,'Empreendimentos PDE 2031'!A:AY,COLUMN('Empreendimentos PDE 2031'!AY2108),FALSE),"excluídas/em operação",VLOOKUP(A2108,'Empreendimentos PDE 2031'!A:AZ,COLUMN('Empreendimentos PDE 2031'!AZ2108),FALSE)),"excluídas/em operação")</f>
        <v>1</v>
      </c>
    </row>
    <row r="2109" spans="1:13" x14ac:dyDescent="0.25">
      <c r="A2109" s="85">
        <v>20313</v>
      </c>
      <c r="B2109" s="86" t="s">
        <v>23</v>
      </c>
      <c r="C2109" s="86" t="s">
        <v>111</v>
      </c>
      <c r="D2109" s="86" t="s">
        <v>2171</v>
      </c>
      <c r="E2109" s="86">
        <v>1</v>
      </c>
      <c r="F2109" s="86">
        <v>9709053.3089846801</v>
      </c>
      <c r="G2109" s="86">
        <v>1</v>
      </c>
      <c r="H2109" s="86">
        <v>9709.0533089846795</v>
      </c>
      <c r="I2109" s="87">
        <v>44013</v>
      </c>
      <c r="J2109" s="87">
        <v>44805</v>
      </c>
      <c r="K2109" s="86" t="s">
        <v>19</v>
      </c>
      <c r="L2109" s="88" t="s">
        <v>25</v>
      </c>
      <c r="M2109" s="97" t="b">
        <f>IF(ISNUMBER(VLOOKUP(A2109,'Empreendimentos PDE 2031'!A:AZ,1,FALSE)),IF(VLOOKUP(A2109,'Empreendimentos PDE 2031'!A:AY,COLUMN('Empreendimentos PDE 2031'!AY2109),FALSE),"excluídas/em operação",VLOOKUP(A2109,'Empreendimentos PDE 2031'!A:AZ,COLUMN('Empreendimentos PDE 2031'!AZ2109),FALSE)),"excluídas/em operação")</f>
        <v>1</v>
      </c>
    </row>
    <row r="2110" spans="1:13" x14ac:dyDescent="0.25">
      <c r="A2110" s="81">
        <v>20313</v>
      </c>
      <c r="B2110" s="82" t="s">
        <v>23</v>
      </c>
      <c r="C2110" s="82" t="s">
        <v>111</v>
      </c>
      <c r="D2110" s="82" t="s">
        <v>2172</v>
      </c>
      <c r="E2110" s="82">
        <v>1</v>
      </c>
      <c r="F2110" s="82">
        <v>8955011.3229910899</v>
      </c>
      <c r="G2110" s="82">
        <v>1</v>
      </c>
      <c r="H2110" s="82">
        <v>8955.0113229910894</v>
      </c>
      <c r="I2110" s="83">
        <v>44013</v>
      </c>
      <c r="J2110" s="83">
        <v>44805</v>
      </c>
      <c r="K2110" s="82" t="s">
        <v>19</v>
      </c>
      <c r="L2110" s="84" t="s">
        <v>25</v>
      </c>
      <c r="M2110" s="97" t="b">
        <f>IF(ISNUMBER(VLOOKUP(A2110,'Empreendimentos PDE 2031'!A:AZ,1,FALSE)),IF(VLOOKUP(A2110,'Empreendimentos PDE 2031'!A:AY,COLUMN('Empreendimentos PDE 2031'!AY2110),FALSE),"excluídas/em operação",VLOOKUP(A2110,'Empreendimentos PDE 2031'!A:AZ,COLUMN('Empreendimentos PDE 2031'!AZ2110),FALSE)),"excluídas/em operação")</f>
        <v>1</v>
      </c>
    </row>
    <row r="2111" spans="1:13" x14ac:dyDescent="0.25">
      <c r="A2111" s="85">
        <v>20313</v>
      </c>
      <c r="B2111" s="86" t="s">
        <v>23</v>
      </c>
      <c r="C2111" s="86" t="s">
        <v>111</v>
      </c>
      <c r="D2111" s="86" t="s">
        <v>2200</v>
      </c>
      <c r="E2111" s="86">
        <v>1</v>
      </c>
      <c r="F2111" s="86">
        <v>3136651.2028454901</v>
      </c>
      <c r="G2111" s="86">
        <v>1</v>
      </c>
      <c r="H2111" s="86">
        <v>3136.6512028454899</v>
      </c>
      <c r="I2111" s="87">
        <v>44013</v>
      </c>
      <c r="J2111" s="87">
        <v>44805</v>
      </c>
      <c r="K2111" s="86" t="s">
        <v>19</v>
      </c>
      <c r="L2111" s="88" t="s">
        <v>25</v>
      </c>
      <c r="M2111" s="97" t="b">
        <f>IF(ISNUMBER(VLOOKUP(A2111,'Empreendimentos PDE 2031'!A:AZ,1,FALSE)),IF(VLOOKUP(A2111,'Empreendimentos PDE 2031'!A:AY,COLUMN('Empreendimentos PDE 2031'!AY2111),FALSE),"excluídas/em operação",VLOOKUP(A2111,'Empreendimentos PDE 2031'!A:AZ,COLUMN('Empreendimentos PDE 2031'!AZ2111),FALSE)),"excluídas/em operação")</f>
        <v>1</v>
      </c>
    </row>
    <row r="2112" spans="1:13" x14ac:dyDescent="0.25">
      <c r="A2112" s="81">
        <v>20314</v>
      </c>
      <c r="B2112" s="82" t="s">
        <v>23</v>
      </c>
      <c r="C2112" s="82" t="s">
        <v>1448</v>
      </c>
      <c r="D2112" s="82" t="s">
        <v>3294</v>
      </c>
      <c r="E2112" s="82">
        <v>3</v>
      </c>
      <c r="F2112" s="82">
        <v>11189210.8599499</v>
      </c>
      <c r="G2112" s="82">
        <v>1</v>
      </c>
      <c r="H2112" s="82">
        <v>33567.632579849698</v>
      </c>
      <c r="I2112" s="83">
        <v>44013</v>
      </c>
      <c r="J2112" s="83">
        <v>45292</v>
      </c>
      <c r="K2112" s="82" t="s">
        <v>540</v>
      </c>
      <c r="L2112" s="84" t="s">
        <v>25</v>
      </c>
      <c r="M2112" s="97" t="b">
        <f>IF(ISNUMBER(VLOOKUP(A2112,'Empreendimentos PDE 2031'!A:AZ,1,FALSE)),IF(VLOOKUP(A2112,'Empreendimentos PDE 2031'!A:AY,COLUMN('Empreendimentos PDE 2031'!AY2112),FALSE),"excluídas/em operação",VLOOKUP(A2112,'Empreendimentos PDE 2031'!A:AZ,COLUMN('Empreendimentos PDE 2031'!AZ2112),FALSE)),"excluídas/em operação")</f>
        <v>1</v>
      </c>
    </row>
    <row r="2113" spans="1:13" x14ac:dyDescent="0.25">
      <c r="A2113" s="85">
        <v>20314</v>
      </c>
      <c r="B2113" s="86" t="s">
        <v>23</v>
      </c>
      <c r="C2113" s="86" t="s">
        <v>1448</v>
      </c>
      <c r="D2113" s="86" t="s">
        <v>2171</v>
      </c>
      <c r="E2113" s="86">
        <v>1</v>
      </c>
      <c r="F2113" s="86">
        <v>9709053.3089846801</v>
      </c>
      <c r="G2113" s="86">
        <v>1</v>
      </c>
      <c r="H2113" s="86">
        <v>9709.0533089846795</v>
      </c>
      <c r="I2113" s="87">
        <v>44013</v>
      </c>
      <c r="J2113" s="87">
        <v>45292</v>
      </c>
      <c r="K2113" s="86" t="s">
        <v>540</v>
      </c>
      <c r="L2113" s="88" t="s">
        <v>25</v>
      </c>
      <c r="M2113" s="97" t="b">
        <f>IF(ISNUMBER(VLOOKUP(A2113,'Empreendimentos PDE 2031'!A:AZ,1,FALSE)),IF(VLOOKUP(A2113,'Empreendimentos PDE 2031'!A:AY,COLUMN('Empreendimentos PDE 2031'!AY2113),FALSE),"excluídas/em operação",VLOOKUP(A2113,'Empreendimentos PDE 2031'!A:AZ,COLUMN('Empreendimentos PDE 2031'!AZ2113),FALSE)),"excluídas/em operação")</f>
        <v>1</v>
      </c>
    </row>
    <row r="2114" spans="1:13" x14ac:dyDescent="0.25">
      <c r="A2114" s="81">
        <v>20316</v>
      </c>
      <c r="B2114" s="82" t="s">
        <v>23</v>
      </c>
      <c r="C2114" s="82" t="s">
        <v>880</v>
      </c>
      <c r="D2114" s="82" t="s">
        <v>3295</v>
      </c>
      <c r="E2114" s="82">
        <v>3</v>
      </c>
      <c r="F2114" s="82">
        <v>11959045.8544361</v>
      </c>
      <c r="G2114" s="82">
        <v>1</v>
      </c>
      <c r="H2114" s="82">
        <v>47836.183417744396</v>
      </c>
      <c r="I2114" s="83">
        <v>44562</v>
      </c>
      <c r="J2114" s="83">
        <v>45292</v>
      </c>
      <c r="K2114" s="82" t="s">
        <v>611</v>
      </c>
      <c r="L2114" s="84" t="s">
        <v>115</v>
      </c>
      <c r="M2114" s="97" t="b">
        <f>IF(ISNUMBER(VLOOKUP(A2114,'Empreendimentos PDE 2031'!A:AZ,1,FALSE)),IF(VLOOKUP(A2114,'Empreendimentos PDE 2031'!A:AY,COLUMN('Empreendimentos PDE 2031'!AY2114),FALSE),"excluídas/em operação",VLOOKUP(A2114,'Empreendimentos PDE 2031'!A:AZ,COLUMN('Empreendimentos PDE 2031'!AZ2114),FALSE)),"excluídas/em operação")</f>
        <v>1</v>
      </c>
    </row>
    <row r="2115" spans="1:13" x14ac:dyDescent="0.25">
      <c r="A2115" s="85">
        <v>20317</v>
      </c>
      <c r="B2115" s="86" t="s">
        <v>23</v>
      </c>
      <c r="C2115" s="86" t="s">
        <v>882</v>
      </c>
      <c r="D2115" s="86" t="s">
        <v>3296</v>
      </c>
      <c r="E2115" s="86">
        <v>3</v>
      </c>
      <c r="F2115" s="86">
        <v>6988709.2620007098</v>
      </c>
      <c r="G2115" s="86">
        <v>1</v>
      </c>
      <c r="H2115" s="86">
        <v>20966.1277860021</v>
      </c>
      <c r="I2115" s="87">
        <v>45658</v>
      </c>
      <c r="J2115" s="87">
        <v>45658</v>
      </c>
      <c r="K2115" s="86" t="s">
        <v>611</v>
      </c>
      <c r="L2115" s="88" t="s">
        <v>115</v>
      </c>
      <c r="M2115" s="97" t="b">
        <f>IF(ISNUMBER(VLOOKUP(A2115,'Empreendimentos PDE 2031'!A:AZ,1,FALSE)),IF(VLOOKUP(A2115,'Empreendimentos PDE 2031'!A:AY,COLUMN('Empreendimentos PDE 2031'!AY2115),FALSE),"excluídas/em operação",VLOOKUP(A2115,'Empreendimentos PDE 2031'!A:AZ,COLUMN('Empreendimentos PDE 2031'!AZ2115),FALSE)),"excluídas/em operação")</f>
        <v>1</v>
      </c>
    </row>
    <row r="2116" spans="1:13" x14ac:dyDescent="0.25">
      <c r="A2116" s="81">
        <v>20318</v>
      </c>
      <c r="B2116" s="82" t="s">
        <v>23</v>
      </c>
      <c r="C2116" s="82" t="s">
        <v>880</v>
      </c>
      <c r="D2116" s="82" t="s">
        <v>3297</v>
      </c>
      <c r="E2116" s="82">
        <v>3</v>
      </c>
      <c r="F2116" s="82">
        <v>11959045.8544361</v>
      </c>
      <c r="G2116" s="82">
        <v>1</v>
      </c>
      <c r="H2116" s="82">
        <v>35877.137563308301</v>
      </c>
      <c r="I2116" s="83">
        <v>46023</v>
      </c>
      <c r="J2116" s="83">
        <v>46023</v>
      </c>
      <c r="K2116" s="82" t="s">
        <v>611</v>
      </c>
      <c r="L2116" s="84" t="s">
        <v>115</v>
      </c>
      <c r="M2116" s="97" t="b">
        <f>IF(ISNUMBER(VLOOKUP(A2116,'Empreendimentos PDE 2031'!A:AZ,1,FALSE)),IF(VLOOKUP(A2116,'Empreendimentos PDE 2031'!A:AY,COLUMN('Empreendimentos PDE 2031'!AY2116),FALSE),"excluídas/em operação",VLOOKUP(A2116,'Empreendimentos PDE 2031'!A:AZ,COLUMN('Empreendimentos PDE 2031'!AZ2116),FALSE)),"excluídas/em operação")</f>
        <v>1</v>
      </c>
    </row>
    <row r="2117" spans="1:13" x14ac:dyDescent="0.25">
      <c r="A2117" s="85">
        <v>20319</v>
      </c>
      <c r="B2117" s="86" t="s">
        <v>23</v>
      </c>
      <c r="C2117" s="86" t="s">
        <v>885</v>
      </c>
      <c r="D2117" s="86" t="s">
        <v>3298</v>
      </c>
      <c r="E2117" s="86">
        <v>1</v>
      </c>
      <c r="F2117" s="86">
        <v>9290599.9732641</v>
      </c>
      <c r="G2117" s="86">
        <v>1</v>
      </c>
      <c r="H2117" s="86">
        <v>9290.5999732640994</v>
      </c>
      <c r="I2117" s="87">
        <v>44562</v>
      </c>
      <c r="J2117" s="87">
        <v>45292</v>
      </c>
      <c r="K2117" s="86" t="s">
        <v>611</v>
      </c>
      <c r="L2117" s="88" t="s">
        <v>25</v>
      </c>
      <c r="M2117" s="97" t="b">
        <f>IF(ISNUMBER(VLOOKUP(A2117,'Empreendimentos PDE 2031'!A:AZ,1,FALSE)),IF(VLOOKUP(A2117,'Empreendimentos PDE 2031'!A:AY,COLUMN('Empreendimentos PDE 2031'!AY2117),FALSE),"excluídas/em operação",VLOOKUP(A2117,'Empreendimentos PDE 2031'!A:AZ,COLUMN('Empreendimentos PDE 2031'!AZ2117),FALSE)),"excluídas/em operação")</f>
        <v>1</v>
      </c>
    </row>
    <row r="2118" spans="1:13" x14ac:dyDescent="0.25">
      <c r="A2118" s="81">
        <v>20319</v>
      </c>
      <c r="B2118" s="82" t="s">
        <v>23</v>
      </c>
      <c r="C2118" s="82" t="s">
        <v>885</v>
      </c>
      <c r="D2118" s="82" t="s">
        <v>2813</v>
      </c>
      <c r="E2118" s="82">
        <v>1</v>
      </c>
      <c r="F2118" s="82">
        <v>8282047.7045971798</v>
      </c>
      <c r="G2118" s="82">
        <v>1</v>
      </c>
      <c r="H2118" s="82">
        <v>8282.0477045971802</v>
      </c>
      <c r="I2118" s="83">
        <v>44562</v>
      </c>
      <c r="J2118" s="83">
        <v>45292</v>
      </c>
      <c r="K2118" s="82" t="s">
        <v>611</v>
      </c>
      <c r="L2118" s="84" t="s">
        <v>25</v>
      </c>
      <c r="M2118" s="97" t="b">
        <f>IF(ISNUMBER(VLOOKUP(A2118,'Empreendimentos PDE 2031'!A:AZ,1,FALSE)),IF(VLOOKUP(A2118,'Empreendimentos PDE 2031'!A:AY,COLUMN('Empreendimentos PDE 2031'!AY2118),FALSE),"excluídas/em operação",VLOOKUP(A2118,'Empreendimentos PDE 2031'!A:AZ,COLUMN('Empreendimentos PDE 2031'!AZ2118),FALSE)),"excluídas/em operação")</f>
        <v>1</v>
      </c>
    </row>
    <row r="2119" spans="1:13" x14ac:dyDescent="0.25">
      <c r="A2119" s="85">
        <v>20319</v>
      </c>
      <c r="B2119" s="86" t="s">
        <v>23</v>
      </c>
      <c r="C2119" s="86" t="s">
        <v>885</v>
      </c>
      <c r="D2119" s="86" t="s">
        <v>2808</v>
      </c>
      <c r="E2119" s="86">
        <v>1</v>
      </c>
      <c r="F2119" s="86">
        <v>2378747.9044984002</v>
      </c>
      <c r="G2119" s="86">
        <v>1</v>
      </c>
      <c r="H2119" s="86">
        <v>2378.7479044984002</v>
      </c>
      <c r="I2119" s="87">
        <v>44562</v>
      </c>
      <c r="J2119" s="87">
        <v>45292</v>
      </c>
      <c r="K2119" s="86" t="s">
        <v>611</v>
      </c>
      <c r="L2119" s="88" t="s">
        <v>25</v>
      </c>
      <c r="M2119" s="97" t="b">
        <f>IF(ISNUMBER(VLOOKUP(A2119,'Empreendimentos PDE 2031'!A:AZ,1,FALSE)),IF(VLOOKUP(A2119,'Empreendimentos PDE 2031'!A:AY,COLUMN('Empreendimentos PDE 2031'!AY2119),FALSE),"excluídas/em operação",VLOOKUP(A2119,'Empreendimentos PDE 2031'!A:AZ,COLUMN('Empreendimentos PDE 2031'!AZ2119),FALSE)),"excluídas/em operação")</f>
        <v>1</v>
      </c>
    </row>
    <row r="2120" spans="1:13" x14ac:dyDescent="0.25">
      <c r="A2120" s="81">
        <v>20322</v>
      </c>
      <c r="B2120" s="82" t="s">
        <v>23</v>
      </c>
      <c r="C2120" s="82" t="s">
        <v>479</v>
      </c>
      <c r="D2120" s="82" t="s">
        <v>3299</v>
      </c>
      <c r="E2120" s="82">
        <v>1</v>
      </c>
      <c r="F2120" s="82">
        <v>74551265.653944001</v>
      </c>
      <c r="G2120" s="82">
        <v>1</v>
      </c>
      <c r="H2120" s="82">
        <v>74551.265653944007</v>
      </c>
      <c r="I2120" s="83">
        <v>44562</v>
      </c>
      <c r="J2120" s="83">
        <v>44805</v>
      </c>
      <c r="K2120" s="82" t="s">
        <v>19</v>
      </c>
      <c r="L2120" s="84" t="s">
        <v>21</v>
      </c>
      <c r="M2120" s="97" t="b">
        <f>IF(ISNUMBER(VLOOKUP(A2120,'Empreendimentos PDE 2031'!A:AZ,1,FALSE)),IF(VLOOKUP(A2120,'Empreendimentos PDE 2031'!A:AY,COLUMN('Empreendimentos PDE 2031'!AY2120),FALSE),"excluídas/em operação",VLOOKUP(A2120,'Empreendimentos PDE 2031'!A:AZ,COLUMN('Empreendimentos PDE 2031'!AZ2120),FALSE)),"excluídas/em operação")</f>
        <v>1</v>
      </c>
    </row>
    <row r="2121" spans="1:13" x14ac:dyDescent="0.25">
      <c r="A2121" s="85">
        <v>20323</v>
      </c>
      <c r="B2121" s="86" t="s">
        <v>16</v>
      </c>
      <c r="C2121" s="86" t="s">
        <v>473</v>
      </c>
      <c r="D2121" s="86" t="s">
        <v>3300</v>
      </c>
      <c r="E2121" s="86">
        <v>142</v>
      </c>
      <c r="F2121" s="86">
        <v>803383.604036198</v>
      </c>
      <c r="G2121" s="86">
        <v>1</v>
      </c>
      <c r="H2121" s="86">
        <v>114080.47177314</v>
      </c>
      <c r="I2121" s="87">
        <v>43466</v>
      </c>
      <c r="J2121" s="87">
        <v>44805</v>
      </c>
      <c r="K2121" s="86" t="s">
        <v>19</v>
      </c>
      <c r="L2121" s="88" t="s">
        <v>21</v>
      </c>
      <c r="M2121" s="97" t="b">
        <f>IF(ISNUMBER(VLOOKUP(A2121,'Empreendimentos PDE 2031'!A:AZ,1,FALSE)),IF(VLOOKUP(A2121,'Empreendimentos PDE 2031'!A:AY,COLUMN('Empreendimentos PDE 2031'!AY2121),FALSE),"excluídas/em operação",VLOOKUP(A2121,'Empreendimentos PDE 2031'!A:AZ,COLUMN('Empreendimentos PDE 2031'!AZ2121),FALSE)),"excluídas/em operação")</f>
        <v>1</v>
      </c>
    </row>
    <row r="2122" spans="1:13" x14ac:dyDescent="0.25">
      <c r="A2122" s="81">
        <v>20323</v>
      </c>
      <c r="B2122" s="82" t="s">
        <v>16</v>
      </c>
      <c r="C2122" s="82" t="s">
        <v>473</v>
      </c>
      <c r="D2122" s="82" t="s">
        <v>3301</v>
      </c>
      <c r="E2122" s="82">
        <v>1</v>
      </c>
      <c r="F2122" s="82">
        <v>6817458.9963566698</v>
      </c>
      <c r="G2122" s="82">
        <v>1</v>
      </c>
      <c r="H2122" s="82">
        <v>6817.4589963566696</v>
      </c>
      <c r="I2122" s="83">
        <v>43466</v>
      </c>
      <c r="J2122" s="83">
        <v>44805</v>
      </c>
      <c r="K2122" s="82" t="s">
        <v>19</v>
      </c>
      <c r="L2122" s="84" t="s">
        <v>21</v>
      </c>
      <c r="M2122" s="97" t="b">
        <f>IF(ISNUMBER(VLOOKUP(A2122,'Empreendimentos PDE 2031'!A:AZ,1,FALSE)),IF(VLOOKUP(A2122,'Empreendimentos PDE 2031'!A:AY,COLUMN('Empreendimentos PDE 2031'!AY2122),FALSE),"excluídas/em operação",VLOOKUP(A2122,'Empreendimentos PDE 2031'!A:AZ,COLUMN('Empreendimentos PDE 2031'!AZ2122),FALSE)),"excluídas/em operação")</f>
        <v>1</v>
      </c>
    </row>
    <row r="2123" spans="1:13" x14ac:dyDescent="0.25">
      <c r="A2123" s="85">
        <v>20323</v>
      </c>
      <c r="B2123" s="86" t="s">
        <v>16</v>
      </c>
      <c r="C2123" s="86" t="s">
        <v>473</v>
      </c>
      <c r="D2123" s="86" t="s">
        <v>3302</v>
      </c>
      <c r="E2123" s="86">
        <v>1</v>
      </c>
      <c r="F2123" s="86">
        <v>6817458.9963566698</v>
      </c>
      <c r="G2123" s="86">
        <v>1</v>
      </c>
      <c r="H2123" s="86">
        <v>6817.4589963566696</v>
      </c>
      <c r="I2123" s="87">
        <v>43466</v>
      </c>
      <c r="J2123" s="87">
        <v>44805</v>
      </c>
      <c r="K2123" s="86" t="s">
        <v>19</v>
      </c>
      <c r="L2123" s="88" t="s">
        <v>21</v>
      </c>
      <c r="M2123" s="97" t="b">
        <f>IF(ISNUMBER(VLOOKUP(A2123,'Empreendimentos PDE 2031'!A:AZ,1,FALSE)),IF(VLOOKUP(A2123,'Empreendimentos PDE 2031'!A:AY,COLUMN('Empreendimentos PDE 2031'!AY2123),FALSE),"excluídas/em operação",VLOOKUP(A2123,'Empreendimentos PDE 2031'!A:AZ,COLUMN('Empreendimentos PDE 2031'!AZ2123),FALSE)),"excluídas/em operação")</f>
        <v>1</v>
      </c>
    </row>
    <row r="2124" spans="1:13" x14ac:dyDescent="0.25">
      <c r="A2124" s="81">
        <v>20323</v>
      </c>
      <c r="B2124" s="82" t="s">
        <v>16</v>
      </c>
      <c r="C2124" s="82" t="s">
        <v>473</v>
      </c>
      <c r="D2124" s="82" t="s">
        <v>3303</v>
      </c>
      <c r="E2124" s="82">
        <v>1</v>
      </c>
      <c r="F2124" s="82">
        <v>811736.44482559699</v>
      </c>
      <c r="G2124" s="82">
        <v>1</v>
      </c>
      <c r="H2124" s="82">
        <v>811.736444825597</v>
      </c>
      <c r="I2124" s="83">
        <v>43466</v>
      </c>
      <c r="J2124" s="83">
        <v>44805</v>
      </c>
      <c r="K2124" s="82" t="s">
        <v>19</v>
      </c>
      <c r="L2124" s="84" t="s">
        <v>21</v>
      </c>
      <c r="M2124" s="97" t="b">
        <f>IF(ISNUMBER(VLOOKUP(A2124,'Empreendimentos PDE 2031'!A:AZ,1,FALSE)),IF(VLOOKUP(A2124,'Empreendimentos PDE 2031'!A:AY,COLUMN('Empreendimentos PDE 2031'!AY2124),FALSE),"excluídas/em operação",VLOOKUP(A2124,'Empreendimentos PDE 2031'!A:AZ,COLUMN('Empreendimentos PDE 2031'!AZ2124),FALSE)),"excluídas/em operação")</f>
        <v>1</v>
      </c>
    </row>
    <row r="2125" spans="1:13" x14ac:dyDescent="0.25">
      <c r="A2125" s="85">
        <v>20323</v>
      </c>
      <c r="B2125" s="86" t="s">
        <v>16</v>
      </c>
      <c r="C2125" s="86" t="s">
        <v>473</v>
      </c>
      <c r="D2125" s="86" t="s">
        <v>3304</v>
      </c>
      <c r="E2125" s="86">
        <v>1</v>
      </c>
      <c r="F2125" s="86">
        <v>811736.44482559699</v>
      </c>
      <c r="G2125" s="86">
        <v>1</v>
      </c>
      <c r="H2125" s="86">
        <v>811.736444825597</v>
      </c>
      <c r="I2125" s="87">
        <v>43466</v>
      </c>
      <c r="J2125" s="87">
        <v>44805</v>
      </c>
      <c r="K2125" s="86" t="s">
        <v>19</v>
      </c>
      <c r="L2125" s="88" t="s">
        <v>21</v>
      </c>
      <c r="M2125" s="97" t="b">
        <f>IF(ISNUMBER(VLOOKUP(A2125,'Empreendimentos PDE 2031'!A:AZ,1,FALSE)),IF(VLOOKUP(A2125,'Empreendimentos PDE 2031'!A:AY,COLUMN('Empreendimentos PDE 2031'!AY2125),FALSE),"excluídas/em operação",VLOOKUP(A2125,'Empreendimentos PDE 2031'!A:AZ,COLUMN('Empreendimentos PDE 2031'!AZ2125),FALSE)),"excluídas/em operação")</f>
        <v>1</v>
      </c>
    </row>
    <row r="2126" spans="1:13" x14ac:dyDescent="0.25">
      <c r="A2126" s="81">
        <v>20323</v>
      </c>
      <c r="B2126" s="82" t="s">
        <v>16</v>
      </c>
      <c r="C2126" s="82" t="s">
        <v>473</v>
      </c>
      <c r="D2126" s="82" t="s">
        <v>3305</v>
      </c>
      <c r="E2126" s="82">
        <v>1</v>
      </c>
      <c r="F2126" s="82">
        <v>2360545.4633824802</v>
      </c>
      <c r="G2126" s="82">
        <v>1</v>
      </c>
      <c r="H2126" s="82">
        <v>2360.5454633824802</v>
      </c>
      <c r="I2126" s="83">
        <v>43466</v>
      </c>
      <c r="J2126" s="83">
        <v>44805</v>
      </c>
      <c r="K2126" s="82" t="s">
        <v>19</v>
      </c>
      <c r="L2126" s="84" t="s">
        <v>21</v>
      </c>
      <c r="M2126" s="97" t="b">
        <f>IF(ISNUMBER(VLOOKUP(A2126,'Empreendimentos PDE 2031'!A:AZ,1,FALSE)),IF(VLOOKUP(A2126,'Empreendimentos PDE 2031'!A:AY,COLUMN('Empreendimentos PDE 2031'!AY2126),FALSE),"excluídas/em operação",VLOOKUP(A2126,'Empreendimentos PDE 2031'!A:AZ,COLUMN('Empreendimentos PDE 2031'!AZ2126),FALSE)),"excluídas/em operação")</f>
        <v>1</v>
      </c>
    </row>
    <row r="2127" spans="1:13" x14ac:dyDescent="0.25">
      <c r="A2127" s="85">
        <v>20323</v>
      </c>
      <c r="B2127" s="86" t="s">
        <v>16</v>
      </c>
      <c r="C2127" s="86" t="s">
        <v>473</v>
      </c>
      <c r="D2127" s="86" t="s">
        <v>3306</v>
      </c>
      <c r="E2127" s="86">
        <v>1</v>
      </c>
      <c r="F2127" s="86">
        <v>2360545.4633824802</v>
      </c>
      <c r="G2127" s="86">
        <v>1</v>
      </c>
      <c r="H2127" s="86">
        <v>2360.5454633824802</v>
      </c>
      <c r="I2127" s="87">
        <v>43466</v>
      </c>
      <c r="J2127" s="87">
        <v>44805</v>
      </c>
      <c r="K2127" s="86" t="s">
        <v>19</v>
      </c>
      <c r="L2127" s="88" t="s">
        <v>21</v>
      </c>
      <c r="M2127" s="97" t="b">
        <f>IF(ISNUMBER(VLOOKUP(A2127,'Empreendimentos PDE 2031'!A:AZ,1,FALSE)),IF(VLOOKUP(A2127,'Empreendimentos PDE 2031'!A:AY,COLUMN('Empreendimentos PDE 2031'!AY2127),FALSE),"excluídas/em operação",VLOOKUP(A2127,'Empreendimentos PDE 2031'!A:AZ,COLUMN('Empreendimentos PDE 2031'!AZ2127),FALSE)),"excluídas/em operação")</f>
        <v>1</v>
      </c>
    </row>
    <row r="2128" spans="1:13" x14ac:dyDescent="0.25">
      <c r="A2128" s="81">
        <v>20324</v>
      </c>
      <c r="B2128" s="82" t="s">
        <v>23</v>
      </c>
      <c r="C2128" s="82" t="s">
        <v>475</v>
      </c>
      <c r="D2128" s="82" t="s">
        <v>3307</v>
      </c>
      <c r="E2128" s="82">
        <v>6</v>
      </c>
      <c r="F2128" s="82">
        <v>8766154.5330768097</v>
      </c>
      <c r="G2128" s="82">
        <v>1</v>
      </c>
      <c r="H2128" s="82">
        <v>61363.081731537604</v>
      </c>
      <c r="I2128" s="83">
        <v>44562</v>
      </c>
      <c r="J2128" s="83">
        <v>44986</v>
      </c>
      <c r="K2128" s="82" t="s">
        <v>19</v>
      </c>
      <c r="L2128" s="84" t="s">
        <v>21</v>
      </c>
      <c r="M2128" s="97" t="b">
        <f>IF(ISNUMBER(VLOOKUP(A2128,'Empreendimentos PDE 2031'!A:AZ,1,FALSE)),IF(VLOOKUP(A2128,'Empreendimentos PDE 2031'!A:AY,COLUMN('Empreendimentos PDE 2031'!AY2128),FALSE),"excluídas/em operação",VLOOKUP(A2128,'Empreendimentos PDE 2031'!A:AZ,COLUMN('Empreendimentos PDE 2031'!AZ2128),FALSE)),"excluídas/em operação")</f>
        <v>1</v>
      </c>
    </row>
    <row r="2129" spans="1:13" x14ac:dyDescent="0.25">
      <c r="A2129" s="85">
        <v>20324</v>
      </c>
      <c r="B2129" s="86" t="s">
        <v>23</v>
      </c>
      <c r="C2129" s="86" t="s">
        <v>475</v>
      </c>
      <c r="D2129" s="86" t="s">
        <v>2805</v>
      </c>
      <c r="E2129" s="86">
        <v>2</v>
      </c>
      <c r="F2129" s="86">
        <v>7740661.6830725102</v>
      </c>
      <c r="G2129" s="86">
        <v>1</v>
      </c>
      <c r="H2129" s="86">
        <v>15481.323366144999</v>
      </c>
      <c r="I2129" s="87">
        <v>44562</v>
      </c>
      <c r="J2129" s="87">
        <v>44986</v>
      </c>
      <c r="K2129" s="86" t="s">
        <v>19</v>
      </c>
      <c r="L2129" s="88" t="s">
        <v>21</v>
      </c>
      <c r="M2129" s="97" t="b">
        <f>IF(ISNUMBER(VLOOKUP(A2129,'Empreendimentos PDE 2031'!A:AZ,1,FALSE)),IF(VLOOKUP(A2129,'Empreendimentos PDE 2031'!A:AY,COLUMN('Empreendimentos PDE 2031'!AY2129),FALSE),"excluídas/em operação",VLOOKUP(A2129,'Empreendimentos PDE 2031'!A:AZ,COLUMN('Empreendimentos PDE 2031'!AZ2129),FALSE)),"excluídas/em operação")</f>
        <v>1</v>
      </c>
    </row>
    <row r="2130" spans="1:13" x14ac:dyDescent="0.25">
      <c r="A2130" s="81">
        <v>20324</v>
      </c>
      <c r="B2130" s="82" t="s">
        <v>23</v>
      </c>
      <c r="C2130" s="82" t="s">
        <v>475</v>
      </c>
      <c r="D2130" s="82" t="s">
        <v>2157</v>
      </c>
      <c r="E2130" s="82">
        <v>2</v>
      </c>
      <c r="F2130" s="82">
        <v>6172601.4133758098</v>
      </c>
      <c r="G2130" s="82">
        <v>1</v>
      </c>
      <c r="H2130" s="82">
        <v>12345.2028267516</v>
      </c>
      <c r="I2130" s="83">
        <v>44562</v>
      </c>
      <c r="J2130" s="83">
        <v>44986</v>
      </c>
      <c r="K2130" s="82" t="s">
        <v>19</v>
      </c>
      <c r="L2130" s="84" t="s">
        <v>21</v>
      </c>
      <c r="M2130" s="97" t="b">
        <f>IF(ISNUMBER(VLOOKUP(A2130,'Empreendimentos PDE 2031'!A:AZ,1,FALSE)),IF(VLOOKUP(A2130,'Empreendimentos PDE 2031'!A:AY,COLUMN('Empreendimentos PDE 2031'!AY2130),FALSE),"excluídas/em operação",VLOOKUP(A2130,'Empreendimentos PDE 2031'!A:AZ,COLUMN('Empreendimentos PDE 2031'!AZ2130),FALSE)),"excluídas/em operação")</f>
        <v>1</v>
      </c>
    </row>
    <row r="2131" spans="1:13" x14ac:dyDescent="0.25">
      <c r="A2131" s="85">
        <v>20324</v>
      </c>
      <c r="B2131" s="86" t="s">
        <v>23</v>
      </c>
      <c r="C2131" s="86" t="s">
        <v>475</v>
      </c>
      <c r="D2131" s="86" t="s">
        <v>2807</v>
      </c>
      <c r="E2131" s="86">
        <v>2</v>
      </c>
      <c r="F2131" s="86">
        <v>7285736.1847649897</v>
      </c>
      <c r="G2131" s="86">
        <v>1</v>
      </c>
      <c r="H2131" s="86">
        <v>14571.4723695299</v>
      </c>
      <c r="I2131" s="87">
        <v>44562</v>
      </c>
      <c r="J2131" s="87">
        <v>44986</v>
      </c>
      <c r="K2131" s="86" t="s">
        <v>19</v>
      </c>
      <c r="L2131" s="88" t="s">
        <v>21</v>
      </c>
      <c r="M2131" s="97" t="b">
        <f>IF(ISNUMBER(VLOOKUP(A2131,'Empreendimentos PDE 2031'!A:AZ,1,FALSE)),IF(VLOOKUP(A2131,'Empreendimentos PDE 2031'!A:AY,COLUMN('Empreendimentos PDE 2031'!AY2131),FALSE),"excluídas/em operação",VLOOKUP(A2131,'Empreendimentos PDE 2031'!A:AZ,COLUMN('Empreendimentos PDE 2031'!AZ2131),FALSE)),"excluídas/em operação")</f>
        <v>1</v>
      </c>
    </row>
    <row r="2132" spans="1:13" x14ac:dyDescent="0.25">
      <c r="A2132" s="81">
        <v>20324</v>
      </c>
      <c r="B2132" s="82" t="s">
        <v>23</v>
      </c>
      <c r="C2132" s="82" t="s">
        <v>475</v>
      </c>
      <c r="D2132" s="82" t="s">
        <v>2292</v>
      </c>
      <c r="E2132" s="82">
        <v>2</v>
      </c>
      <c r="F2132" s="82">
        <v>0</v>
      </c>
      <c r="G2132" s="82">
        <v>1</v>
      </c>
      <c r="H2132" s="82">
        <v>0</v>
      </c>
      <c r="I2132" s="83">
        <v>44562</v>
      </c>
      <c r="J2132" s="83">
        <v>44986</v>
      </c>
      <c r="K2132" s="82" t="s">
        <v>19</v>
      </c>
      <c r="L2132" s="84" t="s">
        <v>21</v>
      </c>
      <c r="M2132" s="97" t="b">
        <f>IF(ISNUMBER(VLOOKUP(A2132,'Empreendimentos PDE 2031'!A:AZ,1,FALSE)),IF(VLOOKUP(A2132,'Empreendimentos PDE 2031'!A:AY,COLUMN('Empreendimentos PDE 2031'!AY2132),FALSE),"excluídas/em operação",VLOOKUP(A2132,'Empreendimentos PDE 2031'!A:AZ,COLUMN('Empreendimentos PDE 2031'!AZ2132),FALSE)),"excluídas/em operação")</f>
        <v>1</v>
      </c>
    </row>
    <row r="2133" spans="1:13" x14ac:dyDescent="0.25">
      <c r="A2133" s="85">
        <v>20324</v>
      </c>
      <c r="B2133" s="86" t="s">
        <v>23</v>
      </c>
      <c r="C2133" s="86" t="s">
        <v>475</v>
      </c>
      <c r="D2133" s="86" t="s">
        <v>2159</v>
      </c>
      <c r="E2133" s="86">
        <v>1</v>
      </c>
      <c r="F2133" s="86">
        <v>15582888.079301201</v>
      </c>
      <c r="G2133" s="86">
        <v>1</v>
      </c>
      <c r="H2133" s="86">
        <v>15582.888079301201</v>
      </c>
      <c r="I2133" s="87">
        <v>44562</v>
      </c>
      <c r="J2133" s="87">
        <v>44986</v>
      </c>
      <c r="K2133" s="86" t="s">
        <v>19</v>
      </c>
      <c r="L2133" s="88" t="s">
        <v>21</v>
      </c>
      <c r="M2133" s="97" t="b">
        <f>IF(ISNUMBER(VLOOKUP(A2133,'Empreendimentos PDE 2031'!A:AZ,1,FALSE)),IF(VLOOKUP(A2133,'Empreendimentos PDE 2031'!A:AY,COLUMN('Empreendimentos PDE 2031'!AY2133),FALSE),"excluídas/em operação",VLOOKUP(A2133,'Empreendimentos PDE 2031'!A:AZ,COLUMN('Empreendimentos PDE 2031'!AZ2133),FALSE)),"excluídas/em operação")</f>
        <v>1</v>
      </c>
    </row>
    <row r="2134" spans="1:13" x14ac:dyDescent="0.25">
      <c r="A2134" s="81">
        <v>20324</v>
      </c>
      <c r="B2134" s="82" t="s">
        <v>23</v>
      </c>
      <c r="C2134" s="82" t="s">
        <v>475</v>
      </c>
      <c r="D2134" s="82" t="s">
        <v>2808</v>
      </c>
      <c r="E2134" s="82">
        <v>1</v>
      </c>
      <c r="F2134" s="82">
        <v>4477011.4356621904</v>
      </c>
      <c r="G2134" s="82">
        <v>1</v>
      </c>
      <c r="H2134" s="82">
        <v>4477.0114356621907</v>
      </c>
      <c r="I2134" s="83">
        <v>44562</v>
      </c>
      <c r="J2134" s="83">
        <v>44986</v>
      </c>
      <c r="K2134" s="82" t="s">
        <v>19</v>
      </c>
      <c r="L2134" s="84" t="s">
        <v>21</v>
      </c>
      <c r="M2134" s="97" t="b">
        <f>IF(ISNUMBER(VLOOKUP(A2134,'Empreendimentos PDE 2031'!A:AZ,1,FALSE)),IF(VLOOKUP(A2134,'Empreendimentos PDE 2031'!A:AY,COLUMN('Empreendimentos PDE 2031'!AY2134),FALSE),"excluídas/em operação",VLOOKUP(A2134,'Empreendimentos PDE 2031'!A:AZ,COLUMN('Empreendimentos PDE 2031'!AZ2134),FALSE)),"excluídas/em operação")</f>
        <v>1</v>
      </c>
    </row>
    <row r="2135" spans="1:13" x14ac:dyDescent="0.25">
      <c r="A2135" s="85">
        <v>20324</v>
      </c>
      <c r="B2135" s="86" t="s">
        <v>23</v>
      </c>
      <c r="C2135" s="86" t="s">
        <v>475</v>
      </c>
      <c r="D2135" s="86" t="s">
        <v>2160</v>
      </c>
      <c r="E2135" s="86">
        <v>1</v>
      </c>
      <c r="F2135" s="86">
        <v>1623472.88965119</v>
      </c>
      <c r="G2135" s="86">
        <v>1</v>
      </c>
      <c r="H2135" s="86">
        <v>1623.4728896511899</v>
      </c>
      <c r="I2135" s="87">
        <v>44562</v>
      </c>
      <c r="J2135" s="87">
        <v>44986</v>
      </c>
      <c r="K2135" s="86" t="s">
        <v>19</v>
      </c>
      <c r="L2135" s="88" t="s">
        <v>21</v>
      </c>
      <c r="M2135" s="97" t="b">
        <f>IF(ISNUMBER(VLOOKUP(A2135,'Empreendimentos PDE 2031'!A:AZ,1,FALSE)),IF(VLOOKUP(A2135,'Empreendimentos PDE 2031'!A:AY,COLUMN('Empreendimentos PDE 2031'!AY2135),FALSE),"excluídas/em operação",VLOOKUP(A2135,'Empreendimentos PDE 2031'!A:AZ,COLUMN('Empreendimentos PDE 2031'!AZ2135),FALSE)),"excluídas/em operação")</f>
        <v>1</v>
      </c>
    </row>
    <row r="2136" spans="1:13" x14ac:dyDescent="0.25">
      <c r="A2136" s="81">
        <v>20325</v>
      </c>
      <c r="B2136" s="82" t="s">
        <v>16</v>
      </c>
      <c r="C2136" s="82" t="s">
        <v>477</v>
      </c>
      <c r="D2136" s="82" t="s">
        <v>3308</v>
      </c>
      <c r="E2136" s="82">
        <v>1</v>
      </c>
      <c r="F2136" s="82">
        <v>980342.62481947395</v>
      </c>
      <c r="G2136" s="82">
        <v>1.3</v>
      </c>
      <c r="H2136" s="82">
        <v>1274.4454122653101</v>
      </c>
      <c r="I2136" s="83">
        <v>44562</v>
      </c>
      <c r="J2136" s="83">
        <v>44986</v>
      </c>
      <c r="K2136" s="82" t="s">
        <v>19</v>
      </c>
      <c r="L2136" s="84" t="s">
        <v>21</v>
      </c>
      <c r="M2136" s="97" t="b">
        <f>IF(ISNUMBER(VLOOKUP(A2136,'Empreendimentos PDE 2031'!A:AZ,1,FALSE)),IF(VLOOKUP(A2136,'Empreendimentos PDE 2031'!A:AY,COLUMN('Empreendimentos PDE 2031'!AY2136),FALSE),"excluídas/em operação",VLOOKUP(A2136,'Empreendimentos PDE 2031'!A:AZ,COLUMN('Empreendimentos PDE 2031'!AZ2136),FALSE)),"excluídas/em operação")</f>
        <v>1</v>
      </c>
    </row>
    <row r="2137" spans="1:13" x14ac:dyDescent="0.25">
      <c r="A2137" s="85">
        <v>20325</v>
      </c>
      <c r="B2137" s="86" t="s">
        <v>16</v>
      </c>
      <c r="C2137" s="86" t="s">
        <v>477</v>
      </c>
      <c r="D2137" s="86" t="s">
        <v>2806</v>
      </c>
      <c r="E2137" s="86">
        <v>2</v>
      </c>
      <c r="F2137" s="86">
        <v>6775848.27035667</v>
      </c>
      <c r="G2137" s="86">
        <v>1</v>
      </c>
      <c r="H2137" s="86">
        <v>13551.696540713301</v>
      </c>
      <c r="I2137" s="87">
        <v>44562</v>
      </c>
      <c r="J2137" s="87">
        <v>44986</v>
      </c>
      <c r="K2137" s="86" t="s">
        <v>19</v>
      </c>
      <c r="L2137" s="88" t="s">
        <v>21</v>
      </c>
      <c r="M2137" s="97" t="b">
        <f>IF(ISNUMBER(VLOOKUP(A2137,'Empreendimentos PDE 2031'!A:AZ,1,FALSE)),IF(VLOOKUP(A2137,'Empreendimentos PDE 2031'!A:AY,COLUMN('Empreendimentos PDE 2031'!AY2137),FALSE),"excluídas/em operação",VLOOKUP(A2137,'Empreendimentos PDE 2031'!A:AZ,COLUMN('Empreendimentos PDE 2031'!AZ2137),FALSE)),"excluídas/em operação")</f>
        <v>1</v>
      </c>
    </row>
    <row r="2138" spans="1:13" x14ac:dyDescent="0.25">
      <c r="A2138" s="81">
        <v>20326</v>
      </c>
      <c r="B2138" s="82" t="s">
        <v>23</v>
      </c>
      <c r="C2138" s="82" t="s">
        <v>887</v>
      </c>
      <c r="D2138" s="82" t="s">
        <v>2856</v>
      </c>
      <c r="E2138" s="82">
        <v>3</v>
      </c>
      <c r="F2138" s="82">
        <v>6718701.23467365</v>
      </c>
      <c r="G2138" s="82">
        <v>1</v>
      </c>
      <c r="H2138" s="82">
        <v>20156.103704020898</v>
      </c>
      <c r="I2138" s="83">
        <v>44562</v>
      </c>
      <c r="J2138" s="83">
        <v>45292</v>
      </c>
      <c r="K2138" s="82" t="s">
        <v>611</v>
      </c>
      <c r="L2138" s="84" t="s">
        <v>25</v>
      </c>
      <c r="M2138" s="97" t="b">
        <f>IF(ISNUMBER(VLOOKUP(A2138,'Empreendimentos PDE 2031'!A:AZ,1,FALSE)),IF(VLOOKUP(A2138,'Empreendimentos PDE 2031'!A:AY,COLUMN('Empreendimentos PDE 2031'!AY2138),FALSE),"excluídas/em operação",VLOOKUP(A2138,'Empreendimentos PDE 2031'!A:AZ,COLUMN('Empreendimentos PDE 2031'!AZ2138),FALSE)),"excluídas/em operação")</f>
        <v>1</v>
      </c>
    </row>
    <row r="2139" spans="1:13" x14ac:dyDescent="0.25">
      <c r="A2139" s="85">
        <v>20326</v>
      </c>
      <c r="B2139" s="86" t="s">
        <v>23</v>
      </c>
      <c r="C2139" s="86" t="s">
        <v>887</v>
      </c>
      <c r="D2139" s="86" t="s">
        <v>2157</v>
      </c>
      <c r="E2139" s="86">
        <v>1</v>
      </c>
      <c r="F2139" s="86">
        <v>6292202.1531998897</v>
      </c>
      <c r="G2139" s="86">
        <v>1</v>
      </c>
      <c r="H2139" s="86">
        <v>6292.2021531998898</v>
      </c>
      <c r="I2139" s="87">
        <v>44562</v>
      </c>
      <c r="J2139" s="87">
        <v>45292</v>
      </c>
      <c r="K2139" s="86" t="s">
        <v>611</v>
      </c>
      <c r="L2139" s="88" t="s">
        <v>25</v>
      </c>
      <c r="M2139" s="97" t="b">
        <f>IF(ISNUMBER(VLOOKUP(A2139,'Empreendimentos PDE 2031'!A:AZ,1,FALSE)),IF(VLOOKUP(A2139,'Empreendimentos PDE 2031'!A:AY,COLUMN('Empreendimentos PDE 2031'!AY2139),FALSE),"excluídas/em operação",VLOOKUP(A2139,'Empreendimentos PDE 2031'!A:AZ,COLUMN('Empreendimentos PDE 2031'!AZ2139),FALSE)),"excluídas/em operação")</f>
        <v>1</v>
      </c>
    </row>
    <row r="2140" spans="1:13" x14ac:dyDescent="0.25">
      <c r="A2140" s="81">
        <v>20326</v>
      </c>
      <c r="B2140" s="82" t="s">
        <v>23</v>
      </c>
      <c r="C2140" s="82" t="s">
        <v>887</v>
      </c>
      <c r="D2140" s="82" t="s">
        <v>2160</v>
      </c>
      <c r="E2140" s="82">
        <v>1</v>
      </c>
      <c r="F2140" s="82">
        <v>855651.47001420404</v>
      </c>
      <c r="G2140" s="82">
        <v>1</v>
      </c>
      <c r="H2140" s="82">
        <v>855.65147001420405</v>
      </c>
      <c r="I2140" s="83">
        <v>44562</v>
      </c>
      <c r="J2140" s="83">
        <v>45292</v>
      </c>
      <c r="K2140" s="82" t="s">
        <v>611</v>
      </c>
      <c r="L2140" s="84" t="s">
        <v>25</v>
      </c>
      <c r="M2140" s="97" t="b">
        <f>IF(ISNUMBER(VLOOKUP(A2140,'Empreendimentos PDE 2031'!A:AZ,1,FALSE)),IF(VLOOKUP(A2140,'Empreendimentos PDE 2031'!A:AY,COLUMN('Empreendimentos PDE 2031'!AY2140),FALSE),"excluídas/em operação",VLOOKUP(A2140,'Empreendimentos PDE 2031'!A:AZ,COLUMN('Empreendimentos PDE 2031'!AZ2140),FALSE)),"excluídas/em operação")</f>
        <v>1</v>
      </c>
    </row>
    <row r="2141" spans="1:13" x14ac:dyDescent="0.25">
      <c r="A2141" s="85">
        <v>20388</v>
      </c>
      <c r="B2141" s="86" t="s">
        <v>23</v>
      </c>
      <c r="C2141" s="86" t="s">
        <v>1168</v>
      </c>
      <c r="D2141" s="86" t="s">
        <v>3309</v>
      </c>
      <c r="E2141" s="86">
        <v>4</v>
      </c>
      <c r="F2141" s="86">
        <v>3470092.7103918102</v>
      </c>
      <c r="G2141" s="86">
        <v>1</v>
      </c>
      <c r="H2141" s="86">
        <v>13880.370841567199</v>
      </c>
      <c r="I2141" s="87">
        <v>44927</v>
      </c>
      <c r="J2141" s="87">
        <v>44501</v>
      </c>
      <c r="K2141" s="86" t="s">
        <v>19</v>
      </c>
      <c r="L2141" s="88" t="s">
        <v>25</v>
      </c>
      <c r="M2141" s="97" t="str">
        <f>IF(ISNUMBER(VLOOKUP(A2141,'Empreendimentos PDE 2031'!A:AZ,1,FALSE)),IF(VLOOKUP(A2141,'Empreendimentos PDE 2031'!A:AY,COLUMN('Empreendimentos PDE 2031'!AY2141),FALSE),"excluídas/em operação",VLOOKUP(A2141,'Empreendimentos PDE 2031'!A:AZ,COLUMN('Empreendimentos PDE 2031'!AZ2141),FALSE)),"excluídas/em operação")</f>
        <v>excluídas/em operação</v>
      </c>
    </row>
    <row r="2142" spans="1:13" x14ac:dyDescent="0.25">
      <c r="A2142" s="81">
        <v>20388</v>
      </c>
      <c r="B2142" s="82" t="s">
        <v>23</v>
      </c>
      <c r="C2142" s="82" t="s">
        <v>1168</v>
      </c>
      <c r="D2142" s="82" t="s">
        <v>2225</v>
      </c>
      <c r="E2142" s="82">
        <v>1</v>
      </c>
      <c r="F2142" s="82">
        <v>7466763.3837313903</v>
      </c>
      <c r="G2142" s="82">
        <v>1</v>
      </c>
      <c r="H2142" s="82">
        <v>7466.7633837313906</v>
      </c>
      <c r="I2142" s="83">
        <v>44927</v>
      </c>
      <c r="J2142" s="83">
        <v>44501</v>
      </c>
      <c r="K2142" s="82" t="s">
        <v>19</v>
      </c>
      <c r="L2142" s="84" t="s">
        <v>25</v>
      </c>
      <c r="M2142" s="97" t="str">
        <f>IF(ISNUMBER(VLOOKUP(A2142,'Empreendimentos PDE 2031'!A:AZ,1,FALSE)),IF(VLOOKUP(A2142,'Empreendimentos PDE 2031'!A:AY,COLUMN('Empreendimentos PDE 2031'!AY2142),FALSE),"excluídas/em operação",VLOOKUP(A2142,'Empreendimentos PDE 2031'!A:AZ,COLUMN('Empreendimentos PDE 2031'!AZ2142),FALSE)),"excluídas/em operação")</f>
        <v>excluídas/em operação</v>
      </c>
    </row>
    <row r="2143" spans="1:13" x14ac:dyDescent="0.25">
      <c r="A2143" s="85">
        <v>20389</v>
      </c>
      <c r="B2143" s="86" t="s">
        <v>16</v>
      </c>
      <c r="C2143" s="86" t="s">
        <v>3310</v>
      </c>
      <c r="D2143" s="86" t="s">
        <v>3311</v>
      </c>
      <c r="E2143" s="86">
        <v>311</v>
      </c>
      <c r="F2143" s="86">
        <v>1789149.63085152</v>
      </c>
      <c r="G2143" s="86">
        <v>1</v>
      </c>
      <c r="H2143" s="86">
        <v>556425.535194822</v>
      </c>
      <c r="I2143" s="87">
        <v>44927</v>
      </c>
      <c r="J2143" s="87">
        <v>44501</v>
      </c>
      <c r="K2143" s="86" t="s">
        <v>19</v>
      </c>
      <c r="L2143" s="88" t="s">
        <v>21</v>
      </c>
      <c r="M2143" s="97" t="str">
        <f>IF(ISNUMBER(VLOOKUP(A2143,'Empreendimentos PDE 2031'!A:AZ,1,FALSE)),IF(VLOOKUP(A2143,'Empreendimentos PDE 2031'!A:AY,COLUMN('Empreendimentos PDE 2031'!AY2143),FALSE),"excluídas/em operação",VLOOKUP(A2143,'Empreendimentos PDE 2031'!A:AZ,COLUMN('Empreendimentos PDE 2031'!AZ2143),FALSE)),"excluídas/em operação")</f>
        <v>excluídas/em operação</v>
      </c>
    </row>
    <row r="2144" spans="1:13" x14ac:dyDescent="0.25">
      <c r="A2144" s="81">
        <v>20389</v>
      </c>
      <c r="B2144" s="82" t="s">
        <v>16</v>
      </c>
      <c r="C2144" s="82" t="s">
        <v>3310</v>
      </c>
      <c r="D2144" s="82" t="s">
        <v>3312</v>
      </c>
      <c r="E2144" s="82">
        <v>4</v>
      </c>
      <c r="F2144" s="82">
        <v>4195455.6060670298</v>
      </c>
      <c r="G2144" s="82">
        <v>1</v>
      </c>
      <c r="H2144" s="82">
        <v>16781.822424268099</v>
      </c>
      <c r="I2144" s="83">
        <v>44927</v>
      </c>
      <c r="J2144" s="83">
        <v>44501</v>
      </c>
      <c r="K2144" s="82" t="s">
        <v>19</v>
      </c>
      <c r="L2144" s="84" t="s">
        <v>21</v>
      </c>
      <c r="M2144" s="97" t="str">
        <f>IF(ISNUMBER(VLOOKUP(A2144,'Empreendimentos PDE 2031'!A:AZ,1,FALSE)),IF(VLOOKUP(A2144,'Empreendimentos PDE 2031'!A:AY,COLUMN('Empreendimentos PDE 2031'!AY2144),FALSE),"excluídas/em operação",VLOOKUP(A2144,'Empreendimentos PDE 2031'!A:AZ,COLUMN('Empreendimentos PDE 2031'!AZ2144),FALSE)),"excluídas/em operação")</f>
        <v>excluídas/em operação</v>
      </c>
    </row>
    <row r="2145" spans="1:13" x14ac:dyDescent="0.25">
      <c r="A2145" s="85">
        <v>20389</v>
      </c>
      <c r="B2145" s="86" t="s">
        <v>16</v>
      </c>
      <c r="C2145" s="86" t="s">
        <v>3310</v>
      </c>
      <c r="D2145" s="86" t="s">
        <v>3313</v>
      </c>
      <c r="E2145" s="86">
        <v>1</v>
      </c>
      <c r="F2145" s="86">
        <v>23559701.740772098</v>
      </c>
      <c r="G2145" s="86">
        <v>1</v>
      </c>
      <c r="H2145" s="86">
        <v>23559.7017407721</v>
      </c>
      <c r="I2145" s="87">
        <v>44927</v>
      </c>
      <c r="J2145" s="87">
        <v>44501</v>
      </c>
      <c r="K2145" s="86" t="s">
        <v>19</v>
      </c>
      <c r="L2145" s="88" t="s">
        <v>21</v>
      </c>
      <c r="M2145" s="97" t="str">
        <f>IF(ISNUMBER(VLOOKUP(A2145,'Empreendimentos PDE 2031'!A:AZ,1,FALSE)),IF(VLOOKUP(A2145,'Empreendimentos PDE 2031'!A:AY,COLUMN('Empreendimentos PDE 2031'!AY2145),FALSE),"excluídas/em operação",VLOOKUP(A2145,'Empreendimentos PDE 2031'!A:AZ,COLUMN('Empreendimentos PDE 2031'!AZ2145),FALSE)),"excluídas/em operação")</f>
        <v>excluídas/em operação</v>
      </c>
    </row>
    <row r="2146" spans="1:13" x14ac:dyDescent="0.25">
      <c r="A2146" s="81">
        <v>20389</v>
      </c>
      <c r="B2146" s="82" t="s">
        <v>16</v>
      </c>
      <c r="C2146" s="82" t="s">
        <v>3310</v>
      </c>
      <c r="D2146" s="82" t="s">
        <v>3314</v>
      </c>
      <c r="E2146" s="82">
        <v>3</v>
      </c>
      <c r="F2146" s="82">
        <v>4195455.6060670298</v>
      </c>
      <c r="G2146" s="82">
        <v>1</v>
      </c>
      <c r="H2146" s="82">
        <v>12586.366818201001</v>
      </c>
      <c r="I2146" s="83">
        <v>44927</v>
      </c>
      <c r="J2146" s="83">
        <v>44501</v>
      </c>
      <c r="K2146" s="82" t="s">
        <v>19</v>
      </c>
      <c r="L2146" s="84" t="s">
        <v>21</v>
      </c>
      <c r="M2146" s="97" t="str">
        <f>IF(ISNUMBER(VLOOKUP(A2146,'Empreendimentos PDE 2031'!A:AZ,1,FALSE)),IF(VLOOKUP(A2146,'Empreendimentos PDE 2031'!A:AY,COLUMN('Empreendimentos PDE 2031'!AY2146),FALSE),"excluídas/em operação",VLOOKUP(A2146,'Empreendimentos PDE 2031'!A:AZ,COLUMN('Empreendimentos PDE 2031'!AZ2146),FALSE)),"excluídas/em operação")</f>
        <v>excluídas/em operação</v>
      </c>
    </row>
    <row r="2147" spans="1:13" x14ac:dyDescent="0.25">
      <c r="A2147" s="85">
        <v>20389</v>
      </c>
      <c r="B2147" s="86" t="s">
        <v>16</v>
      </c>
      <c r="C2147" s="86" t="s">
        <v>3310</v>
      </c>
      <c r="D2147" s="86" t="s">
        <v>3315</v>
      </c>
      <c r="E2147" s="86">
        <v>1</v>
      </c>
      <c r="F2147" s="86">
        <v>23559701.740772098</v>
      </c>
      <c r="G2147" s="86">
        <v>1</v>
      </c>
      <c r="H2147" s="86">
        <v>23559.7017407721</v>
      </c>
      <c r="I2147" s="87">
        <v>44927</v>
      </c>
      <c r="J2147" s="87">
        <v>44501</v>
      </c>
      <c r="K2147" s="86" t="s">
        <v>19</v>
      </c>
      <c r="L2147" s="88" t="s">
        <v>21</v>
      </c>
      <c r="M2147" s="97" t="str">
        <f>IF(ISNUMBER(VLOOKUP(A2147,'Empreendimentos PDE 2031'!A:AZ,1,FALSE)),IF(VLOOKUP(A2147,'Empreendimentos PDE 2031'!A:AY,COLUMN('Empreendimentos PDE 2031'!AY2147),FALSE),"excluídas/em operação",VLOOKUP(A2147,'Empreendimentos PDE 2031'!A:AZ,COLUMN('Empreendimentos PDE 2031'!AZ2147),FALSE)),"excluídas/em operação")</f>
        <v>excluídas/em operação</v>
      </c>
    </row>
    <row r="2148" spans="1:13" x14ac:dyDescent="0.25">
      <c r="A2148" s="81">
        <v>20389</v>
      </c>
      <c r="B2148" s="82" t="s">
        <v>16</v>
      </c>
      <c r="C2148" s="82" t="s">
        <v>3310</v>
      </c>
      <c r="D2148" s="82" t="s">
        <v>3316</v>
      </c>
      <c r="E2148" s="82">
        <v>1</v>
      </c>
      <c r="F2148" s="82">
        <v>8076840.1480724597</v>
      </c>
      <c r="G2148" s="82">
        <v>1</v>
      </c>
      <c r="H2148" s="82">
        <v>8076.8401480724597</v>
      </c>
      <c r="I2148" s="83">
        <v>44927</v>
      </c>
      <c r="J2148" s="83">
        <v>44501</v>
      </c>
      <c r="K2148" s="82" t="s">
        <v>19</v>
      </c>
      <c r="L2148" s="84" t="s">
        <v>21</v>
      </c>
      <c r="M2148" s="97" t="str">
        <f>IF(ISNUMBER(VLOOKUP(A2148,'Empreendimentos PDE 2031'!A:AZ,1,FALSE)),IF(VLOOKUP(A2148,'Empreendimentos PDE 2031'!A:AY,COLUMN('Empreendimentos PDE 2031'!AY2148),FALSE),"excluídas/em operação",VLOOKUP(A2148,'Empreendimentos PDE 2031'!A:AZ,COLUMN('Empreendimentos PDE 2031'!AZ2148),FALSE)),"excluídas/em operação")</f>
        <v>excluídas/em operação</v>
      </c>
    </row>
    <row r="2149" spans="1:13" x14ac:dyDescent="0.25">
      <c r="A2149" s="85">
        <v>20389</v>
      </c>
      <c r="B2149" s="86" t="s">
        <v>16</v>
      </c>
      <c r="C2149" s="86" t="s">
        <v>3310</v>
      </c>
      <c r="D2149" s="86" t="s">
        <v>3317</v>
      </c>
      <c r="E2149" s="86">
        <v>1</v>
      </c>
      <c r="F2149" s="86">
        <v>8482140.5682831202</v>
      </c>
      <c r="G2149" s="86">
        <v>1</v>
      </c>
      <c r="H2149" s="86">
        <v>8482.140568283121</v>
      </c>
      <c r="I2149" s="87">
        <v>44927</v>
      </c>
      <c r="J2149" s="87">
        <v>44501</v>
      </c>
      <c r="K2149" s="86" t="s">
        <v>19</v>
      </c>
      <c r="L2149" s="88" t="s">
        <v>21</v>
      </c>
      <c r="M2149" s="97" t="str">
        <f>IF(ISNUMBER(VLOOKUP(A2149,'Empreendimentos PDE 2031'!A:AZ,1,FALSE)),IF(VLOOKUP(A2149,'Empreendimentos PDE 2031'!A:AY,COLUMN('Empreendimentos PDE 2031'!AY2149),FALSE),"excluídas/em operação",VLOOKUP(A2149,'Empreendimentos PDE 2031'!A:AZ,COLUMN('Empreendimentos PDE 2031'!AZ2149),FALSE)),"excluídas/em operação")</f>
        <v>excluídas/em operação</v>
      </c>
    </row>
    <row r="2150" spans="1:13" x14ac:dyDescent="0.25">
      <c r="A2150" s="81">
        <v>20389</v>
      </c>
      <c r="B2150" s="82" t="s">
        <v>16</v>
      </c>
      <c r="C2150" s="82" t="s">
        <v>3310</v>
      </c>
      <c r="D2150" s="82" t="s">
        <v>3318</v>
      </c>
      <c r="E2150" s="82">
        <v>1</v>
      </c>
      <c r="F2150" s="82">
        <v>1984996.0456420651</v>
      </c>
      <c r="G2150" s="82">
        <v>1</v>
      </c>
      <c r="H2150" s="82">
        <v>1984.9960456420599</v>
      </c>
      <c r="I2150" s="83">
        <v>44927</v>
      </c>
      <c r="J2150" s="83">
        <v>44501</v>
      </c>
      <c r="K2150" s="82" t="s">
        <v>19</v>
      </c>
      <c r="L2150" s="84" t="s">
        <v>21</v>
      </c>
      <c r="M2150" s="97" t="str">
        <f>IF(ISNUMBER(VLOOKUP(A2150,'Empreendimentos PDE 2031'!A:AZ,1,FALSE)),IF(VLOOKUP(A2150,'Empreendimentos PDE 2031'!A:AY,COLUMN('Empreendimentos PDE 2031'!AY2150),FALSE),"excluídas/em operação",VLOOKUP(A2150,'Empreendimentos PDE 2031'!A:AZ,COLUMN('Empreendimentos PDE 2031'!AZ2150),FALSE)),"excluídas/em operação")</f>
        <v>excluídas/em operação</v>
      </c>
    </row>
    <row r="2151" spans="1:13" x14ac:dyDescent="0.25">
      <c r="A2151" s="85">
        <v>20389</v>
      </c>
      <c r="B2151" s="86" t="s">
        <v>16</v>
      </c>
      <c r="C2151" s="86" t="s">
        <v>3310</v>
      </c>
      <c r="D2151" s="86" t="s">
        <v>3319</v>
      </c>
      <c r="E2151" s="86">
        <v>1</v>
      </c>
      <c r="F2151" s="86">
        <v>5247332.2521386202</v>
      </c>
      <c r="G2151" s="86">
        <v>1</v>
      </c>
      <c r="H2151" s="86">
        <v>5247.3322521386199</v>
      </c>
      <c r="I2151" s="87">
        <v>44927</v>
      </c>
      <c r="J2151" s="87">
        <v>44501</v>
      </c>
      <c r="K2151" s="86" t="s">
        <v>19</v>
      </c>
      <c r="L2151" s="88" t="s">
        <v>21</v>
      </c>
      <c r="M2151" s="97" t="str">
        <f>IF(ISNUMBER(VLOOKUP(A2151,'Empreendimentos PDE 2031'!A:AZ,1,FALSE)),IF(VLOOKUP(A2151,'Empreendimentos PDE 2031'!A:AY,COLUMN('Empreendimentos PDE 2031'!AY2151),FALSE),"excluídas/em operação",VLOOKUP(A2151,'Empreendimentos PDE 2031'!A:AZ,COLUMN('Empreendimentos PDE 2031'!AZ2151),FALSE)),"excluídas/em operação")</f>
        <v>excluídas/em operação</v>
      </c>
    </row>
    <row r="2152" spans="1:13" x14ac:dyDescent="0.25">
      <c r="A2152" s="81">
        <v>20389</v>
      </c>
      <c r="B2152" s="82" t="s">
        <v>16</v>
      </c>
      <c r="C2152" s="82" t="s">
        <v>3310</v>
      </c>
      <c r="D2152" s="82" t="s">
        <v>2769</v>
      </c>
      <c r="E2152" s="82">
        <v>1</v>
      </c>
      <c r="F2152" s="82">
        <v>8076840.1480724597</v>
      </c>
      <c r="G2152" s="82">
        <v>1</v>
      </c>
      <c r="H2152" s="82">
        <v>8076.8401480724597</v>
      </c>
      <c r="I2152" s="83">
        <v>44927</v>
      </c>
      <c r="J2152" s="83">
        <v>44501</v>
      </c>
      <c r="K2152" s="82" t="s">
        <v>19</v>
      </c>
      <c r="L2152" s="84" t="s">
        <v>21</v>
      </c>
      <c r="M2152" s="97" t="str">
        <f>IF(ISNUMBER(VLOOKUP(A2152,'Empreendimentos PDE 2031'!A:AZ,1,FALSE)),IF(VLOOKUP(A2152,'Empreendimentos PDE 2031'!A:AY,COLUMN('Empreendimentos PDE 2031'!AY2152),FALSE),"excluídas/em operação",VLOOKUP(A2152,'Empreendimentos PDE 2031'!A:AZ,COLUMN('Empreendimentos PDE 2031'!AZ2152),FALSE)),"excluídas/em operação")</f>
        <v>excluídas/em operação</v>
      </c>
    </row>
    <row r="2153" spans="1:13" x14ac:dyDescent="0.25">
      <c r="A2153" s="85">
        <v>20389</v>
      </c>
      <c r="B2153" s="86" t="s">
        <v>16</v>
      </c>
      <c r="C2153" s="86" t="s">
        <v>3310</v>
      </c>
      <c r="D2153" s="86" t="s">
        <v>3320</v>
      </c>
      <c r="E2153" s="86">
        <v>1</v>
      </c>
      <c r="F2153" s="86">
        <v>1984996.0456420651</v>
      </c>
      <c r="G2153" s="86">
        <v>1</v>
      </c>
      <c r="H2153" s="86">
        <v>1984.9960456420599</v>
      </c>
      <c r="I2153" s="87">
        <v>44927</v>
      </c>
      <c r="J2153" s="87">
        <v>44501</v>
      </c>
      <c r="K2153" s="86" t="s">
        <v>19</v>
      </c>
      <c r="L2153" s="88" t="s">
        <v>21</v>
      </c>
      <c r="M2153" s="97" t="str">
        <f>IF(ISNUMBER(VLOOKUP(A2153,'Empreendimentos PDE 2031'!A:AZ,1,FALSE)),IF(VLOOKUP(A2153,'Empreendimentos PDE 2031'!A:AY,COLUMN('Empreendimentos PDE 2031'!AY2153),FALSE),"excluídas/em operação",VLOOKUP(A2153,'Empreendimentos PDE 2031'!A:AZ,COLUMN('Empreendimentos PDE 2031'!AZ2153),FALSE)),"excluídas/em operação")</f>
        <v>excluídas/em operação</v>
      </c>
    </row>
    <row r="2154" spans="1:13" x14ac:dyDescent="0.25">
      <c r="A2154" s="81">
        <v>20389</v>
      </c>
      <c r="B2154" s="82" t="s">
        <v>16</v>
      </c>
      <c r="C2154" s="82" t="s">
        <v>3310</v>
      </c>
      <c r="D2154" s="82" t="s">
        <v>3321</v>
      </c>
      <c r="E2154" s="82">
        <v>1</v>
      </c>
      <c r="F2154" s="82">
        <v>5247332.2521386202</v>
      </c>
      <c r="G2154" s="82">
        <v>1</v>
      </c>
      <c r="H2154" s="82">
        <v>5247.3322521386199</v>
      </c>
      <c r="I2154" s="83">
        <v>44927</v>
      </c>
      <c r="J2154" s="83">
        <v>44501</v>
      </c>
      <c r="K2154" s="82" t="s">
        <v>19</v>
      </c>
      <c r="L2154" s="84" t="s">
        <v>21</v>
      </c>
      <c r="M2154" s="97" t="str">
        <f>IF(ISNUMBER(VLOOKUP(A2154,'Empreendimentos PDE 2031'!A:AZ,1,FALSE)),IF(VLOOKUP(A2154,'Empreendimentos PDE 2031'!A:AY,COLUMN('Empreendimentos PDE 2031'!AY2154),FALSE),"excluídas/em operação",VLOOKUP(A2154,'Empreendimentos PDE 2031'!A:AZ,COLUMN('Empreendimentos PDE 2031'!AZ2154),FALSE)),"excluídas/em operação")</f>
        <v>excluídas/em operação</v>
      </c>
    </row>
    <row r="2155" spans="1:13" x14ac:dyDescent="0.25">
      <c r="A2155" s="85">
        <v>20389</v>
      </c>
      <c r="B2155" s="86" t="s">
        <v>16</v>
      </c>
      <c r="C2155" s="86" t="s">
        <v>3310</v>
      </c>
      <c r="D2155" s="86" t="s">
        <v>3322</v>
      </c>
      <c r="E2155" s="86">
        <v>1</v>
      </c>
      <c r="F2155" s="86">
        <v>5710027.5818627104</v>
      </c>
      <c r="G2155" s="86">
        <v>1</v>
      </c>
      <c r="H2155" s="86">
        <v>5710.0275818627106</v>
      </c>
      <c r="I2155" s="87">
        <v>44927</v>
      </c>
      <c r="J2155" s="87">
        <v>44501</v>
      </c>
      <c r="K2155" s="86" t="s">
        <v>19</v>
      </c>
      <c r="L2155" s="88" t="s">
        <v>21</v>
      </c>
      <c r="M2155" s="97" t="str">
        <f>IF(ISNUMBER(VLOOKUP(A2155,'Empreendimentos PDE 2031'!A:AZ,1,FALSE)),IF(VLOOKUP(A2155,'Empreendimentos PDE 2031'!A:AY,COLUMN('Empreendimentos PDE 2031'!AY2155),FALSE),"excluídas/em operação",VLOOKUP(A2155,'Empreendimentos PDE 2031'!A:AZ,COLUMN('Empreendimentos PDE 2031'!AZ2155),FALSE)),"excluídas/em operação")</f>
        <v>excluídas/em operação</v>
      </c>
    </row>
    <row r="2156" spans="1:13" x14ac:dyDescent="0.25">
      <c r="A2156" s="81">
        <v>20389</v>
      </c>
      <c r="B2156" s="82" t="s">
        <v>16</v>
      </c>
      <c r="C2156" s="82" t="s">
        <v>3310</v>
      </c>
      <c r="D2156" s="82" t="s">
        <v>2772</v>
      </c>
      <c r="E2156" s="82">
        <v>1</v>
      </c>
      <c r="F2156" s="82">
        <v>2855013.7909313599</v>
      </c>
      <c r="G2156" s="82">
        <v>1</v>
      </c>
      <c r="H2156" s="82">
        <v>2855.0137909313598</v>
      </c>
      <c r="I2156" s="83">
        <v>44927</v>
      </c>
      <c r="J2156" s="83">
        <v>44501</v>
      </c>
      <c r="K2156" s="82" t="s">
        <v>19</v>
      </c>
      <c r="L2156" s="84" t="s">
        <v>21</v>
      </c>
      <c r="M2156" s="97" t="str">
        <f>IF(ISNUMBER(VLOOKUP(A2156,'Empreendimentos PDE 2031'!A:AZ,1,FALSE)),IF(VLOOKUP(A2156,'Empreendimentos PDE 2031'!A:AY,COLUMN('Empreendimentos PDE 2031'!AY2156),FALSE),"excluídas/em operação",VLOOKUP(A2156,'Empreendimentos PDE 2031'!A:AZ,COLUMN('Empreendimentos PDE 2031'!AZ2156),FALSE)),"excluídas/em operação")</f>
        <v>excluídas/em operação</v>
      </c>
    </row>
    <row r="2157" spans="1:13" x14ac:dyDescent="0.25">
      <c r="A2157" s="85">
        <v>20389</v>
      </c>
      <c r="B2157" s="86" t="s">
        <v>16</v>
      </c>
      <c r="C2157" s="86" t="s">
        <v>3310</v>
      </c>
      <c r="D2157" s="86" t="s">
        <v>3323</v>
      </c>
      <c r="E2157" s="86">
        <v>1</v>
      </c>
      <c r="F2157" s="86">
        <v>2349032.6433673799</v>
      </c>
      <c r="G2157" s="86">
        <v>1</v>
      </c>
      <c r="H2157" s="86">
        <v>2349.0326433673799</v>
      </c>
      <c r="I2157" s="87">
        <v>44927</v>
      </c>
      <c r="J2157" s="87">
        <v>44501</v>
      </c>
      <c r="K2157" s="86" t="s">
        <v>19</v>
      </c>
      <c r="L2157" s="88" t="s">
        <v>21</v>
      </c>
      <c r="M2157" s="97" t="str">
        <f>IF(ISNUMBER(VLOOKUP(A2157,'Empreendimentos PDE 2031'!A:AZ,1,FALSE)),IF(VLOOKUP(A2157,'Empreendimentos PDE 2031'!A:AY,COLUMN('Empreendimentos PDE 2031'!AY2157),FALSE),"excluídas/em operação",VLOOKUP(A2157,'Empreendimentos PDE 2031'!A:AZ,COLUMN('Empreendimentos PDE 2031'!AZ2157),FALSE)),"excluídas/em operação")</f>
        <v>excluídas/em operação</v>
      </c>
    </row>
    <row r="2158" spans="1:13" x14ac:dyDescent="0.25">
      <c r="A2158" s="81">
        <v>20389</v>
      </c>
      <c r="B2158" s="82" t="s">
        <v>16</v>
      </c>
      <c r="C2158" s="82" t="s">
        <v>3310</v>
      </c>
      <c r="D2158" s="82" t="s">
        <v>2773</v>
      </c>
      <c r="E2158" s="82">
        <v>1</v>
      </c>
      <c r="F2158" s="82">
        <v>2349032.6433673799</v>
      </c>
      <c r="G2158" s="82">
        <v>1</v>
      </c>
      <c r="H2158" s="82">
        <v>2349.0326433673799</v>
      </c>
      <c r="I2158" s="83">
        <v>44927</v>
      </c>
      <c r="J2158" s="83">
        <v>44501</v>
      </c>
      <c r="K2158" s="82" t="s">
        <v>19</v>
      </c>
      <c r="L2158" s="84" t="s">
        <v>21</v>
      </c>
      <c r="M2158" s="97" t="str">
        <f>IF(ISNUMBER(VLOOKUP(A2158,'Empreendimentos PDE 2031'!A:AZ,1,FALSE)),IF(VLOOKUP(A2158,'Empreendimentos PDE 2031'!A:AY,COLUMN('Empreendimentos PDE 2031'!AY2158),FALSE),"excluídas/em operação",VLOOKUP(A2158,'Empreendimentos PDE 2031'!A:AZ,COLUMN('Empreendimentos PDE 2031'!AZ2158),FALSE)),"excluídas/em operação")</f>
        <v>excluídas/em operação</v>
      </c>
    </row>
    <row r="2159" spans="1:13" x14ac:dyDescent="0.25">
      <c r="A2159" s="85">
        <v>20390</v>
      </c>
      <c r="B2159" s="86" t="s">
        <v>23</v>
      </c>
      <c r="C2159" s="86" t="s">
        <v>890</v>
      </c>
      <c r="D2159" s="86" t="s">
        <v>3324</v>
      </c>
      <c r="E2159" s="86">
        <v>7</v>
      </c>
      <c r="F2159" s="86">
        <v>3607225.0401979699</v>
      </c>
      <c r="G2159" s="86">
        <v>1</v>
      </c>
      <c r="H2159" s="86">
        <v>25250.5752813857</v>
      </c>
      <c r="I2159" s="87">
        <v>44927</v>
      </c>
      <c r="J2159" s="87">
        <v>44986</v>
      </c>
      <c r="K2159" s="86" t="s">
        <v>540</v>
      </c>
      <c r="L2159" s="88" t="s">
        <v>25</v>
      </c>
      <c r="M2159" s="97" t="b">
        <f>IF(ISNUMBER(VLOOKUP(A2159,'Empreendimentos PDE 2031'!A:AZ,1,FALSE)),IF(VLOOKUP(A2159,'Empreendimentos PDE 2031'!A:AY,COLUMN('Empreendimentos PDE 2031'!AY2159),FALSE),"excluídas/em operação",VLOOKUP(A2159,'Empreendimentos PDE 2031'!A:AZ,COLUMN('Empreendimentos PDE 2031'!AZ2159),FALSE)),"excluídas/em operação")</f>
        <v>1</v>
      </c>
    </row>
    <row r="2160" spans="1:13" x14ac:dyDescent="0.25">
      <c r="A2160" s="81">
        <v>20390</v>
      </c>
      <c r="B2160" s="82" t="s">
        <v>23</v>
      </c>
      <c r="C2160" s="82" t="s">
        <v>890</v>
      </c>
      <c r="D2160" s="82" t="s">
        <v>2172</v>
      </c>
      <c r="E2160" s="82">
        <v>1</v>
      </c>
      <c r="F2160" s="82">
        <v>8663871.0662185606</v>
      </c>
      <c r="G2160" s="82">
        <v>1</v>
      </c>
      <c r="H2160" s="82">
        <v>8663.8710662185604</v>
      </c>
      <c r="I2160" s="83">
        <v>44927</v>
      </c>
      <c r="J2160" s="83">
        <v>44986</v>
      </c>
      <c r="K2160" s="82" t="s">
        <v>540</v>
      </c>
      <c r="L2160" s="84" t="s">
        <v>25</v>
      </c>
      <c r="M2160" s="97" t="b">
        <f>IF(ISNUMBER(VLOOKUP(A2160,'Empreendimentos PDE 2031'!A:AZ,1,FALSE)),IF(VLOOKUP(A2160,'Empreendimentos PDE 2031'!A:AY,COLUMN('Empreendimentos PDE 2031'!AY2160),FALSE),"excluídas/em operação",VLOOKUP(A2160,'Empreendimentos PDE 2031'!A:AZ,COLUMN('Empreendimentos PDE 2031'!AZ2160),FALSE)),"excluídas/em operação")</f>
        <v>1</v>
      </c>
    </row>
    <row r="2161" spans="1:13" x14ac:dyDescent="0.25">
      <c r="A2161" s="85">
        <v>20390</v>
      </c>
      <c r="B2161" s="86" t="s">
        <v>23</v>
      </c>
      <c r="C2161" s="86" t="s">
        <v>890</v>
      </c>
      <c r="D2161" s="86" t="s">
        <v>2225</v>
      </c>
      <c r="E2161" s="86">
        <v>2</v>
      </c>
      <c r="F2161" s="86">
        <v>7466763.3837313903</v>
      </c>
      <c r="G2161" s="86">
        <v>1</v>
      </c>
      <c r="H2161" s="86">
        <v>14933.526767462701</v>
      </c>
      <c r="I2161" s="87">
        <v>44927</v>
      </c>
      <c r="J2161" s="87">
        <v>44986</v>
      </c>
      <c r="K2161" s="86" t="s">
        <v>540</v>
      </c>
      <c r="L2161" s="88" t="s">
        <v>25</v>
      </c>
      <c r="M2161" s="97" t="b">
        <f>IF(ISNUMBER(VLOOKUP(A2161,'Empreendimentos PDE 2031'!A:AZ,1,FALSE)),IF(VLOOKUP(A2161,'Empreendimentos PDE 2031'!A:AY,COLUMN('Empreendimentos PDE 2031'!AY2161),FALSE),"excluídas/em operação",VLOOKUP(A2161,'Empreendimentos PDE 2031'!A:AZ,COLUMN('Empreendimentos PDE 2031'!AZ2161),FALSE)),"excluídas/em operação")</f>
        <v>1</v>
      </c>
    </row>
    <row r="2162" spans="1:13" x14ac:dyDescent="0.25">
      <c r="A2162" s="81">
        <v>20390</v>
      </c>
      <c r="B2162" s="82" t="s">
        <v>23</v>
      </c>
      <c r="C2162" s="82" t="s">
        <v>890</v>
      </c>
      <c r="D2162" s="82" t="s">
        <v>2173</v>
      </c>
      <c r="E2162" s="82">
        <v>1</v>
      </c>
      <c r="F2162" s="82">
        <v>3034674.1752723702</v>
      </c>
      <c r="G2162" s="82">
        <v>1</v>
      </c>
      <c r="H2162" s="82">
        <v>3034.6741752723701</v>
      </c>
      <c r="I2162" s="83">
        <v>44927</v>
      </c>
      <c r="J2162" s="83">
        <v>44986</v>
      </c>
      <c r="K2162" s="82" t="s">
        <v>540</v>
      </c>
      <c r="L2162" s="84" t="s">
        <v>25</v>
      </c>
      <c r="M2162" s="97" t="b">
        <f>IF(ISNUMBER(VLOOKUP(A2162,'Empreendimentos PDE 2031'!A:AZ,1,FALSE)),IF(VLOOKUP(A2162,'Empreendimentos PDE 2031'!A:AY,COLUMN('Empreendimentos PDE 2031'!AY2162),FALSE),"excluídas/em operação",VLOOKUP(A2162,'Empreendimentos PDE 2031'!A:AZ,COLUMN('Empreendimentos PDE 2031'!AZ2162),FALSE)),"excluídas/em operação")</f>
        <v>1</v>
      </c>
    </row>
    <row r="2163" spans="1:13" x14ac:dyDescent="0.25">
      <c r="A2163" s="85">
        <v>20391</v>
      </c>
      <c r="B2163" s="86" t="s">
        <v>16</v>
      </c>
      <c r="C2163" s="86" t="s">
        <v>3325</v>
      </c>
      <c r="D2163" s="86" t="s">
        <v>3326</v>
      </c>
      <c r="E2163" s="86">
        <v>418</v>
      </c>
      <c r="F2163" s="86">
        <v>1789149.63085152</v>
      </c>
      <c r="G2163" s="86">
        <v>1</v>
      </c>
      <c r="H2163" s="86">
        <v>747864.54569593503</v>
      </c>
      <c r="I2163" s="87">
        <v>44927</v>
      </c>
      <c r="J2163" s="87">
        <v>44501</v>
      </c>
      <c r="K2163" s="86" t="s">
        <v>19</v>
      </c>
      <c r="L2163" s="88" t="s">
        <v>21</v>
      </c>
      <c r="M2163" s="97" t="str">
        <f>IF(ISNUMBER(VLOOKUP(A2163,'Empreendimentos PDE 2031'!A:AZ,1,FALSE)),IF(VLOOKUP(A2163,'Empreendimentos PDE 2031'!A:AY,COLUMN('Empreendimentos PDE 2031'!AY2163),FALSE),"excluídas/em operação",VLOOKUP(A2163,'Empreendimentos PDE 2031'!A:AZ,COLUMN('Empreendimentos PDE 2031'!AZ2163),FALSE)),"excluídas/em operação")</f>
        <v>excluídas/em operação</v>
      </c>
    </row>
    <row r="2164" spans="1:13" x14ac:dyDescent="0.25">
      <c r="A2164" s="81">
        <v>20391</v>
      </c>
      <c r="B2164" s="82" t="s">
        <v>16</v>
      </c>
      <c r="C2164" s="82" t="s">
        <v>3325</v>
      </c>
      <c r="D2164" s="82" t="s">
        <v>3327</v>
      </c>
      <c r="E2164" s="82">
        <v>4</v>
      </c>
      <c r="F2164" s="82">
        <v>4433816.0172422696</v>
      </c>
      <c r="G2164" s="82">
        <v>1</v>
      </c>
      <c r="H2164" s="82">
        <v>17735.264068969002</v>
      </c>
      <c r="I2164" s="83">
        <v>44927</v>
      </c>
      <c r="J2164" s="83">
        <v>44501</v>
      </c>
      <c r="K2164" s="82" t="s">
        <v>19</v>
      </c>
      <c r="L2164" s="84" t="s">
        <v>21</v>
      </c>
      <c r="M2164" s="97" t="str">
        <f>IF(ISNUMBER(VLOOKUP(A2164,'Empreendimentos PDE 2031'!A:AZ,1,FALSE)),IF(VLOOKUP(A2164,'Empreendimentos PDE 2031'!A:AY,COLUMN('Empreendimentos PDE 2031'!AY2164),FALSE),"excluídas/em operação",VLOOKUP(A2164,'Empreendimentos PDE 2031'!A:AZ,COLUMN('Empreendimentos PDE 2031'!AZ2164),FALSE)),"excluídas/em operação")</f>
        <v>excluídas/em operação</v>
      </c>
    </row>
    <row r="2165" spans="1:13" x14ac:dyDescent="0.25">
      <c r="A2165" s="85">
        <v>20391</v>
      </c>
      <c r="B2165" s="86" t="s">
        <v>16</v>
      </c>
      <c r="C2165" s="86" t="s">
        <v>3325</v>
      </c>
      <c r="D2165" s="86" t="s">
        <v>3328</v>
      </c>
      <c r="E2165" s="86">
        <v>3</v>
      </c>
      <c r="F2165" s="86">
        <v>4433816.0172422696</v>
      </c>
      <c r="G2165" s="86">
        <v>1</v>
      </c>
      <c r="H2165" s="86">
        <v>13301.4480517268</v>
      </c>
      <c r="I2165" s="87">
        <v>44927</v>
      </c>
      <c r="J2165" s="87">
        <v>44501</v>
      </c>
      <c r="K2165" s="86" t="s">
        <v>19</v>
      </c>
      <c r="L2165" s="88" t="s">
        <v>21</v>
      </c>
      <c r="M2165" s="97" t="str">
        <f>IF(ISNUMBER(VLOOKUP(A2165,'Empreendimentos PDE 2031'!A:AZ,1,FALSE)),IF(VLOOKUP(A2165,'Empreendimentos PDE 2031'!A:AY,COLUMN('Empreendimentos PDE 2031'!AY2165),FALSE),"excluídas/em operação",VLOOKUP(A2165,'Empreendimentos PDE 2031'!A:AZ,COLUMN('Empreendimentos PDE 2031'!AZ2165),FALSE)),"excluídas/em operação")</f>
        <v>excluídas/em operação</v>
      </c>
    </row>
    <row r="2166" spans="1:13" x14ac:dyDescent="0.25">
      <c r="A2166" s="81">
        <v>20391</v>
      </c>
      <c r="B2166" s="82" t="s">
        <v>16</v>
      </c>
      <c r="C2166" s="82" t="s">
        <v>3325</v>
      </c>
      <c r="D2166" s="82" t="s">
        <v>2769</v>
      </c>
      <c r="E2166" s="82">
        <v>1</v>
      </c>
      <c r="F2166" s="82">
        <v>8076840.1480724597</v>
      </c>
      <c r="G2166" s="82">
        <v>1</v>
      </c>
      <c r="H2166" s="82">
        <v>8076.8401480724597</v>
      </c>
      <c r="I2166" s="83">
        <v>44927</v>
      </c>
      <c r="J2166" s="83">
        <v>44501</v>
      </c>
      <c r="K2166" s="82" t="s">
        <v>19</v>
      </c>
      <c r="L2166" s="84" t="s">
        <v>21</v>
      </c>
      <c r="M2166" s="97" t="str">
        <f>IF(ISNUMBER(VLOOKUP(A2166,'Empreendimentos PDE 2031'!A:AZ,1,FALSE)),IF(VLOOKUP(A2166,'Empreendimentos PDE 2031'!A:AY,COLUMN('Empreendimentos PDE 2031'!AY2166),FALSE),"excluídas/em operação",VLOOKUP(A2166,'Empreendimentos PDE 2031'!A:AZ,COLUMN('Empreendimentos PDE 2031'!AZ2166),FALSE)),"excluídas/em operação")</f>
        <v>excluídas/em operação</v>
      </c>
    </row>
    <row r="2167" spans="1:13" x14ac:dyDescent="0.25">
      <c r="A2167" s="85">
        <v>20391</v>
      </c>
      <c r="B2167" s="86" t="s">
        <v>16</v>
      </c>
      <c r="C2167" s="86" t="s">
        <v>3325</v>
      </c>
      <c r="D2167" s="86" t="s">
        <v>2770</v>
      </c>
      <c r="E2167" s="86">
        <v>1</v>
      </c>
      <c r="F2167" s="86">
        <v>8482140.5682831202</v>
      </c>
      <c r="G2167" s="86">
        <v>1</v>
      </c>
      <c r="H2167" s="86">
        <v>8482.140568283121</v>
      </c>
      <c r="I2167" s="87">
        <v>44927</v>
      </c>
      <c r="J2167" s="87">
        <v>44501</v>
      </c>
      <c r="K2167" s="86" t="s">
        <v>19</v>
      </c>
      <c r="L2167" s="88" t="s">
        <v>21</v>
      </c>
      <c r="M2167" s="97" t="str">
        <f>IF(ISNUMBER(VLOOKUP(A2167,'Empreendimentos PDE 2031'!A:AZ,1,FALSE)),IF(VLOOKUP(A2167,'Empreendimentos PDE 2031'!A:AY,COLUMN('Empreendimentos PDE 2031'!AY2167),FALSE),"excluídas/em operação",VLOOKUP(A2167,'Empreendimentos PDE 2031'!A:AZ,COLUMN('Empreendimentos PDE 2031'!AZ2167),FALSE)),"excluídas/em operação")</f>
        <v>excluídas/em operação</v>
      </c>
    </row>
    <row r="2168" spans="1:13" x14ac:dyDescent="0.25">
      <c r="A2168" s="81">
        <v>20391</v>
      </c>
      <c r="B2168" s="82" t="s">
        <v>16</v>
      </c>
      <c r="C2168" s="82" t="s">
        <v>3325</v>
      </c>
      <c r="D2168" s="82" t="s">
        <v>3320</v>
      </c>
      <c r="E2168" s="82">
        <v>1</v>
      </c>
      <c r="F2168" s="82">
        <v>1984996.0456420651</v>
      </c>
      <c r="G2168" s="82">
        <v>1</v>
      </c>
      <c r="H2168" s="82">
        <v>1984.9960456420599</v>
      </c>
      <c r="I2168" s="83">
        <v>44927</v>
      </c>
      <c r="J2168" s="83">
        <v>44501</v>
      </c>
      <c r="K2168" s="82" t="s">
        <v>19</v>
      </c>
      <c r="L2168" s="84" t="s">
        <v>21</v>
      </c>
      <c r="M2168" s="97" t="str">
        <f>IF(ISNUMBER(VLOOKUP(A2168,'Empreendimentos PDE 2031'!A:AZ,1,FALSE)),IF(VLOOKUP(A2168,'Empreendimentos PDE 2031'!A:AY,COLUMN('Empreendimentos PDE 2031'!AY2168),FALSE),"excluídas/em operação",VLOOKUP(A2168,'Empreendimentos PDE 2031'!A:AZ,COLUMN('Empreendimentos PDE 2031'!AZ2168),FALSE)),"excluídas/em operação")</f>
        <v>excluídas/em operação</v>
      </c>
    </row>
    <row r="2169" spans="1:13" x14ac:dyDescent="0.25">
      <c r="A2169" s="85">
        <v>20391</v>
      </c>
      <c r="B2169" s="86" t="s">
        <v>16</v>
      </c>
      <c r="C2169" s="86" t="s">
        <v>3325</v>
      </c>
      <c r="D2169" s="86" t="s">
        <v>3329</v>
      </c>
      <c r="E2169" s="86">
        <v>1</v>
      </c>
      <c r="F2169" s="86">
        <v>8076840.1480724597</v>
      </c>
      <c r="G2169" s="86">
        <v>1</v>
      </c>
      <c r="H2169" s="86">
        <v>8076.8401480724597</v>
      </c>
      <c r="I2169" s="87">
        <v>44927</v>
      </c>
      <c r="J2169" s="87">
        <v>44501</v>
      </c>
      <c r="K2169" s="86" t="s">
        <v>19</v>
      </c>
      <c r="L2169" s="88" t="s">
        <v>21</v>
      </c>
      <c r="M2169" s="97" t="str">
        <f>IF(ISNUMBER(VLOOKUP(A2169,'Empreendimentos PDE 2031'!A:AZ,1,FALSE)),IF(VLOOKUP(A2169,'Empreendimentos PDE 2031'!A:AY,COLUMN('Empreendimentos PDE 2031'!AY2169),FALSE),"excluídas/em operação",VLOOKUP(A2169,'Empreendimentos PDE 2031'!A:AZ,COLUMN('Empreendimentos PDE 2031'!AZ2169),FALSE)),"excluídas/em operação")</f>
        <v>excluídas/em operação</v>
      </c>
    </row>
    <row r="2170" spans="1:13" x14ac:dyDescent="0.25">
      <c r="A2170" s="81">
        <v>20391</v>
      </c>
      <c r="B2170" s="82" t="s">
        <v>16</v>
      </c>
      <c r="C2170" s="82" t="s">
        <v>3325</v>
      </c>
      <c r="D2170" s="82" t="s">
        <v>3330</v>
      </c>
      <c r="E2170" s="82">
        <v>1</v>
      </c>
      <c r="F2170" s="82">
        <v>1984996.0456420651</v>
      </c>
      <c r="G2170" s="82">
        <v>1</v>
      </c>
      <c r="H2170" s="82">
        <v>1984.9960456420599</v>
      </c>
      <c r="I2170" s="83">
        <v>44927</v>
      </c>
      <c r="J2170" s="83">
        <v>44501</v>
      </c>
      <c r="K2170" s="82" t="s">
        <v>19</v>
      </c>
      <c r="L2170" s="84" t="s">
        <v>21</v>
      </c>
      <c r="M2170" s="97" t="str">
        <f>IF(ISNUMBER(VLOOKUP(A2170,'Empreendimentos PDE 2031'!A:AZ,1,FALSE)),IF(VLOOKUP(A2170,'Empreendimentos PDE 2031'!A:AY,COLUMN('Empreendimentos PDE 2031'!AY2170),FALSE),"excluídas/em operação",VLOOKUP(A2170,'Empreendimentos PDE 2031'!A:AZ,COLUMN('Empreendimentos PDE 2031'!AZ2170),FALSE)),"excluídas/em operação")</f>
        <v>excluídas/em operação</v>
      </c>
    </row>
    <row r="2171" spans="1:13" x14ac:dyDescent="0.25">
      <c r="A2171" s="85">
        <v>20391</v>
      </c>
      <c r="B2171" s="86" t="s">
        <v>16</v>
      </c>
      <c r="C2171" s="86" t="s">
        <v>3325</v>
      </c>
      <c r="D2171" s="86" t="s">
        <v>2772</v>
      </c>
      <c r="E2171" s="86">
        <v>1</v>
      </c>
      <c r="F2171" s="86">
        <v>2855013.7909313599</v>
      </c>
      <c r="G2171" s="86">
        <v>1</v>
      </c>
      <c r="H2171" s="86">
        <v>2855.0137909313598</v>
      </c>
      <c r="I2171" s="87">
        <v>44927</v>
      </c>
      <c r="J2171" s="87">
        <v>44501</v>
      </c>
      <c r="K2171" s="86" t="s">
        <v>19</v>
      </c>
      <c r="L2171" s="88" t="s">
        <v>21</v>
      </c>
      <c r="M2171" s="97" t="str">
        <f>IF(ISNUMBER(VLOOKUP(A2171,'Empreendimentos PDE 2031'!A:AZ,1,FALSE)),IF(VLOOKUP(A2171,'Empreendimentos PDE 2031'!A:AY,COLUMN('Empreendimentos PDE 2031'!AY2171),FALSE),"excluídas/em operação",VLOOKUP(A2171,'Empreendimentos PDE 2031'!A:AZ,COLUMN('Empreendimentos PDE 2031'!AZ2171),FALSE)),"excluídas/em operação")</f>
        <v>excluídas/em operação</v>
      </c>
    </row>
    <row r="2172" spans="1:13" x14ac:dyDescent="0.25">
      <c r="A2172" s="81">
        <v>20392</v>
      </c>
      <c r="B2172" s="82" t="s">
        <v>16</v>
      </c>
      <c r="C2172" s="82" t="s">
        <v>3331</v>
      </c>
      <c r="D2172" s="82" t="s">
        <v>3332</v>
      </c>
      <c r="E2172" s="82">
        <v>415</v>
      </c>
      <c r="F2172" s="82">
        <v>1822563.67118649</v>
      </c>
      <c r="G2172" s="82">
        <v>1</v>
      </c>
      <c r="H2172" s="82">
        <v>756363.92354239302</v>
      </c>
      <c r="I2172" s="83">
        <v>44927</v>
      </c>
      <c r="J2172" s="83">
        <v>44531</v>
      </c>
      <c r="K2172" s="82" t="s">
        <v>19</v>
      </c>
      <c r="L2172" s="84" t="s">
        <v>21</v>
      </c>
      <c r="M2172" s="97" t="str">
        <f>IF(ISNUMBER(VLOOKUP(A2172,'Empreendimentos PDE 2031'!A:AZ,1,FALSE)),IF(VLOOKUP(A2172,'Empreendimentos PDE 2031'!A:AY,COLUMN('Empreendimentos PDE 2031'!AY2172),FALSE),"excluídas/em operação",VLOOKUP(A2172,'Empreendimentos PDE 2031'!A:AZ,COLUMN('Empreendimentos PDE 2031'!AZ2172),FALSE)),"excluídas/em operação")</f>
        <v>excluídas/em operação</v>
      </c>
    </row>
    <row r="2173" spans="1:13" x14ac:dyDescent="0.25">
      <c r="A2173" s="85">
        <v>20392</v>
      </c>
      <c r="B2173" s="86" t="s">
        <v>16</v>
      </c>
      <c r="C2173" s="86" t="s">
        <v>3331</v>
      </c>
      <c r="D2173" s="86" t="s">
        <v>3332</v>
      </c>
      <c r="E2173" s="86">
        <v>415</v>
      </c>
      <c r="F2173" s="86">
        <v>1822563.67118649</v>
      </c>
      <c r="G2173" s="86">
        <v>1</v>
      </c>
      <c r="H2173" s="86">
        <v>756363.92354239302</v>
      </c>
      <c r="I2173" s="87">
        <v>44927</v>
      </c>
      <c r="J2173" s="87">
        <v>44531</v>
      </c>
      <c r="K2173" s="86" t="s">
        <v>19</v>
      </c>
      <c r="L2173" s="88" t="s">
        <v>21</v>
      </c>
      <c r="M2173" s="97" t="str">
        <f>IF(ISNUMBER(VLOOKUP(A2173,'Empreendimentos PDE 2031'!A:AZ,1,FALSE)),IF(VLOOKUP(A2173,'Empreendimentos PDE 2031'!A:AY,COLUMN('Empreendimentos PDE 2031'!AY2173),FALSE),"excluídas/em operação",VLOOKUP(A2173,'Empreendimentos PDE 2031'!A:AZ,COLUMN('Empreendimentos PDE 2031'!AZ2173),FALSE)),"excluídas/em operação")</f>
        <v>excluídas/em operação</v>
      </c>
    </row>
    <row r="2174" spans="1:13" x14ac:dyDescent="0.25">
      <c r="A2174" s="81">
        <v>20392</v>
      </c>
      <c r="B2174" s="82" t="s">
        <v>16</v>
      </c>
      <c r="C2174" s="82" t="s">
        <v>3331</v>
      </c>
      <c r="D2174" s="82" t="s">
        <v>3333</v>
      </c>
      <c r="E2174" s="82">
        <v>7</v>
      </c>
      <c r="F2174" s="82">
        <v>4613337.4961029701</v>
      </c>
      <c r="G2174" s="82">
        <v>1</v>
      </c>
      <c r="H2174" s="82">
        <v>32293.362472720702</v>
      </c>
      <c r="I2174" s="83">
        <v>44927</v>
      </c>
      <c r="J2174" s="83">
        <v>44531</v>
      </c>
      <c r="K2174" s="82" t="s">
        <v>19</v>
      </c>
      <c r="L2174" s="84" t="s">
        <v>21</v>
      </c>
      <c r="M2174" s="97" t="str">
        <f>IF(ISNUMBER(VLOOKUP(A2174,'Empreendimentos PDE 2031'!A:AZ,1,FALSE)),IF(VLOOKUP(A2174,'Empreendimentos PDE 2031'!A:AY,COLUMN('Empreendimentos PDE 2031'!AY2174),FALSE),"excluídas/em operação",VLOOKUP(A2174,'Empreendimentos PDE 2031'!A:AZ,COLUMN('Empreendimentos PDE 2031'!AZ2174),FALSE)),"excluídas/em operação")</f>
        <v>excluídas/em operação</v>
      </c>
    </row>
    <row r="2175" spans="1:13" x14ac:dyDescent="0.25">
      <c r="A2175" s="85">
        <v>20392</v>
      </c>
      <c r="B2175" s="86" t="s">
        <v>16</v>
      </c>
      <c r="C2175" s="86" t="s">
        <v>3331</v>
      </c>
      <c r="D2175" s="86" t="s">
        <v>3334</v>
      </c>
      <c r="E2175" s="86">
        <v>7</v>
      </c>
      <c r="F2175" s="86">
        <v>4613337.4961029701</v>
      </c>
      <c r="G2175" s="86">
        <v>1</v>
      </c>
      <c r="H2175" s="86">
        <v>32293.362472720702</v>
      </c>
      <c r="I2175" s="87">
        <v>44927</v>
      </c>
      <c r="J2175" s="87">
        <v>44531</v>
      </c>
      <c r="K2175" s="86" t="s">
        <v>19</v>
      </c>
      <c r="L2175" s="88" t="s">
        <v>21</v>
      </c>
      <c r="M2175" s="97" t="str">
        <f>IF(ISNUMBER(VLOOKUP(A2175,'Empreendimentos PDE 2031'!A:AZ,1,FALSE)),IF(VLOOKUP(A2175,'Empreendimentos PDE 2031'!A:AY,COLUMN('Empreendimentos PDE 2031'!AY2175),FALSE),"excluídas/em operação",VLOOKUP(A2175,'Empreendimentos PDE 2031'!A:AZ,COLUMN('Empreendimentos PDE 2031'!AZ2175),FALSE)),"excluídas/em operação")</f>
        <v>excluídas/em operação</v>
      </c>
    </row>
    <row r="2176" spans="1:13" x14ac:dyDescent="0.25">
      <c r="A2176" s="81">
        <v>20392</v>
      </c>
      <c r="B2176" s="82" t="s">
        <v>16</v>
      </c>
      <c r="C2176" s="82" t="s">
        <v>3331</v>
      </c>
      <c r="D2176" s="82" t="s">
        <v>3329</v>
      </c>
      <c r="E2176" s="82">
        <v>2</v>
      </c>
      <c r="F2176" s="82">
        <v>8403864.6078752093</v>
      </c>
      <c r="G2176" s="82">
        <v>1</v>
      </c>
      <c r="H2176" s="82">
        <v>16807.729215750402</v>
      </c>
      <c r="I2176" s="83">
        <v>44927</v>
      </c>
      <c r="J2176" s="83">
        <v>44531</v>
      </c>
      <c r="K2176" s="82" t="s">
        <v>19</v>
      </c>
      <c r="L2176" s="84" t="s">
        <v>21</v>
      </c>
      <c r="M2176" s="97" t="str">
        <f>IF(ISNUMBER(VLOOKUP(A2176,'Empreendimentos PDE 2031'!A:AZ,1,FALSE)),IF(VLOOKUP(A2176,'Empreendimentos PDE 2031'!A:AY,COLUMN('Empreendimentos PDE 2031'!AY2176),FALSE),"excluídas/em operação",VLOOKUP(A2176,'Empreendimentos PDE 2031'!A:AZ,COLUMN('Empreendimentos PDE 2031'!AZ2176),FALSE)),"excluídas/em operação")</f>
        <v>excluídas/em operação</v>
      </c>
    </row>
    <row r="2177" spans="1:13" x14ac:dyDescent="0.25">
      <c r="A2177" s="85">
        <v>20392</v>
      </c>
      <c r="B2177" s="86" t="s">
        <v>16</v>
      </c>
      <c r="C2177" s="86" t="s">
        <v>3331</v>
      </c>
      <c r="D2177" s="86" t="s">
        <v>3335</v>
      </c>
      <c r="E2177" s="86">
        <v>1</v>
      </c>
      <c r="F2177" s="86">
        <v>8825575.3009830993</v>
      </c>
      <c r="G2177" s="86">
        <v>1</v>
      </c>
      <c r="H2177" s="86">
        <v>8825.5753009830987</v>
      </c>
      <c r="I2177" s="87">
        <v>44927</v>
      </c>
      <c r="J2177" s="87">
        <v>44531</v>
      </c>
      <c r="K2177" s="86" t="s">
        <v>19</v>
      </c>
      <c r="L2177" s="88" t="s">
        <v>21</v>
      </c>
      <c r="M2177" s="97" t="str">
        <f>IF(ISNUMBER(VLOOKUP(A2177,'Empreendimentos PDE 2031'!A:AZ,1,FALSE)),IF(VLOOKUP(A2177,'Empreendimentos PDE 2031'!A:AY,COLUMN('Empreendimentos PDE 2031'!AY2177),FALSE),"excluídas/em operação",VLOOKUP(A2177,'Empreendimentos PDE 2031'!A:AZ,COLUMN('Empreendimentos PDE 2031'!AZ2177),FALSE)),"excluídas/em operação")</f>
        <v>excluídas/em operação</v>
      </c>
    </row>
    <row r="2178" spans="1:13" x14ac:dyDescent="0.25">
      <c r="A2178" s="81">
        <v>20392</v>
      </c>
      <c r="B2178" s="82" t="s">
        <v>16</v>
      </c>
      <c r="C2178" s="82" t="s">
        <v>3331</v>
      </c>
      <c r="D2178" s="82" t="s">
        <v>3330</v>
      </c>
      <c r="E2178" s="82">
        <v>2</v>
      </c>
      <c r="F2178" s="82">
        <v>2065366.8648778037</v>
      </c>
      <c r="G2178" s="82">
        <v>1</v>
      </c>
      <c r="H2178" s="82">
        <v>4130.7337297555996</v>
      </c>
      <c r="I2178" s="83">
        <v>44927</v>
      </c>
      <c r="J2178" s="83">
        <v>44531</v>
      </c>
      <c r="K2178" s="82" t="s">
        <v>19</v>
      </c>
      <c r="L2178" s="84" t="s">
        <v>21</v>
      </c>
      <c r="M2178" s="97" t="str">
        <f>IF(ISNUMBER(VLOOKUP(A2178,'Empreendimentos PDE 2031'!A:AZ,1,FALSE)),IF(VLOOKUP(A2178,'Empreendimentos PDE 2031'!A:AY,COLUMN('Empreendimentos PDE 2031'!AY2178),FALSE),"excluídas/em operação",VLOOKUP(A2178,'Empreendimentos PDE 2031'!A:AZ,COLUMN('Empreendimentos PDE 2031'!AZ2178),FALSE)),"excluídas/em operação")</f>
        <v>excluídas/em operação</v>
      </c>
    </row>
    <row r="2179" spans="1:13" x14ac:dyDescent="0.25">
      <c r="A2179" s="85">
        <v>20392</v>
      </c>
      <c r="B2179" s="86" t="s">
        <v>16</v>
      </c>
      <c r="C2179" s="86" t="s">
        <v>3331</v>
      </c>
      <c r="D2179" s="86" t="s">
        <v>2268</v>
      </c>
      <c r="E2179" s="86">
        <v>2</v>
      </c>
      <c r="F2179" s="86">
        <v>8403864.6078752093</v>
      </c>
      <c r="G2179" s="86">
        <v>1</v>
      </c>
      <c r="H2179" s="86">
        <v>16807.729215750402</v>
      </c>
      <c r="I2179" s="87">
        <v>44927</v>
      </c>
      <c r="J2179" s="87">
        <v>44531</v>
      </c>
      <c r="K2179" s="86" t="s">
        <v>19</v>
      </c>
      <c r="L2179" s="88" t="s">
        <v>21</v>
      </c>
      <c r="M2179" s="97" t="str">
        <f>IF(ISNUMBER(VLOOKUP(A2179,'Empreendimentos PDE 2031'!A:AZ,1,FALSE)),IF(VLOOKUP(A2179,'Empreendimentos PDE 2031'!A:AY,COLUMN('Empreendimentos PDE 2031'!AY2179),FALSE),"excluídas/em operação",VLOOKUP(A2179,'Empreendimentos PDE 2031'!A:AZ,COLUMN('Empreendimentos PDE 2031'!AZ2179),FALSE)),"excluídas/em operação")</f>
        <v>excluídas/em operação</v>
      </c>
    </row>
    <row r="2180" spans="1:13" x14ac:dyDescent="0.25">
      <c r="A2180" s="81">
        <v>20392</v>
      </c>
      <c r="B2180" s="82" t="s">
        <v>16</v>
      </c>
      <c r="C2180" s="82" t="s">
        <v>3331</v>
      </c>
      <c r="D2180" s="82" t="s">
        <v>3336</v>
      </c>
      <c r="E2180" s="82">
        <v>2</v>
      </c>
      <c r="F2180" s="82">
        <v>2065366.8648778037</v>
      </c>
      <c r="G2180" s="82">
        <v>1</v>
      </c>
      <c r="H2180" s="82">
        <v>4130.7337297555996</v>
      </c>
      <c r="I2180" s="83">
        <v>44927</v>
      </c>
      <c r="J2180" s="83">
        <v>44531</v>
      </c>
      <c r="K2180" s="82" t="s">
        <v>19</v>
      </c>
      <c r="L2180" s="84" t="s">
        <v>21</v>
      </c>
      <c r="M2180" s="97" t="str">
        <f>IF(ISNUMBER(VLOOKUP(A2180,'Empreendimentos PDE 2031'!A:AZ,1,FALSE)),IF(VLOOKUP(A2180,'Empreendimentos PDE 2031'!A:AY,COLUMN('Empreendimentos PDE 2031'!AY2180),FALSE),"excluídas/em operação",VLOOKUP(A2180,'Empreendimentos PDE 2031'!A:AZ,COLUMN('Empreendimentos PDE 2031'!AZ2180),FALSE)),"excluídas/em operação")</f>
        <v>excluídas/em operação</v>
      </c>
    </row>
    <row r="2181" spans="1:13" x14ac:dyDescent="0.25">
      <c r="A2181" s="85">
        <v>20392</v>
      </c>
      <c r="B2181" s="86" t="s">
        <v>16</v>
      </c>
      <c r="C2181" s="86" t="s">
        <v>3331</v>
      </c>
      <c r="D2181" s="86" t="s">
        <v>3337</v>
      </c>
      <c r="E2181" s="86">
        <v>1</v>
      </c>
      <c r="F2181" s="86">
        <v>2970610.8964320198</v>
      </c>
      <c r="G2181" s="86">
        <v>1</v>
      </c>
      <c r="H2181" s="86">
        <v>2970.6108964320197</v>
      </c>
      <c r="I2181" s="87">
        <v>44927</v>
      </c>
      <c r="J2181" s="87">
        <v>44531</v>
      </c>
      <c r="K2181" s="86" t="s">
        <v>19</v>
      </c>
      <c r="L2181" s="88" t="s">
        <v>21</v>
      </c>
      <c r="M2181" s="97" t="str">
        <f>IF(ISNUMBER(VLOOKUP(A2181,'Empreendimentos PDE 2031'!A:AZ,1,FALSE)),IF(VLOOKUP(A2181,'Empreendimentos PDE 2031'!A:AY,COLUMN('Empreendimentos PDE 2031'!AY2181),FALSE),"excluídas/em operação",VLOOKUP(A2181,'Empreendimentos PDE 2031'!A:AZ,COLUMN('Empreendimentos PDE 2031'!AZ2181),FALSE)),"excluídas/em operação")</f>
        <v>excluídas/em operação</v>
      </c>
    </row>
    <row r="2182" spans="1:13" x14ac:dyDescent="0.25">
      <c r="A2182" s="81">
        <v>20392</v>
      </c>
      <c r="B2182" s="82" t="s">
        <v>16</v>
      </c>
      <c r="C2182" s="82" t="s">
        <v>3331</v>
      </c>
      <c r="D2182" s="82" t="s">
        <v>3338</v>
      </c>
      <c r="E2182" s="82">
        <v>1</v>
      </c>
      <c r="F2182" s="82">
        <v>2444142.9980572099</v>
      </c>
      <c r="G2182" s="82">
        <v>1</v>
      </c>
      <c r="H2182" s="82">
        <v>2444.1429980572098</v>
      </c>
      <c r="I2182" s="83">
        <v>44927</v>
      </c>
      <c r="J2182" s="83">
        <v>44531</v>
      </c>
      <c r="K2182" s="82" t="s">
        <v>19</v>
      </c>
      <c r="L2182" s="84" t="s">
        <v>21</v>
      </c>
      <c r="M2182" s="97" t="str">
        <f>IF(ISNUMBER(VLOOKUP(A2182,'Empreendimentos PDE 2031'!A:AZ,1,FALSE)),IF(VLOOKUP(A2182,'Empreendimentos PDE 2031'!A:AY,COLUMN('Empreendimentos PDE 2031'!AY2182),FALSE),"excluídas/em operação",VLOOKUP(A2182,'Empreendimentos PDE 2031'!A:AZ,COLUMN('Empreendimentos PDE 2031'!AZ2182),FALSE)),"excluídas/em operação")</f>
        <v>excluídas/em operação</v>
      </c>
    </row>
    <row r="2183" spans="1:13" x14ac:dyDescent="0.25">
      <c r="A2183" s="85">
        <v>20393</v>
      </c>
      <c r="B2183" s="86" t="s">
        <v>16</v>
      </c>
      <c r="C2183" s="86" t="s">
        <v>3339</v>
      </c>
      <c r="D2183" s="86" t="s">
        <v>3340</v>
      </c>
      <c r="E2183" s="86">
        <v>10</v>
      </c>
      <c r="F2183" s="86">
        <v>4302978.35121499</v>
      </c>
      <c r="G2183" s="86">
        <v>1</v>
      </c>
      <c r="H2183" s="86">
        <v>43029.783512149901</v>
      </c>
      <c r="I2183" s="87">
        <v>44927</v>
      </c>
      <c r="J2183" s="87">
        <v>44348</v>
      </c>
      <c r="K2183" s="86" t="s">
        <v>19</v>
      </c>
      <c r="L2183" s="88" t="s">
        <v>21</v>
      </c>
      <c r="M2183" s="97" t="str">
        <f>IF(ISNUMBER(VLOOKUP(A2183,'Empreendimentos PDE 2031'!A:AZ,1,FALSE)),IF(VLOOKUP(A2183,'Empreendimentos PDE 2031'!A:AY,COLUMN('Empreendimentos PDE 2031'!AY2183),FALSE),"excluídas/em operação",VLOOKUP(A2183,'Empreendimentos PDE 2031'!A:AZ,COLUMN('Empreendimentos PDE 2031'!AZ2183),FALSE)),"excluídas/em operação")</f>
        <v>excluídas/em operação</v>
      </c>
    </row>
    <row r="2184" spans="1:13" x14ac:dyDescent="0.25">
      <c r="A2184" s="81">
        <v>20393</v>
      </c>
      <c r="B2184" s="82" t="s">
        <v>16</v>
      </c>
      <c r="C2184" s="82" t="s">
        <v>3339</v>
      </c>
      <c r="D2184" s="82" t="s">
        <v>2172</v>
      </c>
      <c r="E2184" s="82">
        <v>1</v>
      </c>
      <c r="F2184" s="82">
        <v>8825575.3009830993</v>
      </c>
      <c r="G2184" s="82">
        <v>1</v>
      </c>
      <c r="H2184" s="82">
        <v>8825.5753009830987</v>
      </c>
      <c r="I2184" s="83">
        <v>44927</v>
      </c>
      <c r="J2184" s="83">
        <v>44348</v>
      </c>
      <c r="K2184" s="82" t="s">
        <v>19</v>
      </c>
      <c r="L2184" s="84" t="s">
        <v>21</v>
      </c>
      <c r="M2184" s="97" t="str">
        <f>IF(ISNUMBER(VLOOKUP(A2184,'Empreendimentos PDE 2031'!A:AZ,1,FALSE)),IF(VLOOKUP(A2184,'Empreendimentos PDE 2031'!A:AY,COLUMN('Empreendimentos PDE 2031'!AY2184),FALSE),"excluídas/em operação",VLOOKUP(A2184,'Empreendimentos PDE 2031'!A:AZ,COLUMN('Empreendimentos PDE 2031'!AZ2184),FALSE)),"excluídas/em operação")</f>
        <v>excluídas/em operação</v>
      </c>
    </row>
    <row r="2185" spans="1:13" x14ac:dyDescent="0.25">
      <c r="A2185" s="85">
        <v>20393</v>
      </c>
      <c r="B2185" s="86" t="s">
        <v>16</v>
      </c>
      <c r="C2185" s="86" t="s">
        <v>3339</v>
      </c>
      <c r="D2185" s="86" t="s">
        <v>2225</v>
      </c>
      <c r="E2185" s="86">
        <v>3</v>
      </c>
      <c r="F2185" s="86">
        <v>7628962.4647910995</v>
      </c>
      <c r="G2185" s="86">
        <v>1</v>
      </c>
      <c r="H2185" s="86">
        <v>22886.887394373302</v>
      </c>
      <c r="I2185" s="87">
        <v>44927</v>
      </c>
      <c r="J2185" s="87">
        <v>44348</v>
      </c>
      <c r="K2185" s="86" t="s">
        <v>19</v>
      </c>
      <c r="L2185" s="88" t="s">
        <v>21</v>
      </c>
      <c r="M2185" s="97" t="str">
        <f>IF(ISNUMBER(VLOOKUP(A2185,'Empreendimentos PDE 2031'!A:AZ,1,FALSE)),IF(VLOOKUP(A2185,'Empreendimentos PDE 2031'!A:AY,COLUMN('Empreendimentos PDE 2031'!AY2185),FALSE),"excluídas/em operação",VLOOKUP(A2185,'Empreendimentos PDE 2031'!A:AZ,COLUMN('Empreendimentos PDE 2031'!AZ2185),FALSE)),"excluídas/em operação")</f>
        <v>excluídas/em operação</v>
      </c>
    </row>
    <row r="2186" spans="1:13" x14ac:dyDescent="0.25">
      <c r="A2186" s="81">
        <v>20393</v>
      </c>
      <c r="B2186" s="82" t="s">
        <v>16</v>
      </c>
      <c r="C2186" s="82" t="s">
        <v>3339</v>
      </c>
      <c r="D2186" s="82" t="s">
        <v>2224</v>
      </c>
      <c r="E2186" s="82">
        <v>5</v>
      </c>
      <c r="F2186" s="82">
        <v>0</v>
      </c>
      <c r="G2186" s="82">
        <v>1</v>
      </c>
      <c r="H2186" s="82">
        <v>0</v>
      </c>
      <c r="I2186" s="83">
        <v>44927</v>
      </c>
      <c r="J2186" s="83">
        <v>44348</v>
      </c>
      <c r="K2186" s="82" t="s">
        <v>19</v>
      </c>
      <c r="L2186" s="84" t="s">
        <v>21</v>
      </c>
      <c r="M2186" s="97" t="str">
        <f>IF(ISNUMBER(VLOOKUP(A2186,'Empreendimentos PDE 2031'!A:AZ,1,FALSE)),IF(VLOOKUP(A2186,'Empreendimentos PDE 2031'!A:AY,COLUMN('Empreendimentos PDE 2031'!AY2186),FALSE),"excluídas/em operação",VLOOKUP(A2186,'Empreendimentos PDE 2031'!A:AZ,COLUMN('Empreendimentos PDE 2031'!AZ2186),FALSE)),"excluídas/em operação")</f>
        <v>excluídas/em operação</v>
      </c>
    </row>
    <row r="2187" spans="1:13" x14ac:dyDescent="0.25">
      <c r="A2187" s="85">
        <v>20393</v>
      </c>
      <c r="B2187" s="86" t="s">
        <v>16</v>
      </c>
      <c r="C2187" s="86" t="s">
        <v>3339</v>
      </c>
      <c r="D2187" s="86" t="s">
        <v>2172</v>
      </c>
      <c r="E2187" s="86">
        <v>3</v>
      </c>
      <c r="F2187" s="86">
        <v>0</v>
      </c>
      <c r="G2187" s="86">
        <v>1</v>
      </c>
      <c r="H2187" s="86">
        <v>0</v>
      </c>
      <c r="I2187" s="87">
        <v>44927</v>
      </c>
      <c r="J2187" s="87">
        <v>44348</v>
      </c>
      <c r="K2187" s="86" t="s">
        <v>19</v>
      </c>
      <c r="L2187" s="88" t="s">
        <v>21</v>
      </c>
      <c r="M2187" s="97" t="str">
        <f>IF(ISNUMBER(VLOOKUP(A2187,'Empreendimentos PDE 2031'!A:AZ,1,FALSE)),IF(VLOOKUP(A2187,'Empreendimentos PDE 2031'!A:AY,COLUMN('Empreendimentos PDE 2031'!AY2187),FALSE),"excluídas/em operação",VLOOKUP(A2187,'Empreendimentos PDE 2031'!A:AZ,COLUMN('Empreendimentos PDE 2031'!AZ2187),FALSE)),"excluídas/em operação")</f>
        <v>excluídas/em operação</v>
      </c>
    </row>
    <row r="2188" spans="1:13" x14ac:dyDescent="0.25">
      <c r="A2188" s="81">
        <v>20393</v>
      </c>
      <c r="B2188" s="82" t="s">
        <v>16</v>
      </c>
      <c r="C2188" s="82" t="s">
        <v>3339</v>
      </c>
      <c r="D2188" s="82" t="s">
        <v>2223</v>
      </c>
      <c r="E2188" s="82">
        <v>4</v>
      </c>
      <c r="F2188" s="82">
        <v>0</v>
      </c>
      <c r="G2188" s="82">
        <v>1</v>
      </c>
      <c r="H2188" s="82">
        <v>0</v>
      </c>
      <c r="I2188" s="83">
        <v>44927</v>
      </c>
      <c r="J2188" s="83">
        <v>44348</v>
      </c>
      <c r="K2188" s="82" t="s">
        <v>19</v>
      </c>
      <c r="L2188" s="84" t="s">
        <v>21</v>
      </c>
      <c r="M2188" s="97" t="str">
        <f>IF(ISNUMBER(VLOOKUP(A2188,'Empreendimentos PDE 2031'!A:AZ,1,FALSE)),IF(VLOOKUP(A2188,'Empreendimentos PDE 2031'!A:AY,COLUMN('Empreendimentos PDE 2031'!AY2188),FALSE),"excluídas/em operação",VLOOKUP(A2188,'Empreendimentos PDE 2031'!A:AZ,COLUMN('Empreendimentos PDE 2031'!AZ2188),FALSE)),"excluídas/em operação")</f>
        <v>excluídas/em operação</v>
      </c>
    </row>
    <row r="2189" spans="1:13" x14ac:dyDescent="0.25">
      <c r="A2189" s="85">
        <v>20393</v>
      </c>
      <c r="B2189" s="86" t="s">
        <v>16</v>
      </c>
      <c r="C2189" s="86" t="s">
        <v>3339</v>
      </c>
      <c r="D2189" s="86" t="s">
        <v>2159</v>
      </c>
      <c r="E2189" s="86">
        <v>1</v>
      </c>
      <c r="F2189" s="86">
        <v>15258156.417068301</v>
      </c>
      <c r="G2189" s="86">
        <v>1</v>
      </c>
      <c r="H2189" s="86">
        <v>15258.156417068301</v>
      </c>
      <c r="I2189" s="87">
        <v>44927</v>
      </c>
      <c r="J2189" s="87">
        <v>44348</v>
      </c>
      <c r="K2189" s="86" t="s">
        <v>19</v>
      </c>
      <c r="L2189" s="88" t="s">
        <v>21</v>
      </c>
      <c r="M2189" s="97" t="str">
        <f>IF(ISNUMBER(VLOOKUP(A2189,'Empreendimentos PDE 2031'!A:AZ,1,FALSE)),IF(VLOOKUP(A2189,'Empreendimentos PDE 2031'!A:AY,COLUMN('Empreendimentos PDE 2031'!AY2189),FALSE),"excluídas/em operação",VLOOKUP(A2189,'Empreendimentos PDE 2031'!A:AZ,COLUMN('Empreendimentos PDE 2031'!AZ2189),FALSE)),"excluídas/em operação")</f>
        <v>excluídas/em operação</v>
      </c>
    </row>
    <row r="2190" spans="1:13" x14ac:dyDescent="0.25">
      <c r="A2190" s="81">
        <v>20393</v>
      </c>
      <c r="B2190" s="82" t="s">
        <v>16</v>
      </c>
      <c r="C2190" s="82" t="s">
        <v>3339</v>
      </c>
      <c r="D2190" s="82" t="s">
        <v>2173</v>
      </c>
      <c r="E2190" s="82">
        <v>1</v>
      </c>
      <c r="F2190" s="82">
        <v>2970610.8964320198</v>
      </c>
      <c r="G2190" s="82">
        <v>1</v>
      </c>
      <c r="H2190" s="82">
        <v>2970.6108964320197</v>
      </c>
      <c r="I2190" s="83">
        <v>44927</v>
      </c>
      <c r="J2190" s="83">
        <v>44348</v>
      </c>
      <c r="K2190" s="82" t="s">
        <v>19</v>
      </c>
      <c r="L2190" s="84" t="s">
        <v>21</v>
      </c>
      <c r="M2190" s="97" t="str">
        <f>IF(ISNUMBER(VLOOKUP(A2190,'Empreendimentos PDE 2031'!A:AZ,1,FALSE)),IF(VLOOKUP(A2190,'Empreendimentos PDE 2031'!A:AY,COLUMN('Empreendimentos PDE 2031'!AY2190),FALSE),"excluídas/em operação",VLOOKUP(A2190,'Empreendimentos PDE 2031'!A:AZ,COLUMN('Empreendimentos PDE 2031'!AZ2190),FALSE)),"excluídas/em operação")</f>
        <v>excluídas/em operação</v>
      </c>
    </row>
    <row r="2191" spans="1:13" x14ac:dyDescent="0.25">
      <c r="A2191" s="85">
        <v>20394</v>
      </c>
      <c r="B2191" s="86" t="s">
        <v>16</v>
      </c>
      <c r="C2191" s="86" t="s">
        <v>3341</v>
      </c>
      <c r="D2191" s="86" t="s">
        <v>3342</v>
      </c>
      <c r="E2191" s="86">
        <v>115</v>
      </c>
      <c r="F2191" s="86">
        <v>1492477.44217841</v>
      </c>
      <c r="G2191" s="86">
        <v>1</v>
      </c>
      <c r="H2191" s="86">
        <v>171634.90585051701</v>
      </c>
      <c r="I2191" s="87">
        <v>44927</v>
      </c>
      <c r="J2191" s="87">
        <v>44531</v>
      </c>
      <c r="K2191" s="86" t="s">
        <v>19</v>
      </c>
      <c r="L2191" s="88" t="s">
        <v>21</v>
      </c>
      <c r="M2191" s="97" t="str">
        <f>IF(ISNUMBER(VLOOKUP(A2191,'Empreendimentos PDE 2031'!A:AZ,1,FALSE)),IF(VLOOKUP(A2191,'Empreendimentos PDE 2031'!A:AY,COLUMN('Empreendimentos PDE 2031'!AY2191),FALSE),"excluídas/em operação",VLOOKUP(A2191,'Empreendimentos PDE 2031'!A:AZ,COLUMN('Empreendimentos PDE 2031'!AZ2191),FALSE)),"excluídas/em operação")</f>
        <v>excluídas/em operação</v>
      </c>
    </row>
    <row r="2192" spans="1:13" x14ac:dyDescent="0.25">
      <c r="A2192" s="81">
        <v>20394</v>
      </c>
      <c r="B2192" s="82" t="s">
        <v>16</v>
      </c>
      <c r="C2192" s="82" t="s">
        <v>3341</v>
      </c>
      <c r="D2192" s="82" t="s">
        <v>2268</v>
      </c>
      <c r="E2192" s="82">
        <v>1</v>
      </c>
      <c r="F2192" s="82">
        <v>8403864.6078752093</v>
      </c>
      <c r="G2192" s="82">
        <v>1</v>
      </c>
      <c r="H2192" s="82">
        <v>8403.8646078752099</v>
      </c>
      <c r="I2192" s="83">
        <v>44927</v>
      </c>
      <c r="J2192" s="83">
        <v>44531</v>
      </c>
      <c r="K2192" s="82" t="s">
        <v>19</v>
      </c>
      <c r="L2192" s="84" t="s">
        <v>21</v>
      </c>
      <c r="M2192" s="97" t="str">
        <f>IF(ISNUMBER(VLOOKUP(A2192,'Empreendimentos PDE 2031'!A:AZ,1,FALSE)),IF(VLOOKUP(A2192,'Empreendimentos PDE 2031'!A:AY,COLUMN('Empreendimentos PDE 2031'!AY2192),FALSE),"excluídas/em operação",VLOOKUP(A2192,'Empreendimentos PDE 2031'!A:AZ,COLUMN('Empreendimentos PDE 2031'!AZ2192),FALSE)),"excluídas/em operação")</f>
        <v>excluídas/em operação</v>
      </c>
    </row>
    <row r="2193" spans="1:13" x14ac:dyDescent="0.25">
      <c r="A2193" s="85">
        <v>20394</v>
      </c>
      <c r="B2193" s="86" t="s">
        <v>16</v>
      </c>
      <c r="C2193" s="86" t="s">
        <v>3341</v>
      </c>
      <c r="D2193" s="86" t="s">
        <v>2270</v>
      </c>
      <c r="E2193" s="86">
        <v>1</v>
      </c>
      <c r="F2193" s="86">
        <v>8825575.3009830993</v>
      </c>
      <c r="G2193" s="86">
        <v>1</v>
      </c>
      <c r="H2193" s="86">
        <v>8825.5753009830987</v>
      </c>
      <c r="I2193" s="87">
        <v>44927</v>
      </c>
      <c r="J2193" s="87">
        <v>44531</v>
      </c>
      <c r="K2193" s="86" t="s">
        <v>19</v>
      </c>
      <c r="L2193" s="88" t="s">
        <v>21</v>
      </c>
      <c r="M2193" s="97" t="str">
        <f>IF(ISNUMBER(VLOOKUP(A2193,'Empreendimentos PDE 2031'!A:AZ,1,FALSE)),IF(VLOOKUP(A2193,'Empreendimentos PDE 2031'!A:AY,COLUMN('Empreendimentos PDE 2031'!AY2193),FALSE),"excluídas/em operação",VLOOKUP(A2193,'Empreendimentos PDE 2031'!A:AZ,COLUMN('Empreendimentos PDE 2031'!AZ2193),FALSE)),"excluídas/em operação")</f>
        <v>excluídas/em operação</v>
      </c>
    </row>
    <row r="2194" spans="1:13" x14ac:dyDescent="0.25">
      <c r="A2194" s="81">
        <v>20394</v>
      </c>
      <c r="B2194" s="82" t="s">
        <v>16</v>
      </c>
      <c r="C2194" s="82" t="s">
        <v>3341</v>
      </c>
      <c r="D2194" s="82" t="s">
        <v>3343</v>
      </c>
      <c r="E2194" s="82">
        <v>1</v>
      </c>
      <c r="F2194" s="82">
        <v>8403864.6078752093</v>
      </c>
      <c r="G2194" s="82">
        <v>1</v>
      </c>
      <c r="H2194" s="82">
        <v>8403.8646078752099</v>
      </c>
      <c r="I2194" s="83">
        <v>44927</v>
      </c>
      <c r="J2194" s="83">
        <v>44531</v>
      </c>
      <c r="K2194" s="82" t="s">
        <v>19</v>
      </c>
      <c r="L2194" s="84" t="s">
        <v>21</v>
      </c>
      <c r="M2194" s="97" t="str">
        <f>IF(ISNUMBER(VLOOKUP(A2194,'Empreendimentos PDE 2031'!A:AZ,1,FALSE)),IF(VLOOKUP(A2194,'Empreendimentos PDE 2031'!A:AY,COLUMN('Empreendimentos PDE 2031'!AY2194),FALSE),"excluídas/em operação",VLOOKUP(A2194,'Empreendimentos PDE 2031'!A:AZ,COLUMN('Empreendimentos PDE 2031'!AZ2194),FALSE)),"excluídas/em operação")</f>
        <v>excluídas/em operação</v>
      </c>
    </row>
    <row r="2195" spans="1:13" x14ac:dyDescent="0.25">
      <c r="A2195" s="85">
        <v>20394</v>
      </c>
      <c r="B2195" s="86" t="s">
        <v>16</v>
      </c>
      <c r="C2195" s="86" t="s">
        <v>3341</v>
      </c>
      <c r="D2195" s="86" t="s">
        <v>3344</v>
      </c>
      <c r="E2195" s="86">
        <v>1</v>
      </c>
      <c r="F2195" s="86">
        <v>8825575.3009830993</v>
      </c>
      <c r="G2195" s="86">
        <v>1</v>
      </c>
      <c r="H2195" s="86">
        <v>8825.5753009830987</v>
      </c>
      <c r="I2195" s="87">
        <v>44927</v>
      </c>
      <c r="J2195" s="87">
        <v>44531</v>
      </c>
      <c r="K2195" s="86" t="s">
        <v>19</v>
      </c>
      <c r="L2195" s="88" t="s">
        <v>21</v>
      </c>
      <c r="M2195" s="97" t="str">
        <f>IF(ISNUMBER(VLOOKUP(A2195,'Empreendimentos PDE 2031'!A:AZ,1,FALSE)),IF(VLOOKUP(A2195,'Empreendimentos PDE 2031'!A:AY,COLUMN('Empreendimentos PDE 2031'!AY2195),FALSE),"excluídas/em operação",VLOOKUP(A2195,'Empreendimentos PDE 2031'!A:AZ,COLUMN('Empreendimentos PDE 2031'!AZ2195),FALSE)),"excluídas/em operação")</f>
        <v>excluídas/em operação</v>
      </c>
    </row>
    <row r="2196" spans="1:13" x14ac:dyDescent="0.25">
      <c r="A2196" s="81">
        <v>20394</v>
      </c>
      <c r="B2196" s="82" t="s">
        <v>16</v>
      </c>
      <c r="C2196" s="82" t="s">
        <v>3341</v>
      </c>
      <c r="D2196" s="82" t="s">
        <v>2272</v>
      </c>
      <c r="E2196" s="82">
        <v>1</v>
      </c>
      <c r="F2196" s="82">
        <v>2970610.8964320198</v>
      </c>
      <c r="G2196" s="82">
        <v>1</v>
      </c>
      <c r="H2196" s="82">
        <v>2970.6108964320197</v>
      </c>
      <c r="I2196" s="83">
        <v>44927</v>
      </c>
      <c r="J2196" s="83">
        <v>44531</v>
      </c>
      <c r="K2196" s="82" t="s">
        <v>19</v>
      </c>
      <c r="L2196" s="84" t="s">
        <v>21</v>
      </c>
      <c r="M2196" s="97" t="str">
        <f>IF(ISNUMBER(VLOOKUP(A2196,'Empreendimentos PDE 2031'!A:AZ,1,FALSE)),IF(VLOOKUP(A2196,'Empreendimentos PDE 2031'!A:AY,COLUMN('Empreendimentos PDE 2031'!AY2196),FALSE),"excluídas/em operação",VLOOKUP(A2196,'Empreendimentos PDE 2031'!A:AZ,COLUMN('Empreendimentos PDE 2031'!AZ2196),FALSE)),"excluídas/em operação")</f>
        <v>excluídas/em operação</v>
      </c>
    </row>
    <row r="2197" spans="1:13" x14ac:dyDescent="0.25">
      <c r="A2197" s="85">
        <v>20394</v>
      </c>
      <c r="B2197" s="86" t="s">
        <v>16</v>
      </c>
      <c r="C2197" s="86" t="s">
        <v>3341</v>
      </c>
      <c r="D2197" s="86" t="s">
        <v>3345</v>
      </c>
      <c r="E2197" s="86">
        <v>1</v>
      </c>
      <c r="F2197" s="86">
        <v>2970610.8964320198</v>
      </c>
      <c r="G2197" s="86">
        <v>1</v>
      </c>
      <c r="H2197" s="86">
        <v>2970.6108964320197</v>
      </c>
      <c r="I2197" s="87">
        <v>44927</v>
      </c>
      <c r="J2197" s="87">
        <v>44531</v>
      </c>
      <c r="K2197" s="86" t="s">
        <v>19</v>
      </c>
      <c r="L2197" s="88" t="s">
        <v>21</v>
      </c>
      <c r="M2197" s="97" t="str">
        <f>IF(ISNUMBER(VLOOKUP(A2197,'Empreendimentos PDE 2031'!A:AZ,1,FALSE)),IF(VLOOKUP(A2197,'Empreendimentos PDE 2031'!A:AY,COLUMN('Empreendimentos PDE 2031'!AY2197),FALSE),"excluídas/em operação",VLOOKUP(A2197,'Empreendimentos PDE 2031'!A:AZ,COLUMN('Empreendimentos PDE 2031'!AZ2197),FALSE)),"excluídas/em operação")</f>
        <v>excluídas/em operação</v>
      </c>
    </row>
    <row r="2198" spans="1:13" x14ac:dyDescent="0.25">
      <c r="A2198" s="81">
        <v>20394</v>
      </c>
      <c r="B2198" s="82" t="s">
        <v>16</v>
      </c>
      <c r="C2198" s="82" t="s">
        <v>3341</v>
      </c>
      <c r="D2198" s="82" t="s">
        <v>3346</v>
      </c>
      <c r="E2198" s="82">
        <v>1</v>
      </c>
      <c r="F2198" s="82">
        <v>2444142.9980572099</v>
      </c>
      <c r="G2198" s="82">
        <v>1</v>
      </c>
      <c r="H2198" s="82">
        <v>2444.1429980572098</v>
      </c>
      <c r="I2198" s="83">
        <v>44927</v>
      </c>
      <c r="J2198" s="83">
        <v>44531</v>
      </c>
      <c r="K2198" s="82" t="s">
        <v>19</v>
      </c>
      <c r="L2198" s="84" t="s">
        <v>21</v>
      </c>
      <c r="M2198" s="97" t="str">
        <f>IF(ISNUMBER(VLOOKUP(A2198,'Empreendimentos PDE 2031'!A:AZ,1,FALSE)),IF(VLOOKUP(A2198,'Empreendimentos PDE 2031'!A:AY,COLUMN('Empreendimentos PDE 2031'!AY2198),FALSE),"excluídas/em operação",VLOOKUP(A2198,'Empreendimentos PDE 2031'!A:AZ,COLUMN('Empreendimentos PDE 2031'!AZ2198),FALSE)),"excluídas/em operação")</f>
        <v>excluídas/em operação</v>
      </c>
    </row>
    <row r="2199" spans="1:13" x14ac:dyDescent="0.25">
      <c r="A2199" s="85">
        <v>20395</v>
      </c>
      <c r="B2199" s="86" t="s">
        <v>16</v>
      </c>
      <c r="C2199" s="86" t="s">
        <v>3347</v>
      </c>
      <c r="D2199" s="86" t="s">
        <v>3348</v>
      </c>
      <c r="E2199" s="86">
        <v>443</v>
      </c>
      <c r="F2199" s="86">
        <v>1822563.67118649</v>
      </c>
      <c r="G2199" s="86">
        <v>1</v>
      </c>
      <c r="H2199" s="86">
        <v>807395.70633561502</v>
      </c>
      <c r="I2199" s="87">
        <v>44927</v>
      </c>
      <c r="J2199" s="87">
        <v>44531</v>
      </c>
      <c r="K2199" s="86" t="s">
        <v>19</v>
      </c>
      <c r="L2199" s="88" t="s">
        <v>21</v>
      </c>
      <c r="M2199" s="97" t="str">
        <f>IF(ISNUMBER(VLOOKUP(A2199,'Empreendimentos PDE 2031'!A:AZ,1,FALSE)),IF(VLOOKUP(A2199,'Empreendimentos PDE 2031'!A:AY,COLUMN('Empreendimentos PDE 2031'!AY2199),FALSE),"excluídas/em operação",VLOOKUP(A2199,'Empreendimentos PDE 2031'!A:AZ,COLUMN('Empreendimentos PDE 2031'!AZ2199),FALSE)),"excluídas/em operação")</f>
        <v>excluídas/em operação</v>
      </c>
    </row>
    <row r="2200" spans="1:13" x14ac:dyDescent="0.25">
      <c r="A2200" s="81">
        <v>20395</v>
      </c>
      <c r="B2200" s="82" t="s">
        <v>16</v>
      </c>
      <c r="C2200" s="82" t="s">
        <v>3347</v>
      </c>
      <c r="D2200" s="82" t="s">
        <v>3348</v>
      </c>
      <c r="E2200" s="82">
        <v>443</v>
      </c>
      <c r="F2200" s="82">
        <v>1822563.67118649</v>
      </c>
      <c r="G2200" s="82">
        <v>1</v>
      </c>
      <c r="H2200" s="82">
        <v>807395.70633561502</v>
      </c>
      <c r="I2200" s="83">
        <v>44927</v>
      </c>
      <c r="J2200" s="83">
        <v>44531</v>
      </c>
      <c r="K2200" s="82" t="s">
        <v>19</v>
      </c>
      <c r="L2200" s="84" t="s">
        <v>21</v>
      </c>
      <c r="M2200" s="97" t="str">
        <f>IF(ISNUMBER(VLOOKUP(A2200,'Empreendimentos PDE 2031'!A:AZ,1,FALSE)),IF(VLOOKUP(A2200,'Empreendimentos PDE 2031'!A:AY,COLUMN('Empreendimentos PDE 2031'!AY2200),FALSE),"excluídas/em operação",VLOOKUP(A2200,'Empreendimentos PDE 2031'!A:AZ,COLUMN('Empreendimentos PDE 2031'!AZ2200),FALSE)),"excluídas/em operação")</f>
        <v>excluídas/em operação</v>
      </c>
    </row>
    <row r="2201" spans="1:13" x14ac:dyDescent="0.25">
      <c r="A2201" s="85">
        <v>20395</v>
      </c>
      <c r="B2201" s="86" t="s">
        <v>16</v>
      </c>
      <c r="C2201" s="86" t="s">
        <v>3347</v>
      </c>
      <c r="D2201" s="86" t="s">
        <v>3349</v>
      </c>
      <c r="E2201" s="86">
        <v>7</v>
      </c>
      <c r="F2201" s="86">
        <v>4702546.0699806204</v>
      </c>
      <c r="G2201" s="86">
        <v>1</v>
      </c>
      <c r="H2201" s="86">
        <v>32917.822489864302</v>
      </c>
      <c r="I2201" s="87">
        <v>44927</v>
      </c>
      <c r="J2201" s="87">
        <v>44531</v>
      </c>
      <c r="K2201" s="86" t="s">
        <v>19</v>
      </c>
      <c r="L2201" s="88" t="s">
        <v>21</v>
      </c>
      <c r="M2201" s="97" t="str">
        <f>IF(ISNUMBER(VLOOKUP(A2201,'Empreendimentos PDE 2031'!A:AZ,1,FALSE)),IF(VLOOKUP(A2201,'Empreendimentos PDE 2031'!A:AY,COLUMN('Empreendimentos PDE 2031'!AY2201),FALSE),"excluídas/em operação",VLOOKUP(A2201,'Empreendimentos PDE 2031'!A:AZ,COLUMN('Empreendimentos PDE 2031'!AZ2201),FALSE)),"excluídas/em operação")</f>
        <v>excluídas/em operação</v>
      </c>
    </row>
    <row r="2202" spans="1:13" x14ac:dyDescent="0.25">
      <c r="A2202" s="81">
        <v>20395</v>
      </c>
      <c r="B2202" s="82" t="s">
        <v>16</v>
      </c>
      <c r="C2202" s="82" t="s">
        <v>3347</v>
      </c>
      <c r="D2202" s="82" t="s">
        <v>3350</v>
      </c>
      <c r="E2202" s="82">
        <v>7</v>
      </c>
      <c r="F2202" s="82">
        <v>4702546.0699806204</v>
      </c>
      <c r="G2202" s="82">
        <v>1</v>
      </c>
      <c r="H2202" s="82">
        <v>32917.822489864302</v>
      </c>
      <c r="I2202" s="83">
        <v>44927</v>
      </c>
      <c r="J2202" s="83">
        <v>44531</v>
      </c>
      <c r="K2202" s="82" t="s">
        <v>19</v>
      </c>
      <c r="L2202" s="84" t="s">
        <v>21</v>
      </c>
      <c r="M2202" s="97" t="str">
        <f>IF(ISNUMBER(VLOOKUP(A2202,'Empreendimentos PDE 2031'!A:AZ,1,FALSE)),IF(VLOOKUP(A2202,'Empreendimentos PDE 2031'!A:AY,COLUMN('Empreendimentos PDE 2031'!AY2202),FALSE),"excluídas/em operação",VLOOKUP(A2202,'Empreendimentos PDE 2031'!A:AZ,COLUMN('Empreendimentos PDE 2031'!AZ2202),FALSE)),"excluídas/em operação")</f>
        <v>excluídas/em operação</v>
      </c>
    </row>
    <row r="2203" spans="1:13" x14ac:dyDescent="0.25">
      <c r="A2203" s="85">
        <v>20395</v>
      </c>
      <c r="B2203" s="86" t="s">
        <v>16</v>
      </c>
      <c r="C2203" s="86" t="s">
        <v>3347</v>
      </c>
      <c r="D2203" s="86" t="s">
        <v>2268</v>
      </c>
      <c r="E2203" s="86">
        <v>2</v>
      </c>
      <c r="F2203" s="86">
        <v>8403864.6078752093</v>
      </c>
      <c r="G2203" s="86">
        <v>1</v>
      </c>
      <c r="H2203" s="86">
        <v>16807.729215750402</v>
      </c>
      <c r="I2203" s="87">
        <v>44927</v>
      </c>
      <c r="J2203" s="87">
        <v>44531</v>
      </c>
      <c r="K2203" s="86" t="s">
        <v>19</v>
      </c>
      <c r="L2203" s="88" t="s">
        <v>21</v>
      </c>
      <c r="M2203" s="97" t="str">
        <f>IF(ISNUMBER(VLOOKUP(A2203,'Empreendimentos PDE 2031'!A:AZ,1,FALSE)),IF(VLOOKUP(A2203,'Empreendimentos PDE 2031'!A:AY,COLUMN('Empreendimentos PDE 2031'!AY2203),FALSE),"excluídas/em operação",VLOOKUP(A2203,'Empreendimentos PDE 2031'!A:AZ,COLUMN('Empreendimentos PDE 2031'!AZ2203),FALSE)),"excluídas/em operação")</f>
        <v>excluídas/em operação</v>
      </c>
    </row>
    <row r="2204" spans="1:13" x14ac:dyDescent="0.25">
      <c r="A2204" s="81">
        <v>20395</v>
      </c>
      <c r="B2204" s="82" t="s">
        <v>16</v>
      </c>
      <c r="C2204" s="82" t="s">
        <v>3347</v>
      </c>
      <c r="D2204" s="82" t="s">
        <v>2270</v>
      </c>
      <c r="E2204" s="82">
        <v>2</v>
      </c>
      <c r="F2204" s="82">
        <v>8825575.3009830993</v>
      </c>
      <c r="G2204" s="82">
        <v>1</v>
      </c>
      <c r="H2204" s="82">
        <v>17651.150601966197</v>
      </c>
      <c r="I2204" s="83">
        <v>44927</v>
      </c>
      <c r="J2204" s="83">
        <v>44531</v>
      </c>
      <c r="K2204" s="82" t="s">
        <v>19</v>
      </c>
      <c r="L2204" s="84" t="s">
        <v>21</v>
      </c>
      <c r="M2204" s="97" t="str">
        <f>IF(ISNUMBER(VLOOKUP(A2204,'Empreendimentos PDE 2031'!A:AZ,1,FALSE)),IF(VLOOKUP(A2204,'Empreendimentos PDE 2031'!A:AY,COLUMN('Empreendimentos PDE 2031'!AY2204),FALSE),"excluídas/em operação",VLOOKUP(A2204,'Empreendimentos PDE 2031'!A:AZ,COLUMN('Empreendimentos PDE 2031'!AZ2204),FALSE)),"excluídas/em operação")</f>
        <v>excluídas/em operação</v>
      </c>
    </row>
    <row r="2205" spans="1:13" x14ac:dyDescent="0.25">
      <c r="A2205" s="85">
        <v>20395</v>
      </c>
      <c r="B2205" s="86" t="s">
        <v>16</v>
      </c>
      <c r="C2205" s="86" t="s">
        <v>3347</v>
      </c>
      <c r="D2205" s="86" t="s">
        <v>3336</v>
      </c>
      <c r="E2205" s="86">
        <v>2</v>
      </c>
      <c r="F2205" s="86">
        <v>2065366.8648778037</v>
      </c>
      <c r="G2205" s="86">
        <v>1</v>
      </c>
      <c r="H2205" s="86">
        <v>4130.7337297555996</v>
      </c>
      <c r="I2205" s="87">
        <v>44927</v>
      </c>
      <c r="J2205" s="87">
        <v>44531</v>
      </c>
      <c r="K2205" s="86" t="s">
        <v>19</v>
      </c>
      <c r="L2205" s="88" t="s">
        <v>21</v>
      </c>
      <c r="M2205" s="97" t="str">
        <f>IF(ISNUMBER(VLOOKUP(A2205,'Empreendimentos PDE 2031'!A:AZ,1,FALSE)),IF(VLOOKUP(A2205,'Empreendimentos PDE 2031'!A:AY,COLUMN('Empreendimentos PDE 2031'!AY2205),FALSE),"excluídas/em operação",VLOOKUP(A2205,'Empreendimentos PDE 2031'!A:AZ,COLUMN('Empreendimentos PDE 2031'!AZ2205),FALSE)),"excluídas/em operação")</f>
        <v>excluídas/em operação</v>
      </c>
    </row>
    <row r="2206" spans="1:13" x14ac:dyDescent="0.25">
      <c r="A2206" s="81">
        <v>20395</v>
      </c>
      <c r="B2206" s="82" t="s">
        <v>16</v>
      </c>
      <c r="C2206" s="82" t="s">
        <v>3347</v>
      </c>
      <c r="D2206" s="82" t="s">
        <v>3351</v>
      </c>
      <c r="E2206" s="82">
        <v>2</v>
      </c>
      <c r="F2206" s="82">
        <v>8403864.6078752093</v>
      </c>
      <c r="G2206" s="82">
        <v>1</v>
      </c>
      <c r="H2206" s="82">
        <v>16807.729215750402</v>
      </c>
      <c r="I2206" s="83">
        <v>44927</v>
      </c>
      <c r="J2206" s="83">
        <v>44531</v>
      </c>
      <c r="K2206" s="82" t="s">
        <v>19</v>
      </c>
      <c r="L2206" s="84" t="s">
        <v>21</v>
      </c>
      <c r="M2206" s="97" t="str">
        <f>IF(ISNUMBER(VLOOKUP(A2206,'Empreendimentos PDE 2031'!A:AZ,1,FALSE)),IF(VLOOKUP(A2206,'Empreendimentos PDE 2031'!A:AY,COLUMN('Empreendimentos PDE 2031'!AY2206),FALSE),"excluídas/em operação",VLOOKUP(A2206,'Empreendimentos PDE 2031'!A:AZ,COLUMN('Empreendimentos PDE 2031'!AZ2206),FALSE)),"excluídas/em operação")</f>
        <v>excluídas/em operação</v>
      </c>
    </row>
    <row r="2207" spans="1:13" x14ac:dyDescent="0.25">
      <c r="A2207" s="85">
        <v>20395</v>
      </c>
      <c r="B2207" s="86" t="s">
        <v>16</v>
      </c>
      <c r="C2207" s="86" t="s">
        <v>3347</v>
      </c>
      <c r="D2207" s="86" t="s">
        <v>3352</v>
      </c>
      <c r="E2207" s="86">
        <v>2</v>
      </c>
      <c r="F2207" s="86">
        <v>2065366.8648778037</v>
      </c>
      <c r="G2207" s="86">
        <v>1</v>
      </c>
      <c r="H2207" s="86">
        <v>4130.7337297555996</v>
      </c>
      <c r="I2207" s="87">
        <v>44927</v>
      </c>
      <c r="J2207" s="87">
        <v>44531</v>
      </c>
      <c r="K2207" s="86" t="s">
        <v>19</v>
      </c>
      <c r="L2207" s="88" t="s">
        <v>21</v>
      </c>
      <c r="M2207" s="97" t="str">
        <f>IF(ISNUMBER(VLOOKUP(A2207,'Empreendimentos PDE 2031'!A:AZ,1,FALSE)),IF(VLOOKUP(A2207,'Empreendimentos PDE 2031'!A:AY,COLUMN('Empreendimentos PDE 2031'!AY2207),FALSE),"excluídas/em operação",VLOOKUP(A2207,'Empreendimentos PDE 2031'!A:AZ,COLUMN('Empreendimentos PDE 2031'!AZ2207),FALSE)),"excluídas/em operação")</f>
        <v>excluídas/em operação</v>
      </c>
    </row>
    <row r="2208" spans="1:13" x14ac:dyDescent="0.25">
      <c r="A2208" s="81">
        <v>20395</v>
      </c>
      <c r="B2208" s="82" t="s">
        <v>16</v>
      </c>
      <c r="C2208" s="82" t="s">
        <v>3347</v>
      </c>
      <c r="D2208" s="82" t="s">
        <v>2272</v>
      </c>
      <c r="E2208" s="82">
        <v>1</v>
      </c>
      <c r="F2208" s="82">
        <v>5941221.7928640395</v>
      </c>
      <c r="G2208" s="82">
        <v>1</v>
      </c>
      <c r="H2208" s="82">
        <v>5941.2217928640393</v>
      </c>
      <c r="I2208" s="83">
        <v>44927</v>
      </c>
      <c r="J2208" s="83">
        <v>44531</v>
      </c>
      <c r="K2208" s="82" t="s">
        <v>19</v>
      </c>
      <c r="L2208" s="84" t="s">
        <v>21</v>
      </c>
      <c r="M2208" s="97" t="str">
        <f>IF(ISNUMBER(VLOOKUP(A2208,'Empreendimentos PDE 2031'!A:AZ,1,FALSE)),IF(VLOOKUP(A2208,'Empreendimentos PDE 2031'!A:AY,COLUMN('Empreendimentos PDE 2031'!AY2208),FALSE),"excluídas/em operação",VLOOKUP(A2208,'Empreendimentos PDE 2031'!A:AZ,COLUMN('Empreendimentos PDE 2031'!AZ2208),FALSE)),"excluídas/em operação")</f>
        <v>excluídas/em operação</v>
      </c>
    </row>
    <row r="2209" spans="1:13" x14ac:dyDescent="0.25">
      <c r="A2209" s="85">
        <v>20395</v>
      </c>
      <c r="B2209" s="86" t="s">
        <v>16</v>
      </c>
      <c r="C2209" s="86" t="s">
        <v>3347</v>
      </c>
      <c r="D2209" s="86" t="s">
        <v>3353</v>
      </c>
      <c r="E2209" s="86">
        <v>1</v>
      </c>
      <c r="F2209" s="86">
        <v>2444142.9980572099</v>
      </c>
      <c r="G2209" s="86">
        <v>1</v>
      </c>
      <c r="H2209" s="86">
        <v>2444.1429980572098</v>
      </c>
      <c r="I2209" s="87">
        <v>44927</v>
      </c>
      <c r="J2209" s="87">
        <v>44531</v>
      </c>
      <c r="K2209" s="86" t="s">
        <v>19</v>
      </c>
      <c r="L2209" s="88" t="s">
        <v>21</v>
      </c>
      <c r="M2209" s="97" t="str">
        <f>IF(ISNUMBER(VLOOKUP(A2209,'Empreendimentos PDE 2031'!A:AZ,1,FALSE)),IF(VLOOKUP(A2209,'Empreendimentos PDE 2031'!A:AY,COLUMN('Empreendimentos PDE 2031'!AY2209),FALSE),"excluídas/em operação",VLOOKUP(A2209,'Empreendimentos PDE 2031'!A:AZ,COLUMN('Empreendimentos PDE 2031'!AZ2209),FALSE)),"excluídas/em operação")</f>
        <v>excluídas/em operação</v>
      </c>
    </row>
    <row r="2210" spans="1:13" x14ac:dyDescent="0.25">
      <c r="A2210" s="81">
        <v>20396</v>
      </c>
      <c r="B2210" s="82" t="s">
        <v>16</v>
      </c>
      <c r="C2210" s="82" t="s">
        <v>336</v>
      </c>
      <c r="D2210" s="82" t="s">
        <v>3354</v>
      </c>
      <c r="E2210" s="82">
        <v>3</v>
      </c>
      <c r="F2210" s="82">
        <v>1370764.16540708</v>
      </c>
      <c r="G2210" s="82">
        <v>1.3</v>
      </c>
      <c r="H2210" s="82">
        <v>5345.9802450876095</v>
      </c>
      <c r="I2210" s="83">
        <v>44927</v>
      </c>
      <c r="J2210" s="83">
        <v>44986</v>
      </c>
      <c r="K2210" s="82" t="s">
        <v>19</v>
      </c>
      <c r="L2210" s="84" t="s">
        <v>25</v>
      </c>
      <c r="M2210" s="97" t="b">
        <f>IF(ISNUMBER(VLOOKUP(A2210,'Empreendimentos PDE 2031'!A:AZ,1,FALSE)),IF(VLOOKUP(A2210,'Empreendimentos PDE 2031'!A:AY,COLUMN('Empreendimentos PDE 2031'!AY2210),FALSE),"excluídas/em operação",VLOOKUP(A2210,'Empreendimentos PDE 2031'!A:AZ,COLUMN('Empreendimentos PDE 2031'!AZ2210),FALSE)),"excluídas/em operação")</f>
        <v>1</v>
      </c>
    </row>
    <row r="2211" spans="1:13" x14ac:dyDescent="0.25">
      <c r="A2211" s="85">
        <v>20396</v>
      </c>
      <c r="B2211" s="86" t="s">
        <v>16</v>
      </c>
      <c r="C2211" s="86" t="s">
        <v>336</v>
      </c>
      <c r="D2211" s="86" t="s">
        <v>3354</v>
      </c>
      <c r="E2211" s="86">
        <v>3</v>
      </c>
      <c r="F2211" s="86">
        <v>1370764.16540708</v>
      </c>
      <c r="G2211" s="86">
        <v>1.3</v>
      </c>
      <c r="H2211" s="86">
        <v>5345.9802450876095</v>
      </c>
      <c r="I2211" s="87">
        <v>44927</v>
      </c>
      <c r="J2211" s="87">
        <v>44986</v>
      </c>
      <c r="K2211" s="86" t="s">
        <v>19</v>
      </c>
      <c r="L2211" s="88" t="s">
        <v>25</v>
      </c>
      <c r="M2211" s="97" t="b">
        <f>IF(ISNUMBER(VLOOKUP(A2211,'Empreendimentos PDE 2031'!A:AZ,1,FALSE)),IF(VLOOKUP(A2211,'Empreendimentos PDE 2031'!A:AY,COLUMN('Empreendimentos PDE 2031'!AY2211),FALSE),"excluídas/em operação",VLOOKUP(A2211,'Empreendimentos PDE 2031'!A:AZ,COLUMN('Empreendimentos PDE 2031'!AZ2211),FALSE)),"excluídas/em operação")</f>
        <v>1</v>
      </c>
    </row>
    <row r="2212" spans="1:13" x14ac:dyDescent="0.25">
      <c r="A2212" s="81">
        <v>20396</v>
      </c>
      <c r="B2212" s="82" t="s">
        <v>16</v>
      </c>
      <c r="C2212" s="82" t="s">
        <v>336</v>
      </c>
      <c r="D2212" s="82" t="s">
        <v>2224</v>
      </c>
      <c r="E2212" s="82">
        <v>2</v>
      </c>
      <c r="F2212" s="82">
        <v>8217667.8541635796</v>
      </c>
      <c r="G2212" s="82">
        <v>1</v>
      </c>
      <c r="H2212" s="82">
        <v>16435.3357083271</v>
      </c>
      <c r="I2212" s="83">
        <v>44927</v>
      </c>
      <c r="J2212" s="83">
        <v>44986</v>
      </c>
      <c r="K2212" s="82" t="s">
        <v>19</v>
      </c>
      <c r="L2212" s="84" t="s">
        <v>25</v>
      </c>
      <c r="M2212" s="97" t="b">
        <f>IF(ISNUMBER(VLOOKUP(A2212,'Empreendimentos PDE 2031'!A:AZ,1,FALSE)),IF(VLOOKUP(A2212,'Empreendimentos PDE 2031'!A:AY,COLUMN('Empreendimentos PDE 2031'!AY2212),FALSE),"excluídas/em operação",VLOOKUP(A2212,'Empreendimentos PDE 2031'!A:AZ,COLUMN('Empreendimentos PDE 2031'!AZ2212),FALSE)),"excluídas/em operação")</f>
        <v>1</v>
      </c>
    </row>
    <row r="2213" spans="1:13" x14ac:dyDescent="0.25">
      <c r="A2213" s="85">
        <v>20396</v>
      </c>
      <c r="B2213" s="86" t="s">
        <v>16</v>
      </c>
      <c r="C2213" s="86" t="s">
        <v>336</v>
      </c>
      <c r="D2213" s="86" t="s">
        <v>2172</v>
      </c>
      <c r="E2213" s="86">
        <v>1</v>
      </c>
      <c r="F2213" s="86">
        <v>8663871.0662185606</v>
      </c>
      <c r="G2213" s="86">
        <v>1</v>
      </c>
      <c r="H2213" s="86">
        <v>8663.8710662185604</v>
      </c>
      <c r="I2213" s="87">
        <v>44927</v>
      </c>
      <c r="J2213" s="87">
        <v>44986</v>
      </c>
      <c r="K2213" s="86" t="s">
        <v>19</v>
      </c>
      <c r="L2213" s="88" t="s">
        <v>25</v>
      </c>
      <c r="M2213" s="97" t="b">
        <f>IF(ISNUMBER(VLOOKUP(A2213,'Empreendimentos PDE 2031'!A:AZ,1,FALSE)),IF(VLOOKUP(A2213,'Empreendimentos PDE 2031'!A:AY,COLUMN('Empreendimentos PDE 2031'!AY2213),FALSE),"excluídas/em operação",VLOOKUP(A2213,'Empreendimentos PDE 2031'!A:AZ,COLUMN('Empreendimentos PDE 2031'!AZ2213),FALSE)),"excluídas/em operação")</f>
        <v>1</v>
      </c>
    </row>
    <row r="2214" spans="1:13" x14ac:dyDescent="0.25">
      <c r="A2214" s="81">
        <v>20396</v>
      </c>
      <c r="B2214" s="82" t="s">
        <v>16</v>
      </c>
      <c r="C2214" s="82" t="s">
        <v>336</v>
      </c>
      <c r="D2214" s="82" t="s">
        <v>3355</v>
      </c>
      <c r="E2214" s="82">
        <v>1</v>
      </c>
      <c r="F2214" s="82">
        <v>2012761.4766612428</v>
      </c>
      <c r="G2214" s="82">
        <v>1</v>
      </c>
      <c r="H2214" s="82">
        <v>2012.7614766612401</v>
      </c>
      <c r="I2214" s="83">
        <v>44927</v>
      </c>
      <c r="J2214" s="83">
        <v>44986</v>
      </c>
      <c r="K2214" s="82" t="s">
        <v>19</v>
      </c>
      <c r="L2214" s="84" t="s">
        <v>25</v>
      </c>
      <c r="M2214" s="97" t="b">
        <f>IF(ISNUMBER(VLOOKUP(A2214,'Empreendimentos PDE 2031'!A:AZ,1,FALSE)),IF(VLOOKUP(A2214,'Empreendimentos PDE 2031'!A:AY,COLUMN('Empreendimentos PDE 2031'!AY2214),FALSE),"excluídas/em operação",VLOOKUP(A2214,'Empreendimentos PDE 2031'!A:AZ,COLUMN('Empreendimentos PDE 2031'!AZ2214),FALSE)),"excluídas/em operação")</f>
        <v>1</v>
      </c>
    </row>
    <row r="2215" spans="1:13" x14ac:dyDescent="0.25">
      <c r="A2215" s="85">
        <v>20396</v>
      </c>
      <c r="B2215" s="86" t="s">
        <v>16</v>
      </c>
      <c r="C2215" s="86" t="s">
        <v>336</v>
      </c>
      <c r="D2215" s="86" t="s">
        <v>2173</v>
      </c>
      <c r="E2215" s="86">
        <v>1</v>
      </c>
      <c r="F2215" s="86">
        <v>3034674.1752723702</v>
      </c>
      <c r="G2215" s="86">
        <v>1</v>
      </c>
      <c r="H2215" s="86">
        <v>3034.6741752723701</v>
      </c>
      <c r="I2215" s="87">
        <v>44927</v>
      </c>
      <c r="J2215" s="87">
        <v>44986</v>
      </c>
      <c r="K2215" s="86" t="s">
        <v>19</v>
      </c>
      <c r="L2215" s="88" t="s">
        <v>25</v>
      </c>
      <c r="M2215" s="97" t="b">
        <f>IF(ISNUMBER(VLOOKUP(A2215,'Empreendimentos PDE 2031'!A:AZ,1,FALSE)),IF(VLOOKUP(A2215,'Empreendimentos PDE 2031'!A:AY,COLUMN('Empreendimentos PDE 2031'!AY2215),FALSE),"excluídas/em operação",VLOOKUP(A2215,'Empreendimentos PDE 2031'!A:AZ,COLUMN('Empreendimentos PDE 2031'!AZ2215),FALSE)),"excluídas/em operação")</f>
        <v>1</v>
      </c>
    </row>
    <row r="2216" spans="1:13" x14ac:dyDescent="0.25">
      <c r="A2216" s="81">
        <v>20396</v>
      </c>
      <c r="B2216" s="82" t="s">
        <v>16</v>
      </c>
      <c r="C2216" s="82" t="s">
        <v>336</v>
      </c>
      <c r="D2216" s="82" t="s">
        <v>2161</v>
      </c>
      <c r="E2216" s="82">
        <v>1</v>
      </c>
      <c r="F2216" s="82">
        <v>2379543.7772657699</v>
      </c>
      <c r="G2216" s="82">
        <v>1</v>
      </c>
      <c r="H2216" s="82">
        <v>2379.5437772657697</v>
      </c>
      <c r="I2216" s="83">
        <v>44927</v>
      </c>
      <c r="J2216" s="83">
        <v>44986</v>
      </c>
      <c r="K2216" s="82" t="s">
        <v>19</v>
      </c>
      <c r="L2216" s="84" t="s">
        <v>25</v>
      </c>
      <c r="M2216" s="97" t="b">
        <f>IF(ISNUMBER(VLOOKUP(A2216,'Empreendimentos PDE 2031'!A:AZ,1,FALSE)),IF(VLOOKUP(A2216,'Empreendimentos PDE 2031'!A:AY,COLUMN('Empreendimentos PDE 2031'!AY2216),FALSE),"excluídas/em operação",VLOOKUP(A2216,'Empreendimentos PDE 2031'!A:AZ,COLUMN('Empreendimentos PDE 2031'!AZ2216),FALSE)),"excluídas/em operação")</f>
        <v>1</v>
      </c>
    </row>
    <row r="2217" spans="1:13" x14ac:dyDescent="0.25">
      <c r="A2217" s="85">
        <v>20397</v>
      </c>
      <c r="B2217" s="86" t="s">
        <v>16</v>
      </c>
      <c r="C2217" s="86" t="s">
        <v>341</v>
      </c>
      <c r="D2217" s="86" t="s">
        <v>3356</v>
      </c>
      <c r="E2217" s="86">
        <v>0.5</v>
      </c>
      <c r="F2217" s="86">
        <v>1370764.16540708</v>
      </c>
      <c r="G2217" s="86">
        <v>1.3</v>
      </c>
      <c r="H2217" s="86">
        <v>890.99670751460201</v>
      </c>
      <c r="I2217" s="87">
        <v>44927</v>
      </c>
      <c r="J2217" s="87">
        <v>45292</v>
      </c>
      <c r="K2217" s="86" t="s">
        <v>611</v>
      </c>
      <c r="L2217" s="88" t="s">
        <v>25</v>
      </c>
      <c r="M2217" s="97" t="b">
        <f>IF(ISNUMBER(VLOOKUP(A2217,'Empreendimentos PDE 2031'!A:AZ,1,FALSE)),IF(VLOOKUP(A2217,'Empreendimentos PDE 2031'!A:AY,COLUMN('Empreendimentos PDE 2031'!AY2217),FALSE),"excluídas/em operação",VLOOKUP(A2217,'Empreendimentos PDE 2031'!A:AZ,COLUMN('Empreendimentos PDE 2031'!AZ2217),FALSE)),"excluídas/em operação")</f>
        <v>1</v>
      </c>
    </row>
    <row r="2218" spans="1:13" x14ac:dyDescent="0.25">
      <c r="A2218" s="81">
        <v>20397</v>
      </c>
      <c r="B2218" s="82" t="s">
        <v>16</v>
      </c>
      <c r="C2218" s="82" t="s">
        <v>341</v>
      </c>
      <c r="D2218" s="82" t="s">
        <v>3356</v>
      </c>
      <c r="E2218" s="82">
        <v>0.5</v>
      </c>
      <c r="F2218" s="82">
        <v>1370764.16540708</v>
      </c>
      <c r="G2218" s="82">
        <v>1.3</v>
      </c>
      <c r="H2218" s="82">
        <v>890.99670751460201</v>
      </c>
      <c r="I2218" s="83">
        <v>44927</v>
      </c>
      <c r="J2218" s="83">
        <v>45292</v>
      </c>
      <c r="K2218" s="82" t="s">
        <v>611</v>
      </c>
      <c r="L2218" s="84" t="s">
        <v>25</v>
      </c>
      <c r="M2218" s="97" t="b">
        <f>IF(ISNUMBER(VLOOKUP(A2218,'Empreendimentos PDE 2031'!A:AZ,1,FALSE)),IF(VLOOKUP(A2218,'Empreendimentos PDE 2031'!A:AY,COLUMN('Empreendimentos PDE 2031'!AY2218),FALSE),"excluídas/em operação",VLOOKUP(A2218,'Empreendimentos PDE 2031'!A:AZ,COLUMN('Empreendimentos PDE 2031'!AZ2218),FALSE)),"excluídas/em operação")</f>
        <v>1</v>
      </c>
    </row>
    <row r="2219" spans="1:13" x14ac:dyDescent="0.25">
      <c r="A2219" s="85">
        <v>20397</v>
      </c>
      <c r="B2219" s="86" t="s">
        <v>16</v>
      </c>
      <c r="C2219" s="86" t="s">
        <v>341</v>
      </c>
      <c r="D2219" s="86" t="s">
        <v>2224</v>
      </c>
      <c r="E2219" s="86">
        <v>2</v>
      </c>
      <c r="F2219" s="86">
        <v>8217667.8541635796</v>
      </c>
      <c r="G2219" s="86">
        <v>1</v>
      </c>
      <c r="H2219" s="86">
        <v>16435.3357083271</v>
      </c>
      <c r="I2219" s="87">
        <v>44927</v>
      </c>
      <c r="J2219" s="87">
        <v>45292</v>
      </c>
      <c r="K2219" s="86" t="s">
        <v>611</v>
      </c>
      <c r="L2219" s="88" t="s">
        <v>25</v>
      </c>
      <c r="M2219" s="97" t="b">
        <f>IF(ISNUMBER(VLOOKUP(A2219,'Empreendimentos PDE 2031'!A:AZ,1,FALSE)),IF(VLOOKUP(A2219,'Empreendimentos PDE 2031'!A:AY,COLUMN('Empreendimentos PDE 2031'!AY2219),FALSE),"excluídas/em operação",VLOOKUP(A2219,'Empreendimentos PDE 2031'!A:AZ,COLUMN('Empreendimentos PDE 2031'!AZ2219),FALSE)),"excluídas/em operação")</f>
        <v>1</v>
      </c>
    </row>
    <row r="2220" spans="1:13" x14ac:dyDescent="0.25">
      <c r="A2220" s="81">
        <v>20397</v>
      </c>
      <c r="B2220" s="82" t="s">
        <v>16</v>
      </c>
      <c r="C2220" s="82" t="s">
        <v>341</v>
      </c>
      <c r="D2220" s="82" t="s">
        <v>2172</v>
      </c>
      <c r="E2220" s="82">
        <v>1</v>
      </c>
      <c r="F2220" s="82">
        <v>8663871.0662185606</v>
      </c>
      <c r="G2220" s="82">
        <v>1</v>
      </c>
      <c r="H2220" s="82">
        <v>8663.8710662185604</v>
      </c>
      <c r="I2220" s="83">
        <v>44927</v>
      </c>
      <c r="J2220" s="83">
        <v>45292</v>
      </c>
      <c r="K2220" s="82" t="s">
        <v>611</v>
      </c>
      <c r="L2220" s="84" t="s">
        <v>25</v>
      </c>
      <c r="M2220" s="97" t="b">
        <f>IF(ISNUMBER(VLOOKUP(A2220,'Empreendimentos PDE 2031'!A:AZ,1,FALSE)),IF(VLOOKUP(A2220,'Empreendimentos PDE 2031'!A:AY,COLUMN('Empreendimentos PDE 2031'!AY2220),FALSE),"excluídas/em operação",VLOOKUP(A2220,'Empreendimentos PDE 2031'!A:AZ,COLUMN('Empreendimentos PDE 2031'!AZ2220),FALSE)),"excluídas/em operação")</f>
        <v>1</v>
      </c>
    </row>
    <row r="2221" spans="1:13" x14ac:dyDescent="0.25">
      <c r="A2221" s="85">
        <v>20397</v>
      </c>
      <c r="B2221" s="86" t="s">
        <v>16</v>
      </c>
      <c r="C2221" s="86" t="s">
        <v>341</v>
      </c>
      <c r="D2221" s="86" t="s">
        <v>3355</v>
      </c>
      <c r="E2221" s="86">
        <v>1</v>
      </c>
      <c r="F2221" s="86">
        <v>2012761.4766612428</v>
      </c>
      <c r="G2221" s="86">
        <v>1</v>
      </c>
      <c r="H2221" s="86">
        <v>2012.7614766612401</v>
      </c>
      <c r="I2221" s="87">
        <v>44927</v>
      </c>
      <c r="J2221" s="87">
        <v>45292</v>
      </c>
      <c r="K2221" s="86" t="s">
        <v>611</v>
      </c>
      <c r="L2221" s="88" t="s">
        <v>25</v>
      </c>
      <c r="M2221" s="97" t="b">
        <f>IF(ISNUMBER(VLOOKUP(A2221,'Empreendimentos PDE 2031'!A:AZ,1,FALSE)),IF(VLOOKUP(A2221,'Empreendimentos PDE 2031'!A:AY,COLUMN('Empreendimentos PDE 2031'!AY2221),FALSE),"excluídas/em operação",VLOOKUP(A2221,'Empreendimentos PDE 2031'!A:AZ,COLUMN('Empreendimentos PDE 2031'!AZ2221),FALSE)),"excluídas/em operação")</f>
        <v>1</v>
      </c>
    </row>
    <row r="2222" spans="1:13" x14ac:dyDescent="0.25">
      <c r="A2222" s="81">
        <v>20397</v>
      </c>
      <c r="B2222" s="82" t="s">
        <v>16</v>
      </c>
      <c r="C2222" s="82" t="s">
        <v>341</v>
      </c>
      <c r="D2222" s="82" t="s">
        <v>2173</v>
      </c>
      <c r="E2222" s="82">
        <v>1</v>
      </c>
      <c r="F2222" s="82">
        <v>3034674.1752723702</v>
      </c>
      <c r="G2222" s="82">
        <v>1</v>
      </c>
      <c r="H2222" s="82">
        <v>3034.6741752723701</v>
      </c>
      <c r="I2222" s="83">
        <v>44927</v>
      </c>
      <c r="J2222" s="83">
        <v>45292</v>
      </c>
      <c r="K2222" s="82" t="s">
        <v>611</v>
      </c>
      <c r="L2222" s="84" t="s">
        <v>25</v>
      </c>
      <c r="M2222" s="97" t="b">
        <f>IF(ISNUMBER(VLOOKUP(A2222,'Empreendimentos PDE 2031'!A:AZ,1,FALSE)),IF(VLOOKUP(A2222,'Empreendimentos PDE 2031'!A:AY,COLUMN('Empreendimentos PDE 2031'!AY2222),FALSE),"excluídas/em operação",VLOOKUP(A2222,'Empreendimentos PDE 2031'!A:AZ,COLUMN('Empreendimentos PDE 2031'!AZ2222),FALSE)),"excluídas/em operação")</f>
        <v>1</v>
      </c>
    </row>
    <row r="2223" spans="1:13" x14ac:dyDescent="0.25">
      <c r="A2223" s="85">
        <v>20397</v>
      </c>
      <c r="B2223" s="86" t="s">
        <v>16</v>
      </c>
      <c r="C2223" s="86" t="s">
        <v>341</v>
      </c>
      <c r="D2223" s="86" t="s">
        <v>2161</v>
      </c>
      <c r="E2223" s="86">
        <v>1</v>
      </c>
      <c r="F2223" s="86">
        <v>2379543.7772657699</v>
      </c>
      <c r="G2223" s="86">
        <v>1</v>
      </c>
      <c r="H2223" s="86">
        <v>2379.5437772657697</v>
      </c>
      <c r="I2223" s="87">
        <v>44927</v>
      </c>
      <c r="J2223" s="87">
        <v>45292</v>
      </c>
      <c r="K2223" s="86" t="s">
        <v>611</v>
      </c>
      <c r="L2223" s="88" t="s">
        <v>25</v>
      </c>
      <c r="M2223" s="97" t="b">
        <f>IF(ISNUMBER(VLOOKUP(A2223,'Empreendimentos PDE 2031'!A:AZ,1,FALSE)),IF(VLOOKUP(A2223,'Empreendimentos PDE 2031'!A:AY,COLUMN('Empreendimentos PDE 2031'!AY2223),FALSE),"excluídas/em operação",VLOOKUP(A2223,'Empreendimentos PDE 2031'!A:AZ,COLUMN('Empreendimentos PDE 2031'!AZ2223),FALSE)),"excluídas/em operação")</f>
        <v>1</v>
      </c>
    </row>
    <row r="2224" spans="1:13" x14ac:dyDescent="0.25">
      <c r="A2224" s="81">
        <v>20398</v>
      </c>
      <c r="B2224" s="82" t="s">
        <v>23</v>
      </c>
      <c r="C2224" s="82" t="s">
        <v>1073</v>
      </c>
      <c r="D2224" s="82" t="s">
        <v>3357</v>
      </c>
      <c r="E2224" s="82">
        <v>6</v>
      </c>
      <c r="F2224" s="82">
        <v>10860162.4754271</v>
      </c>
      <c r="G2224" s="82">
        <v>1</v>
      </c>
      <c r="H2224" s="82">
        <v>76021.137327989694</v>
      </c>
      <c r="I2224" s="83">
        <v>44927</v>
      </c>
      <c r="J2224" s="83">
        <v>44440</v>
      </c>
      <c r="K2224" s="82" t="s">
        <v>19</v>
      </c>
      <c r="L2224" s="84" t="s">
        <v>25</v>
      </c>
      <c r="M2224" s="97" t="str">
        <f>IF(ISNUMBER(VLOOKUP(A2224,'Empreendimentos PDE 2031'!A:AZ,1,FALSE)),IF(VLOOKUP(A2224,'Empreendimentos PDE 2031'!A:AY,COLUMN('Empreendimentos PDE 2031'!AY2224),FALSE),"excluídas/em operação",VLOOKUP(A2224,'Empreendimentos PDE 2031'!A:AZ,COLUMN('Empreendimentos PDE 2031'!AZ2224),FALSE)),"excluídas/em operação")</f>
        <v>excluídas/em operação</v>
      </c>
    </row>
    <row r="2225" spans="1:13" x14ac:dyDescent="0.25">
      <c r="A2225" s="85">
        <v>20398</v>
      </c>
      <c r="B2225" s="86" t="s">
        <v>23</v>
      </c>
      <c r="C2225" s="86" t="s">
        <v>1073</v>
      </c>
      <c r="D2225" s="86" t="s">
        <v>2171</v>
      </c>
      <c r="E2225" s="86">
        <v>2</v>
      </c>
      <c r="F2225" s="86">
        <v>9393398.0661890898</v>
      </c>
      <c r="G2225" s="86">
        <v>1</v>
      </c>
      <c r="H2225" s="86">
        <v>18786.796132378102</v>
      </c>
      <c r="I2225" s="87">
        <v>44927</v>
      </c>
      <c r="J2225" s="87">
        <v>44440</v>
      </c>
      <c r="K2225" s="86" t="s">
        <v>19</v>
      </c>
      <c r="L2225" s="88" t="s">
        <v>25</v>
      </c>
      <c r="M2225" s="97" t="str">
        <f>IF(ISNUMBER(VLOOKUP(A2225,'Empreendimentos PDE 2031'!A:AZ,1,FALSE)),IF(VLOOKUP(A2225,'Empreendimentos PDE 2031'!A:AY,COLUMN('Empreendimentos PDE 2031'!AY2225),FALSE),"excluídas/em operação",VLOOKUP(A2225,'Empreendimentos PDE 2031'!A:AZ,COLUMN('Empreendimentos PDE 2031'!AZ2225),FALSE)),"excluídas/em operação")</f>
        <v>excluídas/em operação</v>
      </c>
    </row>
    <row r="2226" spans="1:13" x14ac:dyDescent="0.25">
      <c r="A2226" s="81">
        <v>20398</v>
      </c>
      <c r="B2226" s="82" t="s">
        <v>23</v>
      </c>
      <c r="C2226" s="82" t="s">
        <v>1073</v>
      </c>
      <c r="D2226" s="82" t="s">
        <v>2157</v>
      </c>
      <c r="E2226" s="82">
        <v>2</v>
      </c>
      <c r="F2226" s="82">
        <v>5961968.7587914402</v>
      </c>
      <c r="G2226" s="82">
        <v>1</v>
      </c>
      <c r="H2226" s="82">
        <v>11923.937517582801</v>
      </c>
      <c r="I2226" s="83">
        <v>44927</v>
      </c>
      <c r="J2226" s="83">
        <v>44440</v>
      </c>
      <c r="K2226" s="82" t="s">
        <v>19</v>
      </c>
      <c r="L2226" s="84" t="s">
        <v>25</v>
      </c>
      <c r="M2226" s="97" t="str">
        <f>IF(ISNUMBER(VLOOKUP(A2226,'Empreendimentos PDE 2031'!A:AZ,1,FALSE)),IF(VLOOKUP(A2226,'Empreendimentos PDE 2031'!A:AY,COLUMN('Empreendimentos PDE 2031'!AY2226),FALSE),"excluídas/em operação",VLOOKUP(A2226,'Empreendimentos PDE 2031'!A:AZ,COLUMN('Empreendimentos PDE 2031'!AZ2226),FALSE)),"excluídas/em operação")</f>
        <v>excluídas/em operação</v>
      </c>
    </row>
    <row r="2227" spans="1:13" x14ac:dyDescent="0.25">
      <c r="A2227" s="85">
        <v>20398</v>
      </c>
      <c r="B2227" s="86" t="s">
        <v>23</v>
      </c>
      <c r="C2227" s="86" t="s">
        <v>1073</v>
      </c>
      <c r="D2227" s="86" t="s">
        <v>2158</v>
      </c>
      <c r="E2227" s="86">
        <v>1</v>
      </c>
      <c r="F2227" s="86">
        <v>4653127.5042779204</v>
      </c>
      <c r="G2227" s="86">
        <v>1</v>
      </c>
      <c r="H2227" s="86">
        <v>4653.1275042779207</v>
      </c>
      <c r="I2227" s="87">
        <v>44927</v>
      </c>
      <c r="J2227" s="87">
        <v>44440</v>
      </c>
      <c r="K2227" s="86" t="s">
        <v>19</v>
      </c>
      <c r="L2227" s="88" t="s">
        <v>25</v>
      </c>
      <c r="M2227" s="97" t="str">
        <f>IF(ISNUMBER(VLOOKUP(A2227,'Empreendimentos PDE 2031'!A:AZ,1,FALSE)),IF(VLOOKUP(A2227,'Empreendimentos PDE 2031'!A:AY,COLUMN('Empreendimentos PDE 2031'!AY2227),FALSE),"excluídas/em operação",VLOOKUP(A2227,'Empreendimentos PDE 2031'!A:AZ,COLUMN('Empreendimentos PDE 2031'!AZ2227),FALSE)),"excluídas/em operação")</f>
        <v>excluídas/em operação</v>
      </c>
    </row>
    <row r="2228" spans="1:13" x14ac:dyDescent="0.25">
      <c r="A2228" s="81">
        <v>20398</v>
      </c>
      <c r="B2228" s="82" t="s">
        <v>23</v>
      </c>
      <c r="C2228" s="82" t="s">
        <v>1073</v>
      </c>
      <c r="D2228" s="82" t="s">
        <v>2292</v>
      </c>
      <c r="E2228" s="82">
        <v>6</v>
      </c>
      <c r="F2228" s="82">
        <v>0</v>
      </c>
      <c r="G2228" s="82">
        <v>1</v>
      </c>
      <c r="H2228" s="82">
        <v>0</v>
      </c>
      <c r="I2228" s="83">
        <v>44927</v>
      </c>
      <c r="J2228" s="83">
        <v>44440</v>
      </c>
      <c r="K2228" s="82" t="s">
        <v>19</v>
      </c>
      <c r="L2228" s="84" t="s">
        <v>25</v>
      </c>
      <c r="M2228" s="97" t="str">
        <f>IF(ISNUMBER(VLOOKUP(A2228,'Empreendimentos PDE 2031'!A:AZ,1,FALSE)),IF(VLOOKUP(A2228,'Empreendimentos PDE 2031'!A:AY,COLUMN('Empreendimentos PDE 2031'!AY2228),FALSE),"excluídas/em operação",VLOOKUP(A2228,'Empreendimentos PDE 2031'!A:AZ,COLUMN('Empreendimentos PDE 2031'!AZ2228),FALSE)),"excluídas/em operação")</f>
        <v>excluídas/em operação</v>
      </c>
    </row>
    <row r="2229" spans="1:13" x14ac:dyDescent="0.25">
      <c r="A2229" s="85">
        <v>20398</v>
      </c>
      <c r="B2229" s="86" t="s">
        <v>23</v>
      </c>
      <c r="C2229" s="86" t="s">
        <v>1073</v>
      </c>
      <c r="D2229" s="86" t="s">
        <v>2159</v>
      </c>
      <c r="E2229" s="86">
        <v>1</v>
      </c>
      <c r="F2229" s="86">
        <v>17118676.600090802</v>
      </c>
      <c r="G2229" s="86">
        <v>1</v>
      </c>
      <c r="H2229" s="86">
        <v>17118.676600090803</v>
      </c>
      <c r="I2229" s="87">
        <v>44927</v>
      </c>
      <c r="J2229" s="87">
        <v>44440</v>
      </c>
      <c r="K2229" s="86" t="s">
        <v>19</v>
      </c>
      <c r="L2229" s="88" t="s">
        <v>25</v>
      </c>
      <c r="M2229" s="97" t="str">
        <f>IF(ISNUMBER(VLOOKUP(A2229,'Empreendimentos PDE 2031'!A:AZ,1,FALSE)),IF(VLOOKUP(A2229,'Empreendimentos PDE 2031'!A:AY,COLUMN('Empreendimentos PDE 2031'!AY2229),FALSE),"excluídas/em operação",VLOOKUP(A2229,'Empreendimentos PDE 2031'!A:AZ,COLUMN('Empreendimentos PDE 2031'!AZ2229),FALSE)),"excluídas/em operação")</f>
        <v>excluídas/em operação</v>
      </c>
    </row>
    <row r="2230" spans="1:13" x14ac:dyDescent="0.25">
      <c r="A2230" s="81">
        <v>20398</v>
      </c>
      <c r="B2230" s="82" t="s">
        <v>23</v>
      </c>
      <c r="C2230" s="82" t="s">
        <v>1073</v>
      </c>
      <c r="D2230" s="82" t="s">
        <v>2160</v>
      </c>
      <c r="E2230" s="82">
        <v>1</v>
      </c>
      <c r="F2230" s="82">
        <v>2432233.0442185602</v>
      </c>
      <c r="G2230" s="82">
        <v>1</v>
      </c>
      <c r="H2230" s="82">
        <v>2432.2330442185603</v>
      </c>
      <c r="I2230" s="83">
        <v>44927</v>
      </c>
      <c r="J2230" s="83">
        <v>44440</v>
      </c>
      <c r="K2230" s="82" t="s">
        <v>19</v>
      </c>
      <c r="L2230" s="84" t="s">
        <v>25</v>
      </c>
      <c r="M2230" s="97" t="str">
        <f>IF(ISNUMBER(VLOOKUP(A2230,'Empreendimentos PDE 2031'!A:AZ,1,FALSE)),IF(VLOOKUP(A2230,'Empreendimentos PDE 2031'!A:AY,COLUMN('Empreendimentos PDE 2031'!AY2230),FALSE),"excluídas/em operação",VLOOKUP(A2230,'Empreendimentos PDE 2031'!A:AZ,COLUMN('Empreendimentos PDE 2031'!AZ2230),FALSE)),"excluídas/em operação")</f>
        <v>excluídas/em operação</v>
      </c>
    </row>
    <row r="2231" spans="1:13" x14ac:dyDescent="0.25">
      <c r="A2231" s="85">
        <v>20399</v>
      </c>
      <c r="B2231" s="86" t="s">
        <v>16</v>
      </c>
      <c r="C2231" s="86" t="s">
        <v>3358</v>
      </c>
      <c r="D2231" s="86" t="s">
        <v>3359</v>
      </c>
      <c r="E2231" s="86">
        <v>13</v>
      </c>
      <c r="F2231" s="86">
        <v>900499.75498786999</v>
      </c>
      <c r="G2231" s="86">
        <v>1.2</v>
      </c>
      <c r="H2231" s="86">
        <v>14047.7961778107</v>
      </c>
      <c r="I2231" s="87">
        <v>44927</v>
      </c>
      <c r="J2231" s="87">
        <v>44440</v>
      </c>
      <c r="K2231" s="86" t="s">
        <v>19</v>
      </c>
      <c r="L2231" s="88" t="s">
        <v>21</v>
      </c>
      <c r="M2231" s="97" t="str">
        <f>IF(ISNUMBER(VLOOKUP(A2231,'Empreendimentos PDE 2031'!A:AZ,1,FALSE)),IF(VLOOKUP(A2231,'Empreendimentos PDE 2031'!A:AY,COLUMN('Empreendimentos PDE 2031'!AY2231),FALSE),"excluídas/em operação",VLOOKUP(A2231,'Empreendimentos PDE 2031'!A:AZ,COLUMN('Empreendimentos PDE 2031'!AZ2231),FALSE)),"excluídas/em operação")</f>
        <v>excluídas/em operação</v>
      </c>
    </row>
    <row r="2232" spans="1:13" x14ac:dyDescent="0.25">
      <c r="A2232" s="81">
        <v>20399</v>
      </c>
      <c r="B2232" s="82" t="s">
        <v>16</v>
      </c>
      <c r="C2232" s="82" t="s">
        <v>3358</v>
      </c>
      <c r="D2232" s="82" t="s">
        <v>2292</v>
      </c>
      <c r="E2232" s="82">
        <v>2</v>
      </c>
      <c r="F2232" s="82">
        <v>6459658.5680181896</v>
      </c>
      <c r="G2232" s="82">
        <v>1</v>
      </c>
      <c r="H2232" s="82">
        <v>12919.317136036299</v>
      </c>
      <c r="I2232" s="83">
        <v>44927</v>
      </c>
      <c r="J2232" s="83">
        <v>44440</v>
      </c>
      <c r="K2232" s="82" t="s">
        <v>19</v>
      </c>
      <c r="L2232" s="84" t="s">
        <v>21</v>
      </c>
      <c r="M2232" s="97" t="str">
        <f>IF(ISNUMBER(VLOOKUP(A2232,'Empreendimentos PDE 2031'!A:AZ,1,FALSE)),IF(VLOOKUP(A2232,'Empreendimentos PDE 2031'!A:AY,COLUMN('Empreendimentos PDE 2031'!AY2232),FALSE),"excluídas/em operação",VLOOKUP(A2232,'Empreendimentos PDE 2031'!A:AZ,COLUMN('Empreendimentos PDE 2031'!AZ2232),FALSE)),"excluídas/em operação")</f>
        <v>excluídas/em operação</v>
      </c>
    </row>
    <row r="2233" spans="1:13" x14ac:dyDescent="0.25">
      <c r="A2233" s="85">
        <v>20399</v>
      </c>
      <c r="B2233" s="86" t="s">
        <v>16</v>
      </c>
      <c r="C2233" s="86" t="s">
        <v>3358</v>
      </c>
      <c r="D2233" s="86" t="s">
        <v>2160</v>
      </c>
      <c r="E2233" s="86">
        <v>1</v>
      </c>
      <c r="F2233" s="86">
        <v>1538268.2267960799</v>
      </c>
      <c r="G2233" s="86">
        <v>1</v>
      </c>
      <c r="H2233" s="86">
        <v>1538.2682267960799</v>
      </c>
      <c r="I2233" s="87">
        <v>44927</v>
      </c>
      <c r="J2233" s="87">
        <v>44440</v>
      </c>
      <c r="K2233" s="86" t="s">
        <v>19</v>
      </c>
      <c r="L2233" s="88" t="s">
        <v>21</v>
      </c>
      <c r="M2233" s="97" t="str">
        <f>IF(ISNUMBER(VLOOKUP(A2233,'Empreendimentos PDE 2031'!A:AZ,1,FALSE)),IF(VLOOKUP(A2233,'Empreendimentos PDE 2031'!A:AY,COLUMN('Empreendimentos PDE 2031'!AY2233),FALSE),"excluídas/em operação",VLOOKUP(A2233,'Empreendimentos PDE 2031'!A:AZ,COLUMN('Empreendimentos PDE 2031'!AZ2233),FALSE)),"excluídas/em operação")</f>
        <v>excluídas/em operação</v>
      </c>
    </row>
    <row r="2234" spans="1:13" x14ac:dyDescent="0.25">
      <c r="A2234" s="81">
        <v>20399</v>
      </c>
      <c r="B2234" s="82" t="s">
        <v>16</v>
      </c>
      <c r="C2234" s="82" t="s">
        <v>3358</v>
      </c>
      <c r="D2234" s="82" t="s">
        <v>2161</v>
      </c>
      <c r="E2234" s="82">
        <v>1</v>
      </c>
      <c r="F2234" s="82">
        <v>2236657.05006572</v>
      </c>
      <c r="G2234" s="82">
        <v>1</v>
      </c>
      <c r="H2234" s="82">
        <v>2236.6570500657199</v>
      </c>
      <c r="I2234" s="83">
        <v>44927</v>
      </c>
      <c r="J2234" s="83">
        <v>44440</v>
      </c>
      <c r="K2234" s="82" t="s">
        <v>19</v>
      </c>
      <c r="L2234" s="84" t="s">
        <v>21</v>
      </c>
      <c r="M2234" s="97" t="str">
        <f>IF(ISNUMBER(VLOOKUP(A2234,'Empreendimentos PDE 2031'!A:AZ,1,FALSE)),IF(VLOOKUP(A2234,'Empreendimentos PDE 2031'!A:AY,COLUMN('Empreendimentos PDE 2031'!AY2234),FALSE),"excluídas/em operação",VLOOKUP(A2234,'Empreendimentos PDE 2031'!A:AZ,COLUMN('Empreendimentos PDE 2031'!AZ2234),FALSE)),"excluídas/em operação")</f>
        <v>excluídas/em operação</v>
      </c>
    </row>
    <row r="2235" spans="1:13" x14ac:dyDescent="0.25">
      <c r="A2235" s="85">
        <v>20400</v>
      </c>
      <c r="B2235" s="86" t="s">
        <v>16</v>
      </c>
      <c r="C2235" s="86" t="s">
        <v>3360</v>
      </c>
      <c r="D2235" s="86" t="s">
        <v>3361</v>
      </c>
      <c r="E2235" s="86">
        <v>2.5</v>
      </c>
      <c r="F2235" s="86">
        <v>535156.37483994104</v>
      </c>
      <c r="G2235" s="86">
        <v>1.3</v>
      </c>
      <c r="H2235" s="86">
        <v>1739.2582182297999</v>
      </c>
      <c r="I2235" s="87">
        <v>44927</v>
      </c>
      <c r="J2235" s="87">
        <v>44440</v>
      </c>
      <c r="K2235" s="86" t="s">
        <v>19</v>
      </c>
      <c r="L2235" s="88" t="s">
        <v>21</v>
      </c>
      <c r="M2235" s="97" t="str">
        <f>IF(ISNUMBER(VLOOKUP(A2235,'Empreendimentos PDE 2031'!A:AZ,1,FALSE)),IF(VLOOKUP(A2235,'Empreendimentos PDE 2031'!A:AY,COLUMN('Empreendimentos PDE 2031'!AY2235),FALSE),"excluídas/em operação",VLOOKUP(A2235,'Empreendimentos PDE 2031'!A:AZ,COLUMN('Empreendimentos PDE 2031'!AZ2235),FALSE)),"excluídas/em operação")</f>
        <v>excluídas/em operação</v>
      </c>
    </row>
    <row r="2236" spans="1:13" x14ac:dyDescent="0.25">
      <c r="A2236" s="81">
        <v>20400</v>
      </c>
      <c r="B2236" s="82" t="s">
        <v>16</v>
      </c>
      <c r="C2236" s="82" t="s">
        <v>3360</v>
      </c>
      <c r="D2236" s="82" t="s">
        <v>3361</v>
      </c>
      <c r="E2236" s="82">
        <v>2.5</v>
      </c>
      <c r="F2236" s="82">
        <v>535156.37483994104</v>
      </c>
      <c r="G2236" s="82">
        <v>1.3</v>
      </c>
      <c r="H2236" s="82">
        <v>1739.2582182297999</v>
      </c>
      <c r="I2236" s="83">
        <v>44927</v>
      </c>
      <c r="J2236" s="83">
        <v>44440</v>
      </c>
      <c r="K2236" s="82" t="s">
        <v>19</v>
      </c>
      <c r="L2236" s="84" t="s">
        <v>21</v>
      </c>
      <c r="M2236" s="97" t="str">
        <f>IF(ISNUMBER(VLOOKUP(A2236,'Empreendimentos PDE 2031'!A:AZ,1,FALSE)),IF(VLOOKUP(A2236,'Empreendimentos PDE 2031'!A:AY,COLUMN('Empreendimentos PDE 2031'!AY2236),FALSE),"excluídas/em operação",VLOOKUP(A2236,'Empreendimentos PDE 2031'!A:AZ,COLUMN('Empreendimentos PDE 2031'!AZ2236),FALSE)),"excluídas/em operação")</f>
        <v>excluídas/em operação</v>
      </c>
    </row>
    <row r="2237" spans="1:13" x14ac:dyDescent="0.25">
      <c r="A2237" s="85">
        <v>20400</v>
      </c>
      <c r="B2237" s="86" t="s">
        <v>16</v>
      </c>
      <c r="C2237" s="86" t="s">
        <v>3360</v>
      </c>
      <c r="D2237" s="86" t="s">
        <v>2292</v>
      </c>
      <c r="E2237" s="86">
        <v>2</v>
      </c>
      <c r="F2237" s="86">
        <v>6459658.5680181896</v>
      </c>
      <c r="G2237" s="86">
        <v>1</v>
      </c>
      <c r="H2237" s="86">
        <v>12919.317136036299</v>
      </c>
      <c r="I2237" s="87">
        <v>44927</v>
      </c>
      <c r="J2237" s="87">
        <v>44440</v>
      </c>
      <c r="K2237" s="86" t="s">
        <v>19</v>
      </c>
      <c r="L2237" s="88" t="s">
        <v>21</v>
      </c>
      <c r="M2237" s="97" t="str">
        <f>IF(ISNUMBER(VLOOKUP(A2237,'Empreendimentos PDE 2031'!A:AZ,1,FALSE)),IF(VLOOKUP(A2237,'Empreendimentos PDE 2031'!A:AY,COLUMN('Empreendimentos PDE 2031'!AY2237),FALSE),"excluídas/em operação",VLOOKUP(A2237,'Empreendimentos PDE 2031'!A:AZ,COLUMN('Empreendimentos PDE 2031'!AZ2237),FALSE)),"excluídas/em operação")</f>
        <v>excluídas/em operação</v>
      </c>
    </row>
    <row r="2238" spans="1:13" x14ac:dyDescent="0.25">
      <c r="A2238" s="81">
        <v>20400</v>
      </c>
      <c r="B2238" s="82" t="s">
        <v>16</v>
      </c>
      <c r="C2238" s="82" t="s">
        <v>3360</v>
      </c>
      <c r="D2238" s="82" t="s">
        <v>2201</v>
      </c>
      <c r="E2238" s="82">
        <v>1</v>
      </c>
      <c r="F2238" s="82">
        <v>1538268.2267960799</v>
      </c>
      <c r="G2238" s="82">
        <v>1</v>
      </c>
      <c r="H2238" s="82">
        <v>1538.2682267960799</v>
      </c>
      <c r="I2238" s="83">
        <v>44927</v>
      </c>
      <c r="J2238" s="83">
        <v>44440</v>
      </c>
      <c r="K2238" s="82" t="s">
        <v>19</v>
      </c>
      <c r="L2238" s="84" t="s">
        <v>21</v>
      </c>
      <c r="M2238" s="97" t="str">
        <f>IF(ISNUMBER(VLOOKUP(A2238,'Empreendimentos PDE 2031'!A:AZ,1,FALSE)),IF(VLOOKUP(A2238,'Empreendimentos PDE 2031'!A:AY,COLUMN('Empreendimentos PDE 2031'!AY2238),FALSE),"excluídas/em operação",VLOOKUP(A2238,'Empreendimentos PDE 2031'!A:AZ,COLUMN('Empreendimentos PDE 2031'!AZ2238),FALSE)),"excluídas/em operação")</f>
        <v>excluídas/em operação</v>
      </c>
    </row>
    <row r="2239" spans="1:13" x14ac:dyDescent="0.25">
      <c r="A2239" s="85">
        <v>20400</v>
      </c>
      <c r="B2239" s="86" t="s">
        <v>16</v>
      </c>
      <c r="C2239" s="86" t="s">
        <v>3360</v>
      </c>
      <c r="D2239" s="86" t="s">
        <v>2161</v>
      </c>
      <c r="E2239" s="86">
        <v>1</v>
      </c>
      <c r="F2239" s="86">
        <v>2236657.05006572</v>
      </c>
      <c r="G2239" s="86">
        <v>1</v>
      </c>
      <c r="H2239" s="86">
        <v>2236.6570500657199</v>
      </c>
      <c r="I2239" s="87">
        <v>44927</v>
      </c>
      <c r="J2239" s="87">
        <v>44440</v>
      </c>
      <c r="K2239" s="86" t="s">
        <v>19</v>
      </c>
      <c r="L2239" s="88" t="s">
        <v>21</v>
      </c>
      <c r="M2239" s="97" t="str">
        <f>IF(ISNUMBER(VLOOKUP(A2239,'Empreendimentos PDE 2031'!A:AZ,1,FALSE)),IF(VLOOKUP(A2239,'Empreendimentos PDE 2031'!A:AY,COLUMN('Empreendimentos PDE 2031'!AY2239),FALSE),"excluídas/em operação",VLOOKUP(A2239,'Empreendimentos PDE 2031'!A:AZ,COLUMN('Empreendimentos PDE 2031'!AZ2239),FALSE)),"excluídas/em operação")</f>
        <v>excluídas/em operação</v>
      </c>
    </row>
    <row r="2240" spans="1:13" x14ac:dyDescent="0.25">
      <c r="A2240" s="81">
        <v>20409</v>
      </c>
      <c r="B2240" s="82" t="s">
        <v>16</v>
      </c>
      <c r="C2240" s="82" t="s">
        <v>895</v>
      </c>
      <c r="D2240" s="82" t="s">
        <v>3157</v>
      </c>
      <c r="E2240" s="82">
        <v>3</v>
      </c>
      <c r="F2240" s="82">
        <v>12475771.832490601</v>
      </c>
      <c r="G2240" s="82">
        <v>1</v>
      </c>
      <c r="H2240" s="82">
        <v>37427.315497471805</v>
      </c>
      <c r="I2240" s="83">
        <v>46388</v>
      </c>
      <c r="J2240" s="83">
        <v>46388</v>
      </c>
      <c r="K2240" s="82" t="s">
        <v>611</v>
      </c>
      <c r="L2240" s="84" t="s">
        <v>21</v>
      </c>
      <c r="M2240" s="97" t="b">
        <f>IF(ISNUMBER(VLOOKUP(A2240,'Empreendimentos PDE 2031'!A:AZ,1,FALSE)),IF(VLOOKUP(A2240,'Empreendimentos PDE 2031'!A:AY,COLUMN('Empreendimentos PDE 2031'!AY2240),FALSE),"excluídas/em operação",VLOOKUP(A2240,'Empreendimentos PDE 2031'!A:AZ,COLUMN('Empreendimentos PDE 2031'!AZ2240),FALSE)),"excluídas/em operação")</f>
        <v>1</v>
      </c>
    </row>
    <row r="2241" spans="1:13" x14ac:dyDescent="0.25">
      <c r="A2241" s="85">
        <v>20409</v>
      </c>
      <c r="B2241" s="86" t="s">
        <v>16</v>
      </c>
      <c r="C2241" s="86" t="s">
        <v>895</v>
      </c>
      <c r="D2241" s="86" t="s">
        <v>2157</v>
      </c>
      <c r="E2241" s="86">
        <v>3</v>
      </c>
      <c r="F2241" s="86">
        <v>6098073.4118900597</v>
      </c>
      <c r="G2241" s="86">
        <v>1</v>
      </c>
      <c r="H2241" s="86">
        <v>18294.220235670102</v>
      </c>
      <c r="I2241" s="87">
        <v>46388</v>
      </c>
      <c r="J2241" s="87">
        <v>46388</v>
      </c>
      <c r="K2241" s="86" t="s">
        <v>611</v>
      </c>
      <c r="L2241" s="88" t="s">
        <v>21</v>
      </c>
      <c r="M2241" s="97" t="b">
        <f>IF(ISNUMBER(VLOOKUP(A2241,'Empreendimentos PDE 2031'!A:AZ,1,FALSE)),IF(VLOOKUP(A2241,'Empreendimentos PDE 2031'!A:AY,COLUMN('Empreendimentos PDE 2031'!AY2241),FALSE),"excluídas/em operação",VLOOKUP(A2241,'Empreendimentos PDE 2031'!A:AZ,COLUMN('Empreendimentos PDE 2031'!AZ2241),FALSE)),"excluídas/em operação")</f>
        <v>1</v>
      </c>
    </row>
    <row r="2242" spans="1:13" x14ac:dyDescent="0.25">
      <c r="A2242" s="81">
        <v>20409</v>
      </c>
      <c r="B2242" s="82" t="s">
        <v>16</v>
      </c>
      <c r="C2242" s="82" t="s">
        <v>895</v>
      </c>
      <c r="D2242" s="82" t="s">
        <v>2158</v>
      </c>
      <c r="E2242" s="82">
        <v>1</v>
      </c>
      <c r="F2242" s="82">
        <v>4754890.1009567603</v>
      </c>
      <c r="G2242" s="82">
        <v>1</v>
      </c>
      <c r="H2242" s="82">
        <v>4754.8901009567608</v>
      </c>
      <c r="I2242" s="83">
        <v>46388</v>
      </c>
      <c r="J2242" s="83">
        <v>46388</v>
      </c>
      <c r="K2242" s="82" t="s">
        <v>611</v>
      </c>
      <c r="L2242" s="84" t="s">
        <v>21</v>
      </c>
      <c r="M2242" s="97" t="b">
        <f>IF(ISNUMBER(VLOOKUP(A2242,'Empreendimentos PDE 2031'!A:AZ,1,FALSE)),IF(VLOOKUP(A2242,'Empreendimentos PDE 2031'!A:AY,COLUMN('Empreendimentos PDE 2031'!AY2242),FALSE),"excluídas/em operação",VLOOKUP(A2242,'Empreendimentos PDE 2031'!A:AZ,COLUMN('Empreendimentos PDE 2031'!AZ2242),FALSE)),"excluídas/em operação")</f>
        <v>1</v>
      </c>
    </row>
    <row r="2243" spans="1:13" x14ac:dyDescent="0.25">
      <c r="A2243" s="85">
        <v>20409</v>
      </c>
      <c r="B2243" s="86" t="s">
        <v>16</v>
      </c>
      <c r="C2243" s="86" t="s">
        <v>895</v>
      </c>
      <c r="D2243" s="86" t="s">
        <v>2292</v>
      </c>
      <c r="E2243" s="86">
        <v>2</v>
      </c>
      <c r="F2243" s="86">
        <v>0</v>
      </c>
      <c r="G2243" s="86">
        <v>1</v>
      </c>
      <c r="H2243" s="86">
        <v>0</v>
      </c>
      <c r="I2243" s="87">
        <v>46388</v>
      </c>
      <c r="J2243" s="87">
        <v>46388</v>
      </c>
      <c r="K2243" s="86" t="s">
        <v>611</v>
      </c>
      <c r="L2243" s="88" t="s">
        <v>21</v>
      </c>
      <c r="M2243" s="97" t="b">
        <f>IF(ISNUMBER(VLOOKUP(A2243,'Empreendimentos PDE 2031'!A:AZ,1,FALSE)),IF(VLOOKUP(A2243,'Empreendimentos PDE 2031'!A:AY,COLUMN('Empreendimentos PDE 2031'!AY2243),FALSE),"excluídas/em operação",VLOOKUP(A2243,'Empreendimentos PDE 2031'!A:AZ,COLUMN('Empreendimentos PDE 2031'!AZ2243),FALSE)),"excluídas/em operação")</f>
        <v>1</v>
      </c>
    </row>
    <row r="2244" spans="1:13" x14ac:dyDescent="0.25">
      <c r="A2244" s="81">
        <v>20409</v>
      </c>
      <c r="B2244" s="82" t="s">
        <v>16</v>
      </c>
      <c r="C2244" s="82" t="s">
        <v>895</v>
      </c>
      <c r="D2244" s="82" t="s">
        <v>2226</v>
      </c>
      <c r="E2244" s="82">
        <v>1</v>
      </c>
      <c r="F2244" s="82">
        <v>25794232.661260899</v>
      </c>
      <c r="G2244" s="82">
        <v>1</v>
      </c>
      <c r="H2244" s="82">
        <v>25794.232661260899</v>
      </c>
      <c r="I2244" s="83">
        <v>46388</v>
      </c>
      <c r="J2244" s="83">
        <v>46388</v>
      </c>
      <c r="K2244" s="82" t="s">
        <v>611</v>
      </c>
      <c r="L2244" s="84" t="s">
        <v>21</v>
      </c>
      <c r="M2244" s="97" t="b">
        <f>IF(ISNUMBER(VLOOKUP(A2244,'Empreendimentos PDE 2031'!A:AZ,1,FALSE)),IF(VLOOKUP(A2244,'Empreendimentos PDE 2031'!A:AY,COLUMN('Empreendimentos PDE 2031'!AY2244),FALSE),"excluídas/em operação",VLOOKUP(A2244,'Empreendimentos PDE 2031'!A:AZ,COLUMN('Empreendimentos PDE 2031'!AZ2244),FALSE)),"excluídas/em operação")</f>
        <v>1</v>
      </c>
    </row>
    <row r="2245" spans="1:13" x14ac:dyDescent="0.25">
      <c r="A2245" s="85">
        <v>20409</v>
      </c>
      <c r="B2245" s="86" t="s">
        <v>16</v>
      </c>
      <c r="C2245" s="86" t="s">
        <v>895</v>
      </c>
      <c r="D2245" s="86" t="s">
        <v>2160</v>
      </c>
      <c r="E2245" s="86">
        <v>1</v>
      </c>
      <c r="F2245" s="86">
        <v>3207742.1496399301</v>
      </c>
      <c r="G2245" s="86">
        <v>1</v>
      </c>
      <c r="H2245" s="86">
        <v>3207.7421496399302</v>
      </c>
      <c r="I2245" s="87">
        <v>46388</v>
      </c>
      <c r="J2245" s="87">
        <v>46388</v>
      </c>
      <c r="K2245" s="86" t="s">
        <v>611</v>
      </c>
      <c r="L2245" s="88" t="s">
        <v>21</v>
      </c>
      <c r="M2245" s="97" t="b">
        <f>IF(ISNUMBER(VLOOKUP(A2245,'Empreendimentos PDE 2031'!A:AZ,1,FALSE)),IF(VLOOKUP(A2245,'Empreendimentos PDE 2031'!A:AY,COLUMN('Empreendimentos PDE 2031'!AY2245),FALSE),"excluídas/em operação",VLOOKUP(A2245,'Empreendimentos PDE 2031'!A:AZ,COLUMN('Empreendimentos PDE 2031'!AZ2245),FALSE)),"excluídas/em operação")</f>
        <v>1</v>
      </c>
    </row>
    <row r="2246" spans="1:13" x14ac:dyDescent="0.25">
      <c r="A2246" s="81">
        <v>20413</v>
      </c>
      <c r="B2246" s="82" t="s">
        <v>23</v>
      </c>
      <c r="C2246" s="82" t="s">
        <v>3362</v>
      </c>
      <c r="D2246" s="82" t="s">
        <v>2415</v>
      </c>
      <c r="E2246" s="82">
        <v>6</v>
      </c>
      <c r="F2246" s="82">
        <v>11798393.001193199</v>
      </c>
      <c r="G2246" s="82">
        <v>1</v>
      </c>
      <c r="H2246" s="82">
        <v>82588.751008352396</v>
      </c>
      <c r="I2246" s="83">
        <v>43831</v>
      </c>
      <c r="J2246" s="83">
        <v>44287</v>
      </c>
      <c r="K2246" s="82" t="s">
        <v>19</v>
      </c>
      <c r="L2246" s="84" t="s">
        <v>21</v>
      </c>
      <c r="M2246" s="97" t="str">
        <f>IF(ISNUMBER(VLOOKUP(A2246,'Empreendimentos PDE 2031'!A:AZ,1,FALSE)),IF(VLOOKUP(A2246,'Empreendimentos PDE 2031'!A:AY,COLUMN('Empreendimentos PDE 2031'!AY2246),FALSE),"excluídas/em operação",VLOOKUP(A2246,'Empreendimentos PDE 2031'!A:AZ,COLUMN('Empreendimentos PDE 2031'!AZ2246),FALSE)),"excluídas/em operação")</f>
        <v>excluídas/em operação</v>
      </c>
    </row>
    <row r="2247" spans="1:13" x14ac:dyDescent="0.25">
      <c r="A2247" s="85">
        <v>20413</v>
      </c>
      <c r="B2247" s="86" t="s">
        <v>23</v>
      </c>
      <c r="C2247" s="86" t="s">
        <v>3362</v>
      </c>
      <c r="D2247" s="86" t="s">
        <v>2416</v>
      </c>
      <c r="E2247" s="86">
        <v>2</v>
      </c>
      <c r="F2247" s="86">
        <v>9605677.5338329896</v>
      </c>
      <c r="G2247" s="86">
        <v>1</v>
      </c>
      <c r="H2247" s="86">
        <v>19211.3550676659</v>
      </c>
      <c r="I2247" s="87">
        <v>43831</v>
      </c>
      <c r="J2247" s="87">
        <v>44287</v>
      </c>
      <c r="K2247" s="86" t="s">
        <v>19</v>
      </c>
      <c r="L2247" s="88" t="s">
        <v>21</v>
      </c>
      <c r="M2247" s="97" t="str">
        <f>IF(ISNUMBER(VLOOKUP(A2247,'Empreendimentos PDE 2031'!A:AZ,1,FALSE)),IF(VLOOKUP(A2247,'Empreendimentos PDE 2031'!A:AY,COLUMN('Empreendimentos PDE 2031'!AY2247),FALSE),"excluídas/em operação",VLOOKUP(A2247,'Empreendimentos PDE 2031'!A:AZ,COLUMN('Empreendimentos PDE 2031'!AZ2247),FALSE)),"excluídas/em operação")</f>
        <v>excluídas/em operação</v>
      </c>
    </row>
    <row r="2248" spans="1:13" x14ac:dyDescent="0.25">
      <c r="A2248" s="81">
        <v>20413</v>
      </c>
      <c r="B2248" s="82" t="s">
        <v>23</v>
      </c>
      <c r="C2248" s="82" t="s">
        <v>3362</v>
      </c>
      <c r="D2248" s="82" t="s">
        <v>2157</v>
      </c>
      <c r="E2248" s="82">
        <v>2</v>
      </c>
      <c r="F2248" s="82">
        <v>6098073.4118900597</v>
      </c>
      <c r="G2248" s="82">
        <v>1</v>
      </c>
      <c r="H2248" s="82">
        <v>12196.1468237801</v>
      </c>
      <c r="I2248" s="83">
        <v>43831</v>
      </c>
      <c r="J2248" s="83">
        <v>44287</v>
      </c>
      <c r="K2248" s="82" t="s">
        <v>19</v>
      </c>
      <c r="L2248" s="84" t="s">
        <v>21</v>
      </c>
      <c r="M2248" s="97" t="str">
        <f>IF(ISNUMBER(VLOOKUP(A2248,'Empreendimentos PDE 2031'!A:AZ,1,FALSE)),IF(VLOOKUP(A2248,'Empreendimentos PDE 2031'!A:AY,COLUMN('Empreendimentos PDE 2031'!AY2248),FALSE),"excluídas/em operação",VLOOKUP(A2248,'Empreendimentos PDE 2031'!A:AZ,COLUMN('Empreendimentos PDE 2031'!AZ2248),FALSE)),"excluídas/em operação")</f>
        <v>excluídas/em operação</v>
      </c>
    </row>
    <row r="2249" spans="1:13" x14ac:dyDescent="0.25">
      <c r="A2249" s="85">
        <v>20413</v>
      </c>
      <c r="B2249" s="86" t="s">
        <v>23</v>
      </c>
      <c r="C2249" s="86" t="s">
        <v>3362</v>
      </c>
      <c r="D2249" s="86" t="s">
        <v>2417</v>
      </c>
      <c r="E2249" s="86">
        <v>1</v>
      </c>
      <c r="F2249" s="86">
        <v>8843880.1979036592</v>
      </c>
      <c r="G2249" s="86">
        <v>1</v>
      </c>
      <c r="H2249" s="86">
        <v>8843.8801979036598</v>
      </c>
      <c r="I2249" s="87">
        <v>43831</v>
      </c>
      <c r="J2249" s="87">
        <v>44287</v>
      </c>
      <c r="K2249" s="86" t="s">
        <v>19</v>
      </c>
      <c r="L2249" s="88" t="s">
        <v>21</v>
      </c>
      <c r="M2249" s="97" t="str">
        <f>IF(ISNUMBER(VLOOKUP(A2249,'Empreendimentos PDE 2031'!A:AZ,1,FALSE)),IF(VLOOKUP(A2249,'Empreendimentos PDE 2031'!A:AY,COLUMN('Empreendimentos PDE 2031'!AY2249),FALSE),"excluídas/em operação",VLOOKUP(A2249,'Empreendimentos PDE 2031'!A:AZ,COLUMN('Empreendimentos PDE 2031'!AZ2249),FALSE)),"excluídas/em operação")</f>
        <v>excluídas/em operação</v>
      </c>
    </row>
    <row r="2250" spans="1:13" x14ac:dyDescent="0.25">
      <c r="A2250" s="81">
        <v>20413</v>
      </c>
      <c r="B2250" s="82" t="s">
        <v>23</v>
      </c>
      <c r="C2250" s="82" t="s">
        <v>3362</v>
      </c>
      <c r="D2250" s="82" t="s">
        <v>2158</v>
      </c>
      <c r="E2250" s="82">
        <v>1</v>
      </c>
      <c r="F2250" s="82">
        <v>4754890.1009567603</v>
      </c>
      <c r="G2250" s="82">
        <v>1</v>
      </c>
      <c r="H2250" s="82">
        <v>4754.8901009567608</v>
      </c>
      <c r="I2250" s="83">
        <v>43831</v>
      </c>
      <c r="J2250" s="83">
        <v>44287</v>
      </c>
      <c r="K2250" s="82" t="s">
        <v>19</v>
      </c>
      <c r="L2250" s="84" t="s">
        <v>21</v>
      </c>
      <c r="M2250" s="97" t="str">
        <f>IF(ISNUMBER(VLOOKUP(A2250,'Empreendimentos PDE 2031'!A:AZ,1,FALSE)),IF(VLOOKUP(A2250,'Empreendimentos PDE 2031'!A:AY,COLUMN('Empreendimentos PDE 2031'!AY2250),FALSE),"excluídas/em operação",VLOOKUP(A2250,'Empreendimentos PDE 2031'!A:AZ,COLUMN('Empreendimentos PDE 2031'!AZ2250),FALSE)),"excluídas/em operação")</f>
        <v>excluídas/em operação</v>
      </c>
    </row>
    <row r="2251" spans="1:13" x14ac:dyDescent="0.25">
      <c r="A2251" s="85">
        <v>20413</v>
      </c>
      <c r="B2251" s="86" t="s">
        <v>23</v>
      </c>
      <c r="C2251" s="86" t="s">
        <v>3362</v>
      </c>
      <c r="D2251" s="86" t="s">
        <v>2419</v>
      </c>
      <c r="E2251" s="86">
        <v>4</v>
      </c>
      <c r="F2251" s="86">
        <v>0</v>
      </c>
      <c r="G2251" s="86">
        <v>1</v>
      </c>
      <c r="H2251" s="86">
        <v>0</v>
      </c>
      <c r="I2251" s="87">
        <v>43831</v>
      </c>
      <c r="J2251" s="87">
        <v>44287</v>
      </c>
      <c r="K2251" s="86" t="s">
        <v>19</v>
      </c>
      <c r="L2251" s="88" t="s">
        <v>21</v>
      </c>
      <c r="M2251" s="97" t="str">
        <f>IF(ISNUMBER(VLOOKUP(A2251,'Empreendimentos PDE 2031'!A:AZ,1,FALSE)),IF(VLOOKUP(A2251,'Empreendimentos PDE 2031'!A:AY,COLUMN('Empreendimentos PDE 2031'!AY2251),FALSE),"excluídas/em operação",VLOOKUP(A2251,'Empreendimentos PDE 2031'!A:AZ,COLUMN('Empreendimentos PDE 2031'!AZ2251),FALSE)),"excluídas/em operação")</f>
        <v>excluídas/em operação</v>
      </c>
    </row>
    <row r="2252" spans="1:13" x14ac:dyDescent="0.25">
      <c r="A2252" s="81">
        <v>20413</v>
      </c>
      <c r="B2252" s="82" t="s">
        <v>23</v>
      </c>
      <c r="C2252" s="82" t="s">
        <v>3362</v>
      </c>
      <c r="D2252" s="82" t="s">
        <v>2292</v>
      </c>
      <c r="E2252" s="82">
        <v>5</v>
      </c>
      <c r="F2252" s="82">
        <v>0</v>
      </c>
      <c r="G2252" s="82">
        <v>1</v>
      </c>
      <c r="H2252" s="82">
        <v>0</v>
      </c>
      <c r="I2252" s="83">
        <v>43831</v>
      </c>
      <c r="J2252" s="83">
        <v>44287</v>
      </c>
      <c r="K2252" s="82" t="s">
        <v>19</v>
      </c>
      <c r="L2252" s="84" t="s">
        <v>21</v>
      </c>
      <c r="M2252" s="97" t="str">
        <f>IF(ISNUMBER(VLOOKUP(A2252,'Empreendimentos PDE 2031'!A:AZ,1,FALSE)),IF(VLOOKUP(A2252,'Empreendimentos PDE 2031'!A:AY,COLUMN('Empreendimentos PDE 2031'!AY2252),FALSE),"excluídas/em operação",VLOOKUP(A2252,'Empreendimentos PDE 2031'!A:AZ,COLUMN('Empreendimentos PDE 2031'!AZ2252),FALSE)),"excluídas/em operação")</f>
        <v>excluídas/em operação</v>
      </c>
    </row>
    <row r="2253" spans="1:13" x14ac:dyDescent="0.25">
      <c r="A2253" s="85">
        <v>20413</v>
      </c>
      <c r="B2253" s="86" t="s">
        <v>23</v>
      </c>
      <c r="C2253" s="86" t="s">
        <v>3362</v>
      </c>
      <c r="D2253" s="86" t="s">
        <v>2226</v>
      </c>
      <c r="E2253" s="86">
        <v>1</v>
      </c>
      <c r="F2253" s="86">
        <v>49586270.632326603</v>
      </c>
      <c r="G2253" s="86">
        <v>1</v>
      </c>
      <c r="H2253" s="86">
        <v>49586.270632326603</v>
      </c>
      <c r="I2253" s="87">
        <v>43831</v>
      </c>
      <c r="J2253" s="87">
        <v>44287</v>
      </c>
      <c r="K2253" s="86" t="s">
        <v>19</v>
      </c>
      <c r="L2253" s="88" t="s">
        <v>21</v>
      </c>
      <c r="M2253" s="97" t="str">
        <f>IF(ISNUMBER(VLOOKUP(A2253,'Empreendimentos PDE 2031'!A:AZ,1,FALSE)),IF(VLOOKUP(A2253,'Empreendimentos PDE 2031'!A:AY,COLUMN('Empreendimentos PDE 2031'!AY2253),FALSE),"excluídas/em operação",VLOOKUP(A2253,'Empreendimentos PDE 2031'!A:AZ,COLUMN('Empreendimentos PDE 2031'!AZ2253),FALSE)),"excluídas/em operação")</f>
        <v>excluídas/em operação</v>
      </c>
    </row>
    <row r="2254" spans="1:13" x14ac:dyDescent="0.25">
      <c r="A2254" s="81">
        <v>20413</v>
      </c>
      <c r="B2254" s="82" t="s">
        <v>23</v>
      </c>
      <c r="C2254" s="82" t="s">
        <v>3362</v>
      </c>
      <c r="D2254" s="82" t="s">
        <v>2477</v>
      </c>
      <c r="E2254" s="82">
        <v>1</v>
      </c>
      <c r="F2254" s="82">
        <v>2976772.1634764699</v>
      </c>
      <c r="G2254" s="82">
        <v>1</v>
      </c>
      <c r="H2254" s="82">
        <v>2976.7721634764698</v>
      </c>
      <c r="I2254" s="83">
        <v>43831</v>
      </c>
      <c r="J2254" s="83">
        <v>44287</v>
      </c>
      <c r="K2254" s="82" t="s">
        <v>19</v>
      </c>
      <c r="L2254" s="84" t="s">
        <v>21</v>
      </c>
      <c r="M2254" s="97" t="str">
        <f>IF(ISNUMBER(VLOOKUP(A2254,'Empreendimentos PDE 2031'!A:AZ,1,FALSE)),IF(VLOOKUP(A2254,'Empreendimentos PDE 2031'!A:AY,COLUMN('Empreendimentos PDE 2031'!AY2254),FALSE),"excluídas/em operação",VLOOKUP(A2254,'Empreendimentos PDE 2031'!A:AZ,COLUMN('Empreendimentos PDE 2031'!AZ2254),FALSE)),"excluídas/em operação")</f>
        <v>excluídas/em operação</v>
      </c>
    </row>
    <row r="2255" spans="1:13" x14ac:dyDescent="0.25">
      <c r="A2255" s="85">
        <v>20413</v>
      </c>
      <c r="B2255" s="86" t="s">
        <v>23</v>
      </c>
      <c r="C2255" s="86" t="s">
        <v>3362</v>
      </c>
      <c r="D2255" s="86" t="s">
        <v>2160</v>
      </c>
      <c r="E2255" s="86">
        <v>1</v>
      </c>
      <c r="F2255" s="86">
        <v>2405806.61222994</v>
      </c>
      <c r="G2255" s="86">
        <v>1</v>
      </c>
      <c r="H2255" s="86">
        <v>2405.8066122299401</v>
      </c>
      <c r="I2255" s="87">
        <v>43831</v>
      </c>
      <c r="J2255" s="87">
        <v>44287</v>
      </c>
      <c r="K2255" s="86" t="s">
        <v>19</v>
      </c>
      <c r="L2255" s="88" t="s">
        <v>21</v>
      </c>
      <c r="M2255" s="97" t="str">
        <f>IF(ISNUMBER(VLOOKUP(A2255,'Empreendimentos PDE 2031'!A:AZ,1,FALSE)),IF(VLOOKUP(A2255,'Empreendimentos PDE 2031'!A:AY,COLUMN('Empreendimentos PDE 2031'!AY2255),FALSE),"excluídas/em operação",VLOOKUP(A2255,'Empreendimentos PDE 2031'!A:AZ,COLUMN('Empreendimentos PDE 2031'!AZ2255),FALSE)),"excluídas/em operação")</f>
        <v>excluídas/em operação</v>
      </c>
    </row>
    <row r="2256" spans="1:13" x14ac:dyDescent="0.25">
      <c r="A2256" s="81">
        <v>20415</v>
      </c>
      <c r="B2256" s="82" t="s">
        <v>23</v>
      </c>
      <c r="C2256" s="82" t="s">
        <v>903</v>
      </c>
      <c r="D2256" s="82" t="s">
        <v>3363</v>
      </c>
      <c r="E2256" s="82">
        <v>1</v>
      </c>
      <c r="F2256" s="82">
        <v>6679494.5178403202</v>
      </c>
      <c r="G2256" s="82">
        <v>1</v>
      </c>
      <c r="H2256" s="82">
        <v>6679.4945178403204</v>
      </c>
      <c r="I2256" s="83">
        <v>43831</v>
      </c>
      <c r="J2256" s="83" t="s">
        <v>2407</v>
      </c>
      <c r="K2256" s="82" t="s">
        <v>611</v>
      </c>
      <c r="L2256" s="84" t="s">
        <v>25</v>
      </c>
      <c r="M2256" s="97" t="b">
        <f>IF(ISNUMBER(VLOOKUP(A2256,'Empreendimentos PDE 2031'!A:AZ,1,FALSE)),IF(VLOOKUP(A2256,'Empreendimentos PDE 2031'!A:AY,COLUMN('Empreendimentos PDE 2031'!AY2256),FALSE),"excluídas/em operação",VLOOKUP(A2256,'Empreendimentos PDE 2031'!A:AZ,COLUMN('Empreendimentos PDE 2031'!AZ2256),FALSE)),"excluídas/em operação")</f>
        <v>1</v>
      </c>
    </row>
    <row r="2257" spans="1:13" x14ac:dyDescent="0.25">
      <c r="A2257" s="85">
        <v>20415</v>
      </c>
      <c r="B2257" s="86" t="s">
        <v>23</v>
      </c>
      <c r="C2257" s="86" t="s">
        <v>903</v>
      </c>
      <c r="D2257" s="86" t="s">
        <v>2157</v>
      </c>
      <c r="E2257" s="86">
        <v>1</v>
      </c>
      <c r="F2257" s="86">
        <v>6216230.0921485899</v>
      </c>
      <c r="G2257" s="86">
        <v>1</v>
      </c>
      <c r="H2257" s="86">
        <v>6216.2300921485903</v>
      </c>
      <c r="I2257" s="87">
        <v>43831</v>
      </c>
      <c r="J2257" s="87" t="s">
        <v>2407</v>
      </c>
      <c r="K2257" s="86" t="s">
        <v>611</v>
      </c>
      <c r="L2257" s="88" t="s">
        <v>25</v>
      </c>
      <c r="M2257" s="97" t="b">
        <f>IF(ISNUMBER(VLOOKUP(A2257,'Empreendimentos PDE 2031'!A:AZ,1,FALSE)),IF(VLOOKUP(A2257,'Empreendimentos PDE 2031'!A:AY,COLUMN('Empreendimentos PDE 2031'!AY2257),FALSE),"excluídas/em operação",VLOOKUP(A2257,'Empreendimentos PDE 2031'!A:AZ,COLUMN('Empreendimentos PDE 2031'!AZ2257),FALSE)),"excluídas/em operação")</f>
        <v>1</v>
      </c>
    </row>
    <row r="2258" spans="1:13" x14ac:dyDescent="0.25">
      <c r="A2258" s="81">
        <v>20415</v>
      </c>
      <c r="B2258" s="82" t="s">
        <v>23</v>
      </c>
      <c r="C2258" s="82" t="s">
        <v>903</v>
      </c>
      <c r="D2258" s="82" t="s">
        <v>2160</v>
      </c>
      <c r="E2258" s="82">
        <v>1</v>
      </c>
      <c r="F2258" s="82">
        <v>845320.33249894006</v>
      </c>
      <c r="G2258" s="82">
        <v>1</v>
      </c>
      <c r="H2258" s="82">
        <v>845.32033249894005</v>
      </c>
      <c r="I2258" s="83">
        <v>43831</v>
      </c>
      <c r="J2258" s="83" t="s">
        <v>2407</v>
      </c>
      <c r="K2258" s="82" t="s">
        <v>611</v>
      </c>
      <c r="L2258" s="84" t="s">
        <v>25</v>
      </c>
      <c r="M2258" s="97" t="b">
        <f>IF(ISNUMBER(VLOOKUP(A2258,'Empreendimentos PDE 2031'!A:AZ,1,FALSE)),IF(VLOOKUP(A2258,'Empreendimentos PDE 2031'!A:AY,COLUMN('Empreendimentos PDE 2031'!AY2258),FALSE),"excluídas/em operação",VLOOKUP(A2258,'Empreendimentos PDE 2031'!A:AZ,COLUMN('Empreendimentos PDE 2031'!AZ2258),FALSE)),"excluídas/em operação")</f>
        <v>1</v>
      </c>
    </row>
    <row r="2259" spans="1:13" x14ac:dyDescent="0.25">
      <c r="A2259" s="85">
        <v>20420</v>
      </c>
      <c r="B2259" s="86" t="s">
        <v>16</v>
      </c>
      <c r="C2259" s="86" t="s">
        <v>80</v>
      </c>
      <c r="D2259" s="86" t="s">
        <v>3364</v>
      </c>
      <c r="E2259" s="86">
        <v>93.3</v>
      </c>
      <c r="F2259" s="86">
        <v>1294085.1068625499</v>
      </c>
      <c r="G2259" s="86">
        <v>1</v>
      </c>
      <c r="H2259" s="86">
        <v>120738.140470275</v>
      </c>
      <c r="I2259" s="87">
        <v>43831</v>
      </c>
      <c r="J2259" s="87">
        <v>44348</v>
      </c>
      <c r="K2259" s="86" t="s">
        <v>19</v>
      </c>
      <c r="L2259" s="88" t="s">
        <v>21</v>
      </c>
      <c r="M2259" s="97" t="b">
        <f>IF(ISNUMBER(VLOOKUP(A2259,'Empreendimentos PDE 2031'!A:AZ,1,FALSE)),IF(VLOOKUP(A2259,'Empreendimentos PDE 2031'!A:AY,COLUMN('Empreendimentos PDE 2031'!AY2259),FALSE),"excluídas/em operação",VLOOKUP(A2259,'Empreendimentos PDE 2031'!A:AZ,COLUMN('Empreendimentos PDE 2031'!AZ2259),FALSE)),"excluídas/em operação")</f>
        <v>1</v>
      </c>
    </row>
    <row r="2260" spans="1:13" x14ac:dyDescent="0.25">
      <c r="A2260" s="81">
        <v>20420</v>
      </c>
      <c r="B2260" s="82" t="s">
        <v>16</v>
      </c>
      <c r="C2260" s="82" t="s">
        <v>80</v>
      </c>
      <c r="D2260" s="82" t="s">
        <v>3365</v>
      </c>
      <c r="E2260" s="82">
        <v>2</v>
      </c>
      <c r="F2260" s="82">
        <v>6735144.9831582103</v>
      </c>
      <c r="G2260" s="82">
        <v>1</v>
      </c>
      <c r="H2260" s="82">
        <v>13470.289966316401</v>
      </c>
      <c r="I2260" s="83">
        <v>43831</v>
      </c>
      <c r="J2260" s="83">
        <v>44348</v>
      </c>
      <c r="K2260" s="82" t="s">
        <v>19</v>
      </c>
      <c r="L2260" s="84" t="s">
        <v>21</v>
      </c>
      <c r="M2260" s="97" t="b">
        <f>IF(ISNUMBER(VLOOKUP(A2260,'Empreendimentos PDE 2031'!A:AZ,1,FALSE)),IF(VLOOKUP(A2260,'Empreendimentos PDE 2031'!A:AY,COLUMN('Empreendimentos PDE 2031'!AY2260),FALSE),"excluídas/em operação",VLOOKUP(A2260,'Empreendimentos PDE 2031'!A:AZ,COLUMN('Empreendimentos PDE 2031'!AZ2260),FALSE)),"excluídas/em operação")</f>
        <v>1</v>
      </c>
    </row>
    <row r="2261" spans="1:13" x14ac:dyDescent="0.25">
      <c r="A2261" s="85">
        <v>20420</v>
      </c>
      <c r="B2261" s="86" t="s">
        <v>16</v>
      </c>
      <c r="C2261" s="86" t="s">
        <v>80</v>
      </c>
      <c r="D2261" s="86" t="s">
        <v>3366</v>
      </c>
      <c r="E2261" s="86">
        <v>2</v>
      </c>
      <c r="F2261" s="86">
        <v>6735144.9831582103</v>
      </c>
      <c r="G2261" s="86">
        <v>1</v>
      </c>
      <c r="H2261" s="86">
        <v>13470.289966316401</v>
      </c>
      <c r="I2261" s="87">
        <v>43831</v>
      </c>
      <c r="J2261" s="87">
        <v>44348</v>
      </c>
      <c r="K2261" s="86" t="s">
        <v>19</v>
      </c>
      <c r="L2261" s="88" t="s">
        <v>21</v>
      </c>
      <c r="M2261" s="97" t="b">
        <f>IF(ISNUMBER(VLOOKUP(A2261,'Empreendimentos PDE 2031'!A:AZ,1,FALSE)),IF(VLOOKUP(A2261,'Empreendimentos PDE 2031'!A:AY,COLUMN('Empreendimentos PDE 2031'!AY2261),FALSE),"excluídas/em operação",VLOOKUP(A2261,'Empreendimentos PDE 2031'!A:AZ,COLUMN('Empreendimentos PDE 2031'!AZ2261),FALSE)),"excluídas/em operação")</f>
        <v>1</v>
      </c>
    </row>
    <row r="2262" spans="1:13" x14ac:dyDescent="0.25">
      <c r="A2262" s="81">
        <v>20420</v>
      </c>
      <c r="B2262" s="82" t="s">
        <v>16</v>
      </c>
      <c r="C2262" s="82" t="s">
        <v>80</v>
      </c>
      <c r="D2262" s="82" t="s">
        <v>3367</v>
      </c>
      <c r="E2262" s="82">
        <v>1</v>
      </c>
      <c r="F2262" s="82">
        <v>1603871.0748199599</v>
      </c>
      <c r="G2262" s="82">
        <v>1</v>
      </c>
      <c r="H2262" s="82">
        <v>1603.8710748199599</v>
      </c>
      <c r="I2262" s="83">
        <v>43831</v>
      </c>
      <c r="J2262" s="83">
        <v>44348</v>
      </c>
      <c r="K2262" s="82" t="s">
        <v>19</v>
      </c>
      <c r="L2262" s="84" t="s">
        <v>21</v>
      </c>
      <c r="M2262" s="97" t="b">
        <f>IF(ISNUMBER(VLOOKUP(A2262,'Empreendimentos PDE 2031'!A:AZ,1,FALSE)),IF(VLOOKUP(A2262,'Empreendimentos PDE 2031'!A:AY,COLUMN('Empreendimentos PDE 2031'!AY2262),FALSE),"excluídas/em operação",VLOOKUP(A2262,'Empreendimentos PDE 2031'!A:AZ,COLUMN('Empreendimentos PDE 2031'!AZ2262),FALSE)),"excluídas/em operação")</f>
        <v>1</v>
      </c>
    </row>
    <row r="2263" spans="1:13" x14ac:dyDescent="0.25">
      <c r="A2263" s="85">
        <v>20420</v>
      </c>
      <c r="B2263" s="86" t="s">
        <v>16</v>
      </c>
      <c r="C2263" s="86" t="s">
        <v>80</v>
      </c>
      <c r="D2263" s="86" t="s">
        <v>3368</v>
      </c>
      <c r="E2263" s="86">
        <v>1</v>
      </c>
      <c r="F2263" s="86">
        <v>1603871.0748199599</v>
      </c>
      <c r="G2263" s="86">
        <v>1</v>
      </c>
      <c r="H2263" s="86">
        <v>1603.8710748199599</v>
      </c>
      <c r="I2263" s="87">
        <v>43831</v>
      </c>
      <c r="J2263" s="87">
        <v>44348</v>
      </c>
      <c r="K2263" s="86" t="s">
        <v>19</v>
      </c>
      <c r="L2263" s="88" t="s">
        <v>21</v>
      </c>
      <c r="M2263" s="97" t="b">
        <f>IF(ISNUMBER(VLOOKUP(A2263,'Empreendimentos PDE 2031'!A:AZ,1,FALSE)),IF(VLOOKUP(A2263,'Empreendimentos PDE 2031'!A:AY,COLUMN('Empreendimentos PDE 2031'!AY2263),FALSE),"excluídas/em operação",VLOOKUP(A2263,'Empreendimentos PDE 2031'!A:AZ,COLUMN('Empreendimentos PDE 2031'!AZ2263),FALSE)),"excluídas/em operação")</f>
        <v>1</v>
      </c>
    </row>
    <row r="2264" spans="1:13" x14ac:dyDescent="0.25">
      <c r="A2264" s="81">
        <v>20420</v>
      </c>
      <c r="B2264" s="82" t="s">
        <v>16</v>
      </c>
      <c r="C2264" s="82" t="s">
        <v>80</v>
      </c>
      <c r="D2264" s="82" t="s">
        <v>3369</v>
      </c>
      <c r="E2264" s="82">
        <v>1</v>
      </c>
      <c r="F2264" s="82">
        <v>2332044.2328606299</v>
      </c>
      <c r="G2264" s="82">
        <v>1</v>
      </c>
      <c r="H2264" s="82">
        <v>2332.04423286063</v>
      </c>
      <c r="I2264" s="83">
        <v>43831</v>
      </c>
      <c r="J2264" s="83">
        <v>44348</v>
      </c>
      <c r="K2264" s="82" t="s">
        <v>19</v>
      </c>
      <c r="L2264" s="84" t="s">
        <v>21</v>
      </c>
      <c r="M2264" s="97" t="b">
        <f>IF(ISNUMBER(VLOOKUP(A2264,'Empreendimentos PDE 2031'!A:AZ,1,FALSE)),IF(VLOOKUP(A2264,'Empreendimentos PDE 2031'!A:AY,COLUMN('Empreendimentos PDE 2031'!AY2264),FALSE),"excluídas/em operação",VLOOKUP(A2264,'Empreendimentos PDE 2031'!A:AZ,COLUMN('Empreendimentos PDE 2031'!AZ2264),FALSE)),"excluídas/em operação")</f>
        <v>1</v>
      </c>
    </row>
    <row r="2265" spans="1:13" x14ac:dyDescent="0.25">
      <c r="A2265" s="85">
        <v>20421</v>
      </c>
      <c r="B2265" s="86" t="s">
        <v>16</v>
      </c>
      <c r="C2265" s="86" t="s">
        <v>82</v>
      </c>
      <c r="D2265" s="86" t="s">
        <v>3370</v>
      </c>
      <c r="E2265" s="86">
        <v>51.7</v>
      </c>
      <c r="F2265" s="86">
        <v>1294085.1068625499</v>
      </c>
      <c r="G2265" s="86">
        <v>1</v>
      </c>
      <c r="H2265" s="86">
        <v>66904.200024793798</v>
      </c>
      <c r="I2265" s="87">
        <v>43831</v>
      </c>
      <c r="J2265" s="87">
        <v>44348</v>
      </c>
      <c r="K2265" s="86" t="s">
        <v>19</v>
      </c>
      <c r="L2265" s="88" t="s">
        <v>21</v>
      </c>
      <c r="M2265" s="97" t="b">
        <f>IF(ISNUMBER(VLOOKUP(A2265,'Empreendimentos PDE 2031'!A:AZ,1,FALSE)),IF(VLOOKUP(A2265,'Empreendimentos PDE 2031'!A:AY,COLUMN('Empreendimentos PDE 2031'!AY2265),FALSE),"excluídas/em operação",VLOOKUP(A2265,'Empreendimentos PDE 2031'!A:AZ,COLUMN('Empreendimentos PDE 2031'!AZ2265),FALSE)),"excluídas/em operação")</f>
        <v>1</v>
      </c>
    </row>
    <row r="2266" spans="1:13" x14ac:dyDescent="0.25">
      <c r="A2266" s="81">
        <v>20421</v>
      </c>
      <c r="B2266" s="82" t="s">
        <v>16</v>
      </c>
      <c r="C2266" s="82" t="s">
        <v>82</v>
      </c>
      <c r="D2266" s="82" t="s">
        <v>3371</v>
      </c>
      <c r="E2266" s="82">
        <v>2</v>
      </c>
      <c r="F2266" s="82">
        <v>6735144.9831582103</v>
      </c>
      <c r="G2266" s="82">
        <v>1</v>
      </c>
      <c r="H2266" s="82">
        <v>13470.289966316401</v>
      </c>
      <c r="I2266" s="83">
        <v>43831</v>
      </c>
      <c r="J2266" s="83">
        <v>44348</v>
      </c>
      <c r="K2266" s="82" t="s">
        <v>19</v>
      </c>
      <c r="L2266" s="84" t="s">
        <v>21</v>
      </c>
      <c r="M2266" s="97" t="b">
        <f>IF(ISNUMBER(VLOOKUP(A2266,'Empreendimentos PDE 2031'!A:AZ,1,FALSE)),IF(VLOOKUP(A2266,'Empreendimentos PDE 2031'!A:AY,COLUMN('Empreendimentos PDE 2031'!AY2266),FALSE),"excluídas/em operação",VLOOKUP(A2266,'Empreendimentos PDE 2031'!A:AZ,COLUMN('Empreendimentos PDE 2031'!AZ2266),FALSE)),"excluídas/em operação")</f>
        <v>1</v>
      </c>
    </row>
    <row r="2267" spans="1:13" x14ac:dyDescent="0.25">
      <c r="A2267" s="85">
        <v>20421</v>
      </c>
      <c r="B2267" s="86" t="s">
        <v>16</v>
      </c>
      <c r="C2267" s="86" t="s">
        <v>82</v>
      </c>
      <c r="D2267" s="86" t="s">
        <v>3366</v>
      </c>
      <c r="E2267" s="86">
        <v>2</v>
      </c>
      <c r="F2267" s="86">
        <v>6735144.9831582103</v>
      </c>
      <c r="G2267" s="86">
        <v>1</v>
      </c>
      <c r="H2267" s="86">
        <v>13470.289966316401</v>
      </c>
      <c r="I2267" s="87">
        <v>43831</v>
      </c>
      <c r="J2267" s="87">
        <v>44348</v>
      </c>
      <c r="K2267" s="86" t="s">
        <v>19</v>
      </c>
      <c r="L2267" s="88" t="s">
        <v>21</v>
      </c>
      <c r="M2267" s="97" t="b">
        <f>IF(ISNUMBER(VLOOKUP(A2267,'Empreendimentos PDE 2031'!A:AZ,1,FALSE)),IF(VLOOKUP(A2267,'Empreendimentos PDE 2031'!A:AY,COLUMN('Empreendimentos PDE 2031'!AY2267),FALSE),"excluídas/em operação",VLOOKUP(A2267,'Empreendimentos PDE 2031'!A:AZ,COLUMN('Empreendimentos PDE 2031'!AZ2267),FALSE)),"excluídas/em operação")</f>
        <v>1</v>
      </c>
    </row>
    <row r="2268" spans="1:13" x14ac:dyDescent="0.25">
      <c r="A2268" s="81">
        <v>20421</v>
      </c>
      <c r="B2268" s="82" t="s">
        <v>16</v>
      </c>
      <c r="C2268" s="82" t="s">
        <v>82</v>
      </c>
      <c r="D2268" s="82" t="s">
        <v>3372</v>
      </c>
      <c r="E2268" s="82">
        <v>1</v>
      </c>
      <c r="F2268" s="82">
        <v>1603871.0748199599</v>
      </c>
      <c r="G2268" s="82">
        <v>1</v>
      </c>
      <c r="H2268" s="82">
        <v>1603.8710748199599</v>
      </c>
      <c r="I2268" s="83">
        <v>43831</v>
      </c>
      <c r="J2268" s="83">
        <v>44348</v>
      </c>
      <c r="K2268" s="82" t="s">
        <v>19</v>
      </c>
      <c r="L2268" s="84" t="s">
        <v>21</v>
      </c>
      <c r="M2268" s="97" t="b">
        <f>IF(ISNUMBER(VLOOKUP(A2268,'Empreendimentos PDE 2031'!A:AZ,1,FALSE)),IF(VLOOKUP(A2268,'Empreendimentos PDE 2031'!A:AY,COLUMN('Empreendimentos PDE 2031'!AY2268),FALSE),"excluídas/em operação",VLOOKUP(A2268,'Empreendimentos PDE 2031'!A:AZ,COLUMN('Empreendimentos PDE 2031'!AZ2268),FALSE)),"excluídas/em operação")</f>
        <v>1</v>
      </c>
    </row>
    <row r="2269" spans="1:13" x14ac:dyDescent="0.25">
      <c r="A2269" s="85">
        <v>20421</v>
      </c>
      <c r="B2269" s="86" t="s">
        <v>16</v>
      </c>
      <c r="C2269" s="86" t="s">
        <v>82</v>
      </c>
      <c r="D2269" s="86" t="s">
        <v>3368</v>
      </c>
      <c r="E2269" s="86">
        <v>1</v>
      </c>
      <c r="F2269" s="86">
        <v>1603871.0748199599</v>
      </c>
      <c r="G2269" s="86">
        <v>1</v>
      </c>
      <c r="H2269" s="86">
        <v>1603.8710748199599</v>
      </c>
      <c r="I2269" s="87">
        <v>43831</v>
      </c>
      <c r="J2269" s="87">
        <v>44348</v>
      </c>
      <c r="K2269" s="86" t="s">
        <v>19</v>
      </c>
      <c r="L2269" s="88" t="s">
        <v>21</v>
      </c>
      <c r="M2269" s="97" t="b">
        <f>IF(ISNUMBER(VLOOKUP(A2269,'Empreendimentos PDE 2031'!A:AZ,1,FALSE)),IF(VLOOKUP(A2269,'Empreendimentos PDE 2031'!A:AY,COLUMN('Empreendimentos PDE 2031'!AY2269),FALSE),"excluídas/em operação",VLOOKUP(A2269,'Empreendimentos PDE 2031'!A:AZ,COLUMN('Empreendimentos PDE 2031'!AZ2269),FALSE)),"excluídas/em operação")</f>
        <v>1</v>
      </c>
    </row>
    <row r="2270" spans="1:13" x14ac:dyDescent="0.25">
      <c r="A2270" s="81">
        <v>20421</v>
      </c>
      <c r="B2270" s="82" t="s">
        <v>16</v>
      </c>
      <c r="C2270" s="82" t="s">
        <v>82</v>
      </c>
      <c r="D2270" s="82" t="s">
        <v>3373</v>
      </c>
      <c r="E2270" s="82">
        <v>1</v>
      </c>
      <c r="F2270" s="82">
        <v>2332044.2328606299</v>
      </c>
      <c r="G2270" s="82">
        <v>1</v>
      </c>
      <c r="H2270" s="82">
        <v>2332.04423286063</v>
      </c>
      <c r="I2270" s="83">
        <v>43831</v>
      </c>
      <c r="J2270" s="83">
        <v>44348</v>
      </c>
      <c r="K2270" s="82" t="s">
        <v>19</v>
      </c>
      <c r="L2270" s="84" t="s">
        <v>21</v>
      </c>
      <c r="M2270" s="97" t="b">
        <f>IF(ISNUMBER(VLOOKUP(A2270,'Empreendimentos PDE 2031'!A:AZ,1,FALSE)),IF(VLOOKUP(A2270,'Empreendimentos PDE 2031'!A:AY,COLUMN('Empreendimentos PDE 2031'!AY2270),FALSE),"excluídas/em operação",VLOOKUP(A2270,'Empreendimentos PDE 2031'!A:AZ,COLUMN('Empreendimentos PDE 2031'!AZ2270),FALSE)),"excluídas/em operação")</f>
        <v>1</v>
      </c>
    </row>
    <row r="2271" spans="1:13" x14ac:dyDescent="0.25">
      <c r="A2271" s="85">
        <v>20422</v>
      </c>
      <c r="B2271" s="86" t="s">
        <v>16</v>
      </c>
      <c r="C2271" s="86" t="s">
        <v>84</v>
      </c>
      <c r="D2271" s="86" t="s">
        <v>3374</v>
      </c>
      <c r="E2271" s="86">
        <v>63.4</v>
      </c>
      <c r="F2271" s="86">
        <v>1294085.1068625499</v>
      </c>
      <c r="G2271" s="86">
        <v>1</v>
      </c>
      <c r="H2271" s="86">
        <v>82044.995775085597</v>
      </c>
      <c r="I2271" s="87">
        <v>43831</v>
      </c>
      <c r="J2271" s="87">
        <v>45170</v>
      </c>
      <c r="K2271" s="86" t="s">
        <v>19</v>
      </c>
      <c r="L2271" s="88" t="s">
        <v>21</v>
      </c>
      <c r="M2271" s="97" t="b">
        <f>IF(ISNUMBER(VLOOKUP(A2271,'Empreendimentos PDE 2031'!A:AZ,1,FALSE)),IF(VLOOKUP(A2271,'Empreendimentos PDE 2031'!A:AY,COLUMN('Empreendimentos PDE 2031'!AY2271),FALSE),"excluídas/em operação",VLOOKUP(A2271,'Empreendimentos PDE 2031'!A:AZ,COLUMN('Empreendimentos PDE 2031'!AZ2271),FALSE)),"excluídas/em operação")</f>
        <v>1</v>
      </c>
    </row>
    <row r="2272" spans="1:13" x14ac:dyDescent="0.25">
      <c r="A2272" s="81">
        <v>20422</v>
      </c>
      <c r="B2272" s="82" t="s">
        <v>16</v>
      </c>
      <c r="C2272" s="82" t="s">
        <v>84</v>
      </c>
      <c r="D2272" s="82" t="s">
        <v>3375</v>
      </c>
      <c r="E2272" s="82">
        <v>2</v>
      </c>
      <c r="F2272" s="82">
        <v>6735144.9831582103</v>
      </c>
      <c r="G2272" s="82">
        <v>1</v>
      </c>
      <c r="H2272" s="82">
        <v>13470.289966316401</v>
      </c>
      <c r="I2272" s="83">
        <v>43831</v>
      </c>
      <c r="J2272" s="83">
        <v>45170</v>
      </c>
      <c r="K2272" s="82" t="s">
        <v>19</v>
      </c>
      <c r="L2272" s="84" t="s">
        <v>21</v>
      </c>
      <c r="M2272" s="97" t="b">
        <f>IF(ISNUMBER(VLOOKUP(A2272,'Empreendimentos PDE 2031'!A:AZ,1,FALSE)),IF(VLOOKUP(A2272,'Empreendimentos PDE 2031'!A:AY,COLUMN('Empreendimentos PDE 2031'!AY2272),FALSE),"excluídas/em operação",VLOOKUP(A2272,'Empreendimentos PDE 2031'!A:AZ,COLUMN('Empreendimentos PDE 2031'!AZ2272),FALSE)),"excluídas/em operação")</f>
        <v>1</v>
      </c>
    </row>
    <row r="2273" spans="1:13" x14ac:dyDescent="0.25">
      <c r="A2273" s="85">
        <v>20422</v>
      </c>
      <c r="B2273" s="86" t="s">
        <v>16</v>
      </c>
      <c r="C2273" s="86" t="s">
        <v>84</v>
      </c>
      <c r="D2273" s="86" t="s">
        <v>3376</v>
      </c>
      <c r="E2273" s="86">
        <v>2</v>
      </c>
      <c r="F2273" s="86">
        <v>6735144.9831582103</v>
      </c>
      <c r="G2273" s="86">
        <v>1</v>
      </c>
      <c r="H2273" s="86">
        <v>13470.289966316401</v>
      </c>
      <c r="I2273" s="87">
        <v>43831</v>
      </c>
      <c r="J2273" s="87">
        <v>45170</v>
      </c>
      <c r="K2273" s="86" t="s">
        <v>19</v>
      </c>
      <c r="L2273" s="88" t="s">
        <v>21</v>
      </c>
      <c r="M2273" s="97" t="b">
        <f>IF(ISNUMBER(VLOOKUP(A2273,'Empreendimentos PDE 2031'!A:AZ,1,FALSE)),IF(VLOOKUP(A2273,'Empreendimentos PDE 2031'!A:AY,COLUMN('Empreendimentos PDE 2031'!AY2273),FALSE),"excluídas/em operação",VLOOKUP(A2273,'Empreendimentos PDE 2031'!A:AZ,COLUMN('Empreendimentos PDE 2031'!AZ2273),FALSE)),"excluídas/em operação")</f>
        <v>1</v>
      </c>
    </row>
    <row r="2274" spans="1:13" x14ac:dyDescent="0.25">
      <c r="A2274" s="81">
        <v>20422</v>
      </c>
      <c r="B2274" s="82" t="s">
        <v>16</v>
      </c>
      <c r="C2274" s="82" t="s">
        <v>84</v>
      </c>
      <c r="D2274" s="82" t="s">
        <v>3377</v>
      </c>
      <c r="E2274" s="82">
        <v>1</v>
      </c>
      <c r="F2274" s="82">
        <v>1603871.0748199599</v>
      </c>
      <c r="G2274" s="82">
        <v>1</v>
      </c>
      <c r="H2274" s="82">
        <v>1603.8710748199599</v>
      </c>
      <c r="I2274" s="83">
        <v>43831</v>
      </c>
      <c r="J2274" s="83">
        <v>45170</v>
      </c>
      <c r="K2274" s="82" t="s">
        <v>19</v>
      </c>
      <c r="L2274" s="84" t="s">
        <v>21</v>
      </c>
      <c r="M2274" s="97" t="b">
        <f>IF(ISNUMBER(VLOOKUP(A2274,'Empreendimentos PDE 2031'!A:AZ,1,FALSE)),IF(VLOOKUP(A2274,'Empreendimentos PDE 2031'!A:AY,COLUMN('Empreendimentos PDE 2031'!AY2274),FALSE),"excluídas/em operação",VLOOKUP(A2274,'Empreendimentos PDE 2031'!A:AZ,COLUMN('Empreendimentos PDE 2031'!AZ2274),FALSE)),"excluídas/em operação")</f>
        <v>1</v>
      </c>
    </row>
    <row r="2275" spans="1:13" x14ac:dyDescent="0.25">
      <c r="A2275" s="85">
        <v>20422</v>
      </c>
      <c r="B2275" s="86" t="s">
        <v>16</v>
      </c>
      <c r="C2275" s="86" t="s">
        <v>84</v>
      </c>
      <c r="D2275" s="86" t="s">
        <v>3378</v>
      </c>
      <c r="E2275" s="86">
        <v>1</v>
      </c>
      <c r="F2275" s="86">
        <v>1603871.0748199599</v>
      </c>
      <c r="G2275" s="86">
        <v>1</v>
      </c>
      <c r="H2275" s="86">
        <v>1603.8710748199599</v>
      </c>
      <c r="I2275" s="87">
        <v>43831</v>
      </c>
      <c r="J2275" s="87">
        <v>45170</v>
      </c>
      <c r="K2275" s="86" t="s">
        <v>19</v>
      </c>
      <c r="L2275" s="88" t="s">
        <v>21</v>
      </c>
      <c r="M2275" s="97" t="b">
        <f>IF(ISNUMBER(VLOOKUP(A2275,'Empreendimentos PDE 2031'!A:AZ,1,FALSE)),IF(VLOOKUP(A2275,'Empreendimentos PDE 2031'!A:AY,COLUMN('Empreendimentos PDE 2031'!AY2275),FALSE),"excluídas/em operação",VLOOKUP(A2275,'Empreendimentos PDE 2031'!A:AZ,COLUMN('Empreendimentos PDE 2031'!AZ2275),FALSE)),"excluídas/em operação")</f>
        <v>1</v>
      </c>
    </row>
    <row r="2276" spans="1:13" x14ac:dyDescent="0.25">
      <c r="A2276" s="81">
        <v>20423</v>
      </c>
      <c r="B2276" s="82" t="s">
        <v>16</v>
      </c>
      <c r="C2276" s="82" t="s">
        <v>86</v>
      </c>
      <c r="D2276" s="82" t="s">
        <v>3379</v>
      </c>
      <c r="E2276" s="82">
        <v>26.7</v>
      </c>
      <c r="F2276" s="82">
        <v>747977.38535570796</v>
      </c>
      <c r="G2276" s="82">
        <v>1.1000000000000001</v>
      </c>
      <c r="H2276" s="82">
        <v>21968.095807897098</v>
      </c>
      <c r="I2276" s="83">
        <v>43831</v>
      </c>
      <c r="J2276" s="83">
        <v>45170</v>
      </c>
      <c r="K2276" s="82" t="s">
        <v>19</v>
      </c>
      <c r="L2276" s="84" t="s">
        <v>21</v>
      </c>
      <c r="M2276" s="97" t="b">
        <f>IF(ISNUMBER(VLOOKUP(A2276,'Empreendimentos PDE 2031'!A:AZ,1,FALSE)),IF(VLOOKUP(A2276,'Empreendimentos PDE 2031'!A:AY,COLUMN('Empreendimentos PDE 2031'!AY2276),FALSE),"excluídas/em operação",VLOOKUP(A2276,'Empreendimentos PDE 2031'!A:AZ,COLUMN('Empreendimentos PDE 2031'!AZ2276),FALSE)),"excluídas/em operação")</f>
        <v>1</v>
      </c>
    </row>
    <row r="2277" spans="1:13" x14ac:dyDescent="0.25">
      <c r="A2277" s="85">
        <v>20423</v>
      </c>
      <c r="B2277" s="86" t="s">
        <v>16</v>
      </c>
      <c r="C2277" s="86" t="s">
        <v>86</v>
      </c>
      <c r="D2277" s="86" t="s">
        <v>3375</v>
      </c>
      <c r="E2277" s="86">
        <v>1</v>
      </c>
      <c r="F2277" s="86">
        <v>6735144.9831582103</v>
      </c>
      <c r="G2277" s="86">
        <v>1</v>
      </c>
      <c r="H2277" s="86">
        <v>6735.1449831582104</v>
      </c>
      <c r="I2277" s="87">
        <v>43831</v>
      </c>
      <c r="J2277" s="87">
        <v>45170</v>
      </c>
      <c r="K2277" s="86" t="s">
        <v>19</v>
      </c>
      <c r="L2277" s="88" t="s">
        <v>21</v>
      </c>
      <c r="M2277" s="97" t="b">
        <f>IF(ISNUMBER(VLOOKUP(A2277,'Empreendimentos PDE 2031'!A:AZ,1,FALSE)),IF(VLOOKUP(A2277,'Empreendimentos PDE 2031'!A:AY,COLUMN('Empreendimentos PDE 2031'!AY2277),FALSE),"excluídas/em operação",VLOOKUP(A2277,'Empreendimentos PDE 2031'!A:AZ,COLUMN('Empreendimentos PDE 2031'!AZ2277),FALSE)),"excluídas/em operação")</f>
        <v>1</v>
      </c>
    </row>
    <row r="2278" spans="1:13" x14ac:dyDescent="0.25">
      <c r="A2278" s="81">
        <v>20423</v>
      </c>
      <c r="B2278" s="82" t="s">
        <v>16</v>
      </c>
      <c r="C2278" s="82" t="s">
        <v>86</v>
      </c>
      <c r="D2278" s="82" t="s">
        <v>3380</v>
      </c>
      <c r="E2278" s="82">
        <v>1</v>
      </c>
      <c r="F2278" s="82">
        <v>6735144.9831582103</v>
      </c>
      <c r="G2278" s="82">
        <v>1</v>
      </c>
      <c r="H2278" s="82">
        <v>6735.1449831582104</v>
      </c>
      <c r="I2278" s="83">
        <v>43831</v>
      </c>
      <c r="J2278" s="83">
        <v>45170</v>
      </c>
      <c r="K2278" s="82" t="s">
        <v>19</v>
      </c>
      <c r="L2278" s="84" t="s">
        <v>21</v>
      </c>
      <c r="M2278" s="97" t="b">
        <f>IF(ISNUMBER(VLOOKUP(A2278,'Empreendimentos PDE 2031'!A:AZ,1,FALSE)),IF(VLOOKUP(A2278,'Empreendimentos PDE 2031'!A:AY,COLUMN('Empreendimentos PDE 2031'!AY2278),FALSE),"excluídas/em operação",VLOOKUP(A2278,'Empreendimentos PDE 2031'!A:AZ,COLUMN('Empreendimentos PDE 2031'!AZ2278),FALSE)),"excluídas/em operação")</f>
        <v>1</v>
      </c>
    </row>
    <row r="2279" spans="1:13" x14ac:dyDescent="0.25">
      <c r="A2279" s="85">
        <v>20423</v>
      </c>
      <c r="B2279" s="86" t="s">
        <v>16</v>
      </c>
      <c r="C2279" s="86" t="s">
        <v>86</v>
      </c>
      <c r="D2279" s="86" t="s">
        <v>3377</v>
      </c>
      <c r="E2279" s="86">
        <v>1</v>
      </c>
      <c r="F2279" s="86">
        <v>801935.53740998101</v>
      </c>
      <c r="G2279" s="86">
        <v>1</v>
      </c>
      <c r="H2279" s="86">
        <v>801.93553740998107</v>
      </c>
      <c r="I2279" s="87">
        <v>43831</v>
      </c>
      <c r="J2279" s="87">
        <v>45170</v>
      </c>
      <c r="K2279" s="86" t="s">
        <v>19</v>
      </c>
      <c r="L2279" s="88" t="s">
        <v>21</v>
      </c>
      <c r="M2279" s="97" t="b">
        <f>IF(ISNUMBER(VLOOKUP(A2279,'Empreendimentos PDE 2031'!A:AZ,1,FALSE)),IF(VLOOKUP(A2279,'Empreendimentos PDE 2031'!A:AY,COLUMN('Empreendimentos PDE 2031'!AY2279),FALSE),"excluídas/em operação",VLOOKUP(A2279,'Empreendimentos PDE 2031'!A:AZ,COLUMN('Empreendimentos PDE 2031'!AZ2279),FALSE)),"excluídas/em operação")</f>
        <v>1</v>
      </c>
    </row>
    <row r="2280" spans="1:13" x14ac:dyDescent="0.25">
      <c r="A2280" s="81">
        <v>20423</v>
      </c>
      <c r="B2280" s="82" t="s">
        <v>16</v>
      </c>
      <c r="C2280" s="82" t="s">
        <v>86</v>
      </c>
      <c r="D2280" s="82" t="s">
        <v>3381</v>
      </c>
      <c r="E2280" s="82">
        <v>1</v>
      </c>
      <c r="F2280" s="82">
        <v>801935.53740998101</v>
      </c>
      <c r="G2280" s="82">
        <v>1</v>
      </c>
      <c r="H2280" s="82">
        <v>801.93553740998107</v>
      </c>
      <c r="I2280" s="83">
        <v>43831</v>
      </c>
      <c r="J2280" s="83">
        <v>45170</v>
      </c>
      <c r="K2280" s="82" t="s">
        <v>19</v>
      </c>
      <c r="L2280" s="84" t="s">
        <v>21</v>
      </c>
      <c r="M2280" s="97" t="b">
        <f>IF(ISNUMBER(VLOOKUP(A2280,'Empreendimentos PDE 2031'!A:AZ,1,FALSE)),IF(VLOOKUP(A2280,'Empreendimentos PDE 2031'!A:AY,COLUMN('Empreendimentos PDE 2031'!AY2280),FALSE),"excluídas/em operação",VLOOKUP(A2280,'Empreendimentos PDE 2031'!A:AZ,COLUMN('Empreendimentos PDE 2031'!AZ2280),FALSE)),"excluídas/em operação")</f>
        <v>1</v>
      </c>
    </row>
    <row r="2281" spans="1:13" x14ac:dyDescent="0.25">
      <c r="A2281" s="85">
        <v>20423</v>
      </c>
      <c r="B2281" s="86" t="s">
        <v>16</v>
      </c>
      <c r="C2281" s="86" t="s">
        <v>86</v>
      </c>
      <c r="D2281" s="86" t="s">
        <v>3382</v>
      </c>
      <c r="E2281" s="86">
        <v>1</v>
      </c>
      <c r="F2281" s="86">
        <v>2332044.2328606299</v>
      </c>
      <c r="G2281" s="86">
        <v>1</v>
      </c>
      <c r="H2281" s="86">
        <v>2332.04423286063</v>
      </c>
      <c r="I2281" s="87">
        <v>43831</v>
      </c>
      <c r="J2281" s="87">
        <v>45170</v>
      </c>
      <c r="K2281" s="86" t="s">
        <v>19</v>
      </c>
      <c r="L2281" s="88" t="s">
        <v>21</v>
      </c>
      <c r="M2281" s="97" t="b">
        <f>IF(ISNUMBER(VLOOKUP(A2281,'Empreendimentos PDE 2031'!A:AZ,1,FALSE)),IF(VLOOKUP(A2281,'Empreendimentos PDE 2031'!A:AY,COLUMN('Empreendimentos PDE 2031'!AY2281),FALSE),"excluídas/em operação",VLOOKUP(A2281,'Empreendimentos PDE 2031'!A:AZ,COLUMN('Empreendimentos PDE 2031'!AZ2281),FALSE)),"excluídas/em operação")</f>
        <v>1</v>
      </c>
    </row>
    <row r="2282" spans="1:13" x14ac:dyDescent="0.25">
      <c r="A2282" s="81">
        <v>20423</v>
      </c>
      <c r="B2282" s="82" t="s">
        <v>16</v>
      </c>
      <c r="C2282" s="82" t="s">
        <v>86</v>
      </c>
      <c r="D2282" s="82" t="s">
        <v>2398</v>
      </c>
      <c r="E2282" s="82">
        <v>1</v>
      </c>
      <c r="F2282" s="82">
        <v>2332044.2328606299</v>
      </c>
      <c r="G2282" s="82">
        <v>1</v>
      </c>
      <c r="H2282" s="82">
        <v>2332.04423286063</v>
      </c>
      <c r="I2282" s="83">
        <v>43831</v>
      </c>
      <c r="J2282" s="83">
        <v>45170</v>
      </c>
      <c r="K2282" s="82" t="s">
        <v>19</v>
      </c>
      <c r="L2282" s="84" t="s">
        <v>21</v>
      </c>
      <c r="M2282" s="97" t="b">
        <f>IF(ISNUMBER(VLOOKUP(A2282,'Empreendimentos PDE 2031'!A:AZ,1,FALSE)),IF(VLOOKUP(A2282,'Empreendimentos PDE 2031'!A:AY,COLUMN('Empreendimentos PDE 2031'!AY2282),FALSE),"excluídas/em operação",VLOOKUP(A2282,'Empreendimentos PDE 2031'!A:AZ,COLUMN('Empreendimentos PDE 2031'!AZ2282),FALSE)),"excluídas/em operação")</f>
        <v>1</v>
      </c>
    </row>
    <row r="2283" spans="1:13" x14ac:dyDescent="0.25">
      <c r="A2283" s="85">
        <v>20424</v>
      </c>
      <c r="B2283" s="86" t="s">
        <v>16</v>
      </c>
      <c r="C2283" s="86" t="s">
        <v>621</v>
      </c>
      <c r="D2283" s="86" t="s">
        <v>3383</v>
      </c>
      <c r="E2283" s="86">
        <v>61.8</v>
      </c>
      <c r="F2283" s="86">
        <v>808878.35195263999</v>
      </c>
      <c r="G2283" s="86">
        <v>1</v>
      </c>
      <c r="H2283" s="86">
        <v>49988.682150673099</v>
      </c>
      <c r="I2283" s="87">
        <v>46388</v>
      </c>
      <c r="J2283" s="87">
        <v>46388</v>
      </c>
      <c r="K2283" s="86" t="s">
        <v>611</v>
      </c>
      <c r="L2283" s="88" t="s">
        <v>21</v>
      </c>
      <c r="M2283" s="97" t="b">
        <f>IF(ISNUMBER(VLOOKUP(A2283,'Empreendimentos PDE 2031'!A:AZ,1,FALSE)),IF(VLOOKUP(A2283,'Empreendimentos PDE 2031'!A:AY,COLUMN('Empreendimentos PDE 2031'!AY2283),FALSE),"excluídas/em operação",VLOOKUP(A2283,'Empreendimentos PDE 2031'!A:AZ,COLUMN('Empreendimentos PDE 2031'!AZ2283),FALSE)),"excluídas/em operação")</f>
        <v>1</v>
      </c>
    </row>
    <row r="2284" spans="1:13" x14ac:dyDescent="0.25">
      <c r="A2284" s="81">
        <v>20424</v>
      </c>
      <c r="B2284" s="82" t="s">
        <v>16</v>
      </c>
      <c r="C2284" s="82" t="s">
        <v>621</v>
      </c>
      <c r="D2284" s="82" t="s">
        <v>3384</v>
      </c>
      <c r="E2284" s="82">
        <v>1</v>
      </c>
      <c r="F2284" s="82">
        <v>6735144.9831582103</v>
      </c>
      <c r="G2284" s="82">
        <v>1</v>
      </c>
      <c r="H2284" s="82">
        <v>6735.1449831582104</v>
      </c>
      <c r="I2284" s="83">
        <v>46388</v>
      </c>
      <c r="J2284" s="83">
        <v>46388</v>
      </c>
      <c r="K2284" s="82" t="s">
        <v>611</v>
      </c>
      <c r="L2284" s="84" t="s">
        <v>21</v>
      </c>
      <c r="M2284" s="97" t="b">
        <f>IF(ISNUMBER(VLOOKUP(A2284,'Empreendimentos PDE 2031'!A:AZ,1,FALSE)),IF(VLOOKUP(A2284,'Empreendimentos PDE 2031'!A:AY,COLUMN('Empreendimentos PDE 2031'!AY2284),FALSE),"excluídas/em operação",VLOOKUP(A2284,'Empreendimentos PDE 2031'!A:AZ,COLUMN('Empreendimentos PDE 2031'!AZ2284),FALSE)),"excluídas/em operação")</f>
        <v>1</v>
      </c>
    </row>
    <row r="2285" spans="1:13" x14ac:dyDescent="0.25">
      <c r="A2285" s="85">
        <v>20424</v>
      </c>
      <c r="B2285" s="86" t="s">
        <v>16</v>
      </c>
      <c r="C2285" s="86" t="s">
        <v>621</v>
      </c>
      <c r="D2285" s="86" t="s">
        <v>3385</v>
      </c>
      <c r="E2285" s="86">
        <v>1</v>
      </c>
      <c r="F2285" s="86">
        <v>6735144.9831582103</v>
      </c>
      <c r="G2285" s="86">
        <v>1</v>
      </c>
      <c r="H2285" s="86">
        <v>6735.1449831582104</v>
      </c>
      <c r="I2285" s="87">
        <v>46388</v>
      </c>
      <c r="J2285" s="87">
        <v>46388</v>
      </c>
      <c r="K2285" s="86" t="s">
        <v>611</v>
      </c>
      <c r="L2285" s="88" t="s">
        <v>21</v>
      </c>
      <c r="M2285" s="97" t="b">
        <f>IF(ISNUMBER(VLOOKUP(A2285,'Empreendimentos PDE 2031'!A:AZ,1,FALSE)),IF(VLOOKUP(A2285,'Empreendimentos PDE 2031'!A:AY,COLUMN('Empreendimentos PDE 2031'!AY2285),FALSE),"excluídas/em operação",VLOOKUP(A2285,'Empreendimentos PDE 2031'!A:AZ,COLUMN('Empreendimentos PDE 2031'!AZ2285),FALSE)),"excluídas/em operação")</f>
        <v>1</v>
      </c>
    </row>
    <row r="2286" spans="1:13" x14ac:dyDescent="0.25">
      <c r="A2286" s="81">
        <v>20424</v>
      </c>
      <c r="B2286" s="82" t="s">
        <v>16</v>
      </c>
      <c r="C2286" s="82" t="s">
        <v>621</v>
      </c>
      <c r="D2286" s="82" t="s">
        <v>3386</v>
      </c>
      <c r="E2286" s="82">
        <v>1</v>
      </c>
      <c r="F2286" s="82">
        <v>801935.53740998101</v>
      </c>
      <c r="G2286" s="82">
        <v>1</v>
      </c>
      <c r="H2286" s="82">
        <v>801.93553740998107</v>
      </c>
      <c r="I2286" s="83">
        <v>46388</v>
      </c>
      <c r="J2286" s="83">
        <v>46388</v>
      </c>
      <c r="K2286" s="82" t="s">
        <v>611</v>
      </c>
      <c r="L2286" s="84" t="s">
        <v>21</v>
      </c>
      <c r="M2286" s="97" t="b">
        <f>IF(ISNUMBER(VLOOKUP(A2286,'Empreendimentos PDE 2031'!A:AZ,1,FALSE)),IF(VLOOKUP(A2286,'Empreendimentos PDE 2031'!A:AY,COLUMN('Empreendimentos PDE 2031'!AY2286),FALSE),"excluídas/em operação",VLOOKUP(A2286,'Empreendimentos PDE 2031'!A:AZ,COLUMN('Empreendimentos PDE 2031'!AZ2286),FALSE)),"excluídas/em operação")</f>
        <v>1</v>
      </c>
    </row>
    <row r="2287" spans="1:13" x14ac:dyDescent="0.25">
      <c r="A2287" s="85">
        <v>20424</v>
      </c>
      <c r="B2287" s="86" t="s">
        <v>16</v>
      </c>
      <c r="C2287" s="86" t="s">
        <v>621</v>
      </c>
      <c r="D2287" s="86" t="s">
        <v>3387</v>
      </c>
      <c r="E2287" s="86">
        <v>1</v>
      </c>
      <c r="F2287" s="86">
        <v>801935.53740998101</v>
      </c>
      <c r="G2287" s="86">
        <v>1</v>
      </c>
      <c r="H2287" s="86">
        <v>801.93553740998107</v>
      </c>
      <c r="I2287" s="87">
        <v>46388</v>
      </c>
      <c r="J2287" s="87">
        <v>46388</v>
      </c>
      <c r="K2287" s="86" t="s">
        <v>611</v>
      </c>
      <c r="L2287" s="88" t="s">
        <v>21</v>
      </c>
      <c r="M2287" s="97" t="b">
        <f>IF(ISNUMBER(VLOOKUP(A2287,'Empreendimentos PDE 2031'!A:AZ,1,FALSE)),IF(VLOOKUP(A2287,'Empreendimentos PDE 2031'!A:AY,COLUMN('Empreendimentos PDE 2031'!AY2287),FALSE),"excluídas/em operação",VLOOKUP(A2287,'Empreendimentos PDE 2031'!A:AZ,COLUMN('Empreendimentos PDE 2031'!AZ2287),FALSE)),"excluídas/em operação")</f>
        <v>1</v>
      </c>
    </row>
    <row r="2288" spans="1:13" x14ac:dyDescent="0.25">
      <c r="A2288" s="81">
        <v>20424</v>
      </c>
      <c r="B2288" s="82" t="s">
        <v>16</v>
      </c>
      <c r="C2288" s="82" t="s">
        <v>621</v>
      </c>
      <c r="D2288" s="82" t="s">
        <v>2405</v>
      </c>
      <c r="E2288" s="82">
        <v>1</v>
      </c>
      <c r="F2288" s="82">
        <v>2332044.2328606299</v>
      </c>
      <c r="G2288" s="82">
        <v>1</v>
      </c>
      <c r="H2288" s="82">
        <v>2332.04423286063</v>
      </c>
      <c r="I2288" s="83">
        <v>46388</v>
      </c>
      <c r="J2288" s="83">
        <v>46388</v>
      </c>
      <c r="K2288" s="82" t="s">
        <v>611</v>
      </c>
      <c r="L2288" s="84" t="s">
        <v>21</v>
      </c>
      <c r="M2288" s="97" t="b">
        <f>IF(ISNUMBER(VLOOKUP(A2288,'Empreendimentos PDE 2031'!A:AZ,1,FALSE)),IF(VLOOKUP(A2288,'Empreendimentos PDE 2031'!A:AY,COLUMN('Empreendimentos PDE 2031'!AY2288),FALSE),"excluídas/em operação",VLOOKUP(A2288,'Empreendimentos PDE 2031'!A:AZ,COLUMN('Empreendimentos PDE 2031'!AZ2288),FALSE)),"excluídas/em operação")</f>
        <v>1</v>
      </c>
    </row>
    <row r="2289" spans="1:13" x14ac:dyDescent="0.25">
      <c r="A2289" s="85">
        <v>20425</v>
      </c>
      <c r="B2289" s="86" t="s">
        <v>16</v>
      </c>
      <c r="C2289" s="86" t="s">
        <v>623</v>
      </c>
      <c r="D2289" s="86" t="s">
        <v>3388</v>
      </c>
      <c r="E2289" s="86">
        <v>55</v>
      </c>
      <c r="F2289" s="86">
        <v>808878.35195263999</v>
      </c>
      <c r="G2289" s="86">
        <v>1</v>
      </c>
      <c r="H2289" s="86">
        <v>44488.309357395199</v>
      </c>
      <c r="I2289" s="87">
        <v>46388</v>
      </c>
      <c r="J2289" s="87">
        <v>46388</v>
      </c>
      <c r="K2289" s="86" t="s">
        <v>611</v>
      </c>
      <c r="L2289" s="88" t="s">
        <v>21</v>
      </c>
      <c r="M2289" s="97" t="b">
        <f>IF(ISNUMBER(VLOOKUP(A2289,'Empreendimentos PDE 2031'!A:AZ,1,FALSE)),IF(VLOOKUP(A2289,'Empreendimentos PDE 2031'!A:AY,COLUMN('Empreendimentos PDE 2031'!AY2289),FALSE),"excluídas/em operação",VLOOKUP(A2289,'Empreendimentos PDE 2031'!A:AZ,COLUMN('Empreendimentos PDE 2031'!AZ2289),FALSE)),"excluídas/em operação")</f>
        <v>1</v>
      </c>
    </row>
    <row r="2290" spans="1:13" x14ac:dyDescent="0.25">
      <c r="A2290" s="81">
        <v>20425</v>
      </c>
      <c r="B2290" s="82" t="s">
        <v>16</v>
      </c>
      <c r="C2290" s="82" t="s">
        <v>623</v>
      </c>
      <c r="D2290" s="82" t="s">
        <v>3385</v>
      </c>
      <c r="E2290" s="82">
        <v>1</v>
      </c>
      <c r="F2290" s="82">
        <v>6735144.9831582103</v>
      </c>
      <c r="G2290" s="82">
        <v>1</v>
      </c>
      <c r="H2290" s="82">
        <v>6735.1449831582104</v>
      </c>
      <c r="I2290" s="83">
        <v>46388</v>
      </c>
      <c r="J2290" s="83">
        <v>46388</v>
      </c>
      <c r="K2290" s="82" t="s">
        <v>611</v>
      </c>
      <c r="L2290" s="84" t="s">
        <v>21</v>
      </c>
      <c r="M2290" s="97" t="b">
        <f>IF(ISNUMBER(VLOOKUP(A2290,'Empreendimentos PDE 2031'!A:AZ,1,FALSE)),IF(VLOOKUP(A2290,'Empreendimentos PDE 2031'!A:AY,COLUMN('Empreendimentos PDE 2031'!AY2290),FALSE),"excluídas/em operação",VLOOKUP(A2290,'Empreendimentos PDE 2031'!A:AZ,COLUMN('Empreendimentos PDE 2031'!AZ2290),FALSE)),"excluídas/em operação")</f>
        <v>1</v>
      </c>
    </row>
    <row r="2291" spans="1:13" x14ac:dyDescent="0.25">
      <c r="A2291" s="85">
        <v>20425</v>
      </c>
      <c r="B2291" s="86" t="s">
        <v>16</v>
      </c>
      <c r="C2291" s="86" t="s">
        <v>623</v>
      </c>
      <c r="D2291" s="86" t="s">
        <v>3366</v>
      </c>
      <c r="E2291" s="86">
        <v>1</v>
      </c>
      <c r="F2291" s="86">
        <v>6735144.9831582103</v>
      </c>
      <c r="G2291" s="86">
        <v>1</v>
      </c>
      <c r="H2291" s="86">
        <v>6735.1449831582104</v>
      </c>
      <c r="I2291" s="87">
        <v>46388</v>
      </c>
      <c r="J2291" s="87">
        <v>46388</v>
      </c>
      <c r="K2291" s="86" t="s">
        <v>611</v>
      </c>
      <c r="L2291" s="88" t="s">
        <v>21</v>
      </c>
      <c r="M2291" s="97" t="b">
        <f>IF(ISNUMBER(VLOOKUP(A2291,'Empreendimentos PDE 2031'!A:AZ,1,FALSE)),IF(VLOOKUP(A2291,'Empreendimentos PDE 2031'!A:AY,COLUMN('Empreendimentos PDE 2031'!AY2291),FALSE),"excluídas/em operação",VLOOKUP(A2291,'Empreendimentos PDE 2031'!A:AZ,COLUMN('Empreendimentos PDE 2031'!AZ2291),FALSE)),"excluídas/em operação")</f>
        <v>1</v>
      </c>
    </row>
    <row r="2292" spans="1:13" x14ac:dyDescent="0.25">
      <c r="A2292" s="81">
        <v>20425</v>
      </c>
      <c r="B2292" s="82" t="s">
        <v>16</v>
      </c>
      <c r="C2292" s="82" t="s">
        <v>623</v>
      </c>
      <c r="D2292" s="82" t="s">
        <v>3368</v>
      </c>
      <c r="E2292" s="82">
        <v>1</v>
      </c>
      <c r="F2292" s="82">
        <v>801935.53740998101</v>
      </c>
      <c r="G2292" s="82">
        <v>1</v>
      </c>
      <c r="H2292" s="82">
        <v>801.93553740998107</v>
      </c>
      <c r="I2292" s="83">
        <v>46388</v>
      </c>
      <c r="J2292" s="83">
        <v>46388</v>
      </c>
      <c r="K2292" s="82" t="s">
        <v>611</v>
      </c>
      <c r="L2292" s="84" t="s">
        <v>21</v>
      </c>
      <c r="M2292" s="97" t="b">
        <f>IF(ISNUMBER(VLOOKUP(A2292,'Empreendimentos PDE 2031'!A:AZ,1,FALSE)),IF(VLOOKUP(A2292,'Empreendimentos PDE 2031'!A:AY,COLUMN('Empreendimentos PDE 2031'!AY2292),FALSE),"excluídas/em operação",VLOOKUP(A2292,'Empreendimentos PDE 2031'!A:AZ,COLUMN('Empreendimentos PDE 2031'!AZ2292),FALSE)),"excluídas/em operação")</f>
        <v>1</v>
      </c>
    </row>
    <row r="2293" spans="1:13" x14ac:dyDescent="0.25">
      <c r="A2293" s="85">
        <v>20425</v>
      </c>
      <c r="B2293" s="86" t="s">
        <v>16</v>
      </c>
      <c r="C2293" s="86" t="s">
        <v>623</v>
      </c>
      <c r="D2293" s="86" t="s">
        <v>3387</v>
      </c>
      <c r="E2293" s="86">
        <v>1</v>
      </c>
      <c r="F2293" s="86">
        <v>801935.53740998101</v>
      </c>
      <c r="G2293" s="86">
        <v>1</v>
      </c>
      <c r="H2293" s="86">
        <v>801.93553740998107</v>
      </c>
      <c r="I2293" s="87">
        <v>46388</v>
      </c>
      <c r="J2293" s="87">
        <v>46388</v>
      </c>
      <c r="K2293" s="86" t="s">
        <v>611</v>
      </c>
      <c r="L2293" s="88" t="s">
        <v>21</v>
      </c>
      <c r="M2293" s="97" t="b">
        <f>IF(ISNUMBER(VLOOKUP(A2293,'Empreendimentos PDE 2031'!A:AZ,1,FALSE)),IF(VLOOKUP(A2293,'Empreendimentos PDE 2031'!A:AY,COLUMN('Empreendimentos PDE 2031'!AY2293),FALSE),"excluídas/em operação",VLOOKUP(A2293,'Empreendimentos PDE 2031'!A:AZ,COLUMN('Empreendimentos PDE 2031'!AZ2293),FALSE)),"excluídas/em operação")</f>
        <v>1</v>
      </c>
    </row>
    <row r="2294" spans="1:13" x14ac:dyDescent="0.25">
      <c r="A2294" s="81">
        <v>20427</v>
      </c>
      <c r="B2294" s="82" t="s">
        <v>23</v>
      </c>
      <c r="C2294" s="82" t="s">
        <v>3389</v>
      </c>
      <c r="D2294" s="82" t="s">
        <v>3390</v>
      </c>
      <c r="E2294" s="82">
        <v>1</v>
      </c>
      <c r="F2294" s="82">
        <v>37914.91932872805</v>
      </c>
      <c r="G2294" s="82">
        <v>1</v>
      </c>
      <c r="H2294" s="82">
        <v>37.914919328727997</v>
      </c>
      <c r="I2294" s="83">
        <v>43831</v>
      </c>
      <c r="J2294" s="83">
        <v>44287</v>
      </c>
      <c r="K2294" s="82" t="s">
        <v>19</v>
      </c>
      <c r="L2294" s="84" t="s">
        <v>25</v>
      </c>
      <c r="M2294" s="97" t="str">
        <f>IF(ISNUMBER(VLOOKUP(A2294,'Empreendimentos PDE 2031'!A:AZ,1,FALSE)),IF(VLOOKUP(A2294,'Empreendimentos PDE 2031'!A:AY,COLUMN('Empreendimentos PDE 2031'!AY2294),FALSE),"excluídas/em operação",VLOOKUP(A2294,'Empreendimentos PDE 2031'!A:AZ,COLUMN('Empreendimentos PDE 2031'!AZ2294),FALSE)),"excluídas/em operação")</f>
        <v>excluídas/em operação</v>
      </c>
    </row>
    <row r="2295" spans="1:13" x14ac:dyDescent="0.25">
      <c r="A2295" s="85">
        <v>20427</v>
      </c>
      <c r="B2295" s="86" t="s">
        <v>23</v>
      </c>
      <c r="C2295" s="86" t="s">
        <v>3389</v>
      </c>
      <c r="D2295" s="86" t="s">
        <v>3391</v>
      </c>
      <c r="E2295" s="86">
        <v>1</v>
      </c>
      <c r="F2295" s="86">
        <v>42261.852754951644</v>
      </c>
      <c r="G2295" s="86">
        <v>1</v>
      </c>
      <c r="H2295" s="86">
        <v>42.261852754951597</v>
      </c>
      <c r="I2295" s="87">
        <v>43831</v>
      </c>
      <c r="J2295" s="87">
        <v>44287</v>
      </c>
      <c r="K2295" s="86" t="s">
        <v>19</v>
      </c>
      <c r="L2295" s="88" t="s">
        <v>25</v>
      </c>
      <c r="M2295" s="97" t="str">
        <f>IF(ISNUMBER(VLOOKUP(A2295,'Empreendimentos PDE 2031'!A:AZ,1,FALSE)),IF(VLOOKUP(A2295,'Empreendimentos PDE 2031'!A:AY,COLUMN('Empreendimentos PDE 2031'!AY2295),FALSE),"excluídas/em operação",VLOOKUP(A2295,'Empreendimentos PDE 2031'!A:AZ,COLUMN('Empreendimentos PDE 2031'!AZ2295),FALSE)),"excluídas/em operação")</f>
        <v>excluídas/em operação</v>
      </c>
    </row>
    <row r="2296" spans="1:13" x14ac:dyDescent="0.25">
      <c r="A2296" s="81">
        <v>20427</v>
      </c>
      <c r="B2296" s="82" t="s">
        <v>23</v>
      </c>
      <c r="C2296" s="82" t="s">
        <v>3389</v>
      </c>
      <c r="D2296" s="82" t="s">
        <v>3392</v>
      </c>
      <c r="E2296" s="82">
        <v>1</v>
      </c>
      <c r="F2296" s="82">
        <v>464880.3803044681</v>
      </c>
      <c r="G2296" s="82">
        <v>1</v>
      </c>
      <c r="H2296" s="82">
        <v>464.88038030446796</v>
      </c>
      <c r="I2296" s="83">
        <v>43831</v>
      </c>
      <c r="J2296" s="83">
        <v>44287</v>
      </c>
      <c r="K2296" s="82" t="s">
        <v>19</v>
      </c>
      <c r="L2296" s="84" t="s">
        <v>25</v>
      </c>
      <c r="M2296" s="97" t="str">
        <f>IF(ISNUMBER(VLOOKUP(A2296,'Empreendimentos PDE 2031'!A:AZ,1,FALSE)),IF(VLOOKUP(A2296,'Empreendimentos PDE 2031'!A:AY,COLUMN('Empreendimentos PDE 2031'!AY2296),FALSE),"excluídas/em operação",VLOOKUP(A2296,'Empreendimentos PDE 2031'!A:AZ,COLUMN('Empreendimentos PDE 2031'!AZ2296),FALSE)),"excluídas/em operação")</f>
        <v>excluídas/em operação</v>
      </c>
    </row>
    <row r="2297" spans="1:13" x14ac:dyDescent="0.25">
      <c r="A2297" s="85">
        <v>20427</v>
      </c>
      <c r="B2297" s="86" t="s">
        <v>23</v>
      </c>
      <c r="C2297" s="86" t="s">
        <v>3389</v>
      </c>
      <c r="D2297" s="86" t="s">
        <v>3393</v>
      </c>
      <c r="E2297" s="86">
        <v>1</v>
      </c>
      <c r="F2297" s="86">
        <v>7563664.1616290594</v>
      </c>
      <c r="G2297" s="86">
        <v>1</v>
      </c>
      <c r="H2297" s="86">
        <v>7563.6641616290599</v>
      </c>
      <c r="I2297" s="87">
        <v>43831</v>
      </c>
      <c r="J2297" s="87">
        <v>44287</v>
      </c>
      <c r="K2297" s="86" t="s">
        <v>19</v>
      </c>
      <c r="L2297" s="88" t="s">
        <v>25</v>
      </c>
      <c r="M2297" s="97" t="str">
        <f>IF(ISNUMBER(VLOOKUP(A2297,'Empreendimentos PDE 2031'!A:AZ,1,FALSE)),IF(VLOOKUP(A2297,'Empreendimentos PDE 2031'!A:AY,COLUMN('Empreendimentos PDE 2031'!AY2297),FALSE),"excluídas/em operação",VLOOKUP(A2297,'Empreendimentos PDE 2031'!A:AZ,COLUMN('Empreendimentos PDE 2031'!AZ2297),FALSE)),"excluídas/em operação")</f>
        <v>excluídas/em operação</v>
      </c>
    </row>
    <row r="2298" spans="1:13" x14ac:dyDescent="0.25">
      <c r="A2298" s="81">
        <v>20427</v>
      </c>
      <c r="B2298" s="82" t="s">
        <v>23</v>
      </c>
      <c r="C2298" s="82" t="s">
        <v>3389</v>
      </c>
      <c r="D2298" s="82" t="s">
        <v>3394</v>
      </c>
      <c r="E2298" s="82">
        <v>1</v>
      </c>
      <c r="F2298" s="82">
        <v>1750848.1855622826</v>
      </c>
      <c r="G2298" s="82">
        <v>1</v>
      </c>
      <c r="H2298" s="82">
        <v>1750.8481855622799</v>
      </c>
      <c r="I2298" s="83">
        <v>43831</v>
      </c>
      <c r="J2298" s="83">
        <v>44287</v>
      </c>
      <c r="K2298" s="82" t="s">
        <v>19</v>
      </c>
      <c r="L2298" s="84" t="s">
        <v>25</v>
      </c>
      <c r="M2298" s="97" t="str">
        <f>IF(ISNUMBER(VLOOKUP(A2298,'Empreendimentos PDE 2031'!A:AZ,1,FALSE)),IF(VLOOKUP(A2298,'Empreendimentos PDE 2031'!A:AY,COLUMN('Empreendimentos PDE 2031'!AY2298),FALSE),"excluídas/em operação",VLOOKUP(A2298,'Empreendimentos PDE 2031'!A:AZ,COLUMN('Empreendimentos PDE 2031'!AZ2298),FALSE)),"excluídas/em operação")</f>
        <v>excluídas/em operação</v>
      </c>
    </row>
    <row r="2299" spans="1:13" x14ac:dyDescent="0.25">
      <c r="A2299" s="85">
        <v>20427</v>
      </c>
      <c r="B2299" s="86" t="s">
        <v>23</v>
      </c>
      <c r="C2299" s="86" t="s">
        <v>3389</v>
      </c>
      <c r="D2299" s="86" t="s">
        <v>3395</v>
      </c>
      <c r="E2299" s="86">
        <v>1</v>
      </c>
      <c r="F2299" s="86">
        <v>1630100.0348338492</v>
      </c>
      <c r="G2299" s="86">
        <v>1</v>
      </c>
      <c r="H2299" s="86">
        <v>1630.10003483384</v>
      </c>
      <c r="I2299" s="87">
        <v>43831</v>
      </c>
      <c r="J2299" s="87">
        <v>44287</v>
      </c>
      <c r="K2299" s="86" t="s">
        <v>19</v>
      </c>
      <c r="L2299" s="88" t="s">
        <v>25</v>
      </c>
      <c r="M2299" s="97" t="str">
        <f>IF(ISNUMBER(VLOOKUP(A2299,'Empreendimentos PDE 2031'!A:AZ,1,FALSE)),IF(VLOOKUP(A2299,'Empreendimentos PDE 2031'!A:AY,COLUMN('Empreendimentos PDE 2031'!AY2299),FALSE),"excluídas/em operação",VLOOKUP(A2299,'Empreendimentos PDE 2031'!A:AZ,COLUMN('Empreendimentos PDE 2031'!AZ2299),FALSE)),"excluídas/em operação")</f>
        <v>excluídas/em operação</v>
      </c>
    </row>
    <row r="2300" spans="1:13" x14ac:dyDescent="0.25">
      <c r="A2300" s="81">
        <v>20427</v>
      </c>
      <c r="B2300" s="82" t="s">
        <v>23</v>
      </c>
      <c r="C2300" s="82" t="s">
        <v>3389</v>
      </c>
      <c r="D2300" s="82" t="s">
        <v>3396</v>
      </c>
      <c r="E2300" s="82">
        <v>1</v>
      </c>
      <c r="F2300" s="82">
        <v>3984688.9740382982</v>
      </c>
      <c r="G2300" s="82">
        <v>1</v>
      </c>
      <c r="H2300" s="82">
        <v>3984.6889740382899</v>
      </c>
      <c r="I2300" s="83">
        <v>43831</v>
      </c>
      <c r="J2300" s="83">
        <v>44287</v>
      </c>
      <c r="K2300" s="82" t="s">
        <v>19</v>
      </c>
      <c r="L2300" s="84" t="s">
        <v>25</v>
      </c>
      <c r="M2300" s="97" t="str">
        <f>IF(ISNUMBER(VLOOKUP(A2300,'Empreendimentos PDE 2031'!A:AZ,1,FALSE)),IF(VLOOKUP(A2300,'Empreendimentos PDE 2031'!A:AY,COLUMN('Empreendimentos PDE 2031'!AY2300),FALSE),"excluídas/em operação",VLOOKUP(A2300,'Empreendimentos PDE 2031'!A:AZ,COLUMN('Empreendimentos PDE 2031'!AZ2300),FALSE)),"excluídas/em operação")</f>
        <v>excluídas/em operação</v>
      </c>
    </row>
    <row r="2301" spans="1:13" x14ac:dyDescent="0.25">
      <c r="A2301" s="85">
        <v>20427</v>
      </c>
      <c r="B2301" s="86" t="s">
        <v>23</v>
      </c>
      <c r="C2301" s="86" t="s">
        <v>3389</v>
      </c>
      <c r="D2301" s="86" t="s">
        <v>3397</v>
      </c>
      <c r="E2301" s="86">
        <v>1</v>
      </c>
      <c r="F2301" s="86">
        <v>3501696.3711245651</v>
      </c>
      <c r="G2301" s="86">
        <v>1</v>
      </c>
      <c r="H2301" s="86">
        <v>3501.6963711245598</v>
      </c>
      <c r="I2301" s="87">
        <v>43831</v>
      </c>
      <c r="J2301" s="87">
        <v>44287</v>
      </c>
      <c r="K2301" s="86" t="s">
        <v>19</v>
      </c>
      <c r="L2301" s="88" t="s">
        <v>25</v>
      </c>
      <c r="M2301" s="97" t="str">
        <f>IF(ISNUMBER(VLOOKUP(A2301,'Empreendimentos PDE 2031'!A:AZ,1,FALSE)),IF(VLOOKUP(A2301,'Empreendimentos PDE 2031'!A:AY,COLUMN('Empreendimentos PDE 2031'!AY2301),FALSE),"excluídas/em operação",VLOOKUP(A2301,'Empreendimentos PDE 2031'!A:AZ,COLUMN('Empreendimentos PDE 2031'!AZ2301),FALSE)),"excluídas/em operação")</f>
        <v>excluídas/em operação</v>
      </c>
    </row>
    <row r="2302" spans="1:13" x14ac:dyDescent="0.25">
      <c r="A2302" s="81">
        <v>20568</v>
      </c>
      <c r="B2302" s="82" t="s">
        <v>16</v>
      </c>
      <c r="C2302" s="82" t="s">
        <v>3398</v>
      </c>
      <c r="D2302" s="82" t="s">
        <v>3399</v>
      </c>
      <c r="E2302" s="82">
        <v>2</v>
      </c>
      <c r="F2302" s="82">
        <v>12803673.1207595</v>
      </c>
      <c r="G2302" s="82">
        <v>1</v>
      </c>
      <c r="H2302" s="82">
        <v>25607.346241519001</v>
      </c>
      <c r="I2302" s="83">
        <v>44197</v>
      </c>
      <c r="J2302" s="83">
        <v>44256</v>
      </c>
      <c r="K2302" s="82" t="s">
        <v>19</v>
      </c>
      <c r="L2302" s="84" t="s">
        <v>21</v>
      </c>
      <c r="M2302" s="97" t="str">
        <f>IF(ISNUMBER(VLOOKUP(A2302,'Empreendimentos PDE 2031'!A:AZ,1,FALSE)),IF(VLOOKUP(A2302,'Empreendimentos PDE 2031'!A:AY,COLUMN('Empreendimentos PDE 2031'!AY2302),FALSE),"excluídas/em operação",VLOOKUP(A2302,'Empreendimentos PDE 2031'!A:AZ,COLUMN('Empreendimentos PDE 2031'!AZ2302),FALSE)),"excluídas/em operação")</f>
        <v>excluídas/em operação</v>
      </c>
    </row>
    <row r="2303" spans="1:13" x14ac:dyDescent="0.25">
      <c r="A2303" s="85">
        <v>20568</v>
      </c>
      <c r="B2303" s="86" t="s">
        <v>16</v>
      </c>
      <c r="C2303" s="86" t="s">
        <v>3398</v>
      </c>
      <c r="D2303" s="86" t="s">
        <v>2157</v>
      </c>
      <c r="E2303" s="86">
        <v>2</v>
      </c>
      <c r="F2303" s="86">
        <v>5848645.0198208401</v>
      </c>
      <c r="G2303" s="86">
        <v>1</v>
      </c>
      <c r="H2303" s="86">
        <v>11697.290039641601</v>
      </c>
      <c r="I2303" s="87">
        <v>44197</v>
      </c>
      <c r="J2303" s="87">
        <v>44256</v>
      </c>
      <c r="K2303" s="86" t="s">
        <v>19</v>
      </c>
      <c r="L2303" s="88" t="s">
        <v>21</v>
      </c>
      <c r="M2303" s="97" t="str">
        <f>IF(ISNUMBER(VLOOKUP(A2303,'Empreendimentos PDE 2031'!A:AZ,1,FALSE)),IF(VLOOKUP(A2303,'Empreendimentos PDE 2031'!A:AY,COLUMN('Empreendimentos PDE 2031'!AY2303),FALSE),"excluídas/em operação",VLOOKUP(A2303,'Empreendimentos PDE 2031'!A:AZ,COLUMN('Empreendimentos PDE 2031'!AZ2303),FALSE)),"excluídas/em operação")</f>
        <v>excluídas/em operação</v>
      </c>
    </row>
    <row r="2304" spans="1:13" x14ac:dyDescent="0.25">
      <c r="A2304" s="81">
        <v>20568</v>
      </c>
      <c r="B2304" s="82" t="s">
        <v>16</v>
      </c>
      <c r="C2304" s="82" t="s">
        <v>3398</v>
      </c>
      <c r="D2304" s="82" t="s">
        <v>2158</v>
      </c>
      <c r="E2304" s="82">
        <v>1</v>
      </c>
      <c r="F2304" s="82">
        <v>4560401.69253009</v>
      </c>
      <c r="G2304" s="82">
        <v>1</v>
      </c>
      <c r="H2304" s="82">
        <v>4560.4016925300903</v>
      </c>
      <c r="I2304" s="83">
        <v>44197</v>
      </c>
      <c r="J2304" s="83">
        <v>44256</v>
      </c>
      <c r="K2304" s="82" t="s">
        <v>19</v>
      </c>
      <c r="L2304" s="84" t="s">
        <v>21</v>
      </c>
      <c r="M2304" s="97" t="str">
        <f>IF(ISNUMBER(VLOOKUP(A2304,'Empreendimentos PDE 2031'!A:AZ,1,FALSE)),IF(VLOOKUP(A2304,'Empreendimentos PDE 2031'!A:AY,COLUMN('Empreendimentos PDE 2031'!AY2304),FALSE),"excluídas/em operação",VLOOKUP(A2304,'Empreendimentos PDE 2031'!A:AZ,COLUMN('Empreendimentos PDE 2031'!AZ2304),FALSE)),"excluídas/em operação")</f>
        <v>excluídas/em operação</v>
      </c>
    </row>
    <row r="2305" spans="1:13" x14ac:dyDescent="0.25">
      <c r="A2305" s="85">
        <v>20568</v>
      </c>
      <c r="B2305" s="86" t="s">
        <v>16</v>
      </c>
      <c r="C2305" s="86" t="s">
        <v>3398</v>
      </c>
      <c r="D2305" s="86" t="s">
        <v>2159</v>
      </c>
      <c r="E2305" s="86">
        <v>1</v>
      </c>
      <c r="F2305" s="86">
        <v>21097118.214246798</v>
      </c>
      <c r="G2305" s="86">
        <v>1</v>
      </c>
      <c r="H2305" s="86">
        <v>21097.118214246799</v>
      </c>
      <c r="I2305" s="87">
        <v>44197</v>
      </c>
      <c r="J2305" s="87">
        <v>44256</v>
      </c>
      <c r="K2305" s="86" t="s">
        <v>19</v>
      </c>
      <c r="L2305" s="88" t="s">
        <v>21</v>
      </c>
      <c r="M2305" s="97" t="str">
        <f>IF(ISNUMBER(VLOOKUP(A2305,'Empreendimentos PDE 2031'!A:AZ,1,FALSE)),IF(VLOOKUP(A2305,'Empreendimentos PDE 2031'!A:AY,COLUMN('Empreendimentos PDE 2031'!AY2305),FALSE),"excluídas/em operação",VLOOKUP(A2305,'Empreendimentos PDE 2031'!A:AZ,COLUMN('Empreendimentos PDE 2031'!AZ2305),FALSE)),"excluídas/em operação")</f>
        <v>excluídas/em operação</v>
      </c>
    </row>
    <row r="2306" spans="1:13" x14ac:dyDescent="0.25">
      <c r="A2306" s="81">
        <v>20568</v>
      </c>
      <c r="B2306" s="82" t="s">
        <v>16</v>
      </c>
      <c r="C2306" s="82" t="s">
        <v>3398</v>
      </c>
      <c r="D2306" s="82" t="s">
        <v>2201</v>
      </c>
      <c r="E2306" s="82">
        <v>1</v>
      </c>
      <c r="F2306" s="82">
        <v>2307402.3401941201</v>
      </c>
      <c r="G2306" s="82">
        <v>1</v>
      </c>
      <c r="H2306" s="82">
        <v>2307.4023401941199</v>
      </c>
      <c r="I2306" s="83">
        <v>44197</v>
      </c>
      <c r="J2306" s="83">
        <v>44256</v>
      </c>
      <c r="K2306" s="82" t="s">
        <v>19</v>
      </c>
      <c r="L2306" s="84" t="s">
        <v>21</v>
      </c>
      <c r="M2306" s="97" t="str">
        <f>IF(ISNUMBER(VLOOKUP(A2306,'Empreendimentos PDE 2031'!A:AZ,1,FALSE)),IF(VLOOKUP(A2306,'Empreendimentos PDE 2031'!A:AY,COLUMN('Empreendimentos PDE 2031'!AY2306),FALSE),"excluídas/em operação",VLOOKUP(A2306,'Empreendimentos PDE 2031'!A:AZ,COLUMN('Empreendimentos PDE 2031'!AZ2306),FALSE)),"excluídas/em operação")</f>
        <v>excluídas/em operação</v>
      </c>
    </row>
    <row r="2307" spans="1:13" x14ac:dyDescent="0.25">
      <c r="A2307" s="85">
        <v>20569</v>
      </c>
      <c r="B2307" s="86" t="s">
        <v>16</v>
      </c>
      <c r="C2307" s="86" t="s">
        <v>3400</v>
      </c>
      <c r="D2307" s="86" t="s">
        <v>3401</v>
      </c>
      <c r="E2307" s="86">
        <v>55</v>
      </c>
      <c r="F2307" s="86">
        <v>900499.75498786999</v>
      </c>
      <c r="G2307" s="86">
        <v>1</v>
      </c>
      <c r="H2307" s="86">
        <v>49527.486524332802</v>
      </c>
      <c r="I2307" s="87">
        <v>44197</v>
      </c>
      <c r="J2307" s="87">
        <v>44256</v>
      </c>
      <c r="K2307" s="86" t="s">
        <v>19</v>
      </c>
      <c r="L2307" s="88" t="s">
        <v>21</v>
      </c>
      <c r="M2307" s="97" t="str">
        <f>IF(ISNUMBER(VLOOKUP(A2307,'Empreendimentos PDE 2031'!A:AZ,1,FALSE)),IF(VLOOKUP(A2307,'Empreendimentos PDE 2031'!A:AY,COLUMN('Empreendimentos PDE 2031'!AY2307),FALSE),"excluídas/em operação",VLOOKUP(A2307,'Empreendimentos PDE 2031'!A:AZ,COLUMN('Empreendimentos PDE 2031'!AZ2307),FALSE)),"excluídas/em operação")</f>
        <v>excluídas/em operação</v>
      </c>
    </row>
    <row r="2308" spans="1:13" x14ac:dyDescent="0.25">
      <c r="A2308" s="81">
        <v>20569</v>
      </c>
      <c r="B2308" s="82" t="s">
        <v>16</v>
      </c>
      <c r="C2308" s="82" t="s">
        <v>3400</v>
      </c>
      <c r="D2308" s="82" t="s">
        <v>2292</v>
      </c>
      <c r="E2308" s="82">
        <v>2</v>
      </c>
      <c r="F2308" s="82">
        <v>6459658.5680181896</v>
      </c>
      <c r="G2308" s="82">
        <v>1</v>
      </c>
      <c r="H2308" s="82">
        <v>12919.317136036299</v>
      </c>
      <c r="I2308" s="83">
        <v>44197</v>
      </c>
      <c r="J2308" s="83">
        <v>44256</v>
      </c>
      <c r="K2308" s="82" t="s">
        <v>19</v>
      </c>
      <c r="L2308" s="84" t="s">
        <v>21</v>
      </c>
      <c r="M2308" s="97" t="str">
        <f>IF(ISNUMBER(VLOOKUP(A2308,'Empreendimentos PDE 2031'!A:AZ,1,FALSE)),IF(VLOOKUP(A2308,'Empreendimentos PDE 2031'!A:AY,COLUMN('Empreendimentos PDE 2031'!AY2308),FALSE),"excluídas/em operação",VLOOKUP(A2308,'Empreendimentos PDE 2031'!A:AZ,COLUMN('Empreendimentos PDE 2031'!AZ2308),FALSE)),"excluídas/em operação")</f>
        <v>excluídas/em operação</v>
      </c>
    </row>
    <row r="2309" spans="1:13" x14ac:dyDescent="0.25">
      <c r="A2309" s="85">
        <v>20569</v>
      </c>
      <c r="B2309" s="86" t="s">
        <v>16</v>
      </c>
      <c r="C2309" s="86" t="s">
        <v>3400</v>
      </c>
      <c r="D2309" s="86" t="s">
        <v>2201</v>
      </c>
      <c r="E2309" s="86">
        <v>1</v>
      </c>
      <c r="F2309" s="86">
        <v>1538268.2267960799</v>
      </c>
      <c r="G2309" s="86">
        <v>1</v>
      </c>
      <c r="H2309" s="86">
        <v>1538.2682267960799</v>
      </c>
      <c r="I2309" s="87">
        <v>44197</v>
      </c>
      <c r="J2309" s="87">
        <v>44256</v>
      </c>
      <c r="K2309" s="86" t="s">
        <v>19</v>
      </c>
      <c r="L2309" s="88" t="s">
        <v>21</v>
      </c>
      <c r="M2309" s="97" t="str">
        <f>IF(ISNUMBER(VLOOKUP(A2309,'Empreendimentos PDE 2031'!A:AZ,1,FALSE)),IF(VLOOKUP(A2309,'Empreendimentos PDE 2031'!A:AY,COLUMN('Empreendimentos PDE 2031'!AY2309),FALSE),"excluídas/em operação",VLOOKUP(A2309,'Empreendimentos PDE 2031'!A:AZ,COLUMN('Empreendimentos PDE 2031'!AZ2309),FALSE)),"excluídas/em operação")</f>
        <v>excluídas/em operação</v>
      </c>
    </row>
    <row r="2310" spans="1:13" x14ac:dyDescent="0.25">
      <c r="A2310" s="81">
        <v>20569</v>
      </c>
      <c r="B2310" s="82" t="s">
        <v>16</v>
      </c>
      <c r="C2310" s="82" t="s">
        <v>3400</v>
      </c>
      <c r="D2310" s="82" t="s">
        <v>2161</v>
      </c>
      <c r="E2310" s="82">
        <v>1</v>
      </c>
      <c r="F2310" s="82">
        <v>2236657.05006572</v>
      </c>
      <c r="G2310" s="82">
        <v>1</v>
      </c>
      <c r="H2310" s="82">
        <v>2236.6570500657199</v>
      </c>
      <c r="I2310" s="83">
        <v>44197</v>
      </c>
      <c r="J2310" s="83">
        <v>44256</v>
      </c>
      <c r="K2310" s="82" t="s">
        <v>19</v>
      </c>
      <c r="L2310" s="84" t="s">
        <v>21</v>
      </c>
      <c r="M2310" s="97" t="str">
        <f>IF(ISNUMBER(VLOOKUP(A2310,'Empreendimentos PDE 2031'!A:AZ,1,FALSE)),IF(VLOOKUP(A2310,'Empreendimentos PDE 2031'!A:AY,COLUMN('Empreendimentos PDE 2031'!AY2310),FALSE),"excluídas/em operação",VLOOKUP(A2310,'Empreendimentos PDE 2031'!A:AZ,COLUMN('Empreendimentos PDE 2031'!AZ2310),FALSE)),"excluídas/em operação")</f>
        <v>excluídas/em operação</v>
      </c>
    </row>
    <row r="2311" spans="1:13" x14ac:dyDescent="0.25">
      <c r="A2311" s="85">
        <v>20597</v>
      </c>
      <c r="B2311" s="86" t="s">
        <v>16</v>
      </c>
      <c r="C2311" s="86" t="s">
        <v>1283</v>
      </c>
      <c r="D2311" s="86" t="s">
        <v>3402</v>
      </c>
      <c r="E2311" s="86">
        <v>2</v>
      </c>
      <c r="F2311" s="86">
        <v>8318292.26484745</v>
      </c>
      <c r="G2311" s="86">
        <v>1</v>
      </c>
      <c r="H2311" s="86">
        <v>16636.584529694901</v>
      </c>
      <c r="I2311" s="87">
        <v>44562</v>
      </c>
      <c r="J2311" s="87">
        <v>46082</v>
      </c>
      <c r="K2311" s="86" t="s">
        <v>611</v>
      </c>
      <c r="L2311" s="88" t="s">
        <v>21</v>
      </c>
      <c r="M2311" s="97" t="b">
        <f>IF(ISNUMBER(VLOOKUP(A2311,'Empreendimentos PDE 2031'!A:AZ,1,FALSE)),IF(VLOOKUP(A2311,'Empreendimentos PDE 2031'!A:AY,COLUMN('Empreendimentos PDE 2031'!AY2311),FALSE),"excluídas/em operação",VLOOKUP(A2311,'Empreendimentos PDE 2031'!A:AZ,COLUMN('Empreendimentos PDE 2031'!AZ2311),FALSE)),"excluídas/em operação")</f>
        <v>1</v>
      </c>
    </row>
    <row r="2312" spans="1:13" x14ac:dyDescent="0.25">
      <c r="A2312" s="81">
        <v>20597</v>
      </c>
      <c r="B2312" s="82" t="s">
        <v>16</v>
      </c>
      <c r="C2312" s="82" t="s">
        <v>1283</v>
      </c>
      <c r="D2312" s="82" t="s">
        <v>2157</v>
      </c>
      <c r="E2312" s="82">
        <v>2</v>
      </c>
      <c r="F2312" s="82">
        <v>6085451.7342190901</v>
      </c>
      <c r="G2312" s="82">
        <v>1</v>
      </c>
      <c r="H2312" s="82">
        <v>12170.9034684381</v>
      </c>
      <c r="I2312" s="83">
        <v>44562</v>
      </c>
      <c r="J2312" s="83">
        <v>46082</v>
      </c>
      <c r="K2312" s="82" t="s">
        <v>611</v>
      </c>
      <c r="L2312" s="84" t="s">
        <v>21</v>
      </c>
      <c r="M2312" s="97" t="b">
        <f>IF(ISNUMBER(VLOOKUP(A2312,'Empreendimentos PDE 2031'!A:AZ,1,FALSE)),IF(VLOOKUP(A2312,'Empreendimentos PDE 2031'!A:AY,COLUMN('Empreendimentos PDE 2031'!AY2312),FALSE),"excluídas/em operação",VLOOKUP(A2312,'Empreendimentos PDE 2031'!A:AZ,COLUMN('Empreendimentos PDE 2031'!AZ2312),FALSE)),"excluídas/em operação")</f>
        <v>1</v>
      </c>
    </row>
    <row r="2313" spans="1:13" x14ac:dyDescent="0.25">
      <c r="A2313" s="85">
        <v>20597</v>
      </c>
      <c r="B2313" s="86" t="s">
        <v>16</v>
      </c>
      <c r="C2313" s="86" t="s">
        <v>1283</v>
      </c>
      <c r="D2313" s="86" t="s">
        <v>2158</v>
      </c>
      <c r="E2313" s="86">
        <v>1</v>
      </c>
      <c r="F2313" s="86">
        <v>4745048.5188436098</v>
      </c>
      <c r="G2313" s="86">
        <v>1</v>
      </c>
      <c r="H2313" s="86">
        <v>4745.0485188436096</v>
      </c>
      <c r="I2313" s="87">
        <v>44562</v>
      </c>
      <c r="J2313" s="87">
        <v>46082</v>
      </c>
      <c r="K2313" s="86" t="s">
        <v>611</v>
      </c>
      <c r="L2313" s="88" t="s">
        <v>21</v>
      </c>
      <c r="M2313" s="97" t="b">
        <f>IF(ISNUMBER(VLOOKUP(A2313,'Empreendimentos PDE 2031'!A:AZ,1,FALSE)),IF(VLOOKUP(A2313,'Empreendimentos PDE 2031'!A:AY,COLUMN('Empreendimentos PDE 2031'!AY2313),FALSE),"excluídas/em operação",VLOOKUP(A2313,'Empreendimentos PDE 2031'!A:AZ,COLUMN('Empreendimentos PDE 2031'!AZ2313),FALSE)),"excluídas/em operação")</f>
        <v>1</v>
      </c>
    </row>
    <row r="2314" spans="1:13" x14ac:dyDescent="0.25">
      <c r="A2314" s="81">
        <v>20597</v>
      </c>
      <c r="B2314" s="82" t="s">
        <v>16</v>
      </c>
      <c r="C2314" s="82" t="s">
        <v>1283</v>
      </c>
      <c r="D2314" s="82" t="s">
        <v>2292</v>
      </c>
      <c r="E2314" s="82">
        <v>2</v>
      </c>
      <c r="F2314" s="82">
        <v>0</v>
      </c>
      <c r="G2314" s="82">
        <v>1</v>
      </c>
      <c r="H2314" s="82">
        <v>0</v>
      </c>
      <c r="I2314" s="83">
        <v>44562</v>
      </c>
      <c r="J2314" s="83">
        <v>46082</v>
      </c>
      <c r="K2314" s="82" t="s">
        <v>611</v>
      </c>
      <c r="L2314" s="84" t="s">
        <v>21</v>
      </c>
      <c r="M2314" s="97" t="b">
        <f>IF(ISNUMBER(VLOOKUP(A2314,'Empreendimentos PDE 2031'!A:AZ,1,FALSE)),IF(VLOOKUP(A2314,'Empreendimentos PDE 2031'!A:AY,COLUMN('Empreendimentos PDE 2031'!AY2314),FALSE),"excluídas/em operação",VLOOKUP(A2314,'Empreendimentos PDE 2031'!A:AZ,COLUMN('Empreendimentos PDE 2031'!AZ2314),FALSE)),"excluídas/em operação")</f>
        <v>1</v>
      </c>
    </row>
    <row r="2315" spans="1:13" x14ac:dyDescent="0.25">
      <c r="A2315" s="85">
        <v>20597</v>
      </c>
      <c r="B2315" s="86" t="s">
        <v>16</v>
      </c>
      <c r="C2315" s="86" t="s">
        <v>1283</v>
      </c>
      <c r="D2315" s="86" t="s">
        <v>2226</v>
      </c>
      <c r="E2315" s="86">
        <v>1</v>
      </c>
      <c r="F2315" s="86">
        <v>20569535.869786099</v>
      </c>
      <c r="G2315" s="86">
        <v>1</v>
      </c>
      <c r="H2315" s="86">
        <v>20569.535869786097</v>
      </c>
      <c r="I2315" s="87">
        <v>44562</v>
      </c>
      <c r="J2315" s="87">
        <v>46082</v>
      </c>
      <c r="K2315" s="86" t="s">
        <v>611</v>
      </c>
      <c r="L2315" s="88" t="s">
        <v>21</v>
      </c>
      <c r="M2315" s="97" t="b">
        <f>IF(ISNUMBER(VLOOKUP(A2315,'Empreendimentos PDE 2031'!A:AZ,1,FALSE)),IF(VLOOKUP(A2315,'Empreendimentos PDE 2031'!A:AY,COLUMN('Empreendimentos PDE 2031'!AY2315),FALSE),"excluídas/em operação",VLOOKUP(A2315,'Empreendimentos PDE 2031'!A:AZ,COLUMN('Empreendimentos PDE 2031'!AZ2315),FALSE)),"excluídas/em operação")</f>
        <v>1</v>
      </c>
    </row>
    <row r="2316" spans="1:13" x14ac:dyDescent="0.25">
      <c r="A2316" s="81">
        <v>20597</v>
      </c>
      <c r="B2316" s="82" t="s">
        <v>16</v>
      </c>
      <c r="C2316" s="82" t="s">
        <v>1283</v>
      </c>
      <c r="D2316" s="82" t="s">
        <v>2201</v>
      </c>
      <c r="E2316" s="82">
        <v>1</v>
      </c>
      <c r="F2316" s="82">
        <v>2400827.1189461998</v>
      </c>
      <c r="G2316" s="82">
        <v>1</v>
      </c>
      <c r="H2316" s="82">
        <v>2400.8271189461998</v>
      </c>
      <c r="I2316" s="83">
        <v>44562</v>
      </c>
      <c r="J2316" s="83">
        <v>46082</v>
      </c>
      <c r="K2316" s="82" t="s">
        <v>611</v>
      </c>
      <c r="L2316" s="84" t="s">
        <v>21</v>
      </c>
      <c r="M2316" s="97" t="b">
        <f>IF(ISNUMBER(VLOOKUP(A2316,'Empreendimentos PDE 2031'!A:AZ,1,FALSE)),IF(VLOOKUP(A2316,'Empreendimentos PDE 2031'!A:AY,COLUMN('Empreendimentos PDE 2031'!AY2316),FALSE),"excluídas/em operação",VLOOKUP(A2316,'Empreendimentos PDE 2031'!A:AZ,COLUMN('Empreendimentos PDE 2031'!AZ2316),FALSE)),"excluídas/em operação")</f>
        <v>1</v>
      </c>
    </row>
    <row r="2317" spans="1:13" x14ac:dyDescent="0.25">
      <c r="A2317" s="85">
        <v>20598</v>
      </c>
      <c r="B2317" s="86" t="s">
        <v>16</v>
      </c>
      <c r="C2317" s="86" t="s">
        <v>1433</v>
      </c>
      <c r="D2317" s="86" t="s">
        <v>3403</v>
      </c>
      <c r="E2317" s="86">
        <v>7</v>
      </c>
      <c r="F2317" s="86">
        <v>740417.02192901901</v>
      </c>
      <c r="G2317" s="86">
        <v>1.2</v>
      </c>
      <c r="H2317" s="86">
        <v>6219.5029842037502</v>
      </c>
      <c r="I2317" s="87">
        <v>44562</v>
      </c>
      <c r="J2317" s="87">
        <v>46082</v>
      </c>
      <c r="K2317" s="86" t="s">
        <v>611</v>
      </c>
      <c r="L2317" s="88" t="s">
        <v>21</v>
      </c>
      <c r="M2317" s="97" t="b">
        <f>IF(ISNUMBER(VLOOKUP(A2317,'Empreendimentos PDE 2031'!A:AZ,1,FALSE)),IF(VLOOKUP(A2317,'Empreendimentos PDE 2031'!A:AY,COLUMN('Empreendimentos PDE 2031'!AY2317),FALSE),"excluídas/em operação",VLOOKUP(A2317,'Empreendimentos PDE 2031'!A:AZ,COLUMN('Empreendimentos PDE 2031'!AZ2317),FALSE)),"excluídas/em operação")</f>
        <v>1</v>
      </c>
    </row>
    <row r="2318" spans="1:13" x14ac:dyDescent="0.25">
      <c r="A2318" s="81">
        <v>20598</v>
      </c>
      <c r="B2318" s="82" t="s">
        <v>16</v>
      </c>
      <c r="C2318" s="82" t="s">
        <v>1433</v>
      </c>
      <c r="D2318" s="82" t="s">
        <v>3404</v>
      </c>
      <c r="E2318" s="82">
        <v>3</v>
      </c>
      <c r="F2318" s="82">
        <v>740417.02192901901</v>
      </c>
      <c r="G2318" s="82">
        <v>1.3</v>
      </c>
      <c r="H2318" s="82">
        <v>2887.62638552317</v>
      </c>
      <c r="I2318" s="83">
        <v>44562</v>
      </c>
      <c r="J2318" s="83">
        <v>46082</v>
      </c>
      <c r="K2318" s="82" t="s">
        <v>611</v>
      </c>
      <c r="L2318" s="84" t="s">
        <v>21</v>
      </c>
      <c r="M2318" s="97" t="b">
        <f>IF(ISNUMBER(VLOOKUP(A2318,'Empreendimentos PDE 2031'!A:AZ,1,FALSE)),IF(VLOOKUP(A2318,'Empreendimentos PDE 2031'!A:AY,COLUMN('Empreendimentos PDE 2031'!AY2318),FALSE),"excluídas/em operação",VLOOKUP(A2318,'Empreendimentos PDE 2031'!A:AZ,COLUMN('Empreendimentos PDE 2031'!AZ2318),FALSE)),"excluídas/em operação")</f>
        <v>1</v>
      </c>
    </row>
    <row r="2319" spans="1:13" x14ac:dyDescent="0.25">
      <c r="A2319" s="85">
        <v>20598</v>
      </c>
      <c r="B2319" s="86" t="s">
        <v>16</v>
      </c>
      <c r="C2319" s="86" t="s">
        <v>1433</v>
      </c>
      <c r="D2319" s="86" t="s">
        <v>2292</v>
      </c>
      <c r="E2319" s="86">
        <v>2</v>
      </c>
      <c r="F2319" s="86">
        <v>6721204.70672944</v>
      </c>
      <c r="G2319" s="86">
        <v>1</v>
      </c>
      <c r="H2319" s="86">
        <v>13442.409413458799</v>
      </c>
      <c r="I2319" s="87">
        <v>44562</v>
      </c>
      <c r="J2319" s="87">
        <v>46082</v>
      </c>
      <c r="K2319" s="86" t="s">
        <v>611</v>
      </c>
      <c r="L2319" s="88" t="s">
        <v>21</v>
      </c>
      <c r="M2319" s="97" t="b">
        <f>IF(ISNUMBER(VLOOKUP(A2319,'Empreendimentos PDE 2031'!A:AZ,1,FALSE)),IF(VLOOKUP(A2319,'Empreendimentos PDE 2031'!A:AY,COLUMN('Empreendimentos PDE 2031'!AY2319),FALSE),"excluídas/em operação",VLOOKUP(A2319,'Empreendimentos PDE 2031'!A:AZ,COLUMN('Empreendimentos PDE 2031'!AZ2319),FALSE)),"excluídas/em operação")</f>
        <v>1</v>
      </c>
    </row>
    <row r="2320" spans="1:13" x14ac:dyDescent="0.25">
      <c r="A2320" s="81">
        <v>20598</v>
      </c>
      <c r="B2320" s="82" t="s">
        <v>16</v>
      </c>
      <c r="C2320" s="82" t="s">
        <v>1433</v>
      </c>
      <c r="D2320" s="82" t="s">
        <v>2201</v>
      </c>
      <c r="E2320" s="82">
        <v>1</v>
      </c>
      <c r="F2320" s="82">
        <v>1600551.4126307999</v>
      </c>
      <c r="G2320" s="82">
        <v>1</v>
      </c>
      <c r="H2320" s="82">
        <v>1600.5514126307999</v>
      </c>
      <c r="I2320" s="83">
        <v>44562</v>
      </c>
      <c r="J2320" s="83">
        <v>46082</v>
      </c>
      <c r="K2320" s="82" t="s">
        <v>611</v>
      </c>
      <c r="L2320" s="84" t="s">
        <v>21</v>
      </c>
      <c r="M2320" s="97" t="b">
        <f>IF(ISNUMBER(VLOOKUP(A2320,'Empreendimentos PDE 2031'!A:AZ,1,FALSE)),IF(VLOOKUP(A2320,'Empreendimentos PDE 2031'!A:AY,COLUMN('Empreendimentos PDE 2031'!AY2320),FALSE),"excluídas/em operação",VLOOKUP(A2320,'Empreendimentos PDE 2031'!A:AZ,COLUMN('Empreendimentos PDE 2031'!AZ2320),FALSE)),"excluídas/em operação")</f>
        <v>1</v>
      </c>
    </row>
    <row r="2321" spans="1:13" x14ac:dyDescent="0.25">
      <c r="A2321" s="85">
        <v>20599</v>
      </c>
      <c r="B2321" s="86" t="s">
        <v>16</v>
      </c>
      <c r="C2321" s="86" t="s">
        <v>437</v>
      </c>
      <c r="D2321" s="86" t="s">
        <v>3405</v>
      </c>
      <c r="E2321" s="86">
        <v>2</v>
      </c>
      <c r="F2321" s="86">
        <v>15458900.630939599</v>
      </c>
      <c r="G2321" s="86">
        <v>1</v>
      </c>
      <c r="H2321" s="86">
        <v>30917.801261879198</v>
      </c>
      <c r="I2321" s="87">
        <v>44927</v>
      </c>
      <c r="J2321" s="87">
        <v>45352</v>
      </c>
      <c r="K2321" s="86" t="s">
        <v>19</v>
      </c>
      <c r="L2321" s="88" t="s">
        <v>21</v>
      </c>
      <c r="M2321" s="97" t="b">
        <f>IF(ISNUMBER(VLOOKUP(A2321,'Empreendimentos PDE 2031'!A:AZ,1,FALSE)),IF(VLOOKUP(A2321,'Empreendimentos PDE 2031'!A:AY,COLUMN('Empreendimentos PDE 2031'!AY2321),FALSE),"excluídas/em operação",VLOOKUP(A2321,'Empreendimentos PDE 2031'!A:AZ,COLUMN('Empreendimentos PDE 2031'!AZ2321),FALSE)),"excluídas/em operação")</f>
        <v>1</v>
      </c>
    </row>
    <row r="2322" spans="1:13" x14ac:dyDescent="0.25">
      <c r="A2322" s="81">
        <v>20599</v>
      </c>
      <c r="B2322" s="82" t="s">
        <v>16</v>
      </c>
      <c r="C2322" s="82" t="s">
        <v>437</v>
      </c>
      <c r="D2322" s="82" t="s">
        <v>3406</v>
      </c>
      <c r="E2322" s="82">
        <v>2</v>
      </c>
      <c r="F2322" s="82">
        <v>4613754.8212986896</v>
      </c>
      <c r="G2322" s="82">
        <v>1</v>
      </c>
      <c r="H2322" s="82">
        <v>9227.5096425973788</v>
      </c>
      <c r="I2322" s="83">
        <v>44927</v>
      </c>
      <c r="J2322" s="83">
        <v>45352</v>
      </c>
      <c r="K2322" s="82" t="s">
        <v>19</v>
      </c>
      <c r="L2322" s="84" t="s">
        <v>21</v>
      </c>
      <c r="M2322" s="97" t="b">
        <f>IF(ISNUMBER(VLOOKUP(A2322,'Empreendimentos PDE 2031'!A:AZ,1,FALSE)),IF(VLOOKUP(A2322,'Empreendimentos PDE 2031'!A:AY,COLUMN('Empreendimentos PDE 2031'!AY2322),FALSE),"excluídas/em operação",VLOOKUP(A2322,'Empreendimentos PDE 2031'!A:AZ,COLUMN('Empreendimentos PDE 2031'!AZ2322),FALSE)),"excluídas/em operação")</f>
        <v>1</v>
      </c>
    </row>
    <row r="2323" spans="1:13" x14ac:dyDescent="0.25">
      <c r="A2323" s="85">
        <v>20599</v>
      </c>
      <c r="B2323" s="86" t="s">
        <v>16</v>
      </c>
      <c r="C2323" s="86" t="s">
        <v>437</v>
      </c>
      <c r="D2323" s="86" t="s">
        <v>2339</v>
      </c>
      <c r="E2323" s="86">
        <v>2</v>
      </c>
      <c r="F2323" s="86">
        <v>5803718.5107983397</v>
      </c>
      <c r="G2323" s="86">
        <v>1</v>
      </c>
      <c r="H2323" s="86">
        <v>11607.437021596599</v>
      </c>
      <c r="I2323" s="87">
        <v>44927</v>
      </c>
      <c r="J2323" s="87">
        <v>45352</v>
      </c>
      <c r="K2323" s="86" t="s">
        <v>19</v>
      </c>
      <c r="L2323" s="88" t="s">
        <v>21</v>
      </c>
      <c r="M2323" s="97" t="b">
        <f>IF(ISNUMBER(VLOOKUP(A2323,'Empreendimentos PDE 2031'!A:AZ,1,FALSE)),IF(VLOOKUP(A2323,'Empreendimentos PDE 2031'!A:AY,COLUMN('Empreendimentos PDE 2031'!AY2323),FALSE),"excluídas/em operação",VLOOKUP(A2323,'Empreendimentos PDE 2031'!A:AZ,COLUMN('Empreendimentos PDE 2031'!AZ2323),FALSE)),"excluídas/em operação")</f>
        <v>1</v>
      </c>
    </row>
    <row r="2324" spans="1:13" x14ac:dyDescent="0.25">
      <c r="A2324" s="81">
        <v>20599</v>
      </c>
      <c r="B2324" s="82" t="s">
        <v>16</v>
      </c>
      <c r="C2324" s="82" t="s">
        <v>437</v>
      </c>
      <c r="D2324" s="82" t="s">
        <v>2157</v>
      </c>
      <c r="E2324" s="82">
        <v>2</v>
      </c>
      <c r="F2324" s="82">
        <v>6085451.7342190901</v>
      </c>
      <c r="G2324" s="82">
        <v>1</v>
      </c>
      <c r="H2324" s="82">
        <v>12170.9034684381</v>
      </c>
      <c r="I2324" s="83">
        <v>44927</v>
      </c>
      <c r="J2324" s="83">
        <v>45352</v>
      </c>
      <c r="K2324" s="82" t="s">
        <v>19</v>
      </c>
      <c r="L2324" s="84" t="s">
        <v>21</v>
      </c>
      <c r="M2324" s="97" t="b">
        <f>IF(ISNUMBER(VLOOKUP(A2324,'Empreendimentos PDE 2031'!A:AZ,1,FALSE)),IF(VLOOKUP(A2324,'Empreendimentos PDE 2031'!A:AY,COLUMN('Empreendimentos PDE 2031'!AY2324),FALSE),"excluídas/em operação",VLOOKUP(A2324,'Empreendimentos PDE 2031'!A:AZ,COLUMN('Empreendimentos PDE 2031'!AZ2324),FALSE)),"excluídas/em operação")</f>
        <v>1</v>
      </c>
    </row>
    <row r="2325" spans="1:13" x14ac:dyDescent="0.25">
      <c r="A2325" s="85">
        <v>20599</v>
      </c>
      <c r="B2325" s="86" t="s">
        <v>16</v>
      </c>
      <c r="C2325" s="86" t="s">
        <v>437</v>
      </c>
      <c r="D2325" s="86" t="s">
        <v>2158</v>
      </c>
      <c r="E2325" s="86">
        <v>1</v>
      </c>
      <c r="F2325" s="86">
        <v>4745048.5188436098</v>
      </c>
      <c r="G2325" s="86">
        <v>1</v>
      </c>
      <c r="H2325" s="86">
        <v>4745.0485188436096</v>
      </c>
      <c r="I2325" s="87">
        <v>44927</v>
      </c>
      <c r="J2325" s="87">
        <v>45352</v>
      </c>
      <c r="K2325" s="86" t="s">
        <v>19</v>
      </c>
      <c r="L2325" s="88" t="s">
        <v>21</v>
      </c>
      <c r="M2325" s="97" t="b">
        <f>IF(ISNUMBER(VLOOKUP(A2325,'Empreendimentos PDE 2031'!A:AZ,1,FALSE)),IF(VLOOKUP(A2325,'Empreendimentos PDE 2031'!A:AY,COLUMN('Empreendimentos PDE 2031'!AY2325),FALSE),"excluídas/em operação",VLOOKUP(A2325,'Empreendimentos PDE 2031'!A:AZ,COLUMN('Empreendimentos PDE 2031'!AZ2325),FALSE)),"excluídas/em operação")</f>
        <v>1</v>
      </c>
    </row>
    <row r="2326" spans="1:13" x14ac:dyDescent="0.25">
      <c r="A2326" s="81">
        <v>20599</v>
      </c>
      <c r="B2326" s="82" t="s">
        <v>16</v>
      </c>
      <c r="C2326" s="82" t="s">
        <v>437</v>
      </c>
      <c r="D2326" s="82" t="s">
        <v>2292</v>
      </c>
      <c r="E2326" s="82">
        <v>3</v>
      </c>
      <c r="F2326" s="82">
        <v>0</v>
      </c>
      <c r="G2326" s="82">
        <v>1</v>
      </c>
      <c r="H2326" s="82">
        <v>0</v>
      </c>
      <c r="I2326" s="83">
        <v>44927</v>
      </c>
      <c r="J2326" s="83">
        <v>45352</v>
      </c>
      <c r="K2326" s="82" t="s">
        <v>19</v>
      </c>
      <c r="L2326" s="84" t="s">
        <v>21</v>
      </c>
      <c r="M2326" s="97" t="b">
        <f>IF(ISNUMBER(VLOOKUP(A2326,'Empreendimentos PDE 2031'!A:AZ,1,FALSE)),IF(VLOOKUP(A2326,'Empreendimentos PDE 2031'!A:AY,COLUMN('Empreendimentos PDE 2031'!AY2326),FALSE),"excluídas/em operação",VLOOKUP(A2326,'Empreendimentos PDE 2031'!A:AZ,COLUMN('Empreendimentos PDE 2031'!AZ2326),FALSE)),"excluídas/em operação")</f>
        <v>1</v>
      </c>
    </row>
    <row r="2327" spans="1:13" x14ac:dyDescent="0.25">
      <c r="A2327" s="85">
        <v>20599</v>
      </c>
      <c r="B2327" s="86" t="s">
        <v>16</v>
      </c>
      <c r="C2327" s="86" t="s">
        <v>437</v>
      </c>
      <c r="D2327" s="86" t="s">
        <v>2159</v>
      </c>
      <c r="E2327" s="86">
        <v>1</v>
      </c>
      <c r="F2327" s="86">
        <v>10890722.4472287</v>
      </c>
      <c r="G2327" s="86">
        <v>1</v>
      </c>
      <c r="H2327" s="86">
        <v>10890.7224472287</v>
      </c>
      <c r="I2327" s="87">
        <v>44927</v>
      </c>
      <c r="J2327" s="87">
        <v>45352</v>
      </c>
      <c r="K2327" s="86" t="s">
        <v>19</v>
      </c>
      <c r="L2327" s="88" t="s">
        <v>21</v>
      </c>
      <c r="M2327" s="97" t="b">
        <f>IF(ISNUMBER(VLOOKUP(A2327,'Empreendimentos PDE 2031'!A:AZ,1,FALSE)),IF(VLOOKUP(A2327,'Empreendimentos PDE 2031'!A:AY,COLUMN('Empreendimentos PDE 2031'!AY2327),FALSE),"excluídas/em operação",VLOOKUP(A2327,'Empreendimentos PDE 2031'!A:AZ,COLUMN('Empreendimentos PDE 2031'!AZ2327),FALSE)),"excluídas/em operação")</f>
        <v>1</v>
      </c>
    </row>
    <row r="2328" spans="1:13" x14ac:dyDescent="0.25">
      <c r="A2328" s="81">
        <v>20599</v>
      </c>
      <c r="B2328" s="82" t="s">
        <v>16</v>
      </c>
      <c r="C2328" s="82" t="s">
        <v>437</v>
      </c>
      <c r="D2328" s="82" t="s">
        <v>2201</v>
      </c>
      <c r="E2328" s="82">
        <v>1</v>
      </c>
      <c r="F2328" s="82">
        <v>4001378.5315770102</v>
      </c>
      <c r="G2328" s="82">
        <v>1</v>
      </c>
      <c r="H2328" s="82">
        <v>4001.3785315770101</v>
      </c>
      <c r="I2328" s="83">
        <v>44927</v>
      </c>
      <c r="J2328" s="83">
        <v>45352</v>
      </c>
      <c r="K2328" s="82" t="s">
        <v>19</v>
      </c>
      <c r="L2328" s="84" t="s">
        <v>21</v>
      </c>
      <c r="M2328" s="97" t="b">
        <f>IF(ISNUMBER(VLOOKUP(A2328,'Empreendimentos PDE 2031'!A:AZ,1,FALSE)),IF(VLOOKUP(A2328,'Empreendimentos PDE 2031'!A:AY,COLUMN('Empreendimentos PDE 2031'!AY2328),FALSE),"excluídas/em operação",VLOOKUP(A2328,'Empreendimentos PDE 2031'!A:AZ,COLUMN('Empreendimentos PDE 2031'!AZ2328),FALSE)),"excluídas/em operação")</f>
        <v>1</v>
      </c>
    </row>
    <row r="2329" spans="1:13" x14ac:dyDescent="0.25">
      <c r="A2329" s="85">
        <v>20601</v>
      </c>
      <c r="B2329" s="86" t="s">
        <v>23</v>
      </c>
      <c r="C2329" s="86" t="s">
        <v>333</v>
      </c>
      <c r="D2329" s="86" t="s">
        <v>3407</v>
      </c>
      <c r="E2329" s="86">
        <v>3</v>
      </c>
      <c r="F2329" s="86">
        <v>10993136.3463344</v>
      </c>
      <c r="G2329" s="86">
        <v>1</v>
      </c>
      <c r="H2329" s="86">
        <v>43972.545385337602</v>
      </c>
      <c r="I2329" s="87">
        <v>44927</v>
      </c>
      <c r="J2329" s="87">
        <v>45352</v>
      </c>
      <c r="K2329" s="86" t="s">
        <v>19</v>
      </c>
      <c r="L2329" s="88" t="s">
        <v>21</v>
      </c>
      <c r="M2329" s="97" t="b">
        <f>IF(ISNUMBER(VLOOKUP(A2329,'Empreendimentos PDE 2031'!A:AZ,1,FALSE)),IF(VLOOKUP(A2329,'Empreendimentos PDE 2031'!A:AY,COLUMN('Empreendimentos PDE 2031'!AY2329),FALSE),"excluídas/em operação",VLOOKUP(A2329,'Empreendimentos PDE 2031'!A:AZ,COLUMN('Empreendimentos PDE 2031'!AZ2329),FALSE)),"excluídas/em operação")</f>
        <v>1</v>
      </c>
    </row>
    <row r="2330" spans="1:13" x14ac:dyDescent="0.25">
      <c r="A2330" s="81">
        <v>20601</v>
      </c>
      <c r="B2330" s="82" t="s">
        <v>23</v>
      </c>
      <c r="C2330" s="82" t="s">
        <v>333</v>
      </c>
      <c r="D2330" s="82" t="s">
        <v>3408</v>
      </c>
      <c r="E2330" s="82">
        <v>1</v>
      </c>
      <c r="F2330" s="82">
        <v>8611818.4840272255</v>
      </c>
      <c r="G2330" s="82">
        <v>1</v>
      </c>
      <c r="H2330" s="82">
        <v>8611.8184840272206</v>
      </c>
      <c r="I2330" s="83">
        <v>44927</v>
      </c>
      <c r="J2330" s="83">
        <v>45352</v>
      </c>
      <c r="K2330" s="82" t="s">
        <v>19</v>
      </c>
      <c r="L2330" s="84" t="s">
        <v>21</v>
      </c>
      <c r="M2330" s="97" t="b">
        <f>IF(ISNUMBER(VLOOKUP(A2330,'Empreendimentos PDE 2031'!A:AZ,1,FALSE)),IF(VLOOKUP(A2330,'Empreendimentos PDE 2031'!A:AY,COLUMN('Empreendimentos PDE 2031'!AY2330),FALSE),"excluídas/em operação",VLOOKUP(A2330,'Empreendimentos PDE 2031'!A:AZ,COLUMN('Empreendimentos PDE 2031'!AZ2330),FALSE)),"excluídas/em operação")</f>
        <v>1</v>
      </c>
    </row>
    <row r="2331" spans="1:13" x14ac:dyDescent="0.25">
      <c r="A2331" s="85">
        <v>20601</v>
      </c>
      <c r="B2331" s="86" t="s">
        <v>23</v>
      </c>
      <c r="C2331" s="86" t="s">
        <v>333</v>
      </c>
      <c r="D2331" s="86" t="s">
        <v>3409</v>
      </c>
      <c r="E2331" s="86">
        <v>1</v>
      </c>
      <c r="F2331" s="86">
        <v>2507250.8261704068</v>
      </c>
      <c r="G2331" s="86">
        <v>1</v>
      </c>
      <c r="H2331" s="86">
        <v>2507.2508261703997</v>
      </c>
      <c r="I2331" s="87">
        <v>44927</v>
      </c>
      <c r="J2331" s="87">
        <v>45352</v>
      </c>
      <c r="K2331" s="86" t="s">
        <v>19</v>
      </c>
      <c r="L2331" s="88" t="s">
        <v>21</v>
      </c>
      <c r="M2331" s="97" t="b">
        <f>IF(ISNUMBER(VLOOKUP(A2331,'Empreendimentos PDE 2031'!A:AZ,1,FALSE)),IF(VLOOKUP(A2331,'Empreendimentos PDE 2031'!A:AY,COLUMN('Empreendimentos PDE 2031'!AY2331),FALSE),"excluídas/em operação",VLOOKUP(A2331,'Empreendimentos PDE 2031'!A:AZ,COLUMN('Empreendimentos PDE 2031'!AZ2331),FALSE)),"excluídas/em operação")</f>
        <v>1</v>
      </c>
    </row>
    <row r="2332" spans="1:13" x14ac:dyDescent="0.25">
      <c r="A2332" s="81">
        <v>20601</v>
      </c>
      <c r="B2332" s="82" t="s">
        <v>23</v>
      </c>
      <c r="C2332" s="82" t="s">
        <v>333</v>
      </c>
      <c r="D2332" s="82" t="s">
        <v>2171</v>
      </c>
      <c r="E2332" s="82">
        <v>1</v>
      </c>
      <c r="F2332" s="82">
        <v>9585795.8831124604</v>
      </c>
      <c r="G2332" s="82">
        <v>1</v>
      </c>
      <c r="H2332" s="82">
        <v>9585.7958831124597</v>
      </c>
      <c r="I2332" s="83">
        <v>44927</v>
      </c>
      <c r="J2332" s="83">
        <v>45352</v>
      </c>
      <c r="K2332" s="82" t="s">
        <v>19</v>
      </c>
      <c r="L2332" s="84" t="s">
        <v>21</v>
      </c>
      <c r="M2332" s="97" t="b">
        <f>IF(ISNUMBER(VLOOKUP(A2332,'Empreendimentos PDE 2031'!A:AZ,1,FALSE)),IF(VLOOKUP(A2332,'Empreendimentos PDE 2031'!A:AY,COLUMN('Empreendimentos PDE 2031'!AY2332),FALSE),"excluídas/em operação",VLOOKUP(A2332,'Empreendimentos PDE 2031'!A:AZ,COLUMN('Empreendimentos PDE 2031'!AZ2332),FALSE)),"excluídas/em operação")</f>
        <v>1</v>
      </c>
    </row>
    <row r="2333" spans="1:13" x14ac:dyDescent="0.25">
      <c r="A2333" s="85">
        <v>20601</v>
      </c>
      <c r="B2333" s="86" t="s">
        <v>23</v>
      </c>
      <c r="C2333" s="86" t="s">
        <v>333</v>
      </c>
      <c r="D2333" s="86" t="s">
        <v>2172</v>
      </c>
      <c r="E2333" s="86">
        <v>1</v>
      </c>
      <c r="F2333" s="86">
        <v>8825575.3009830993</v>
      </c>
      <c r="G2333" s="86">
        <v>1</v>
      </c>
      <c r="H2333" s="86">
        <v>8825.5753009830987</v>
      </c>
      <c r="I2333" s="87">
        <v>44927</v>
      </c>
      <c r="J2333" s="87">
        <v>45352</v>
      </c>
      <c r="K2333" s="86" t="s">
        <v>19</v>
      </c>
      <c r="L2333" s="88" t="s">
        <v>21</v>
      </c>
      <c r="M2333" s="97" t="b">
        <f>IF(ISNUMBER(VLOOKUP(A2333,'Empreendimentos PDE 2031'!A:AZ,1,FALSE)),IF(VLOOKUP(A2333,'Empreendimentos PDE 2031'!A:AY,COLUMN('Empreendimentos PDE 2031'!AY2333),FALSE),"excluídas/em operação",VLOOKUP(A2333,'Empreendimentos PDE 2031'!A:AZ,COLUMN('Empreendimentos PDE 2031'!AZ2333),FALSE)),"excluídas/em operação")</f>
        <v>1</v>
      </c>
    </row>
    <row r="2334" spans="1:13" x14ac:dyDescent="0.25">
      <c r="A2334" s="81">
        <v>20601</v>
      </c>
      <c r="B2334" s="82" t="s">
        <v>23</v>
      </c>
      <c r="C2334" s="82" t="s">
        <v>333</v>
      </c>
      <c r="D2334" s="82" t="s">
        <v>2292</v>
      </c>
      <c r="E2334" s="82">
        <v>1</v>
      </c>
      <c r="F2334" s="82">
        <v>0</v>
      </c>
      <c r="G2334" s="82">
        <v>1</v>
      </c>
      <c r="H2334" s="82">
        <v>0</v>
      </c>
      <c r="I2334" s="83">
        <v>44927</v>
      </c>
      <c r="J2334" s="83">
        <v>45352</v>
      </c>
      <c r="K2334" s="82" t="s">
        <v>19</v>
      </c>
      <c r="L2334" s="84" t="s">
        <v>21</v>
      </c>
      <c r="M2334" s="97" t="b">
        <f>IF(ISNUMBER(VLOOKUP(A2334,'Empreendimentos PDE 2031'!A:AZ,1,FALSE)),IF(VLOOKUP(A2334,'Empreendimentos PDE 2031'!A:AY,COLUMN('Empreendimentos PDE 2031'!AY2334),FALSE),"excluídas/em operação",VLOOKUP(A2334,'Empreendimentos PDE 2031'!A:AZ,COLUMN('Empreendimentos PDE 2031'!AZ2334),FALSE)),"excluídas/em operação")</f>
        <v>1</v>
      </c>
    </row>
    <row r="2335" spans="1:13" x14ac:dyDescent="0.25">
      <c r="A2335" s="85">
        <v>20601</v>
      </c>
      <c r="B2335" s="86" t="s">
        <v>23</v>
      </c>
      <c r="C2335" s="86" t="s">
        <v>333</v>
      </c>
      <c r="D2335" s="86" t="s">
        <v>2158</v>
      </c>
      <c r="E2335" s="86">
        <v>1</v>
      </c>
      <c r="F2335" s="86">
        <v>4745048.5188436098</v>
      </c>
      <c r="G2335" s="86">
        <v>1</v>
      </c>
      <c r="H2335" s="86">
        <v>4745.0485188436096</v>
      </c>
      <c r="I2335" s="87">
        <v>44927</v>
      </c>
      <c r="J2335" s="87">
        <v>45352</v>
      </c>
      <c r="K2335" s="86" t="s">
        <v>19</v>
      </c>
      <c r="L2335" s="88" t="s">
        <v>21</v>
      </c>
      <c r="M2335" s="97" t="b">
        <f>IF(ISNUMBER(VLOOKUP(A2335,'Empreendimentos PDE 2031'!A:AZ,1,FALSE)),IF(VLOOKUP(A2335,'Empreendimentos PDE 2031'!A:AY,COLUMN('Empreendimentos PDE 2031'!AY2335),FALSE),"excluídas/em operação",VLOOKUP(A2335,'Empreendimentos PDE 2031'!A:AZ,COLUMN('Empreendimentos PDE 2031'!AZ2335),FALSE)),"excluídas/em operação")</f>
        <v>1</v>
      </c>
    </row>
    <row r="2336" spans="1:13" x14ac:dyDescent="0.25">
      <c r="A2336" s="81">
        <v>20601</v>
      </c>
      <c r="B2336" s="82" t="s">
        <v>23</v>
      </c>
      <c r="C2336" s="82" t="s">
        <v>333</v>
      </c>
      <c r="D2336" s="82" t="s">
        <v>2157</v>
      </c>
      <c r="E2336" s="82">
        <v>1</v>
      </c>
      <c r="F2336" s="82">
        <v>6085451.7342190901</v>
      </c>
      <c r="G2336" s="82">
        <v>1</v>
      </c>
      <c r="H2336" s="82">
        <v>6085.4517342190902</v>
      </c>
      <c r="I2336" s="83">
        <v>44927</v>
      </c>
      <c r="J2336" s="83">
        <v>45352</v>
      </c>
      <c r="K2336" s="82" t="s">
        <v>19</v>
      </c>
      <c r="L2336" s="84" t="s">
        <v>21</v>
      </c>
      <c r="M2336" s="97" t="b">
        <f>IF(ISNUMBER(VLOOKUP(A2336,'Empreendimentos PDE 2031'!A:AZ,1,FALSE)),IF(VLOOKUP(A2336,'Empreendimentos PDE 2031'!A:AY,COLUMN('Empreendimentos PDE 2031'!AY2336),FALSE),"excluídas/em operação",VLOOKUP(A2336,'Empreendimentos PDE 2031'!A:AZ,COLUMN('Empreendimentos PDE 2031'!AZ2336),FALSE)),"excluídas/em operação")</f>
        <v>1</v>
      </c>
    </row>
    <row r="2337" spans="1:13" x14ac:dyDescent="0.25">
      <c r="A2337" s="85">
        <v>20601</v>
      </c>
      <c r="B2337" s="86" t="s">
        <v>23</v>
      </c>
      <c r="C2337" s="86" t="s">
        <v>333</v>
      </c>
      <c r="D2337" s="86" t="s">
        <v>2200</v>
      </c>
      <c r="E2337" s="86">
        <v>1</v>
      </c>
      <c r="F2337" s="86">
        <v>2970610.8964320198</v>
      </c>
      <c r="G2337" s="86">
        <v>1</v>
      </c>
      <c r="H2337" s="86">
        <v>2970.6108964320197</v>
      </c>
      <c r="I2337" s="87">
        <v>44927</v>
      </c>
      <c r="J2337" s="87">
        <v>45352</v>
      </c>
      <c r="K2337" s="86" t="s">
        <v>19</v>
      </c>
      <c r="L2337" s="88" t="s">
        <v>21</v>
      </c>
      <c r="M2337" s="97" t="b">
        <f>IF(ISNUMBER(VLOOKUP(A2337,'Empreendimentos PDE 2031'!A:AZ,1,FALSE)),IF(VLOOKUP(A2337,'Empreendimentos PDE 2031'!A:AY,COLUMN('Empreendimentos PDE 2031'!AY2337),FALSE),"excluídas/em operação",VLOOKUP(A2337,'Empreendimentos PDE 2031'!A:AZ,COLUMN('Empreendimentos PDE 2031'!AZ2337),FALSE)),"excluídas/em operação")</f>
        <v>1</v>
      </c>
    </row>
    <row r="2338" spans="1:13" x14ac:dyDescent="0.25">
      <c r="A2338" s="81">
        <v>20601</v>
      </c>
      <c r="B2338" s="82" t="s">
        <v>23</v>
      </c>
      <c r="C2338" s="82" t="s">
        <v>333</v>
      </c>
      <c r="D2338" s="82" t="s">
        <v>2201</v>
      </c>
      <c r="E2338" s="82">
        <v>1</v>
      </c>
      <c r="F2338" s="82">
        <v>1600551.4126307999</v>
      </c>
      <c r="G2338" s="82">
        <v>1</v>
      </c>
      <c r="H2338" s="82">
        <v>1600.5514126307999</v>
      </c>
      <c r="I2338" s="83">
        <v>44927</v>
      </c>
      <c r="J2338" s="83">
        <v>45352</v>
      </c>
      <c r="K2338" s="82" t="s">
        <v>19</v>
      </c>
      <c r="L2338" s="84" t="s">
        <v>21</v>
      </c>
      <c r="M2338" s="97" t="b">
        <f>IF(ISNUMBER(VLOOKUP(A2338,'Empreendimentos PDE 2031'!A:AZ,1,FALSE)),IF(VLOOKUP(A2338,'Empreendimentos PDE 2031'!A:AY,COLUMN('Empreendimentos PDE 2031'!AY2338),FALSE),"excluídas/em operação",VLOOKUP(A2338,'Empreendimentos PDE 2031'!A:AZ,COLUMN('Empreendimentos PDE 2031'!AZ2338),FALSE)),"excluídas/em operação")</f>
        <v>1</v>
      </c>
    </row>
    <row r="2339" spans="1:13" x14ac:dyDescent="0.25">
      <c r="A2339" s="85">
        <v>20602</v>
      </c>
      <c r="B2339" s="86" t="s">
        <v>16</v>
      </c>
      <c r="C2339" s="86" t="s">
        <v>287</v>
      </c>
      <c r="D2339" s="86" t="s">
        <v>3410</v>
      </c>
      <c r="E2339" s="86">
        <v>151</v>
      </c>
      <c r="F2339" s="86">
        <v>1472736.4255158601</v>
      </c>
      <c r="G2339" s="86">
        <v>1</v>
      </c>
      <c r="H2339" s="86">
        <v>222383.20025289402</v>
      </c>
      <c r="I2339" s="87">
        <v>44562</v>
      </c>
      <c r="J2339" s="87">
        <v>45170</v>
      </c>
      <c r="K2339" s="86" t="s">
        <v>19</v>
      </c>
      <c r="L2339" s="88" t="s">
        <v>21</v>
      </c>
      <c r="M2339" s="97" t="b">
        <f>IF(ISNUMBER(VLOOKUP(A2339,'Empreendimentos PDE 2031'!A:AZ,1,FALSE)),IF(VLOOKUP(A2339,'Empreendimentos PDE 2031'!A:AY,COLUMN('Empreendimentos PDE 2031'!AY2339),FALSE),"excluídas/em operação",VLOOKUP(A2339,'Empreendimentos PDE 2031'!A:AZ,COLUMN('Empreendimentos PDE 2031'!AZ2339),FALSE)),"excluídas/em operação")</f>
        <v>1</v>
      </c>
    </row>
    <row r="2340" spans="1:13" x14ac:dyDescent="0.25">
      <c r="A2340" s="81">
        <v>20602</v>
      </c>
      <c r="B2340" s="82" t="s">
        <v>16</v>
      </c>
      <c r="C2340" s="82" t="s">
        <v>287</v>
      </c>
      <c r="D2340" s="82" t="s">
        <v>3411</v>
      </c>
      <c r="E2340" s="82">
        <v>4</v>
      </c>
      <c r="F2340" s="82">
        <v>3819332.7294842801</v>
      </c>
      <c r="G2340" s="82">
        <v>1</v>
      </c>
      <c r="H2340" s="82">
        <v>15277.330917937101</v>
      </c>
      <c r="I2340" s="83">
        <v>44562</v>
      </c>
      <c r="J2340" s="83">
        <v>45170</v>
      </c>
      <c r="K2340" s="82" t="s">
        <v>19</v>
      </c>
      <c r="L2340" s="84" t="s">
        <v>21</v>
      </c>
      <c r="M2340" s="97" t="b">
        <f>IF(ISNUMBER(VLOOKUP(A2340,'Empreendimentos PDE 2031'!A:AZ,1,FALSE)),IF(VLOOKUP(A2340,'Empreendimentos PDE 2031'!A:AY,COLUMN('Empreendimentos PDE 2031'!AY2340),FALSE),"excluídas/em operação",VLOOKUP(A2340,'Empreendimentos PDE 2031'!A:AZ,COLUMN('Empreendimentos PDE 2031'!AZ2340),FALSE)),"excluídas/em operação")</f>
        <v>1</v>
      </c>
    </row>
    <row r="2341" spans="1:13" x14ac:dyDescent="0.25">
      <c r="A2341" s="85">
        <v>20602</v>
      </c>
      <c r="B2341" s="86" t="s">
        <v>16</v>
      </c>
      <c r="C2341" s="86" t="s">
        <v>287</v>
      </c>
      <c r="D2341" s="86" t="s">
        <v>3412</v>
      </c>
      <c r="E2341" s="86">
        <v>1</v>
      </c>
      <c r="F2341" s="86">
        <v>1984996.0456420651</v>
      </c>
      <c r="G2341" s="86">
        <v>1</v>
      </c>
      <c r="H2341" s="86">
        <v>1984.9960456420599</v>
      </c>
      <c r="I2341" s="87">
        <v>44562</v>
      </c>
      <c r="J2341" s="87">
        <v>45170</v>
      </c>
      <c r="K2341" s="86" t="s">
        <v>19</v>
      </c>
      <c r="L2341" s="88" t="s">
        <v>21</v>
      </c>
      <c r="M2341" s="97" t="b">
        <f>IF(ISNUMBER(VLOOKUP(A2341,'Empreendimentos PDE 2031'!A:AZ,1,FALSE)),IF(VLOOKUP(A2341,'Empreendimentos PDE 2031'!A:AY,COLUMN('Empreendimentos PDE 2031'!AY2341),FALSE),"excluídas/em operação",VLOOKUP(A2341,'Empreendimentos PDE 2031'!A:AZ,COLUMN('Empreendimentos PDE 2031'!AZ2341),FALSE)),"excluídas/em operação")</f>
        <v>1</v>
      </c>
    </row>
    <row r="2342" spans="1:13" x14ac:dyDescent="0.25">
      <c r="A2342" s="81">
        <v>20602</v>
      </c>
      <c r="B2342" s="82" t="s">
        <v>16</v>
      </c>
      <c r="C2342" s="82" t="s">
        <v>287</v>
      </c>
      <c r="D2342" s="82" t="s">
        <v>3413</v>
      </c>
      <c r="E2342" s="82">
        <v>1</v>
      </c>
      <c r="F2342" s="82">
        <v>8076840.1480724597</v>
      </c>
      <c r="G2342" s="82">
        <v>1</v>
      </c>
      <c r="H2342" s="82">
        <v>8076.8401480724597</v>
      </c>
      <c r="I2342" s="83">
        <v>44562</v>
      </c>
      <c r="J2342" s="83">
        <v>45170</v>
      </c>
      <c r="K2342" s="82" t="s">
        <v>19</v>
      </c>
      <c r="L2342" s="84" t="s">
        <v>21</v>
      </c>
      <c r="M2342" s="97" t="b">
        <f>IF(ISNUMBER(VLOOKUP(A2342,'Empreendimentos PDE 2031'!A:AZ,1,FALSE)),IF(VLOOKUP(A2342,'Empreendimentos PDE 2031'!A:AY,COLUMN('Empreendimentos PDE 2031'!AY2342),FALSE),"excluídas/em operação",VLOOKUP(A2342,'Empreendimentos PDE 2031'!A:AZ,COLUMN('Empreendimentos PDE 2031'!AZ2342),FALSE)),"excluídas/em operação")</f>
        <v>1</v>
      </c>
    </row>
    <row r="2343" spans="1:13" x14ac:dyDescent="0.25">
      <c r="A2343" s="85">
        <v>20602</v>
      </c>
      <c r="B2343" s="86" t="s">
        <v>16</v>
      </c>
      <c r="C2343" s="86" t="s">
        <v>287</v>
      </c>
      <c r="D2343" s="86" t="s">
        <v>3414</v>
      </c>
      <c r="E2343" s="86">
        <v>1</v>
      </c>
      <c r="F2343" s="86">
        <v>8482140.5682831202</v>
      </c>
      <c r="G2343" s="86">
        <v>1</v>
      </c>
      <c r="H2343" s="86">
        <v>8482.140568283121</v>
      </c>
      <c r="I2343" s="87">
        <v>44562</v>
      </c>
      <c r="J2343" s="87">
        <v>45170</v>
      </c>
      <c r="K2343" s="86" t="s">
        <v>19</v>
      </c>
      <c r="L2343" s="88" t="s">
        <v>21</v>
      </c>
      <c r="M2343" s="97" t="b">
        <f>IF(ISNUMBER(VLOOKUP(A2343,'Empreendimentos PDE 2031'!A:AZ,1,FALSE)),IF(VLOOKUP(A2343,'Empreendimentos PDE 2031'!A:AY,COLUMN('Empreendimentos PDE 2031'!AY2343),FALSE),"excluídas/em operação",VLOOKUP(A2343,'Empreendimentos PDE 2031'!A:AZ,COLUMN('Empreendimentos PDE 2031'!AZ2343),FALSE)),"excluídas/em operação")</f>
        <v>1</v>
      </c>
    </row>
    <row r="2344" spans="1:13" x14ac:dyDescent="0.25">
      <c r="A2344" s="81">
        <v>20602</v>
      </c>
      <c r="B2344" s="82" t="s">
        <v>16</v>
      </c>
      <c r="C2344" s="82" t="s">
        <v>287</v>
      </c>
      <c r="D2344" s="82" t="s">
        <v>3415</v>
      </c>
      <c r="E2344" s="82">
        <v>1</v>
      </c>
      <c r="F2344" s="82">
        <v>8076840.1480724597</v>
      </c>
      <c r="G2344" s="82">
        <v>1</v>
      </c>
      <c r="H2344" s="82">
        <v>8076.8401480724597</v>
      </c>
      <c r="I2344" s="83">
        <v>44562</v>
      </c>
      <c r="J2344" s="83">
        <v>45170</v>
      </c>
      <c r="K2344" s="82" t="s">
        <v>19</v>
      </c>
      <c r="L2344" s="84" t="s">
        <v>21</v>
      </c>
      <c r="M2344" s="97" t="b">
        <f>IF(ISNUMBER(VLOOKUP(A2344,'Empreendimentos PDE 2031'!A:AZ,1,FALSE)),IF(VLOOKUP(A2344,'Empreendimentos PDE 2031'!A:AY,COLUMN('Empreendimentos PDE 2031'!AY2344),FALSE),"excluídas/em operação",VLOOKUP(A2344,'Empreendimentos PDE 2031'!A:AZ,COLUMN('Empreendimentos PDE 2031'!AZ2344),FALSE)),"excluídas/em operação")</f>
        <v>1</v>
      </c>
    </row>
    <row r="2345" spans="1:13" x14ac:dyDescent="0.25">
      <c r="A2345" s="85">
        <v>20602</v>
      </c>
      <c r="B2345" s="86" t="s">
        <v>16</v>
      </c>
      <c r="C2345" s="86" t="s">
        <v>287</v>
      </c>
      <c r="D2345" s="86" t="s">
        <v>3416</v>
      </c>
      <c r="E2345" s="86">
        <v>1</v>
      </c>
      <c r="F2345" s="86">
        <v>8482140.5682831202</v>
      </c>
      <c r="G2345" s="86">
        <v>1</v>
      </c>
      <c r="H2345" s="86">
        <v>8482.140568283121</v>
      </c>
      <c r="I2345" s="87">
        <v>44562</v>
      </c>
      <c r="J2345" s="87">
        <v>45170</v>
      </c>
      <c r="K2345" s="86" t="s">
        <v>19</v>
      </c>
      <c r="L2345" s="88" t="s">
        <v>21</v>
      </c>
      <c r="M2345" s="97" t="b">
        <f>IF(ISNUMBER(VLOOKUP(A2345,'Empreendimentos PDE 2031'!A:AZ,1,FALSE)),IF(VLOOKUP(A2345,'Empreendimentos PDE 2031'!A:AY,COLUMN('Empreendimentos PDE 2031'!AY2345),FALSE),"excluídas/em operação",VLOOKUP(A2345,'Empreendimentos PDE 2031'!A:AZ,COLUMN('Empreendimentos PDE 2031'!AZ2345),FALSE)),"excluídas/em operação")</f>
        <v>1</v>
      </c>
    </row>
    <row r="2346" spans="1:13" x14ac:dyDescent="0.25">
      <c r="A2346" s="81">
        <v>20602</v>
      </c>
      <c r="B2346" s="82" t="s">
        <v>16</v>
      </c>
      <c r="C2346" s="82" t="s">
        <v>287</v>
      </c>
      <c r="D2346" s="82" t="s">
        <v>3417</v>
      </c>
      <c r="E2346" s="82">
        <v>1</v>
      </c>
      <c r="F2346" s="82">
        <v>2855013.7909313599</v>
      </c>
      <c r="G2346" s="82">
        <v>1</v>
      </c>
      <c r="H2346" s="82">
        <v>2855.0137909313598</v>
      </c>
      <c r="I2346" s="83">
        <v>44562</v>
      </c>
      <c r="J2346" s="83">
        <v>45170</v>
      </c>
      <c r="K2346" s="82" t="s">
        <v>19</v>
      </c>
      <c r="L2346" s="84" t="s">
        <v>21</v>
      </c>
      <c r="M2346" s="97" t="b">
        <f>IF(ISNUMBER(VLOOKUP(A2346,'Empreendimentos PDE 2031'!A:AZ,1,FALSE)),IF(VLOOKUP(A2346,'Empreendimentos PDE 2031'!A:AY,COLUMN('Empreendimentos PDE 2031'!AY2346),FALSE),"excluídas/em operação",VLOOKUP(A2346,'Empreendimentos PDE 2031'!A:AZ,COLUMN('Empreendimentos PDE 2031'!AZ2346),FALSE)),"excluídas/em operação")</f>
        <v>1</v>
      </c>
    </row>
    <row r="2347" spans="1:13" x14ac:dyDescent="0.25">
      <c r="A2347" s="85">
        <v>20602</v>
      </c>
      <c r="B2347" s="86" t="s">
        <v>16</v>
      </c>
      <c r="C2347" s="86" t="s">
        <v>287</v>
      </c>
      <c r="D2347" s="86" t="s">
        <v>3418</v>
      </c>
      <c r="E2347" s="86">
        <v>1</v>
      </c>
      <c r="F2347" s="86">
        <v>2855013.7909313599</v>
      </c>
      <c r="G2347" s="86">
        <v>1</v>
      </c>
      <c r="H2347" s="86">
        <v>2855.0137909313598</v>
      </c>
      <c r="I2347" s="87">
        <v>44562</v>
      </c>
      <c r="J2347" s="87">
        <v>45170</v>
      </c>
      <c r="K2347" s="86" t="s">
        <v>19</v>
      </c>
      <c r="L2347" s="88" t="s">
        <v>21</v>
      </c>
      <c r="M2347" s="97" t="b">
        <f>IF(ISNUMBER(VLOOKUP(A2347,'Empreendimentos PDE 2031'!A:AZ,1,FALSE)),IF(VLOOKUP(A2347,'Empreendimentos PDE 2031'!A:AY,COLUMN('Empreendimentos PDE 2031'!AY2347),FALSE),"excluídas/em operação",VLOOKUP(A2347,'Empreendimentos PDE 2031'!A:AZ,COLUMN('Empreendimentos PDE 2031'!AZ2347),FALSE)),"excluídas/em operação")</f>
        <v>1</v>
      </c>
    </row>
    <row r="2348" spans="1:13" x14ac:dyDescent="0.25">
      <c r="A2348" s="81">
        <v>20603</v>
      </c>
      <c r="B2348" s="82" t="s">
        <v>16</v>
      </c>
      <c r="C2348" s="82" t="s">
        <v>289</v>
      </c>
      <c r="D2348" s="82" t="s">
        <v>3419</v>
      </c>
      <c r="E2348" s="82">
        <v>111</v>
      </c>
      <c r="F2348" s="82">
        <v>1472736.4255158601</v>
      </c>
      <c r="G2348" s="82">
        <v>1</v>
      </c>
      <c r="H2348" s="82">
        <v>163473.74323225999</v>
      </c>
      <c r="I2348" s="83">
        <v>44562</v>
      </c>
      <c r="J2348" s="83">
        <v>45170</v>
      </c>
      <c r="K2348" s="82" t="s">
        <v>19</v>
      </c>
      <c r="L2348" s="84" t="s">
        <v>21</v>
      </c>
      <c r="M2348" s="97" t="b">
        <f>IF(ISNUMBER(VLOOKUP(A2348,'Empreendimentos PDE 2031'!A:AZ,1,FALSE)),IF(VLOOKUP(A2348,'Empreendimentos PDE 2031'!A:AY,COLUMN('Empreendimentos PDE 2031'!AY2348),FALSE),"excluídas/em operação",VLOOKUP(A2348,'Empreendimentos PDE 2031'!A:AZ,COLUMN('Empreendimentos PDE 2031'!AZ2348),FALSE)),"excluídas/em operação")</f>
        <v>1</v>
      </c>
    </row>
    <row r="2349" spans="1:13" x14ac:dyDescent="0.25">
      <c r="A2349" s="85">
        <v>20603</v>
      </c>
      <c r="B2349" s="86" t="s">
        <v>16</v>
      </c>
      <c r="C2349" s="86" t="s">
        <v>289</v>
      </c>
      <c r="D2349" s="86" t="s">
        <v>3420</v>
      </c>
      <c r="E2349" s="86">
        <v>4</v>
      </c>
      <c r="F2349" s="86">
        <v>3819332.7294842801</v>
      </c>
      <c r="G2349" s="86">
        <v>1</v>
      </c>
      <c r="H2349" s="86">
        <v>15277.330917937101</v>
      </c>
      <c r="I2349" s="87">
        <v>44562</v>
      </c>
      <c r="J2349" s="87">
        <v>45170</v>
      </c>
      <c r="K2349" s="86" t="s">
        <v>19</v>
      </c>
      <c r="L2349" s="88" t="s">
        <v>21</v>
      </c>
      <c r="M2349" s="97" t="b">
        <f>IF(ISNUMBER(VLOOKUP(A2349,'Empreendimentos PDE 2031'!A:AZ,1,FALSE)),IF(VLOOKUP(A2349,'Empreendimentos PDE 2031'!A:AY,COLUMN('Empreendimentos PDE 2031'!AY2349),FALSE),"excluídas/em operação",VLOOKUP(A2349,'Empreendimentos PDE 2031'!A:AZ,COLUMN('Empreendimentos PDE 2031'!AZ2349),FALSE)),"excluídas/em operação")</f>
        <v>1</v>
      </c>
    </row>
    <row r="2350" spans="1:13" x14ac:dyDescent="0.25">
      <c r="A2350" s="81">
        <v>20603</v>
      </c>
      <c r="B2350" s="82" t="s">
        <v>16</v>
      </c>
      <c r="C2350" s="82" t="s">
        <v>289</v>
      </c>
      <c r="D2350" s="82" t="s">
        <v>3421</v>
      </c>
      <c r="E2350" s="82">
        <v>1</v>
      </c>
      <c r="F2350" s="82">
        <v>3785335.8384145899</v>
      </c>
      <c r="G2350" s="82">
        <v>1</v>
      </c>
      <c r="H2350" s="82">
        <v>3785.3358384145899</v>
      </c>
      <c r="I2350" s="83">
        <v>44562</v>
      </c>
      <c r="J2350" s="83">
        <v>45170</v>
      </c>
      <c r="K2350" s="82" t="s">
        <v>19</v>
      </c>
      <c r="L2350" s="84" t="s">
        <v>21</v>
      </c>
      <c r="M2350" s="97" t="b">
        <f>IF(ISNUMBER(VLOOKUP(A2350,'Empreendimentos PDE 2031'!A:AZ,1,FALSE)),IF(VLOOKUP(A2350,'Empreendimentos PDE 2031'!A:AY,COLUMN('Empreendimentos PDE 2031'!AY2350),FALSE),"excluídas/em operação",VLOOKUP(A2350,'Empreendimentos PDE 2031'!A:AZ,COLUMN('Empreendimentos PDE 2031'!AZ2350),FALSE)),"excluídas/em operação")</f>
        <v>1</v>
      </c>
    </row>
    <row r="2351" spans="1:13" x14ac:dyDescent="0.25">
      <c r="A2351" s="85">
        <v>20603</v>
      </c>
      <c r="B2351" s="86" t="s">
        <v>16</v>
      </c>
      <c r="C2351" s="86" t="s">
        <v>289</v>
      </c>
      <c r="D2351" s="86" t="s">
        <v>3422</v>
      </c>
      <c r="E2351" s="86">
        <v>1</v>
      </c>
      <c r="F2351" s="86">
        <v>8076840.1480724597</v>
      </c>
      <c r="G2351" s="86">
        <v>1</v>
      </c>
      <c r="H2351" s="86">
        <v>8076.8401480724597</v>
      </c>
      <c r="I2351" s="87">
        <v>44562</v>
      </c>
      <c r="J2351" s="87">
        <v>45170</v>
      </c>
      <c r="K2351" s="86" t="s">
        <v>19</v>
      </c>
      <c r="L2351" s="88" t="s">
        <v>21</v>
      </c>
      <c r="M2351" s="97" t="b">
        <f>IF(ISNUMBER(VLOOKUP(A2351,'Empreendimentos PDE 2031'!A:AZ,1,FALSE)),IF(VLOOKUP(A2351,'Empreendimentos PDE 2031'!A:AY,COLUMN('Empreendimentos PDE 2031'!AY2351),FALSE),"excluídas/em operação",VLOOKUP(A2351,'Empreendimentos PDE 2031'!A:AZ,COLUMN('Empreendimentos PDE 2031'!AZ2351),FALSE)),"excluídas/em operação")</f>
        <v>1</v>
      </c>
    </row>
    <row r="2352" spans="1:13" x14ac:dyDescent="0.25">
      <c r="A2352" s="81">
        <v>20603</v>
      </c>
      <c r="B2352" s="82" t="s">
        <v>16</v>
      </c>
      <c r="C2352" s="82" t="s">
        <v>289</v>
      </c>
      <c r="D2352" s="82" t="s">
        <v>3413</v>
      </c>
      <c r="E2352" s="82">
        <v>1</v>
      </c>
      <c r="F2352" s="82">
        <v>8076840.1480724597</v>
      </c>
      <c r="G2352" s="82">
        <v>1</v>
      </c>
      <c r="H2352" s="82">
        <v>8076.8401480724597</v>
      </c>
      <c r="I2352" s="83">
        <v>44562</v>
      </c>
      <c r="J2352" s="83">
        <v>45170</v>
      </c>
      <c r="K2352" s="82" t="s">
        <v>19</v>
      </c>
      <c r="L2352" s="84" t="s">
        <v>21</v>
      </c>
      <c r="M2352" s="97" t="b">
        <f>IF(ISNUMBER(VLOOKUP(A2352,'Empreendimentos PDE 2031'!A:AZ,1,FALSE)),IF(VLOOKUP(A2352,'Empreendimentos PDE 2031'!A:AY,COLUMN('Empreendimentos PDE 2031'!AY2352),FALSE),"excluídas/em operação",VLOOKUP(A2352,'Empreendimentos PDE 2031'!A:AZ,COLUMN('Empreendimentos PDE 2031'!AZ2352),FALSE)),"excluídas/em operação")</f>
        <v>1</v>
      </c>
    </row>
    <row r="2353" spans="1:13" x14ac:dyDescent="0.25">
      <c r="A2353" s="85">
        <v>20603</v>
      </c>
      <c r="B2353" s="86" t="s">
        <v>16</v>
      </c>
      <c r="C2353" s="86" t="s">
        <v>289</v>
      </c>
      <c r="D2353" s="86" t="s">
        <v>3423</v>
      </c>
      <c r="E2353" s="86">
        <v>1</v>
      </c>
      <c r="F2353" s="86">
        <v>8482140.5682831202</v>
      </c>
      <c r="G2353" s="86">
        <v>1</v>
      </c>
      <c r="H2353" s="86">
        <v>8482.140568283121</v>
      </c>
      <c r="I2353" s="87">
        <v>44562</v>
      </c>
      <c r="J2353" s="87">
        <v>45170</v>
      </c>
      <c r="K2353" s="86" t="s">
        <v>19</v>
      </c>
      <c r="L2353" s="88" t="s">
        <v>21</v>
      </c>
      <c r="M2353" s="97" t="b">
        <f>IF(ISNUMBER(VLOOKUP(A2353,'Empreendimentos PDE 2031'!A:AZ,1,FALSE)),IF(VLOOKUP(A2353,'Empreendimentos PDE 2031'!A:AY,COLUMN('Empreendimentos PDE 2031'!AY2353),FALSE),"excluídas/em operação",VLOOKUP(A2353,'Empreendimentos PDE 2031'!A:AZ,COLUMN('Empreendimentos PDE 2031'!AZ2353),FALSE)),"excluídas/em operação")</f>
        <v>1</v>
      </c>
    </row>
    <row r="2354" spans="1:13" x14ac:dyDescent="0.25">
      <c r="A2354" s="81">
        <v>20603</v>
      </c>
      <c r="B2354" s="82" t="s">
        <v>16</v>
      </c>
      <c r="C2354" s="82" t="s">
        <v>289</v>
      </c>
      <c r="D2354" s="82" t="s">
        <v>3424</v>
      </c>
      <c r="E2354" s="82">
        <v>1</v>
      </c>
      <c r="F2354" s="82">
        <v>2855013.7909313599</v>
      </c>
      <c r="G2354" s="82">
        <v>1</v>
      </c>
      <c r="H2354" s="82">
        <v>2855.0137909313598</v>
      </c>
      <c r="I2354" s="83">
        <v>44562</v>
      </c>
      <c r="J2354" s="83">
        <v>45170</v>
      </c>
      <c r="K2354" s="82" t="s">
        <v>19</v>
      </c>
      <c r="L2354" s="84" t="s">
        <v>21</v>
      </c>
      <c r="M2354" s="97" t="b">
        <f>IF(ISNUMBER(VLOOKUP(A2354,'Empreendimentos PDE 2031'!A:AZ,1,FALSE)),IF(VLOOKUP(A2354,'Empreendimentos PDE 2031'!A:AY,COLUMN('Empreendimentos PDE 2031'!AY2354),FALSE),"excluídas/em operação",VLOOKUP(A2354,'Empreendimentos PDE 2031'!A:AZ,COLUMN('Empreendimentos PDE 2031'!AZ2354),FALSE)),"excluídas/em operação")</f>
        <v>1</v>
      </c>
    </row>
    <row r="2355" spans="1:13" x14ac:dyDescent="0.25">
      <c r="A2355" s="85">
        <v>20603</v>
      </c>
      <c r="B2355" s="86" t="s">
        <v>16</v>
      </c>
      <c r="C2355" s="86" t="s">
        <v>289</v>
      </c>
      <c r="D2355" s="86" t="s">
        <v>3425</v>
      </c>
      <c r="E2355" s="86">
        <v>1</v>
      </c>
      <c r="F2355" s="86">
        <v>2349032.6433673799</v>
      </c>
      <c r="G2355" s="86">
        <v>1</v>
      </c>
      <c r="H2355" s="86">
        <v>2349.0326433673799</v>
      </c>
      <c r="I2355" s="87">
        <v>44562</v>
      </c>
      <c r="J2355" s="87">
        <v>45170</v>
      </c>
      <c r="K2355" s="86" t="s">
        <v>19</v>
      </c>
      <c r="L2355" s="88" t="s">
        <v>21</v>
      </c>
      <c r="M2355" s="97" t="b">
        <f>IF(ISNUMBER(VLOOKUP(A2355,'Empreendimentos PDE 2031'!A:AZ,1,FALSE)),IF(VLOOKUP(A2355,'Empreendimentos PDE 2031'!A:AY,COLUMN('Empreendimentos PDE 2031'!AY2355),FALSE),"excluídas/em operação",VLOOKUP(A2355,'Empreendimentos PDE 2031'!A:AZ,COLUMN('Empreendimentos PDE 2031'!AZ2355),FALSE)),"excluídas/em operação")</f>
        <v>1</v>
      </c>
    </row>
    <row r="2356" spans="1:13" x14ac:dyDescent="0.25">
      <c r="A2356" s="81">
        <v>20604</v>
      </c>
      <c r="B2356" s="82" t="s">
        <v>16</v>
      </c>
      <c r="C2356" s="82" t="s">
        <v>430</v>
      </c>
      <c r="D2356" s="82" t="s">
        <v>3426</v>
      </c>
      <c r="E2356" s="82">
        <v>1</v>
      </c>
      <c r="F2356" s="82">
        <v>1472736.4255158601</v>
      </c>
      <c r="G2356" s="82">
        <v>1.3</v>
      </c>
      <c r="H2356" s="82">
        <v>1914.55735317061</v>
      </c>
      <c r="I2356" s="83">
        <v>44562</v>
      </c>
      <c r="J2356" s="83">
        <v>45170</v>
      </c>
      <c r="K2356" s="82" t="s">
        <v>19</v>
      </c>
      <c r="L2356" s="84" t="s">
        <v>21</v>
      </c>
      <c r="M2356" s="97" t="b">
        <f>IF(ISNUMBER(VLOOKUP(A2356,'Empreendimentos PDE 2031'!A:AZ,1,FALSE)),IF(VLOOKUP(A2356,'Empreendimentos PDE 2031'!A:AY,COLUMN('Empreendimentos PDE 2031'!AY2356),FALSE),"excluídas/em operação",VLOOKUP(A2356,'Empreendimentos PDE 2031'!A:AZ,COLUMN('Empreendimentos PDE 2031'!AZ2356),FALSE)),"excluídas/em operação")</f>
        <v>1</v>
      </c>
    </row>
    <row r="2357" spans="1:13" x14ac:dyDescent="0.25">
      <c r="A2357" s="85">
        <v>20604</v>
      </c>
      <c r="B2357" s="86" t="s">
        <v>16</v>
      </c>
      <c r="C2357" s="86" t="s">
        <v>430</v>
      </c>
      <c r="D2357" s="86" t="s">
        <v>3426</v>
      </c>
      <c r="E2357" s="86">
        <v>1</v>
      </c>
      <c r="F2357" s="86">
        <v>1472736.4255158601</v>
      </c>
      <c r="G2357" s="86">
        <v>1.3</v>
      </c>
      <c r="H2357" s="86">
        <v>1914.55735317061</v>
      </c>
      <c r="I2357" s="87">
        <v>44562</v>
      </c>
      <c r="J2357" s="87">
        <v>45170</v>
      </c>
      <c r="K2357" s="86" t="s">
        <v>19</v>
      </c>
      <c r="L2357" s="88" t="s">
        <v>21</v>
      </c>
      <c r="M2357" s="97" t="b">
        <f>IF(ISNUMBER(VLOOKUP(A2357,'Empreendimentos PDE 2031'!A:AZ,1,FALSE)),IF(VLOOKUP(A2357,'Empreendimentos PDE 2031'!A:AY,COLUMN('Empreendimentos PDE 2031'!AY2357),FALSE),"excluídas/em operação",VLOOKUP(A2357,'Empreendimentos PDE 2031'!A:AZ,COLUMN('Empreendimentos PDE 2031'!AZ2357),FALSE)),"excluídas/em operação")</f>
        <v>1</v>
      </c>
    </row>
    <row r="2358" spans="1:13" x14ac:dyDescent="0.25">
      <c r="A2358" s="81">
        <v>20604</v>
      </c>
      <c r="B2358" s="82" t="s">
        <v>16</v>
      </c>
      <c r="C2358" s="82" t="s">
        <v>430</v>
      </c>
      <c r="D2358" s="82" t="s">
        <v>2224</v>
      </c>
      <c r="E2358" s="82">
        <v>2</v>
      </c>
      <c r="F2358" s="82">
        <v>8076840.1480724597</v>
      </c>
      <c r="G2358" s="82">
        <v>1</v>
      </c>
      <c r="H2358" s="82">
        <v>16153.680296144901</v>
      </c>
      <c r="I2358" s="83">
        <v>44562</v>
      </c>
      <c r="J2358" s="83">
        <v>45170</v>
      </c>
      <c r="K2358" s="82" t="s">
        <v>19</v>
      </c>
      <c r="L2358" s="84" t="s">
        <v>21</v>
      </c>
      <c r="M2358" s="97" t="b">
        <f>IF(ISNUMBER(VLOOKUP(A2358,'Empreendimentos PDE 2031'!A:AZ,1,FALSE)),IF(VLOOKUP(A2358,'Empreendimentos PDE 2031'!A:AY,COLUMN('Empreendimentos PDE 2031'!AY2358),FALSE),"excluídas/em operação",VLOOKUP(A2358,'Empreendimentos PDE 2031'!A:AZ,COLUMN('Empreendimentos PDE 2031'!AZ2358),FALSE)),"excluídas/em operação")</f>
        <v>1</v>
      </c>
    </row>
    <row r="2359" spans="1:13" x14ac:dyDescent="0.25">
      <c r="A2359" s="85">
        <v>20604</v>
      </c>
      <c r="B2359" s="86" t="s">
        <v>16</v>
      </c>
      <c r="C2359" s="86" t="s">
        <v>430</v>
      </c>
      <c r="D2359" s="86" t="s">
        <v>2172</v>
      </c>
      <c r="E2359" s="86">
        <v>1</v>
      </c>
      <c r="F2359" s="86">
        <v>8482140.5682831202</v>
      </c>
      <c r="G2359" s="86">
        <v>1</v>
      </c>
      <c r="H2359" s="86">
        <v>8482.140568283121</v>
      </c>
      <c r="I2359" s="87">
        <v>44562</v>
      </c>
      <c r="J2359" s="87">
        <v>45170</v>
      </c>
      <c r="K2359" s="86" t="s">
        <v>19</v>
      </c>
      <c r="L2359" s="88" t="s">
        <v>21</v>
      </c>
      <c r="M2359" s="97" t="b">
        <f>IF(ISNUMBER(VLOOKUP(A2359,'Empreendimentos PDE 2031'!A:AZ,1,FALSE)),IF(VLOOKUP(A2359,'Empreendimentos PDE 2031'!A:AY,COLUMN('Empreendimentos PDE 2031'!AY2359),FALSE),"excluídas/em operação",VLOOKUP(A2359,'Empreendimentos PDE 2031'!A:AZ,COLUMN('Empreendimentos PDE 2031'!AZ2359),FALSE)),"excluídas/em operação")</f>
        <v>1</v>
      </c>
    </row>
    <row r="2360" spans="1:13" x14ac:dyDescent="0.25">
      <c r="A2360" s="81">
        <v>20604</v>
      </c>
      <c r="B2360" s="82" t="s">
        <v>16</v>
      </c>
      <c r="C2360" s="82" t="s">
        <v>430</v>
      </c>
      <c r="D2360" s="82" t="s">
        <v>2200</v>
      </c>
      <c r="E2360" s="82">
        <v>1</v>
      </c>
      <c r="F2360" s="82">
        <v>2855013.7909313599</v>
      </c>
      <c r="G2360" s="82">
        <v>1</v>
      </c>
      <c r="H2360" s="82">
        <v>2855.0137909313598</v>
      </c>
      <c r="I2360" s="83">
        <v>44562</v>
      </c>
      <c r="J2360" s="83">
        <v>45170</v>
      </c>
      <c r="K2360" s="82" t="s">
        <v>19</v>
      </c>
      <c r="L2360" s="84" t="s">
        <v>21</v>
      </c>
      <c r="M2360" s="97" t="b">
        <f>IF(ISNUMBER(VLOOKUP(A2360,'Empreendimentos PDE 2031'!A:AZ,1,FALSE)),IF(VLOOKUP(A2360,'Empreendimentos PDE 2031'!A:AY,COLUMN('Empreendimentos PDE 2031'!AY2360),FALSE),"excluídas/em operação",VLOOKUP(A2360,'Empreendimentos PDE 2031'!A:AZ,COLUMN('Empreendimentos PDE 2031'!AZ2360),FALSE)),"excluídas/em operação")</f>
        <v>1</v>
      </c>
    </row>
    <row r="2361" spans="1:13" x14ac:dyDescent="0.25">
      <c r="A2361" s="85">
        <v>20604</v>
      </c>
      <c r="B2361" s="86" t="s">
        <v>16</v>
      </c>
      <c r="C2361" s="86" t="s">
        <v>430</v>
      </c>
      <c r="D2361" s="86" t="s">
        <v>2161</v>
      </c>
      <c r="E2361" s="86">
        <v>1</v>
      </c>
      <c r="F2361" s="86">
        <v>2349032.6433673799</v>
      </c>
      <c r="G2361" s="86">
        <v>1</v>
      </c>
      <c r="H2361" s="86">
        <v>2349.0326433673799</v>
      </c>
      <c r="I2361" s="87">
        <v>44562</v>
      </c>
      <c r="J2361" s="87">
        <v>45170</v>
      </c>
      <c r="K2361" s="86" t="s">
        <v>19</v>
      </c>
      <c r="L2361" s="88" t="s">
        <v>21</v>
      </c>
      <c r="M2361" s="97" t="b">
        <f>IF(ISNUMBER(VLOOKUP(A2361,'Empreendimentos PDE 2031'!A:AZ,1,FALSE)),IF(VLOOKUP(A2361,'Empreendimentos PDE 2031'!A:AY,COLUMN('Empreendimentos PDE 2031'!AY2361),FALSE),"excluídas/em operação",VLOOKUP(A2361,'Empreendimentos PDE 2031'!A:AZ,COLUMN('Empreendimentos PDE 2031'!AZ2361),FALSE)),"excluídas/em operação")</f>
        <v>1</v>
      </c>
    </row>
    <row r="2362" spans="1:13" x14ac:dyDescent="0.25">
      <c r="A2362" s="81">
        <v>20605</v>
      </c>
      <c r="B2362" s="82" t="s">
        <v>16</v>
      </c>
      <c r="C2362" s="82" t="s">
        <v>291</v>
      </c>
      <c r="D2362" s="82" t="s">
        <v>3427</v>
      </c>
      <c r="E2362" s="82">
        <v>54</v>
      </c>
      <c r="F2362" s="82">
        <v>1410259.3691203599</v>
      </c>
      <c r="G2362" s="82">
        <v>1</v>
      </c>
      <c r="H2362" s="82">
        <v>76154.005932499393</v>
      </c>
      <c r="I2362" s="83">
        <v>44562</v>
      </c>
      <c r="J2362" s="83">
        <v>45170</v>
      </c>
      <c r="K2362" s="82" t="s">
        <v>19</v>
      </c>
      <c r="L2362" s="84" t="s">
        <v>21</v>
      </c>
      <c r="M2362" s="97" t="b">
        <f>IF(ISNUMBER(VLOOKUP(A2362,'Empreendimentos PDE 2031'!A:AZ,1,FALSE)),IF(VLOOKUP(A2362,'Empreendimentos PDE 2031'!A:AY,COLUMN('Empreendimentos PDE 2031'!AY2362),FALSE),"excluídas/em operação",VLOOKUP(A2362,'Empreendimentos PDE 2031'!A:AZ,COLUMN('Empreendimentos PDE 2031'!AZ2362),FALSE)),"excluídas/em operação")</f>
        <v>1</v>
      </c>
    </row>
    <row r="2363" spans="1:13" x14ac:dyDescent="0.25">
      <c r="A2363" s="85">
        <v>20605</v>
      </c>
      <c r="B2363" s="86" t="s">
        <v>16</v>
      </c>
      <c r="C2363" s="86" t="s">
        <v>291</v>
      </c>
      <c r="D2363" s="86" t="s">
        <v>3428</v>
      </c>
      <c r="E2363" s="86">
        <v>2</v>
      </c>
      <c r="F2363" s="86">
        <v>6459658.5680181896</v>
      </c>
      <c r="G2363" s="86">
        <v>1</v>
      </c>
      <c r="H2363" s="86">
        <v>12919.317136036299</v>
      </c>
      <c r="I2363" s="87">
        <v>44562</v>
      </c>
      <c r="J2363" s="87">
        <v>45170</v>
      </c>
      <c r="K2363" s="86" t="s">
        <v>19</v>
      </c>
      <c r="L2363" s="88" t="s">
        <v>21</v>
      </c>
      <c r="M2363" s="97" t="b">
        <f>IF(ISNUMBER(VLOOKUP(A2363,'Empreendimentos PDE 2031'!A:AZ,1,FALSE)),IF(VLOOKUP(A2363,'Empreendimentos PDE 2031'!A:AY,COLUMN('Empreendimentos PDE 2031'!AY2363),FALSE),"excluídas/em operação",VLOOKUP(A2363,'Empreendimentos PDE 2031'!A:AZ,COLUMN('Empreendimentos PDE 2031'!AZ2363),FALSE)),"excluídas/em operação")</f>
        <v>1</v>
      </c>
    </row>
    <row r="2364" spans="1:13" x14ac:dyDescent="0.25">
      <c r="A2364" s="81">
        <v>20605</v>
      </c>
      <c r="B2364" s="82" t="s">
        <v>16</v>
      </c>
      <c r="C2364" s="82" t="s">
        <v>291</v>
      </c>
      <c r="D2364" s="82" t="s">
        <v>3429</v>
      </c>
      <c r="E2364" s="82">
        <v>2</v>
      </c>
      <c r="F2364" s="82">
        <v>6459658.5680181896</v>
      </c>
      <c r="G2364" s="82">
        <v>1</v>
      </c>
      <c r="H2364" s="82">
        <v>12919.317136036299</v>
      </c>
      <c r="I2364" s="83">
        <v>44562</v>
      </c>
      <c r="J2364" s="83">
        <v>45170</v>
      </c>
      <c r="K2364" s="82" t="s">
        <v>19</v>
      </c>
      <c r="L2364" s="84" t="s">
        <v>21</v>
      </c>
      <c r="M2364" s="97" t="b">
        <f>IF(ISNUMBER(VLOOKUP(A2364,'Empreendimentos PDE 2031'!A:AZ,1,FALSE)),IF(VLOOKUP(A2364,'Empreendimentos PDE 2031'!A:AY,COLUMN('Empreendimentos PDE 2031'!AY2364),FALSE),"excluídas/em operação",VLOOKUP(A2364,'Empreendimentos PDE 2031'!A:AZ,COLUMN('Empreendimentos PDE 2031'!AZ2364),FALSE)),"excluídas/em operação")</f>
        <v>1</v>
      </c>
    </row>
    <row r="2365" spans="1:13" x14ac:dyDescent="0.25">
      <c r="A2365" s="85">
        <v>20605</v>
      </c>
      <c r="B2365" s="86" t="s">
        <v>16</v>
      </c>
      <c r="C2365" s="86" t="s">
        <v>291</v>
      </c>
      <c r="D2365" s="86" t="s">
        <v>3430</v>
      </c>
      <c r="E2365" s="86">
        <v>1</v>
      </c>
      <c r="F2365" s="86">
        <v>1538268.2267960799</v>
      </c>
      <c r="G2365" s="86">
        <v>1</v>
      </c>
      <c r="H2365" s="86">
        <v>1538.2682267960799</v>
      </c>
      <c r="I2365" s="87">
        <v>44562</v>
      </c>
      <c r="J2365" s="87">
        <v>45170</v>
      </c>
      <c r="K2365" s="86" t="s">
        <v>19</v>
      </c>
      <c r="L2365" s="88" t="s">
        <v>21</v>
      </c>
      <c r="M2365" s="97" t="b">
        <f>IF(ISNUMBER(VLOOKUP(A2365,'Empreendimentos PDE 2031'!A:AZ,1,FALSE)),IF(VLOOKUP(A2365,'Empreendimentos PDE 2031'!A:AY,COLUMN('Empreendimentos PDE 2031'!AY2365),FALSE),"excluídas/em operação",VLOOKUP(A2365,'Empreendimentos PDE 2031'!A:AZ,COLUMN('Empreendimentos PDE 2031'!AZ2365),FALSE)),"excluídas/em operação")</f>
        <v>1</v>
      </c>
    </row>
    <row r="2366" spans="1:13" x14ac:dyDescent="0.25">
      <c r="A2366" s="81">
        <v>20605</v>
      </c>
      <c r="B2366" s="82" t="s">
        <v>16</v>
      </c>
      <c r="C2366" s="82" t="s">
        <v>291</v>
      </c>
      <c r="D2366" s="82" t="s">
        <v>3431</v>
      </c>
      <c r="E2366" s="82">
        <v>1</v>
      </c>
      <c r="F2366" s="82">
        <v>1538268.2267960799</v>
      </c>
      <c r="G2366" s="82">
        <v>1</v>
      </c>
      <c r="H2366" s="82">
        <v>1538.2682267960799</v>
      </c>
      <c r="I2366" s="83">
        <v>44562</v>
      </c>
      <c r="J2366" s="83">
        <v>45170</v>
      </c>
      <c r="K2366" s="82" t="s">
        <v>19</v>
      </c>
      <c r="L2366" s="84" t="s">
        <v>21</v>
      </c>
      <c r="M2366" s="97" t="b">
        <f>IF(ISNUMBER(VLOOKUP(A2366,'Empreendimentos PDE 2031'!A:AZ,1,FALSE)),IF(VLOOKUP(A2366,'Empreendimentos PDE 2031'!A:AY,COLUMN('Empreendimentos PDE 2031'!AY2366),FALSE),"excluídas/em operação",VLOOKUP(A2366,'Empreendimentos PDE 2031'!A:AZ,COLUMN('Empreendimentos PDE 2031'!AZ2366),FALSE)),"excluídas/em operação")</f>
        <v>1</v>
      </c>
    </row>
    <row r="2367" spans="1:13" x14ac:dyDescent="0.25">
      <c r="A2367" s="85">
        <v>20605</v>
      </c>
      <c r="B2367" s="86" t="s">
        <v>16</v>
      </c>
      <c r="C2367" s="86" t="s">
        <v>291</v>
      </c>
      <c r="D2367" s="86" t="s">
        <v>3432</v>
      </c>
      <c r="E2367" s="86">
        <v>1</v>
      </c>
      <c r="F2367" s="86">
        <v>2236657.05006572</v>
      </c>
      <c r="G2367" s="86">
        <v>1</v>
      </c>
      <c r="H2367" s="86">
        <v>2236.6570500657199</v>
      </c>
      <c r="I2367" s="87">
        <v>44562</v>
      </c>
      <c r="J2367" s="87">
        <v>45170</v>
      </c>
      <c r="K2367" s="86" t="s">
        <v>19</v>
      </c>
      <c r="L2367" s="88" t="s">
        <v>21</v>
      </c>
      <c r="M2367" s="97" t="b">
        <f>IF(ISNUMBER(VLOOKUP(A2367,'Empreendimentos PDE 2031'!A:AZ,1,FALSE)),IF(VLOOKUP(A2367,'Empreendimentos PDE 2031'!A:AY,COLUMN('Empreendimentos PDE 2031'!AY2367),FALSE),"excluídas/em operação",VLOOKUP(A2367,'Empreendimentos PDE 2031'!A:AZ,COLUMN('Empreendimentos PDE 2031'!AZ2367),FALSE)),"excluídas/em operação")</f>
        <v>1</v>
      </c>
    </row>
    <row r="2368" spans="1:13" x14ac:dyDescent="0.25">
      <c r="A2368" s="81">
        <v>20606</v>
      </c>
      <c r="B2368" s="82" t="s">
        <v>16</v>
      </c>
      <c r="C2368" s="82" t="s">
        <v>293</v>
      </c>
      <c r="D2368" s="82" t="s">
        <v>3433</v>
      </c>
      <c r="E2368" s="82">
        <v>32</v>
      </c>
      <c r="F2368" s="82">
        <v>801343.02567308396</v>
      </c>
      <c r="G2368" s="82">
        <v>1</v>
      </c>
      <c r="H2368" s="82">
        <v>25642.976821538599</v>
      </c>
      <c r="I2368" s="83">
        <v>44562</v>
      </c>
      <c r="J2368" s="83">
        <v>45170</v>
      </c>
      <c r="K2368" s="82" t="s">
        <v>19</v>
      </c>
      <c r="L2368" s="84" t="s">
        <v>21</v>
      </c>
      <c r="M2368" s="97" t="b">
        <f>IF(ISNUMBER(VLOOKUP(A2368,'Empreendimentos PDE 2031'!A:AZ,1,FALSE)),IF(VLOOKUP(A2368,'Empreendimentos PDE 2031'!A:AY,COLUMN('Empreendimentos PDE 2031'!AY2368),FALSE),"excluídas/em operação",VLOOKUP(A2368,'Empreendimentos PDE 2031'!A:AZ,COLUMN('Empreendimentos PDE 2031'!AZ2368),FALSE)),"excluídas/em operação")</f>
        <v>1</v>
      </c>
    </row>
    <row r="2369" spans="1:13" x14ac:dyDescent="0.25">
      <c r="A2369" s="85">
        <v>20606</v>
      </c>
      <c r="B2369" s="86" t="s">
        <v>16</v>
      </c>
      <c r="C2369" s="86" t="s">
        <v>293</v>
      </c>
      <c r="D2369" s="86" t="s">
        <v>3428</v>
      </c>
      <c r="E2369" s="86">
        <v>1</v>
      </c>
      <c r="F2369" s="86">
        <v>6459658.5680181896</v>
      </c>
      <c r="G2369" s="86">
        <v>1</v>
      </c>
      <c r="H2369" s="86">
        <v>6459.6585680181897</v>
      </c>
      <c r="I2369" s="87">
        <v>44562</v>
      </c>
      <c r="J2369" s="87">
        <v>45170</v>
      </c>
      <c r="K2369" s="86" t="s">
        <v>19</v>
      </c>
      <c r="L2369" s="88" t="s">
        <v>21</v>
      </c>
      <c r="M2369" s="97" t="b">
        <f>IF(ISNUMBER(VLOOKUP(A2369,'Empreendimentos PDE 2031'!A:AZ,1,FALSE)),IF(VLOOKUP(A2369,'Empreendimentos PDE 2031'!A:AY,COLUMN('Empreendimentos PDE 2031'!AY2369),FALSE),"excluídas/em operação",VLOOKUP(A2369,'Empreendimentos PDE 2031'!A:AZ,COLUMN('Empreendimentos PDE 2031'!AZ2369),FALSE)),"excluídas/em operação")</f>
        <v>1</v>
      </c>
    </row>
    <row r="2370" spans="1:13" x14ac:dyDescent="0.25">
      <c r="A2370" s="81">
        <v>20606</v>
      </c>
      <c r="B2370" s="82" t="s">
        <v>16</v>
      </c>
      <c r="C2370" s="82" t="s">
        <v>293</v>
      </c>
      <c r="D2370" s="82" t="s">
        <v>3434</v>
      </c>
      <c r="E2370" s="82">
        <v>1</v>
      </c>
      <c r="F2370" s="82">
        <v>6459658.5680181896</v>
      </c>
      <c r="G2370" s="82">
        <v>1</v>
      </c>
      <c r="H2370" s="82">
        <v>6459.6585680181897</v>
      </c>
      <c r="I2370" s="83">
        <v>44562</v>
      </c>
      <c r="J2370" s="83">
        <v>45170</v>
      </c>
      <c r="K2370" s="82" t="s">
        <v>19</v>
      </c>
      <c r="L2370" s="84" t="s">
        <v>21</v>
      </c>
      <c r="M2370" s="97" t="b">
        <f>IF(ISNUMBER(VLOOKUP(A2370,'Empreendimentos PDE 2031'!A:AZ,1,FALSE)),IF(VLOOKUP(A2370,'Empreendimentos PDE 2031'!A:AY,COLUMN('Empreendimentos PDE 2031'!AY2370),FALSE),"excluídas/em operação",VLOOKUP(A2370,'Empreendimentos PDE 2031'!A:AZ,COLUMN('Empreendimentos PDE 2031'!AZ2370),FALSE)),"excluídas/em operação")</f>
        <v>1</v>
      </c>
    </row>
    <row r="2371" spans="1:13" x14ac:dyDescent="0.25">
      <c r="A2371" s="85">
        <v>20606</v>
      </c>
      <c r="B2371" s="86" t="s">
        <v>16</v>
      </c>
      <c r="C2371" s="86" t="s">
        <v>293</v>
      </c>
      <c r="D2371" s="86" t="s">
        <v>3430</v>
      </c>
      <c r="E2371" s="86">
        <v>1</v>
      </c>
      <c r="F2371" s="86">
        <v>769134.11339804099</v>
      </c>
      <c r="G2371" s="86">
        <v>1</v>
      </c>
      <c r="H2371" s="86">
        <v>769.13411339804099</v>
      </c>
      <c r="I2371" s="87">
        <v>44562</v>
      </c>
      <c r="J2371" s="87">
        <v>45170</v>
      </c>
      <c r="K2371" s="86" t="s">
        <v>19</v>
      </c>
      <c r="L2371" s="88" t="s">
        <v>21</v>
      </c>
      <c r="M2371" s="97" t="b">
        <f>IF(ISNUMBER(VLOOKUP(A2371,'Empreendimentos PDE 2031'!A:AZ,1,FALSE)),IF(VLOOKUP(A2371,'Empreendimentos PDE 2031'!A:AY,COLUMN('Empreendimentos PDE 2031'!AY2371),FALSE),"excluídas/em operação",VLOOKUP(A2371,'Empreendimentos PDE 2031'!A:AZ,COLUMN('Empreendimentos PDE 2031'!AZ2371),FALSE)),"excluídas/em operação")</f>
        <v>1</v>
      </c>
    </row>
    <row r="2372" spans="1:13" x14ac:dyDescent="0.25">
      <c r="A2372" s="81">
        <v>20606</v>
      </c>
      <c r="B2372" s="82" t="s">
        <v>16</v>
      </c>
      <c r="C2372" s="82" t="s">
        <v>293</v>
      </c>
      <c r="D2372" s="82" t="s">
        <v>3435</v>
      </c>
      <c r="E2372" s="82">
        <v>1</v>
      </c>
      <c r="F2372" s="82">
        <v>769134.11339804099</v>
      </c>
      <c r="G2372" s="82">
        <v>1</v>
      </c>
      <c r="H2372" s="82">
        <v>769.13411339804099</v>
      </c>
      <c r="I2372" s="83">
        <v>44562</v>
      </c>
      <c r="J2372" s="83">
        <v>45170</v>
      </c>
      <c r="K2372" s="82" t="s">
        <v>19</v>
      </c>
      <c r="L2372" s="84" t="s">
        <v>21</v>
      </c>
      <c r="M2372" s="97" t="b">
        <f>IF(ISNUMBER(VLOOKUP(A2372,'Empreendimentos PDE 2031'!A:AZ,1,FALSE)),IF(VLOOKUP(A2372,'Empreendimentos PDE 2031'!A:AY,COLUMN('Empreendimentos PDE 2031'!AY2372),FALSE),"excluídas/em operação",VLOOKUP(A2372,'Empreendimentos PDE 2031'!A:AZ,COLUMN('Empreendimentos PDE 2031'!AZ2372),FALSE)),"excluídas/em operação")</f>
        <v>1</v>
      </c>
    </row>
    <row r="2373" spans="1:13" x14ac:dyDescent="0.25">
      <c r="A2373" s="85">
        <v>20606</v>
      </c>
      <c r="B2373" s="86" t="s">
        <v>16</v>
      </c>
      <c r="C2373" s="86" t="s">
        <v>293</v>
      </c>
      <c r="D2373" s="86" t="s">
        <v>3436</v>
      </c>
      <c r="E2373" s="86">
        <v>1</v>
      </c>
      <c r="F2373" s="86">
        <v>2236657.05006572</v>
      </c>
      <c r="G2373" s="86">
        <v>1</v>
      </c>
      <c r="H2373" s="86">
        <v>2236.6570500657199</v>
      </c>
      <c r="I2373" s="87">
        <v>44562</v>
      </c>
      <c r="J2373" s="87">
        <v>45170</v>
      </c>
      <c r="K2373" s="86" t="s">
        <v>19</v>
      </c>
      <c r="L2373" s="88" t="s">
        <v>21</v>
      </c>
      <c r="M2373" s="97" t="b">
        <f>IF(ISNUMBER(VLOOKUP(A2373,'Empreendimentos PDE 2031'!A:AZ,1,FALSE)),IF(VLOOKUP(A2373,'Empreendimentos PDE 2031'!A:AY,COLUMN('Empreendimentos PDE 2031'!AY2373),FALSE),"excluídas/em operação",VLOOKUP(A2373,'Empreendimentos PDE 2031'!A:AZ,COLUMN('Empreendimentos PDE 2031'!AZ2373),FALSE)),"excluídas/em operação")</f>
        <v>1</v>
      </c>
    </row>
    <row r="2374" spans="1:13" x14ac:dyDescent="0.25">
      <c r="A2374" s="81">
        <v>20607</v>
      </c>
      <c r="B2374" s="82" t="s">
        <v>16</v>
      </c>
      <c r="C2374" s="82" t="s">
        <v>295</v>
      </c>
      <c r="D2374" s="82" t="s">
        <v>3437</v>
      </c>
      <c r="E2374" s="82">
        <v>62</v>
      </c>
      <c r="F2374" s="82">
        <v>1128997.7166291899</v>
      </c>
      <c r="G2374" s="82">
        <v>1</v>
      </c>
      <c r="H2374" s="82">
        <v>69997.858431009692</v>
      </c>
      <c r="I2374" s="83">
        <v>44562</v>
      </c>
      <c r="J2374" s="83">
        <v>45170</v>
      </c>
      <c r="K2374" s="82" t="s">
        <v>19</v>
      </c>
      <c r="L2374" s="84" t="s">
        <v>21</v>
      </c>
      <c r="M2374" s="97" t="b">
        <f>IF(ISNUMBER(VLOOKUP(A2374,'Empreendimentos PDE 2031'!A:AZ,1,FALSE)),IF(VLOOKUP(A2374,'Empreendimentos PDE 2031'!A:AY,COLUMN('Empreendimentos PDE 2031'!AY2374),FALSE),"excluídas/em operação",VLOOKUP(A2374,'Empreendimentos PDE 2031'!A:AZ,COLUMN('Empreendimentos PDE 2031'!AZ2374),FALSE)),"excluídas/em operação")</f>
        <v>1</v>
      </c>
    </row>
    <row r="2375" spans="1:13" x14ac:dyDescent="0.25">
      <c r="A2375" s="85">
        <v>20607</v>
      </c>
      <c r="B2375" s="86" t="s">
        <v>16</v>
      </c>
      <c r="C2375" s="86" t="s">
        <v>295</v>
      </c>
      <c r="D2375" s="86" t="s">
        <v>3438</v>
      </c>
      <c r="E2375" s="86">
        <v>2</v>
      </c>
      <c r="F2375" s="86">
        <v>6459658.5680181896</v>
      </c>
      <c r="G2375" s="86">
        <v>1</v>
      </c>
      <c r="H2375" s="86">
        <v>12919.317136036299</v>
      </c>
      <c r="I2375" s="87">
        <v>44562</v>
      </c>
      <c r="J2375" s="87">
        <v>45170</v>
      </c>
      <c r="K2375" s="86" t="s">
        <v>19</v>
      </c>
      <c r="L2375" s="88" t="s">
        <v>21</v>
      </c>
      <c r="M2375" s="97" t="b">
        <f>IF(ISNUMBER(VLOOKUP(A2375,'Empreendimentos PDE 2031'!A:AZ,1,FALSE)),IF(VLOOKUP(A2375,'Empreendimentos PDE 2031'!A:AY,COLUMN('Empreendimentos PDE 2031'!AY2375),FALSE),"excluídas/em operação",VLOOKUP(A2375,'Empreendimentos PDE 2031'!A:AZ,COLUMN('Empreendimentos PDE 2031'!AZ2375),FALSE)),"excluídas/em operação")</f>
        <v>1</v>
      </c>
    </row>
    <row r="2376" spans="1:13" x14ac:dyDescent="0.25">
      <c r="A2376" s="81">
        <v>20607</v>
      </c>
      <c r="B2376" s="82" t="s">
        <v>16</v>
      </c>
      <c r="C2376" s="82" t="s">
        <v>295</v>
      </c>
      <c r="D2376" s="82" t="s">
        <v>3439</v>
      </c>
      <c r="E2376" s="82">
        <v>2</v>
      </c>
      <c r="F2376" s="82">
        <v>6459658.5680181896</v>
      </c>
      <c r="G2376" s="82">
        <v>1</v>
      </c>
      <c r="H2376" s="82">
        <v>12919.317136036299</v>
      </c>
      <c r="I2376" s="83">
        <v>44562</v>
      </c>
      <c r="J2376" s="83">
        <v>45170</v>
      </c>
      <c r="K2376" s="82" t="s">
        <v>19</v>
      </c>
      <c r="L2376" s="84" t="s">
        <v>21</v>
      </c>
      <c r="M2376" s="97" t="b">
        <f>IF(ISNUMBER(VLOOKUP(A2376,'Empreendimentos PDE 2031'!A:AZ,1,FALSE)),IF(VLOOKUP(A2376,'Empreendimentos PDE 2031'!A:AY,COLUMN('Empreendimentos PDE 2031'!AY2376),FALSE),"excluídas/em operação",VLOOKUP(A2376,'Empreendimentos PDE 2031'!A:AZ,COLUMN('Empreendimentos PDE 2031'!AZ2376),FALSE)),"excluídas/em operação")</f>
        <v>1</v>
      </c>
    </row>
    <row r="2377" spans="1:13" x14ac:dyDescent="0.25">
      <c r="A2377" s="85">
        <v>20607</v>
      </c>
      <c r="B2377" s="86" t="s">
        <v>16</v>
      </c>
      <c r="C2377" s="86" t="s">
        <v>295</v>
      </c>
      <c r="D2377" s="86" t="s">
        <v>3440</v>
      </c>
      <c r="E2377" s="86">
        <v>1</v>
      </c>
      <c r="F2377" s="86">
        <v>1538268.2267960799</v>
      </c>
      <c r="G2377" s="86">
        <v>1</v>
      </c>
      <c r="H2377" s="86">
        <v>1538.2682267960799</v>
      </c>
      <c r="I2377" s="87">
        <v>44562</v>
      </c>
      <c r="J2377" s="87">
        <v>45170</v>
      </c>
      <c r="K2377" s="86" t="s">
        <v>19</v>
      </c>
      <c r="L2377" s="88" t="s">
        <v>21</v>
      </c>
      <c r="M2377" s="97" t="b">
        <f>IF(ISNUMBER(VLOOKUP(A2377,'Empreendimentos PDE 2031'!A:AZ,1,FALSE)),IF(VLOOKUP(A2377,'Empreendimentos PDE 2031'!A:AY,COLUMN('Empreendimentos PDE 2031'!AY2377),FALSE),"excluídas/em operação",VLOOKUP(A2377,'Empreendimentos PDE 2031'!A:AZ,COLUMN('Empreendimentos PDE 2031'!AZ2377),FALSE)),"excluídas/em operação")</f>
        <v>1</v>
      </c>
    </row>
    <row r="2378" spans="1:13" x14ac:dyDescent="0.25">
      <c r="A2378" s="81">
        <v>20607</v>
      </c>
      <c r="B2378" s="82" t="s">
        <v>16</v>
      </c>
      <c r="C2378" s="82" t="s">
        <v>295</v>
      </c>
      <c r="D2378" s="82" t="s">
        <v>3441</v>
      </c>
      <c r="E2378" s="82">
        <v>1</v>
      </c>
      <c r="F2378" s="82">
        <v>1538268.2267960799</v>
      </c>
      <c r="G2378" s="82">
        <v>1</v>
      </c>
      <c r="H2378" s="82">
        <v>1538.2682267960799</v>
      </c>
      <c r="I2378" s="83">
        <v>44562</v>
      </c>
      <c r="J2378" s="83">
        <v>45170</v>
      </c>
      <c r="K2378" s="82" t="s">
        <v>19</v>
      </c>
      <c r="L2378" s="84" t="s">
        <v>21</v>
      </c>
      <c r="M2378" s="97" t="b">
        <f>IF(ISNUMBER(VLOOKUP(A2378,'Empreendimentos PDE 2031'!A:AZ,1,FALSE)),IF(VLOOKUP(A2378,'Empreendimentos PDE 2031'!A:AY,COLUMN('Empreendimentos PDE 2031'!AY2378),FALSE),"excluídas/em operação",VLOOKUP(A2378,'Empreendimentos PDE 2031'!A:AZ,COLUMN('Empreendimentos PDE 2031'!AZ2378),FALSE)),"excluídas/em operação")</f>
        <v>1</v>
      </c>
    </row>
    <row r="2379" spans="1:13" x14ac:dyDescent="0.25">
      <c r="A2379" s="85">
        <v>20607</v>
      </c>
      <c r="B2379" s="86" t="s">
        <v>16</v>
      </c>
      <c r="C2379" s="86" t="s">
        <v>295</v>
      </c>
      <c r="D2379" s="86" t="s">
        <v>3425</v>
      </c>
      <c r="E2379" s="86">
        <v>1</v>
      </c>
      <c r="F2379" s="86">
        <v>2236657.05006572</v>
      </c>
      <c r="G2379" s="86">
        <v>1</v>
      </c>
      <c r="H2379" s="86">
        <v>2236.6570500657199</v>
      </c>
      <c r="I2379" s="87">
        <v>44562</v>
      </c>
      <c r="J2379" s="87">
        <v>45170</v>
      </c>
      <c r="K2379" s="86" t="s">
        <v>19</v>
      </c>
      <c r="L2379" s="88" t="s">
        <v>21</v>
      </c>
      <c r="M2379" s="97" t="b">
        <f>IF(ISNUMBER(VLOOKUP(A2379,'Empreendimentos PDE 2031'!A:AZ,1,FALSE)),IF(VLOOKUP(A2379,'Empreendimentos PDE 2031'!A:AY,COLUMN('Empreendimentos PDE 2031'!AY2379),FALSE),"excluídas/em operação",VLOOKUP(A2379,'Empreendimentos PDE 2031'!A:AZ,COLUMN('Empreendimentos PDE 2031'!AZ2379),FALSE)),"excluídas/em operação")</f>
        <v>1</v>
      </c>
    </row>
    <row r="2380" spans="1:13" x14ac:dyDescent="0.25">
      <c r="A2380" s="81">
        <v>20608</v>
      </c>
      <c r="B2380" s="82" t="s">
        <v>16</v>
      </c>
      <c r="C2380" s="82" t="s">
        <v>3442</v>
      </c>
      <c r="D2380" s="82" t="s">
        <v>3443</v>
      </c>
      <c r="E2380" s="82">
        <v>1</v>
      </c>
      <c r="F2380" s="82">
        <v>0</v>
      </c>
      <c r="G2380" s="82">
        <v>1</v>
      </c>
      <c r="H2380" s="82">
        <v>0</v>
      </c>
      <c r="I2380" s="83">
        <v>44562</v>
      </c>
      <c r="J2380" s="83">
        <v>45170</v>
      </c>
      <c r="K2380" s="82" t="s">
        <v>19</v>
      </c>
      <c r="L2380" s="84" t="s">
        <v>21</v>
      </c>
      <c r="M2380" s="97" t="b">
        <f>IF(ISNUMBER(VLOOKUP(A2380,'Empreendimentos PDE 2031'!A:AZ,1,FALSE)),IF(VLOOKUP(A2380,'Empreendimentos PDE 2031'!A:AY,COLUMN('Empreendimentos PDE 2031'!AY2380),FALSE),"excluídas/em operação",VLOOKUP(A2380,'Empreendimentos PDE 2031'!A:AZ,COLUMN('Empreendimentos PDE 2031'!AZ2380),FALSE)),"excluídas/em operação")</f>
        <v>1</v>
      </c>
    </row>
    <row r="2381" spans="1:13" x14ac:dyDescent="0.25">
      <c r="A2381" s="85">
        <v>20608</v>
      </c>
      <c r="B2381" s="86" t="s">
        <v>16</v>
      </c>
      <c r="C2381" s="86" t="s">
        <v>3442</v>
      </c>
      <c r="D2381" s="86" t="s">
        <v>3444</v>
      </c>
      <c r="E2381" s="86">
        <v>2</v>
      </c>
      <c r="F2381" s="86">
        <v>14511757.153420201</v>
      </c>
      <c r="G2381" s="86">
        <v>1</v>
      </c>
      <c r="H2381" s="86">
        <v>29023.5143068404</v>
      </c>
      <c r="I2381" s="87">
        <v>44562</v>
      </c>
      <c r="J2381" s="87">
        <v>45170</v>
      </c>
      <c r="K2381" s="86" t="s">
        <v>19</v>
      </c>
      <c r="L2381" s="88" t="s">
        <v>21</v>
      </c>
      <c r="M2381" s="97" t="b">
        <f>IF(ISNUMBER(VLOOKUP(A2381,'Empreendimentos PDE 2031'!A:AZ,1,FALSE)),IF(VLOOKUP(A2381,'Empreendimentos PDE 2031'!A:AY,COLUMN('Empreendimentos PDE 2031'!AY2381),FALSE),"excluídas/em operação",VLOOKUP(A2381,'Empreendimentos PDE 2031'!A:AZ,COLUMN('Empreendimentos PDE 2031'!AZ2381),FALSE)),"excluídas/em operação")</f>
        <v>1</v>
      </c>
    </row>
    <row r="2382" spans="1:13" x14ac:dyDescent="0.25">
      <c r="A2382" s="81">
        <v>20608</v>
      </c>
      <c r="B2382" s="82" t="s">
        <v>16</v>
      </c>
      <c r="C2382" s="82" t="s">
        <v>3442</v>
      </c>
      <c r="D2382" s="82" t="s">
        <v>3445</v>
      </c>
      <c r="E2382" s="82">
        <v>6</v>
      </c>
      <c r="F2382" s="82">
        <v>10823686.045027001</v>
      </c>
      <c r="G2382" s="82">
        <v>1</v>
      </c>
      <c r="H2382" s="82">
        <v>75765.802315189008</v>
      </c>
      <c r="I2382" s="83">
        <v>44562</v>
      </c>
      <c r="J2382" s="83">
        <v>45170</v>
      </c>
      <c r="K2382" s="82" t="s">
        <v>19</v>
      </c>
      <c r="L2382" s="84" t="s">
        <v>21</v>
      </c>
      <c r="M2382" s="97" t="b">
        <f>IF(ISNUMBER(VLOOKUP(A2382,'Empreendimentos PDE 2031'!A:AZ,1,FALSE)),IF(VLOOKUP(A2382,'Empreendimentos PDE 2031'!A:AY,COLUMN('Empreendimentos PDE 2031'!AY2382),FALSE),"excluídas/em operação",VLOOKUP(A2382,'Empreendimentos PDE 2031'!A:AZ,COLUMN('Empreendimentos PDE 2031'!AZ2382),FALSE)),"excluídas/em operação")</f>
        <v>1</v>
      </c>
    </row>
    <row r="2383" spans="1:13" x14ac:dyDescent="0.25">
      <c r="A2383" s="85">
        <v>20608</v>
      </c>
      <c r="B2383" s="86" t="s">
        <v>16</v>
      </c>
      <c r="C2383" s="86" t="s">
        <v>3442</v>
      </c>
      <c r="D2383" s="86" t="s">
        <v>3446</v>
      </c>
      <c r="E2383" s="86">
        <v>3</v>
      </c>
      <c r="F2383" s="86">
        <v>4034571.3035842399</v>
      </c>
      <c r="G2383" s="86">
        <v>1</v>
      </c>
      <c r="H2383" s="86">
        <v>12103.7139107527</v>
      </c>
      <c r="I2383" s="87">
        <v>44562</v>
      </c>
      <c r="J2383" s="87">
        <v>45170</v>
      </c>
      <c r="K2383" s="86" t="s">
        <v>19</v>
      </c>
      <c r="L2383" s="88" t="s">
        <v>21</v>
      </c>
      <c r="M2383" s="97" t="b">
        <f>IF(ISNUMBER(VLOOKUP(A2383,'Empreendimentos PDE 2031'!A:AZ,1,FALSE)),IF(VLOOKUP(A2383,'Empreendimentos PDE 2031'!A:AY,COLUMN('Empreendimentos PDE 2031'!AY2383),FALSE),"excluídas/em operação",VLOOKUP(A2383,'Empreendimentos PDE 2031'!A:AZ,COLUMN('Empreendimentos PDE 2031'!AZ2383),FALSE)),"excluídas/em operação")</f>
        <v>1</v>
      </c>
    </row>
    <row r="2384" spans="1:13" x14ac:dyDescent="0.25">
      <c r="A2384" s="81">
        <v>20608</v>
      </c>
      <c r="B2384" s="82" t="s">
        <v>16</v>
      </c>
      <c r="C2384" s="82" t="s">
        <v>3442</v>
      </c>
      <c r="D2384" s="82" t="s">
        <v>2171</v>
      </c>
      <c r="E2384" s="82">
        <v>2</v>
      </c>
      <c r="F2384" s="82">
        <v>9212778.2457844298</v>
      </c>
      <c r="G2384" s="82">
        <v>1</v>
      </c>
      <c r="H2384" s="82">
        <v>18425.556491568801</v>
      </c>
      <c r="I2384" s="83">
        <v>44562</v>
      </c>
      <c r="J2384" s="83">
        <v>45170</v>
      </c>
      <c r="K2384" s="82" t="s">
        <v>19</v>
      </c>
      <c r="L2384" s="84" t="s">
        <v>21</v>
      </c>
      <c r="M2384" s="97" t="b">
        <f>IF(ISNUMBER(VLOOKUP(A2384,'Empreendimentos PDE 2031'!A:AZ,1,FALSE)),IF(VLOOKUP(A2384,'Empreendimentos PDE 2031'!A:AY,COLUMN('Empreendimentos PDE 2031'!AY2384),FALSE),"excluídas/em operação",VLOOKUP(A2384,'Empreendimentos PDE 2031'!A:AZ,COLUMN('Empreendimentos PDE 2031'!AZ2384),FALSE)),"excluídas/em operação")</f>
        <v>1</v>
      </c>
    </row>
    <row r="2385" spans="1:13" x14ac:dyDescent="0.25">
      <c r="A2385" s="85">
        <v>20608</v>
      </c>
      <c r="B2385" s="86" t="s">
        <v>16</v>
      </c>
      <c r="C2385" s="86" t="s">
        <v>3442</v>
      </c>
      <c r="D2385" s="86" t="s">
        <v>2157</v>
      </c>
      <c r="E2385" s="86">
        <v>4</v>
      </c>
      <c r="F2385" s="86">
        <v>5848645.0198208401</v>
      </c>
      <c r="G2385" s="86">
        <v>1</v>
      </c>
      <c r="H2385" s="86">
        <v>23394.5800792833</v>
      </c>
      <c r="I2385" s="87">
        <v>44562</v>
      </c>
      <c r="J2385" s="87">
        <v>45170</v>
      </c>
      <c r="K2385" s="86" t="s">
        <v>19</v>
      </c>
      <c r="L2385" s="88" t="s">
        <v>21</v>
      </c>
      <c r="M2385" s="97" t="b">
        <f>IF(ISNUMBER(VLOOKUP(A2385,'Empreendimentos PDE 2031'!A:AZ,1,FALSE)),IF(VLOOKUP(A2385,'Empreendimentos PDE 2031'!A:AY,COLUMN('Empreendimentos PDE 2031'!AY2385),FALSE),"excluídas/em operação",VLOOKUP(A2385,'Empreendimentos PDE 2031'!A:AZ,COLUMN('Empreendimentos PDE 2031'!AZ2385),FALSE)),"excluídas/em operação")</f>
        <v>1</v>
      </c>
    </row>
    <row r="2386" spans="1:13" x14ac:dyDescent="0.25">
      <c r="A2386" s="81">
        <v>20608</v>
      </c>
      <c r="B2386" s="82" t="s">
        <v>16</v>
      </c>
      <c r="C2386" s="82" t="s">
        <v>3442</v>
      </c>
      <c r="D2386" s="82" t="s">
        <v>2172</v>
      </c>
      <c r="E2386" s="82">
        <v>2</v>
      </c>
      <c r="F2386" s="82">
        <v>8482140.5682831202</v>
      </c>
      <c r="G2386" s="82">
        <v>1</v>
      </c>
      <c r="H2386" s="82">
        <v>16964.281136566198</v>
      </c>
      <c r="I2386" s="83">
        <v>44562</v>
      </c>
      <c r="J2386" s="83">
        <v>45170</v>
      </c>
      <c r="K2386" s="82" t="s">
        <v>19</v>
      </c>
      <c r="L2386" s="84" t="s">
        <v>21</v>
      </c>
      <c r="M2386" s="97" t="b">
        <f>IF(ISNUMBER(VLOOKUP(A2386,'Empreendimentos PDE 2031'!A:AZ,1,FALSE)),IF(VLOOKUP(A2386,'Empreendimentos PDE 2031'!A:AY,COLUMN('Empreendimentos PDE 2031'!AY2386),FALSE),"excluídas/em operação",VLOOKUP(A2386,'Empreendimentos PDE 2031'!A:AZ,COLUMN('Empreendimentos PDE 2031'!AZ2386),FALSE)),"excluídas/em operação")</f>
        <v>1</v>
      </c>
    </row>
    <row r="2387" spans="1:13" x14ac:dyDescent="0.25">
      <c r="A2387" s="85">
        <v>20608</v>
      </c>
      <c r="B2387" s="86" t="s">
        <v>16</v>
      </c>
      <c r="C2387" s="86" t="s">
        <v>3442</v>
      </c>
      <c r="D2387" s="86" t="s">
        <v>2158</v>
      </c>
      <c r="E2387" s="86">
        <v>1</v>
      </c>
      <c r="F2387" s="86">
        <v>4560401.69253009</v>
      </c>
      <c r="G2387" s="86">
        <v>1</v>
      </c>
      <c r="H2387" s="86">
        <v>4560.4016925300903</v>
      </c>
      <c r="I2387" s="87">
        <v>44562</v>
      </c>
      <c r="J2387" s="87">
        <v>45170</v>
      </c>
      <c r="K2387" s="86" t="s">
        <v>19</v>
      </c>
      <c r="L2387" s="88" t="s">
        <v>21</v>
      </c>
      <c r="M2387" s="97" t="b">
        <f>IF(ISNUMBER(VLOOKUP(A2387,'Empreendimentos PDE 2031'!A:AZ,1,FALSE)),IF(VLOOKUP(A2387,'Empreendimentos PDE 2031'!A:AY,COLUMN('Empreendimentos PDE 2031'!AY2387),FALSE),"excluídas/em operação",VLOOKUP(A2387,'Empreendimentos PDE 2031'!A:AZ,COLUMN('Empreendimentos PDE 2031'!AZ2387),FALSE)),"excluídas/em operação")</f>
        <v>1</v>
      </c>
    </row>
    <row r="2388" spans="1:13" x14ac:dyDescent="0.25">
      <c r="A2388" s="81">
        <v>20608</v>
      </c>
      <c r="B2388" s="82" t="s">
        <v>16</v>
      </c>
      <c r="C2388" s="82" t="s">
        <v>3442</v>
      </c>
      <c r="D2388" s="82" t="s">
        <v>2224</v>
      </c>
      <c r="E2388" s="82">
        <v>3</v>
      </c>
      <c r="F2388" s="82">
        <v>0</v>
      </c>
      <c r="G2388" s="82">
        <v>1</v>
      </c>
      <c r="H2388" s="82">
        <v>0</v>
      </c>
      <c r="I2388" s="83">
        <v>44562</v>
      </c>
      <c r="J2388" s="83">
        <v>45170</v>
      </c>
      <c r="K2388" s="82" t="s">
        <v>19</v>
      </c>
      <c r="L2388" s="84" t="s">
        <v>21</v>
      </c>
      <c r="M2388" s="97" t="b">
        <f>IF(ISNUMBER(VLOOKUP(A2388,'Empreendimentos PDE 2031'!A:AZ,1,FALSE)),IF(VLOOKUP(A2388,'Empreendimentos PDE 2031'!A:AY,COLUMN('Empreendimentos PDE 2031'!AY2388),FALSE),"excluídas/em operação",VLOOKUP(A2388,'Empreendimentos PDE 2031'!A:AZ,COLUMN('Empreendimentos PDE 2031'!AZ2388),FALSE)),"excluídas/em operação")</f>
        <v>1</v>
      </c>
    </row>
    <row r="2389" spans="1:13" x14ac:dyDescent="0.25">
      <c r="A2389" s="85">
        <v>20608</v>
      </c>
      <c r="B2389" s="86" t="s">
        <v>16</v>
      </c>
      <c r="C2389" s="86" t="s">
        <v>3442</v>
      </c>
      <c r="D2389" s="86" t="s">
        <v>2172</v>
      </c>
      <c r="E2389" s="86">
        <v>2</v>
      </c>
      <c r="F2389" s="86">
        <v>0</v>
      </c>
      <c r="G2389" s="86">
        <v>1</v>
      </c>
      <c r="H2389" s="86">
        <v>0</v>
      </c>
      <c r="I2389" s="87">
        <v>44562</v>
      </c>
      <c r="J2389" s="87">
        <v>45170</v>
      </c>
      <c r="K2389" s="86" t="s">
        <v>19</v>
      </c>
      <c r="L2389" s="88" t="s">
        <v>21</v>
      </c>
      <c r="M2389" s="97" t="b">
        <f>IF(ISNUMBER(VLOOKUP(A2389,'Empreendimentos PDE 2031'!A:AZ,1,FALSE)),IF(VLOOKUP(A2389,'Empreendimentos PDE 2031'!A:AY,COLUMN('Empreendimentos PDE 2031'!AY2389),FALSE),"excluídas/em operação",VLOOKUP(A2389,'Empreendimentos PDE 2031'!A:AZ,COLUMN('Empreendimentos PDE 2031'!AZ2389),FALSE)),"excluídas/em operação")</f>
        <v>1</v>
      </c>
    </row>
    <row r="2390" spans="1:13" x14ac:dyDescent="0.25">
      <c r="A2390" s="81">
        <v>20608</v>
      </c>
      <c r="B2390" s="82" t="s">
        <v>16</v>
      </c>
      <c r="C2390" s="82" t="s">
        <v>3442</v>
      </c>
      <c r="D2390" s="82" t="s">
        <v>2225</v>
      </c>
      <c r="E2390" s="82">
        <v>2</v>
      </c>
      <c r="F2390" s="82">
        <v>7332092.2217167504</v>
      </c>
      <c r="G2390" s="82">
        <v>1</v>
      </c>
      <c r="H2390" s="82">
        <v>14664.184443433502</v>
      </c>
      <c r="I2390" s="83">
        <v>44562</v>
      </c>
      <c r="J2390" s="83">
        <v>45170</v>
      </c>
      <c r="K2390" s="82" t="s">
        <v>19</v>
      </c>
      <c r="L2390" s="84" t="s">
        <v>21</v>
      </c>
      <c r="M2390" s="97" t="b">
        <f>IF(ISNUMBER(VLOOKUP(A2390,'Empreendimentos PDE 2031'!A:AZ,1,FALSE)),IF(VLOOKUP(A2390,'Empreendimentos PDE 2031'!A:AY,COLUMN('Empreendimentos PDE 2031'!AY2390),FALSE),"excluídas/em operação",VLOOKUP(A2390,'Empreendimentos PDE 2031'!A:AZ,COLUMN('Empreendimentos PDE 2031'!AZ2390),FALSE)),"excluídas/em operação")</f>
        <v>1</v>
      </c>
    </row>
    <row r="2391" spans="1:13" x14ac:dyDescent="0.25">
      <c r="A2391" s="85">
        <v>20608</v>
      </c>
      <c r="B2391" s="86" t="s">
        <v>16</v>
      </c>
      <c r="C2391" s="86" t="s">
        <v>3442</v>
      </c>
      <c r="D2391" s="86" t="s">
        <v>2159</v>
      </c>
      <c r="E2391" s="86">
        <v>1</v>
      </c>
      <c r="F2391" s="86">
        <v>18606572.1050057</v>
      </c>
      <c r="G2391" s="86">
        <v>1</v>
      </c>
      <c r="H2391" s="86">
        <v>18606.5721050057</v>
      </c>
      <c r="I2391" s="87">
        <v>44562</v>
      </c>
      <c r="J2391" s="87">
        <v>45170</v>
      </c>
      <c r="K2391" s="86" t="s">
        <v>19</v>
      </c>
      <c r="L2391" s="88" t="s">
        <v>21</v>
      </c>
      <c r="M2391" s="97" t="b">
        <f>IF(ISNUMBER(VLOOKUP(A2391,'Empreendimentos PDE 2031'!A:AZ,1,FALSE)),IF(VLOOKUP(A2391,'Empreendimentos PDE 2031'!A:AY,COLUMN('Empreendimentos PDE 2031'!AY2391),FALSE),"excluídas/em operação",VLOOKUP(A2391,'Empreendimentos PDE 2031'!A:AZ,COLUMN('Empreendimentos PDE 2031'!AZ2391),FALSE)),"excluídas/em operação")</f>
        <v>1</v>
      </c>
    </row>
    <row r="2392" spans="1:13" x14ac:dyDescent="0.25">
      <c r="A2392" s="81">
        <v>20608</v>
      </c>
      <c r="B2392" s="82" t="s">
        <v>16</v>
      </c>
      <c r="C2392" s="82" t="s">
        <v>3442</v>
      </c>
      <c r="D2392" s="82" t="s">
        <v>2200</v>
      </c>
      <c r="E2392" s="82">
        <v>1</v>
      </c>
      <c r="F2392" s="82">
        <v>5710027.5818627104</v>
      </c>
      <c r="G2392" s="82">
        <v>1</v>
      </c>
      <c r="H2392" s="82">
        <v>5710.0275818627106</v>
      </c>
      <c r="I2392" s="83">
        <v>44562</v>
      </c>
      <c r="J2392" s="83">
        <v>45170</v>
      </c>
      <c r="K2392" s="82" t="s">
        <v>19</v>
      </c>
      <c r="L2392" s="84" t="s">
        <v>21</v>
      </c>
      <c r="M2392" s="97" t="b">
        <f>IF(ISNUMBER(VLOOKUP(A2392,'Empreendimentos PDE 2031'!A:AZ,1,FALSE)),IF(VLOOKUP(A2392,'Empreendimentos PDE 2031'!A:AY,COLUMN('Empreendimentos PDE 2031'!AY2392),FALSE),"excluídas/em operação",VLOOKUP(A2392,'Empreendimentos PDE 2031'!A:AZ,COLUMN('Empreendimentos PDE 2031'!AZ2392),FALSE)),"excluídas/em operação")</f>
        <v>1</v>
      </c>
    </row>
    <row r="2393" spans="1:13" x14ac:dyDescent="0.25">
      <c r="A2393" s="85">
        <v>20608</v>
      </c>
      <c r="B2393" s="86" t="s">
        <v>16</v>
      </c>
      <c r="C2393" s="86" t="s">
        <v>3442</v>
      </c>
      <c r="D2393" s="86" t="s">
        <v>2201</v>
      </c>
      <c r="E2393" s="86">
        <v>1</v>
      </c>
      <c r="F2393" s="86">
        <v>3845670.5669902102</v>
      </c>
      <c r="G2393" s="86">
        <v>1</v>
      </c>
      <c r="H2393" s="86">
        <v>3845.6705669902103</v>
      </c>
      <c r="I2393" s="87">
        <v>44562</v>
      </c>
      <c r="J2393" s="87">
        <v>45170</v>
      </c>
      <c r="K2393" s="86" t="s">
        <v>19</v>
      </c>
      <c r="L2393" s="88" t="s">
        <v>21</v>
      </c>
      <c r="M2393" s="97" t="b">
        <f>IF(ISNUMBER(VLOOKUP(A2393,'Empreendimentos PDE 2031'!A:AZ,1,FALSE)),IF(VLOOKUP(A2393,'Empreendimentos PDE 2031'!A:AY,COLUMN('Empreendimentos PDE 2031'!AY2393),FALSE),"excluídas/em operação",VLOOKUP(A2393,'Empreendimentos PDE 2031'!A:AZ,COLUMN('Empreendimentos PDE 2031'!AZ2393),FALSE)),"excluídas/em operação")</f>
        <v>1</v>
      </c>
    </row>
    <row r="2394" spans="1:13" x14ac:dyDescent="0.25">
      <c r="A2394" s="81">
        <v>20609</v>
      </c>
      <c r="B2394" s="82" t="s">
        <v>16</v>
      </c>
      <c r="C2394" s="82" t="s">
        <v>297</v>
      </c>
      <c r="D2394" s="82" t="s">
        <v>3447</v>
      </c>
      <c r="E2394" s="82">
        <v>6</v>
      </c>
      <c r="F2394" s="82">
        <v>11815642.6513831</v>
      </c>
      <c r="G2394" s="82">
        <v>1</v>
      </c>
      <c r="H2394" s="82">
        <v>82709.498559681699</v>
      </c>
      <c r="I2394" s="83">
        <v>44562</v>
      </c>
      <c r="J2394" s="83">
        <v>45170</v>
      </c>
      <c r="K2394" s="82" t="s">
        <v>19</v>
      </c>
      <c r="L2394" s="84" t="s">
        <v>21</v>
      </c>
      <c r="M2394" s="97" t="b">
        <f>IF(ISNUMBER(VLOOKUP(A2394,'Empreendimentos PDE 2031'!A:AZ,1,FALSE)),IF(VLOOKUP(A2394,'Empreendimentos PDE 2031'!A:AY,COLUMN('Empreendimentos PDE 2031'!AY2394),FALSE),"excluídas/em operação",VLOOKUP(A2394,'Empreendimentos PDE 2031'!A:AZ,COLUMN('Empreendimentos PDE 2031'!AZ2394),FALSE)),"excluídas/em operação")</f>
        <v>1</v>
      </c>
    </row>
    <row r="2395" spans="1:13" x14ac:dyDescent="0.25">
      <c r="A2395" s="85">
        <v>20609</v>
      </c>
      <c r="B2395" s="86" t="s">
        <v>16</v>
      </c>
      <c r="C2395" s="86" t="s">
        <v>297</v>
      </c>
      <c r="D2395" s="86" t="s">
        <v>3448</v>
      </c>
      <c r="E2395" s="86">
        <v>4</v>
      </c>
      <c r="F2395" s="86">
        <v>4034571.3035842399</v>
      </c>
      <c r="G2395" s="86">
        <v>1</v>
      </c>
      <c r="H2395" s="86">
        <v>16138.2852143369</v>
      </c>
      <c r="I2395" s="87">
        <v>44562</v>
      </c>
      <c r="J2395" s="87">
        <v>45170</v>
      </c>
      <c r="K2395" s="86" t="s">
        <v>19</v>
      </c>
      <c r="L2395" s="88" t="s">
        <v>21</v>
      </c>
      <c r="M2395" s="97" t="b">
        <f>IF(ISNUMBER(VLOOKUP(A2395,'Empreendimentos PDE 2031'!A:AZ,1,FALSE)),IF(VLOOKUP(A2395,'Empreendimentos PDE 2031'!A:AY,COLUMN('Empreendimentos PDE 2031'!AY2395),FALSE),"excluídas/em operação",VLOOKUP(A2395,'Empreendimentos PDE 2031'!A:AZ,COLUMN('Empreendimentos PDE 2031'!AZ2395),FALSE)),"excluídas/em operação")</f>
        <v>1</v>
      </c>
    </row>
    <row r="2396" spans="1:13" x14ac:dyDescent="0.25">
      <c r="A2396" s="81">
        <v>20609</v>
      </c>
      <c r="B2396" s="82" t="s">
        <v>16</v>
      </c>
      <c r="C2396" s="82" t="s">
        <v>297</v>
      </c>
      <c r="D2396" s="82" t="s">
        <v>3449</v>
      </c>
      <c r="E2396" s="82">
        <v>1</v>
      </c>
      <c r="F2396" s="82">
        <v>104490595.56472687</v>
      </c>
      <c r="G2396" s="82">
        <v>1</v>
      </c>
      <c r="H2396" s="82">
        <v>104490.595564726</v>
      </c>
      <c r="I2396" s="83">
        <v>44562</v>
      </c>
      <c r="J2396" s="83">
        <v>45170</v>
      </c>
      <c r="K2396" s="82" t="s">
        <v>19</v>
      </c>
      <c r="L2396" s="84" t="s">
        <v>21</v>
      </c>
      <c r="M2396" s="97" t="b">
        <f>IF(ISNUMBER(VLOOKUP(A2396,'Empreendimentos PDE 2031'!A:AZ,1,FALSE)),IF(VLOOKUP(A2396,'Empreendimentos PDE 2031'!A:AY,COLUMN('Empreendimentos PDE 2031'!AY2396),FALSE),"excluídas/em operação",VLOOKUP(A2396,'Empreendimentos PDE 2031'!A:AZ,COLUMN('Empreendimentos PDE 2031'!AZ2396),FALSE)),"excluídas/em operação")</f>
        <v>1</v>
      </c>
    </row>
    <row r="2397" spans="1:13" x14ac:dyDescent="0.25">
      <c r="A2397" s="85">
        <v>20609</v>
      </c>
      <c r="B2397" s="86" t="s">
        <v>16</v>
      </c>
      <c r="C2397" s="86" t="s">
        <v>297</v>
      </c>
      <c r="D2397" s="86" t="s">
        <v>2171</v>
      </c>
      <c r="E2397" s="86">
        <v>2</v>
      </c>
      <c r="F2397" s="86">
        <v>9212778.2457844298</v>
      </c>
      <c r="G2397" s="86">
        <v>1</v>
      </c>
      <c r="H2397" s="86">
        <v>18425.556491568801</v>
      </c>
      <c r="I2397" s="87">
        <v>44562</v>
      </c>
      <c r="J2397" s="87">
        <v>45170</v>
      </c>
      <c r="K2397" s="86" t="s">
        <v>19</v>
      </c>
      <c r="L2397" s="88" t="s">
        <v>21</v>
      </c>
      <c r="M2397" s="97" t="b">
        <f>IF(ISNUMBER(VLOOKUP(A2397,'Empreendimentos PDE 2031'!A:AZ,1,FALSE)),IF(VLOOKUP(A2397,'Empreendimentos PDE 2031'!A:AY,COLUMN('Empreendimentos PDE 2031'!AY2397),FALSE),"excluídas/em operação",VLOOKUP(A2397,'Empreendimentos PDE 2031'!A:AZ,COLUMN('Empreendimentos PDE 2031'!AZ2397),FALSE)),"excluídas/em operação")</f>
        <v>1</v>
      </c>
    </row>
    <row r="2398" spans="1:13" x14ac:dyDescent="0.25">
      <c r="A2398" s="81">
        <v>20609</v>
      </c>
      <c r="B2398" s="82" t="s">
        <v>16</v>
      </c>
      <c r="C2398" s="82" t="s">
        <v>297</v>
      </c>
      <c r="D2398" s="82" t="s">
        <v>2157</v>
      </c>
      <c r="E2398" s="82">
        <v>2</v>
      </c>
      <c r="F2398" s="82">
        <v>5848645.0198208401</v>
      </c>
      <c r="G2398" s="82">
        <v>1</v>
      </c>
      <c r="H2398" s="82">
        <v>11697.290039641601</v>
      </c>
      <c r="I2398" s="83">
        <v>44562</v>
      </c>
      <c r="J2398" s="83">
        <v>45170</v>
      </c>
      <c r="K2398" s="82" t="s">
        <v>19</v>
      </c>
      <c r="L2398" s="84" t="s">
        <v>21</v>
      </c>
      <c r="M2398" s="97" t="b">
        <f>IF(ISNUMBER(VLOOKUP(A2398,'Empreendimentos PDE 2031'!A:AZ,1,FALSE)),IF(VLOOKUP(A2398,'Empreendimentos PDE 2031'!A:AY,COLUMN('Empreendimentos PDE 2031'!AY2398),FALSE),"excluídas/em operação",VLOOKUP(A2398,'Empreendimentos PDE 2031'!A:AZ,COLUMN('Empreendimentos PDE 2031'!AZ2398),FALSE)),"excluídas/em operação")</f>
        <v>1</v>
      </c>
    </row>
    <row r="2399" spans="1:13" x14ac:dyDescent="0.25">
      <c r="A2399" s="85">
        <v>20609</v>
      </c>
      <c r="B2399" s="86" t="s">
        <v>16</v>
      </c>
      <c r="C2399" s="86" t="s">
        <v>297</v>
      </c>
      <c r="D2399" s="86" t="s">
        <v>2225</v>
      </c>
      <c r="E2399" s="86">
        <v>1</v>
      </c>
      <c r="F2399" s="86">
        <v>7332092.2217167504</v>
      </c>
      <c r="G2399" s="86">
        <v>1</v>
      </c>
      <c r="H2399" s="86">
        <v>7332.0922217167508</v>
      </c>
      <c r="I2399" s="87">
        <v>44562</v>
      </c>
      <c r="J2399" s="87">
        <v>45170</v>
      </c>
      <c r="K2399" s="86" t="s">
        <v>19</v>
      </c>
      <c r="L2399" s="88" t="s">
        <v>21</v>
      </c>
      <c r="M2399" s="97" t="b">
        <f>IF(ISNUMBER(VLOOKUP(A2399,'Empreendimentos PDE 2031'!A:AZ,1,FALSE)),IF(VLOOKUP(A2399,'Empreendimentos PDE 2031'!A:AY,COLUMN('Empreendimentos PDE 2031'!AY2399),FALSE),"excluídas/em operação",VLOOKUP(A2399,'Empreendimentos PDE 2031'!A:AZ,COLUMN('Empreendimentos PDE 2031'!AZ2399),FALSE)),"excluídas/em operação")</f>
        <v>1</v>
      </c>
    </row>
    <row r="2400" spans="1:13" x14ac:dyDescent="0.25">
      <c r="A2400" s="81">
        <v>20609</v>
      </c>
      <c r="B2400" s="82" t="s">
        <v>16</v>
      </c>
      <c r="C2400" s="82" t="s">
        <v>297</v>
      </c>
      <c r="D2400" s="82" t="s">
        <v>2203</v>
      </c>
      <c r="E2400" s="82">
        <v>1</v>
      </c>
      <c r="F2400" s="82">
        <v>9415476.7265885305</v>
      </c>
      <c r="G2400" s="82">
        <v>1</v>
      </c>
      <c r="H2400" s="82">
        <v>9415.4767265885312</v>
      </c>
      <c r="I2400" s="83">
        <v>44562</v>
      </c>
      <c r="J2400" s="83">
        <v>45170</v>
      </c>
      <c r="K2400" s="82" t="s">
        <v>19</v>
      </c>
      <c r="L2400" s="84" t="s">
        <v>21</v>
      </c>
      <c r="M2400" s="97" t="b">
        <f>IF(ISNUMBER(VLOOKUP(A2400,'Empreendimentos PDE 2031'!A:AZ,1,FALSE)),IF(VLOOKUP(A2400,'Empreendimentos PDE 2031'!A:AY,COLUMN('Empreendimentos PDE 2031'!AY2400),FALSE),"excluídas/em operação",VLOOKUP(A2400,'Empreendimentos PDE 2031'!A:AZ,COLUMN('Empreendimentos PDE 2031'!AZ2400),FALSE)),"excluídas/em operação")</f>
        <v>1</v>
      </c>
    </row>
    <row r="2401" spans="1:13" x14ac:dyDescent="0.25">
      <c r="A2401" s="85">
        <v>20609</v>
      </c>
      <c r="B2401" s="86" t="s">
        <v>16</v>
      </c>
      <c r="C2401" s="86" t="s">
        <v>297</v>
      </c>
      <c r="D2401" s="86" t="s">
        <v>2172</v>
      </c>
      <c r="E2401" s="86">
        <v>2</v>
      </c>
      <c r="F2401" s="86">
        <v>8482140.5682831202</v>
      </c>
      <c r="G2401" s="86">
        <v>1</v>
      </c>
      <c r="H2401" s="86">
        <v>16964.281136566198</v>
      </c>
      <c r="I2401" s="87">
        <v>44562</v>
      </c>
      <c r="J2401" s="87">
        <v>45170</v>
      </c>
      <c r="K2401" s="86" t="s">
        <v>19</v>
      </c>
      <c r="L2401" s="88" t="s">
        <v>21</v>
      </c>
      <c r="M2401" s="97" t="b">
        <f>IF(ISNUMBER(VLOOKUP(A2401,'Empreendimentos PDE 2031'!A:AZ,1,FALSE)),IF(VLOOKUP(A2401,'Empreendimentos PDE 2031'!A:AY,COLUMN('Empreendimentos PDE 2031'!AY2401),FALSE),"excluídas/em operação",VLOOKUP(A2401,'Empreendimentos PDE 2031'!A:AZ,COLUMN('Empreendimentos PDE 2031'!AZ2401),FALSE)),"excluídas/em operação")</f>
        <v>1</v>
      </c>
    </row>
    <row r="2402" spans="1:13" x14ac:dyDescent="0.25">
      <c r="A2402" s="81">
        <v>20609</v>
      </c>
      <c r="B2402" s="82" t="s">
        <v>16</v>
      </c>
      <c r="C2402" s="82" t="s">
        <v>297</v>
      </c>
      <c r="D2402" s="82" t="s">
        <v>2158</v>
      </c>
      <c r="E2402" s="82">
        <v>1</v>
      </c>
      <c r="F2402" s="82">
        <v>4560401.69253009</v>
      </c>
      <c r="G2402" s="82">
        <v>1</v>
      </c>
      <c r="H2402" s="82">
        <v>4560.4016925300903</v>
      </c>
      <c r="I2402" s="83">
        <v>44562</v>
      </c>
      <c r="J2402" s="83">
        <v>45170</v>
      </c>
      <c r="K2402" s="82" t="s">
        <v>19</v>
      </c>
      <c r="L2402" s="84" t="s">
        <v>21</v>
      </c>
      <c r="M2402" s="97" t="b">
        <f>IF(ISNUMBER(VLOOKUP(A2402,'Empreendimentos PDE 2031'!A:AZ,1,FALSE)),IF(VLOOKUP(A2402,'Empreendimentos PDE 2031'!A:AY,COLUMN('Empreendimentos PDE 2031'!AY2402),FALSE),"excluídas/em operação",VLOOKUP(A2402,'Empreendimentos PDE 2031'!A:AZ,COLUMN('Empreendimentos PDE 2031'!AZ2402),FALSE)),"excluídas/em operação")</f>
        <v>1</v>
      </c>
    </row>
    <row r="2403" spans="1:13" x14ac:dyDescent="0.25">
      <c r="A2403" s="85">
        <v>20609</v>
      </c>
      <c r="B2403" s="86" t="s">
        <v>16</v>
      </c>
      <c r="C2403" s="86" t="s">
        <v>297</v>
      </c>
      <c r="D2403" s="86" t="s">
        <v>2292</v>
      </c>
      <c r="E2403" s="86">
        <v>2</v>
      </c>
      <c r="F2403" s="86">
        <v>0</v>
      </c>
      <c r="G2403" s="86">
        <v>1</v>
      </c>
      <c r="H2403" s="86">
        <v>0</v>
      </c>
      <c r="I2403" s="87">
        <v>44562</v>
      </c>
      <c r="J2403" s="87">
        <v>45170</v>
      </c>
      <c r="K2403" s="86" t="s">
        <v>19</v>
      </c>
      <c r="L2403" s="88" t="s">
        <v>21</v>
      </c>
      <c r="M2403" s="97" t="b">
        <f>IF(ISNUMBER(VLOOKUP(A2403,'Empreendimentos PDE 2031'!A:AZ,1,FALSE)),IF(VLOOKUP(A2403,'Empreendimentos PDE 2031'!A:AY,COLUMN('Empreendimentos PDE 2031'!AY2403),FALSE),"excluídas/em operação",VLOOKUP(A2403,'Empreendimentos PDE 2031'!A:AZ,COLUMN('Empreendimentos PDE 2031'!AZ2403),FALSE)),"excluídas/em operação")</f>
        <v>1</v>
      </c>
    </row>
    <row r="2404" spans="1:13" x14ac:dyDescent="0.25">
      <c r="A2404" s="81">
        <v>20609</v>
      </c>
      <c r="B2404" s="82" t="s">
        <v>16</v>
      </c>
      <c r="C2404" s="82" t="s">
        <v>297</v>
      </c>
      <c r="D2404" s="82" t="s">
        <v>2224</v>
      </c>
      <c r="E2404" s="82">
        <v>2</v>
      </c>
      <c r="F2404" s="82">
        <v>0</v>
      </c>
      <c r="G2404" s="82">
        <v>1</v>
      </c>
      <c r="H2404" s="82">
        <v>0</v>
      </c>
      <c r="I2404" s="83">
        <v>44562</v>
      </c>
      <c r="J2404" s="83">
        <v>45170</v>
      </c>
      <c r="K2404" s="82" t="s">
        <v>19</v>
      </c>
      <c r="L2404" s="84" t="s">
        <v>21</v>
      </c>
      <c r="M2404" s="97" t="b">
        <f>IF(ISNUMBER(VLOOKUP(A2404,'Empreendimentos PDE 2031'!A:AZ,1,FALSE)),IF(VLOOKUP(A2404,'Empreendimentos PDE 2031'!A:AY,COLUMN('Empreendimentos PDE 2031'!AY2404),FALSE),"excluídas/em operação",VLOOKUP(A2404,'Empreendimentos PDE 2031'!A:AZ,COLUMN('Empreendimentos PDE 2031'!AZ2404),FALSE)),"excluídas/em operação")</f>
        <v>1</v>
      </c>
    </row>
    <row r="2405" spans="1:13" x14ac:dyDescent="0.25">
      <c r="A2405" s="85">
        <v>20609</v>
      </c>
      <c r="B2405" s="86" t="s">
        <v>16</v>
      </c>
      <c r="C2405" s="86" t="s">
        <v>297</v>
      </c>
      <c r="D2405" s="86" t="s">
        <v>2172</v>
      </c>
      <c r="E2405" s="86">
        <v>1</v>
      </c>
      <c r="F2405" s="86">
        <v>0</v>
      </c>
      <c r="G2405" s="86">
        <v>1</v>
      </c>
      <c r="H2405" s="86">
        <v>0</v>
      </c>
      <c r="I2405" s="87">
        <v>44562</v>
      </c>
      <c r="J2405" s="87">
        <v>45170</v>
      </c>
      <c r="K2405" s="86" t="s">
        <v>19</v>
      </c>
      <c r="L2405" s="88" t="s">
        <v>21</v>
      </c>
      <c r="M2405" s="97" t="b">
        <f>IF(ISNUMBER(VLOOKUP(A2405,'Empreendimentos PDE 2031'!A:AZ,1,FALSE)),IF(VLOOKUP(A2405,'Empreendimentos PDE 2031'!A:AY,COLUMN('Empreendimentos PDE 2031'!AY2405),FALSE),"excluídas/em operação",VLOOKUP(A2405,'Empreendimentos PDE 2031'!A:AZ,COLUMN('Empreendimentos PDE 2031'!AZ2405),FALSE)),"excluídas/em operação")</f>
        <v>1</v>
      </c>
    </row>
    <row r="2406" spans="1:13" x14ac:dyDescent="0.25">
      <c r="A2406" s="81">
        <v>20609</v>
      </c>
      <c r="B2406" s="82" t="s">
        <v>16</v>
      </c>
      <c r="C2406" s="82" t="s">
        <v>297</v>
      </c>
      <c r="D2406" s="82" t="s">
        <v>2159</v>
      </c>
      <c r="E2406" s="82">
        <v>1</v>
      </c>
      <c r="F2406" s="82">
        <v>16667980.872408399</v>
      </c>
      <c r="G2406" s="82">
        <v>1</v>
      </c>
      <c r="H2406" s="82">
        <v>16667.9808724084</v>
      </c>
      <c r="I2406" s="83">
        <v>44562</v>
      </c>
      <c r="J2406" s="83">
        <v>45170</v>
      </c>
      <c r="K2406" s="82" t="s">
        <v>19</v>
      </c>
      <c r="L2406" s="84" t="s">
        <v>21</v>
      </c>
      <c r="M2406" s="97" t="b">
        <f>IF(ISNUMBER(VLOOKUP(A2406,'Empreendimentos PDE 2031'!A:AZ,1,FALSE)),IF(VLOOKUP(A2406,'Empreendimentos PDE 2031'!A:AY,COLUMN('Empreendimentos PDE 2031'!AY2406),FALSE),"excluídas/em operação",VLOOKUP(A2406,'Empreendimentos PDE 2031'!A:AZ,COLUMN('Empreendimentos PDE 2031'!AZ2406),FALSE)),"excluídas/em operação")</f>
        <v>1</v>
      </c>
    </row>
    <row r="2407" spans="1:13" x14ac:dyDescent="0.25">
      <c r="A2407" s="85">
        <v>20609</v>
      </c>
      <c r="B2407" s="86" t="s">
        <v>16</v>
      </c>
      <c r="C2407" s="86" t="s">
        <v>297</v>
      </c>
      <c r="D2407" s="86" t="s">
        <v>2200</v>
      </c>
      <c r="E2407" s="86">
        <v>1</v>
      </c>
      <c r="F2407" s="86">
        <v>5710027.5818627104</v>
      </c>
      <c r="G2407" s="86">
        <v>1</v>
      </c>
      <c r="H2407" s="86">
        <v>5710.0275818627106</v>
      </c>
      <c r="I2407" s="87">
        <v>44562</v>
      </c>
      <c r="J2407" s="87">
        <v>45170</v>
      </c>
      <c r="K2407" s="86" t="s">
        <v>19</v>
      </c>
      <c r="L2407" s="88" t="s">
        <v>21</v>
      </c>
      <c r="M2407" s="97" t="b">
        <f>IF(ISNUMBER(VLOOKUP(A2407,'Empreendimentos PDE 2031'!A:AZ,1,FALSE)),IF(VLOOKUP(A2407,'Empreendimentos PDE 2031'!A:AY,COLUMN('Empreendimentos PDE 2031'!AY2407),FALSE),"excluídas/em operação",VLOOKUP(A2407,'Empreendimentos PDE 2031'!A:AZ,COLUMN('Empreendimentos PDE 2031'!AZ2407),FALSE)),"excluídas/em operação")</f>
        <v>1</v>
      </c>
    </row>
    <row r="2408" spans="1:13" x14ac:dyDescent="0.25">
      <c r="A2408" s="81">
        <v>20609</v>
      </c>
      <c r="B2408" s="82" t="s">
        <v>16</v>
      </c>
      <c r="C2408" s="82" t="s">
        <v>297</v>
      </c>
      <c r="D2408" s="82" t="s">
        <v>2201</v>
      </c>
      <c r="E2408" s="82">
        <v>1</v>
      </c>
      <c r="F2408" s="82">
        <v>2307402.3401941201</v>
      </c>
      <c r="G2408" s="82">
        <v>1</v>
      </c>
      <c r="H2408" s="82">
        <v>2307.4023401941199</v>
      </c>
      <c r="I2408" s="83">
        <v>44562</v>
      </c>
      <c r="J2408" s="83">
        <v>45170</v>
      </c>
      <c r="K2408" s="82" t="s">
        <v>19</v>
      </c>
      <c r="L2408" s="84" t="s">
        <v>21</v>
      </c>
      <c r="M2408" s="97" t="b">
        <f>IF(ISNUMBER(VLOOKUP(A2408,'Empreendimentos PDE 2031'!A:AZ,1,FALSE)),IF(VLOOKUP(A2408,'Empreendimentos PDE 2031'!A:AY,COLUMN('Empreendimentos PDE 2031'!AY2408),FALSE),"excluídas/em operação",VLOOKUP(A2408,'Empreendimentos PDE 2031'!A:AZ,COLUMN('Empreendimentos PDE 2031'!AZ2408),FALSE)),"excluídas/em operação")</f>
        <v>1</v>
      </c>
    </row>
    <row r="2409" spans="1:13" x14ac:dyDescent="0.25">
      <c r="A2409" s="85">
        <v>20610</v>
      </c>
      <c r="B2409" s="86" t="s">
        <v>16</v>
      </c>
      <c r="C2409" s="86" t="s">
        <v>299</v>
      </c>
      <c r="D2409" s="86" t="s">
        <v>3450</v>
      </c>
      <c r="E2409" s="86">
        <v>2</v>
      </c>
      <c r="F2409" s="86">
        <v>10745055.517217699</v>
      </c>
      <c r="G2409" s="86">
        <v>1</v>
      </c>
      <c r="H2409" s="86">
        <v>21490.111034435398</v>
      </c>
      <c r="I2409" s="87">
        <v>44562</v>
      </c>
      <c r="J2409" s="87">
        <v>45170</v>
      </c>
      <c r="K2409" s="86" t="s">
        <v>19</v>
      </c>
      <c r="L2409" s="88" t="s">
        <v>21</v>
      </c>
      <c r="M2409" s="97" t="b">
        <f>IF(ISNUMBER(VLOOKUP(A2409,'Empreendimentos PDE 2031'!A:AZ,1,FALSE)),IF(VLOOKUP(A2409,'Empreendimentos PDE 2031'!A:AY,COLUMN('Empreendimentos PDE 2031'!AY2409),FALSE),"excluídas/em operação",VLOOKUP(A2409,'Empreendimentos PDE 2031'!A:AZ,COLUMN('Empreendimentos PDE 2031'!AZ2409),FALSE)),"excluídas/em operação")</f>
        <v>1</v>
      </c>
    </row>
    <row r="2410" spans="1:13" x14ac:dyDescent="0.25">
      <c r="A2410" s="81">
        <v>20610</v>
      </c>
      <c r="B2410" s="82" t="s">
        <v>16</v>
      </c>
      <c r="C2410" s="82" t="s">
        <v>299</v>
      </c>
      <c r="D2410" s="82" t="s">
        <v>2157</v>
      </c>
      <c r="E2410" s="82">
        <v>2</v>
      </c>
      <c r="F2410" s="82">
        <v>5848645.0198208401</v>
      </c>
      <c r="G2410" s="82">
        <v>1</v>
      </c>
      <c r="H2410" s="82">
        <v>11697.290039641601</v>
      </c>
      <c r="I2410" s="83">
        <v>44562</v>
      </c>
      <c r="J2410" s="83">
        <v>45170</v>
      </c>
      <c r="K2410" s="82" t="s">
        <v>19</v>
      </c>
      <c r="L2410" s="84" t="s">
        <v>21</v>
      </c>
      <c r="M2410" s="97" t="b">
        <f>IF(ISNUMBER(VLOOKUP(A2410,'Empreendimentos PDE 2031'!A:AZ,1,FALSE)),IF(VLOOKUP(A2410,'Empreendimentos PDE 2031'!A:AY,COLUMN('Empreendimentos PDE 2031'!AY2410),FALSE),"excluídas/em operação",VLOOKUP(A2410,'Empreendimentos PDE 2031'!A:AZ,COLUMN('Empreendimentos PDE 2031'!AZ2410),FALSE)),"excluídas/em operação")</f>
        <v>1</v>
      </c>
    </row>
    <row r="2411" spans="1:13" x14ac:dyDescent="0.25">
      <c r="A2411" s="85">
        <v>20610</v>
      </c>
      <c r="B2411" s="86" t="s">
        <v>16</v>
      </c>
      <c r="C2411" s="86" t="s">
        <v>299</v>
      </c>
      <c r="D2411" s="86" t="s">
        <v>2158</v>
      </c>
      <c r="E2411" s="86">
        <v>1</v>
      </c>
      <c r="F2411" s="86">
        <v>4560401.69253009</v>
      </c>
      <c r="G2411" s="86">
        <v>1</v>
      </c>
      <c r="H2411" s="86">
        <v>4560.4016925300903</v>
      </c>
      <c r="I2411" s="87">
        <v>44562</v>
      </c>
      <c r="J2411" s="87">
        <v>45170</v>
      </c>
      <c r="K2411" s="86" t="s">
        <v>19</v>
      </c>
      <c r="L2411" s="88" t="s">
        <v>21</v>
      </c>
      <c r="M2411" s="97" t="b">
        <f>IF(ISNUMBER(VLOOKUP(A2411,'Empreendimentos PDE 2031'!A:AZ,1,FALSE)),IF(VLOOKUP(A2411,'Empreendimentos PDE 2031'!A:AY,COLUMN('Empreendimentos PDE 2031'!AY2411),FALSE),"excluídas/em operação",VLOOKUP(A2411,'Empreendimentos PDE 2031'!A:AZ,COLUMN('Empreendimentos PDE 2031'!AZ2411),FALSE)),"excluídas/em operação")</f>
        <v>1</v>
      </c>
    </row>
    <row r="2412" spans="1:13" x14ac:dyDescent="0.25">
      <c r="A2412" s="81">
        <v>20610</v>
      </c>
      <c r="B2412" s="82" t="s">
        <v>16</v>
      </c>
      <c r="C2412" s="82" t="s">
        <v>299</v>
      </c>
      <c r="D2412" s="82" t="s">
        <v>2159</v>
      </c>
      <c r="E2412" s="82">
        <v>1</v>
      </c>
      <c r="F2412" s="82">
        <v>10609469.8473306</v>
      </c>
      <c r="G2412" s="82">
        <v>1</v>
      </c>
      <c r="H2412" s="82">
        <v>10609.4698473306</v>
      </c>
      <c r="I2412" s="83">
        <v>44562</v>
      </c>
      <c r="J2412" s="83">
        <v>45170</v>
      </c>
      <c r="K2412" s="82" t="s">
        <v>19</v>
      </c>
      <c r="L2412" s="84" t="s">
        <v>21</v>
      </c>
      <c r="M2412" s="97" t="b">
        <f>IF(ISNUMBER(VLOOKUP(A2412,'Empreendimentos PDE 2031'!A:AZ,1,FALSE)),IF(VLOOKUP(A2412,'Empreendimentos PDE 2031'!A:AY,COLUMN('Empreendimentos PDE 2031'!AY2412),FALSE),"excluídas/em operação",VLOOKUP(A2412,'Empreendimentos PDE 2031'!A:AZ,COLUMN('Empreendimentos PDE 2031'!AZ2412),FALSE)),"excluídas/em operação")</f>
        <v>1</v>
      </c>
    </row>
    <row r="2413" spans="1:13" x14ac:dyDescent="0.25">
      <c r="A2413" s="85">
        <v>20610</v>
      </c>
      <c r="B2413" s="86" t="s">
        <v>16</v>
      </c>
      <c r="C2413" s="86" t="s">
        <v>299</v>
      </c>
      <c r="D2413" s="86" t="s">
        <v>2201</v>
      </c>
      <c r="E2413" s="86">
        <v>1</v>
      </c>
      <c r="F2413" s="86">
        <v>2307402.3401941201</v>
      </c>
      <c r="G2413" s="86">
        <v>1</v>
      </c>
      <c r="H2413" s="86">
        <v>2307.4023401941199</v>
      </c>
      <c r="I2413" s="87">
        <v>44562</v>
      </c>
      <c r="J2413" s="87">
        <v>45170</v>
      </c>
      <c r="K2413" s="86" t="s">
        <v>19</v>
      </c>
      <c r="L2413" s="88" t="s">
        <v>21</v>
      </c>
      <c r="M2413" s="97" t="b">
        <f>IF(ISNUMBER(VLOOKUP(A2413,'Empreendimentos PDE 2031'!A:AZ,1,FALSE)),IF(VLOOKUP(A2413,'Empreendimentos PDE 2031'!A:AY,COLUMN('Empreendimentos PDE 2031'!AY2413),FALSE),"excluídas/em operação",VLOOKUP(A2413,'Empreendimentos PDE 2031'!A:AZ,COLUMN('Empreendimentos PDE 2031'!AZ2413),FALSE)),"excluídas/em operação")</f>
        <v>1</v>
      </c>
    </row>
    <row r="2414" spans="1:13" x14ac:dyDescent="0.25">
      <c r="A2414" s="81">
        <v>20617</v>
      </c>
      <c r="B2414" s="82" t="s">
        <v>23</v>
      </c>
      <c r="C2414" s="82" t="s">
        <v>1168</v>
      </c>
      <c r="D2414" s="82" t="s">
        <v>3451</v>
      </c>
      <c r="E2414" s="82">
        <v>3</v>
      </c>
      <c r="F2414" s="82">
        <v>7729934.7873981399</v>
      </c>
      <c r="G2414" s="82">
        <v>1</v>
      </c>
      <c r="H2414" s="82">
        <v>23189.804362194402</v>
      </c>
      <c r="I2414" s="83">
        <v>44927</v>
      </c>
      <c r="J2414" s="83">
        <v>44287</v>
      </c>
      <c r="K2414" s="82" t="s">
        <v>19</v>
      </c>
      <c r="L2414" s="84" t="s">
        <v>25</v>
      </c>
      <c r="M2414" s="97" t="str">
        <f>IF(ISNUMBER(VLOOKUP(A2414,'Empreendimentos PDE 2031'!A:AZ,1,FALSE)),IF(VLOOKUP(A2414,'Empreendimentos PDE 2031'!A:AY,COLUMN('Empreendimentos PDE 2031'!AY2414),FALSE),"excluídas/em operação",VLOOKUP(A2414,'Empreendimentos PDE 2031'!A:AZ,COLUMN('Empreendimentos PDE 2031'!AZ2414),FALSE)),"excluídas/em operação")</f>
        <v>excluídas/em operação</v>
      </c>
    </row>
    <row r="2415" spans="1:13" x14ac:dyDescent="0.25">
      <c r="A2415" s="85">
        <v>20617</v>
      </c>
      <c r="B2415" s="86" t="s">
        <v>23</v>
      </c>
      <c r="C2415" s="86" t="s">
        <v>1168</v>
      </c>
      <c r="D2415" s="86" t="s">
        <v>2157</v>
      </c>
      <c r="E2415" s="86">
        <v>1</v>
      </c>
      <c r="F2415" s="86">
        <v>5961968.7587914402</v>
      </c>
      <c r="G2415" s="86">
        <v>1</v>
      </c>
      <c r="H2415" s="86">
        <v>5961.9687587914405</v>
      </c>
      <c r="I2415" s="87">
        <v>44927</v>
      </c>
      <c r="J2415" s="87">
        <v>44287</v>
      </c>
      <c r="K2415" s="86" t="s">
        <v>19</v>
      </c>
      <c r="L2415" s="88" t="s">
        <v>25</v>
      </c>
      <c r="M2415" s="97" t="str">
        <f>IF(ISNUMBER(VLOOKUP(A2415,'Empreendimentos PDE 2031'!A:AZ,1,FALSE)),IF(VLOOKUP(A2415,'Empreendimentos PDE 2031'!A:AY,COLUMN('Empreendimentos PDE 2031'!AY2415),FALSE),"excluídas/em operação",VLOOKUP(A2415,'Empreendimentos PDE 2031'!A:AZ,COLUMN('Empreendimentos PDE 2031'!AZ2415),FALSE)),"excluídas/em operação")</f>
        <v>excluídas/em operação</v>
      </c>
    </row>
    <row r="2416" spans="1:13" x14ac:dyDescent="0.25">
      <c r="A2416" s="81">
        <v>20617</v>
      </c>
      <c r="B2416" s="82" t="s">
        <v>23</v>
      </c>
      <c r="C2416" s="82" t="s">
        <v>1168</v>
      </c>
      <c r="D2416" s="82" t="s">
        <v>2171</v>
      </c>
      <c r="E2416" s="82">
        <v>1</v>
      </c>
      <c r="F2416" s="82">
        <v>9393398.0661890898</v>
      </c>
      <c r="G2416" s="82">
        <v>1</v>
      </c>
      <c r="H2416" s="82">
        <v>9393.3980661890891</v>
      </c>
      <c r="I2416" s="83">
        <v>44927</v>
      </c>
      <c r="J2416" s="83">
        <v>44287</v>
      </c>
      <c r="K2416" s="82" t="s">
        <v>19</v>
      </c>
      <c r="L2416" s="84" t="s">
        <v>25</v>
      </c>
      <c r="M2416" s="97" t="str">
        <f>IF(ISNUMBER(VLOOKUP(A2416,'Empreendimentos PDE 2031'!A:AZ,1,FALSE)),IF(VLOOKUP(A2416,'Empreendimentos PDE 2031'!A:AY,COLUMN('Empreendimentos PDE 2031'!AY2416),FALSE),"excluídas/em operação",VLOOKUP(A2416,'Empreendimentos PDE 2031'!A:AZ,COLUMN('Empreendimentos PDE 2031'!AZ2416),FALSE)),"excluídas/em operação")</f>
        <v>excluídas/em operação</v>
      </c>
    </row>
    <row r="2417" spans="1:13" x14ac:dyDescent="0.25">
      <c r="A2417" s="85">
        <v>20617</v>
      </c>
      <c r="B2417" s="86" t="s">
        <v>23</v>
      </c>
      <c r="C2417" s="86" t="s">
        <v>1168</v>
      </c>
      <c r="D2417" s="86" t="s">
        <v>2172</v>
      </c>
      <c r="E2417" s="86">
        <v>1</v>
      </c>
      <c r="F2417" s="86">
        <v>8663871.0662185606</v>
      </c>
      <c r="G2417" s="86">
        <v>1</v>
      </c>
      <c r="H2417" s="86">
        <v>8663.8710662185604</v>
      </c>
      <c r="I2417" s="87">
        <v>44927</v>
      </c>
      <c r="J2417" s="87">
        <v>44287</v>
      </c>
      <c r="K2417" s="86" t="s">
        <v>19</v>
      </c>
      <c r="L2417" s="88" t="s">
        <v>25</v>
      </c>
      <c r="M2417" s="97" t="str">
        <f>IF(ISNUMBER(VLOOKUP(A2417,'Empreendimentos PDE 2031'!A:AZ,1,FALSE)),IF(VLOOKUP(A2417,'Empreendimentos PDE 2031'!A:AY,COLUMN('Empreendimentos PDE 2031'!AY2417),FALSE),"excluídas/em operação",VLOOKUP(A2417,'Empreendimentos PDE 2031'!A:AZ,COLUMN('Empreendimentos PDE 2031'!AZ2417),FALSE)),"excluídas/em operação")</f>
        <v>excluídas/em operação</v>
      </c>
    </row>
    <row r="2418" spans="1:13" x14ac:dyDescent="0.25">
      <c r="A2418" s="81">
        <v>20617</v>
      </c>
      <c r="B2418" s="82" t="s">
        <v>23</v>
      </c>
      <c r="C2418" s="82" t="s">
        <v>1168</v>
      </c>
      <c r="D2418" s="82" t="s">
        <v>2201</v>
      </c>
      <c r="E2418" s="82">
        <v>1</v>
      </c>
      <c r="F2418" s="82">
        <v>810744.34807285399</v>
      </c>
      <c r="G2418" s="82">
        <v>1</v>
      </c>
      <c r="H2418" s="82">
        <v>810.744348072854</v>
      </c>
      <c r="I2418" s="83">
        <v>44927</v>
      </c>
      <c r="J2418" s="83">
        <v>44287</v>
      </c>
      <c r="K2418" s="82" t="s">
        <v>19</v>
      </c>
      <c r="L2418" s="84" t="s">
        <v>25</v>
      </c>
      <c r="M2418" s="97" t="str">
        <f>IF(ISNUMBER(VLOOKUP(A2418,'Empreendimentos PDE 2031'!A:AZ,1,FALSE)),IF(VLOOKUP(A2418,'Empreendimentos PDE 2031'!A:AY,COLUMN('Empreendimentos PDE 2031'!AY2418),FALSE),"excluídas/em operação",VLOOKUP(A2418,'Empreendimentos PDE 2031'!A:AZ,COLUMN('Empreendimentos PDE 2031'!AZ2418),FALSE)),"excluídas/em operação")</f>
        <v>excluídas/em operação</v>
      </c>
    </row>
    <row r="2419" spans="1:13" x14ac:dyDescent="0.25">
      <c r="A2419" s="85">
        <v>20617</v>
      </c>
      <c r="B2419" s="86" t="s">
        <v>23</v>
      </c>
      <c r="C2419" s="86" t="s">
        <v>1168</v>
      </c>
      <c r="D2419" s="86" t="s">
        <v>2200</v>
      </c>
      <c r="E2419" s="86">
        <v>1</v>
      </c>
      <c r="F2419" s="86">
        <v>3034674.1752723702</v>
      </c>
      <c r="G2419" s="86">
        <v>1</v>
      </c>
      <c r="H2419" s="86">
        <v>3034.6741752723701</v>
      </c>
      <c r="I2419" s="87">
        <v>44927</v>
      </c>
      <c r="J2419" s="87">
        <v>44287</v>
      </c>
      <c r="K2419" s="86" t="s">
        <v>19</v>
      </c>
      <c r="L2419" s="88" t="s">
        <v>25</v>
      </c>
      <c r="M2419" s="97" t="str">
        <f>IF(ISNUMBER(VLOOKUP(A2419,'Empreendimentos PDE 2031'!A:AZ,1,FALSE)),IF(VLOOKUP(A2419,'Empreendimentos PDE 2031'!A:AY,COLUMN('Empreendimentos PDE 2031'!AY2419),FALSE),"excluídas/em operação",VLOOKUP(A2419,'Empreendimentos PDE 2031'!A:AZ,COLUMN('Empreendimentos PDE 2031'!AZ2419),FALSE)),"excluídas/em operação")</f>
        <v>excluídas/em operação</v>
      </c>
    </row>
    <row r="2420" spans="1:13" x14ac:dyDescent="0.25">
      <c r="A2420" s="81">
        <v>20628</v>
      </c>
      <c r="B2420" s="82" t="s">
        <v>16</v>
      </c>
      <c r="C2420" s="82" t="s">
        <v>302</v>
      </c>
      <c r="D2420" s="82" t="s">
        <v>3452</v>
      </c>
      <c r="E2420" s="82">
        <v>90</v>
      </c>
      <c r="F2420" s="82">
        <v>749248.00572345604</v>
      </c>
      <c r="G2420" s="82">
        <v>1</v>
      </c>
      <c r="H2420" s="82">
        <v>67432.320515111001</v>
      </c>
      <c r="I2420" s="83">
        <v>44927</v>
      </c>
      <c r="J2420" s="83">
        <v>45352</v>
      </c>
      <c r="K2420" s="82" t="s">
        <v>19</v>
      </c>
      <c r="L2420" s="84" t="s">
        <v>21</v>
      </c>
      <c r="M2420" s="97" t="b">
        <f>IF(ISNUMBER(VLOOKUP(A2420,'Empreendimentos PDE 2031'!A:AZ,1,FALSE)),IF(VLOOKUP(A2420,'Empreendimentos PDE 2031'!A:AY,COLUMN('Empreendimentos PDE 2031'!AY2420),FALSE),"excluídas/em operação",VLOOKUP(A2420,'Empreendimentos PDE 2031'!A:AZ,COLUMN('Empreendimentos PDE 2031'!AZ2420),FALSE)),"excluídas/em operação")</f>
        <v>1</v>
      </c>
    </row>
    <row r="2421" spans="1:13" x14ac:dyDescent="0.25">
      <c r="A2421" s="85">
        <v>20628</v>
      </c>
      <c r="B2421" s="86" t="s">
        <v>16</v>
      </c>
      <c r="C2421" s="86" t="s">
        <v>302</v>
      </c>
      <c r="D2421" s="86" t="s">
        <v>3453</v>
      </c>
      <c r="E2421" s="86">
        <v>24</v>
      </c>
      <c r="F2421" s="86">
        <v>749248.00572345604</v>
      </c>
      <c r="G2421" s="86">
        <v>1.65</v>
      </c>
      <c r="H2421" s="86">
        <v>29670.2210266488</v>
      </c>
      <c r="I2421" s="87">
        <v>44927</v>
      </c>
      <c r="J2421" s="87">
        <v>45352</v>
      </c>
      <c r="K2421" s="86" t="s">
        <v>19</v>
      </c>
      <c r="L2421" s="88" t="s">
        <v>21</v>
      </c>
      <c r="M2421" s="97" t="b">
        <f>IF(ISNUMBER(VLOOKUP(A2421,'Empreendimentos PDE 2031'!A:AZ,1,FALSE)),IF(VLOOKUP(A2421,'Empreendimentos PDE 2031'!A:AY,COLUMN('Empreendimentos PDE 2031'!AY2421),FALSE),"excluídas/em operação",VLOOKUP(A2421,'Empreendimentos PDE 2031'!A:AZ,COLUMN('Empreendimentos PDE 2031'!AZ2421),FALSE)),"excluídas/em operação")</f>
        <v>1</v>
      </c>
    </row>
    <row r="2422" spans="1:13" x14ac:dyDescent="0.25">
      <c r="A2422" s="81">
        <v>20628</v>
      </c>
      <c r="B2422" s="82" t="s">
        <v>16</v>
      </c>
      <c r="C2422" s="82" t="s">
        <v>302</v>
      </c>
      <c r="D2422" s="82" t="s">
        <v>3454</v>
      </c>
      <c r="E2422" s="82">
        <v>129</v>
      </c>
      <c r="F2422" s="82">
        <v>749248.00572345604</v>
      </c>
      <c r="G2422" s="82">
        <v>1.8</v>
      </c>
      <c r="H2422" s="82">
        <v>173975.386928986</v>
      </c>
      <c r="I2422" s="83">
        <v>44927</v>
      </c>
      <c r="J2422" s="83">
        <v>45352</v>
      </c>
      <c r="K2422" s="82" t="s">
        <v>19</v>
      </c>
      <c r="L2422" s="84" t="s">
        <v>21</v>
      </c>
      <c r="M2422" s="97" t="b">
        <f>IF(ISNUMBER(VLOOKUP(A2422,'Empreendimentos PDE 2031'!A:AZ,1,FALSE)),IF(VLOOKUP(A2422,'Empreendimentos PDE 2031'!A:AY,COLUMN('Empreendimentos PDE 2031'!AY2422),FALSE),"excluídas/em operação",VLOOKUP(A2422,'Empreendimentos PDE 2031'!A:AZ,COLUMN('Empreendimentos PDE 2031'!AZ2422),FALSE)),"excluídas/em operação")</f>
        <v>1</v>
      </c>
    </row>
    <row r="2423" spans="1:13" x14ac:dyDescent="0.25">
      <c r="A2423" s="85">
        <v>20628</v>
      </c>
      <c r="B2423" s="86" t="s">
        <v>16</v>
      </c>
      <c r="C2423" s="86" t="s">
        <v>302</v>
      </c>
      <c r="D2423" s="86" t="s">
        <v>3455</v>
      </c>
      <c r="E2423" s="86">
        <v>1</v>
      </c>
      <c r="F2423" s="86">
        <v>749248.00572345604</v>
      </c>
      <c r="G2423" s="86">
        <v>3.25</v>
      </c>
      <c r="H2423" s="86">
        <v>2435.0560186012299</v>
      </c>
      <c r="I2423" s="87">
        <v>44927</v>
      </c>
      <c r="J2423" s="87">
        <v>45352</v>
      </c>
      <c r="K2423" s="86" t="s">
        <v>19</v>
      </c>
      <c r="L2423" s="88" t="s">
        <v>21</v>
      </c>
      <c r="M2423" s="97" t="b">
        <f>IF(ISNUMBER(VLOOKUP(A2423,'Empreendimentos PDE 2031'!A:AZ,1,FALSE)),IF(VLOOKUP(A2423,'Empreendimentos PDE 2031'!A:AY,COLUMN('Empreendimentos PDE 2031'!AY2423),FALSE),"excluídas/em operação",VLOOKUP(A2423,'Empreendimentos PDE 2031'!A:AZ,COLUMN('Empreendimentos PDE 2031'!AZ2423),FALSE)),"excluídas/em operação")</f>
        <v>1</v>
      </c>
    </row>
    <row r="2424" spans="1:13" x14ac:dyDescent="0.25">
      <c r="A2424" s="81">
        <v>20628</v>
      </c>
      <c r="B2424" s="82" t="s">
        <v>16</v>
      </c>
      <c r="C2424" s="82" t="s">
        <v>302</v>
      </c>
      <c r="D2424" s="82" t="s">
        <v>3456</v>
      </c>
      <c r="E2424" s="82">
        <v>1</v>
      </c>
      <c r="F2424" s="82">
        <v>4980796.9260558002</v>
      </c>
      <c r="G2424" s="82">
        <v>1</v>
      </c>
      <c r="H2424" s="82">
        <v>4980.7969260558002</v>
      </c>
      <c r="I2424" s="83">
        <v>44927</v>
      </c>
      <c r="J2424" s="83">
        <v>45352</v>
      </c>
      <c r="K2424" s="82" t="s">
        <v>19</v>
      </c>
      <c r="L2424" s="84" t="s">
        <v>21</v>
      </c>
      <c r="M2424" s="97" t="b">
        <f>IF(ISNUMBER(VLOOKUP(A2424,'Empreendimentos PDE 2031'!A:AZ,1,FALSE)),IF(VLOOKUP(A2424,'Empreendimentos PDE 2031'!A:AY,COLUMN('Empreendimentos PDE 2031'!AY2424),FALSE),"excluídas/em operação",VLOOKUP(A2424,'Empreendimentos PDE 2031'!A:AZ,COLUMN('Empreendimentos PDE 2031'!AZ2424),FALSE)),"excluídas/em operação")</f>
        <v>1</v>
      </c>
    </row>
    <row r="2425" spans="1:13" x14ac:dyDescent="0.25">
      <c r="A2425" s="85">
        <v>20628</v>
      </c>
      <c r="B2425" s="86" t="s">
        <v>16</v>
      </c>
      <c r="C2425" s="86" t="s">
        <v>302</v>
      </c>
      <c r="D2425" s="86" t="s">
        <v>3457</v>
      </c>
      <c r="E2425" s="86">
        <v>1</v>
      </c>
      <c r="F2425" s="86">
        <v>4980796.9260558002</v>
      </c>
      <c r="G2425" s="86">
        <v>1</v>
      </c>
      <c r="H2425" s="86">
        <v>4980.7969260558002</v>
      </c>
      <c r="I2425" s="87">
        <v>44927</v>
      </c>
      <c r="J2425" s="87">
        <v>45352</v>
      </c>
      <c r="K2425" s="86" t="s">
        <v>19</v>
      </c>
      <c r="L2425" s="88" t="s">
        <v>21</v>
      </c>
      <c r="M2425" s="97" t="b">
        <f>IF(ISNUMBER(VLOOKUP(A2425,'Empreendimentos PDE 2031'!A:AZ,1,FALSE)),IF(VLOOKUP(A2425,'Empreendimentos PDE 2031'!A:AY,COLUMN('Empreendimentos PDE 2031'!AY2425),FALSE),"excluídas/em operação",VLOOKUP(A2425,'Empreendimentos PDE 2031'!A:AZ,COLUMN('Empreendimentos PDE 2031'!AZ2425),FALSE)),"excluídas/em operação")</f>
        <v>1</v>
      </c>
    </row>
    <row r="2426" spans="1:13" x14ac:dyDescent="0.25">
      <c r="A2426" s="81">
        <v>20628</v>
      </c>
      <c r="B2426" s="82" t="s">
        <v>16</v>
      </c>
      <c r="C2426" s="82" t="s">
        <v>302</v>
      </c>
      <c r="D2426" s="82" t="s">
        <v>3458</v>
      </c>
      <c r="E2426" s="82">
        <v>1</v>
      </c>
      <c r="F2426" s="82">
        <v>2045407.0050123071</v>
      </c>
      <c r="G2426" s="82">
        <v>1</v>
      </c>
      <c r="H2426" s="82">
        <v>2045.4070050123</v>
      </c>
      <c r="I2426" s="83">
        <v>44927</v>
      </c>
      <c r="J2426" s="83">
        <v>45352</v>
      </c>
      <c r="K2426" s="82" t="s">
        <v>19</v>
      </c>
      <c r="L2426" s="84" t="s">
        <v>21</v>
      </c>
      <c r="M2426" s="97" t="b">
        <f>IF(ISNUMBER(VLOOKUP(A2426,'Empreendimentos PDE 2031'!A:AZ,1,FALSE)),IF(VLOOKUP(A2426,'Empreendimentos PDE 2031'!A:AY,COLUMN('Empreendimentos PDE 2031'!AY2426),FALSE),"excluídas/em operação",VLOOKUP(A2426,'Empreendimentos PDE 2031'!A:AZ,COLUMN('Empreendimentos PDE 2031'!AZ2426),FALSE)),"excluídas/em operação")</f>
        <v>1</v>
      </c>
    </row>
    <row r="2427" spans="1:13" x14ac:dyDescent="0.25">
      <c r="A2427" s="85">
        <v>20628</v>
      </c>
      <c r="B2427" s="86" t="s">
        <v>16</v>
      </c>
      <c r="C2427" s="86" t="s">
        <v>302</v>
      </c>
      <c r="D2427" s="86" t="s">
        <v>3459</v>
      </c>
      <c r="E2427" s="86">
        <v>1</v>
      </c>
      <c r="F2427" s="86">
        <v>6721204.70672944</v>
      </c>
      <c r="G2427" s="86">
        <v>1</v>
      </c>
      <c r="H2427" s="86">
        <v>6721.2047067294397</v>
      </c>
      <c r="I2427" s="87">
        <v>44927</v>
      </c>
      <c r="J2427" s="87">
        <v>45352</v>
      </c>
      <c r="K2427" s="86" t="s">
        <v>19</v>
      </c>
      <c r="L2427" s="88" t="s">
        <v>21</v>
      </c>
      <c r="M2427" s="97" t="b">
        <f>IF(ISNUMBER(VLOOKUP(A2427,'Empreendimentos PDE 2031'!A:AZ,1,FALSE)),IF(VLOOKUP(A2427,'Empreendimentos PDE 2031'!A:AY,COLUMN('Empreendimentos PDE 2031'!AY2427),FALSE),"excluídas/em operação",VLOOKUP(A2427,'Empreendimentos PDE 2031'!A:AZ,COLUMN('Empreendimentos PDE 2031'!AZ2427),FALSE)),"excluídas/em operação")</f>
        <v>1</v>
      </c>
    </row>
    <row r="2428" spans="1:13" x14ac:dyDescent="0.25">
      <c r="A2428" s="81">
        <v>20628</v>
      </c>
      <c r="B2428" s="82" t="s">
        <v>16</v>
      </c>
      <c r="C2428" s="82" t="s">
        <v>302</v>
      </c>
      <c r="D2428" s="82" t="s">
        <v>3460</v>
      </c>
      <c r="E2428" s="82">
        <v>1</v>
      </c>
      <c r="F2428" s="82">
        <v>2045407.0050123071</v>
      </c>
      <c r="G2428" s="82">
        <v>1</v>
      </c>
      <c r="H2428" s="82">
        <v>2045.4070050123</v>
      </c>
      <c r="I2428" s="83">
        <v>44927</v>
      </c>
      <c r="J2428" s="83">
        <v>45352</v>
      </c>
      <c r="K2428" s="82" t="s">
        <v>19</v>
      </c>
      <c r="L2428" s="84" t="s">
        <v>21</v>
      </c>
      <c r="M2428" s="97" t="b">
        <f>IF(ISNUMBER(VLOOKUP(A2428,'Empreendimentos PDE 2031'!A:AZ,1,FALSE)),IF(VLOOKUP(A2428,'Empreendimentos PDE 2031'!A:AY,COLUMN('Empreendimentos PDE 2031'!AY2428),FALSE),"excluídas/em operação",VLOOKUP(A2428,'Empreendimentos PDE 2031'!A:AZ,COLUMN('Empreendimentos PDE 2031'!AZ2428),FALSE)),"excluídas/em operação")</f>
        <v>1</v>
      </c>
    </row>
    <row r="2429" spans="1:13" x14ac:dyDescent="0.25">
      <c r="A2429" s="85">
        <v>20628</v>
      </c>
      <c r="B2429" s="86" t="s">
        <v>16</v>
      </c>
      <c r="C2429" s="86" t="s">
        <v>302</v>
      </c>
      <c r="D2429" s="86" t="s">
        <v>3461</v>
      </c>
      <c r="E2429" s="86">
        <v>1</v>
      </c>
      <c r="F2429" s="86">
        <v>6721204.70672944</v>
      </c>
      <c r="G2429" s="86">
        <v>1</v>
      </c>
      <c r="H2429" s="86">
        <v>6721.2047067294397</v>
      </c>
      <c r="I2429" s="87">
        <v>44927</v>
      </c>
      <c r="J2429" s="87">
        <v>45352</v>
      </c>
      <c r="K2429" s="86" t="s">
        <v>19</v>
      </c>
      <c r="L2429" s="88" t="s">
        <v>21</v>
      </c>
      <c r="M2429" s="97" t="b">
        <f>IF(ISNUMBER(VLOOKUP(A2429,'Empreendimentos PDE 2031'!A:AZ,1,FALSE)),IF(VLOOKUP(A2429,'Empreendimentos PDE 2031'!A:AY,COLUMN('Empreendimentos PDE 2031'!AY2429),FALSE),"excluídas/em operação",VLOOKUP(A2429,'Empreendimentos PDE 2031'!A:AZ,COLUMN('Empreendimentos PDE 2031'!AZ2429),FALSE)),"excluídas/em operação")</f>
        <v>1</v>
      </c>
    </row>
    <row r="2430" spans="1:13" x14ac:dyDescent="0.25">
      <c r="A2430" s="81">
        <v>20628</v>
      </c>
      <c r="B2430" s="82" t="s">
        <v>16</v>
      </c>
      <c r="C2430" s="82" t="s">
        <v>302</v>
      </c>
      <c r="D2430" s="82" t="s">
        <v>3462</v>
      </c>
      <c r="E2430" s="82">
        <v>1</v>
      </c>
      <c r="F2430" s="82">
        <v>1600551.4126307999</v>
      </c>
      <c r="G2430" s="82">
        <v>1</v>
      </c>
      <c r="H2430" s="82">
        <v>1600.5514126307999</v>
      </c>
      <c r="I2430" s="83">
        <v>44927</v>
      </c>
      <c r="J2430" s="83">
        <v>45352</v>
      </c>
      <c r="K2430" s="82" t="s">
        <v>19</v>
      </c>
      <c r="L2430" s="84" t="s">
        <v>21</v>
      </c>
      <c r="M2430" s="97" t="b">
        <f>IF(ISNUMBER(VLOOKUP(A2430,'Empreendimentos PDE 2031'!A:AZ,1,FALSE)),IF(VLOOKUP(A2430,'Empreendimentos PDE 2031'!A:AY,COLUMN('Empreendimentos PDE 2031'!AY2430),FALSE),"excluídas/em operação",VLOOKUP(A2430,'Empreendimentos PDE 2031'!A:AZ,COLUMN('Empreendimentos PDE 2031'!AZ2430),FALSE)),"excluídas/em operação")</f>
        <v>1</v>
      </c>
    </row>
    <row r="2431" spans="1:13" x14ac:dyDescent="0.25">
      <c r="A2431" s="85">
        <v>20628</v>
      </c>
      <c r="B2431" s="86" t="s">
        <v>16</v>
      </c>
      <c r="C2431" s="86" t="s">
        <v>302</v>
      </c>
      <c r="D2431" s="86" t="s">
        <v>3463</v>
      </c>
      <c r="E2431" s="86">
        <v>1</v>
      </c>
      <c r="F2431" s="86">
        <v>1600551.4126307999</v>
      </c>
      <c r="G2431" s="86">
        <v>1</v>
      </c>
      <c r="H2431" s="86">
        <v>1600.5514126307999</v>
      </c>
      <c r="I2431" s="87">
        <v>44927</v>
      </c>
      <c r="J2431" s="87">
        <v>45352</v>
      </c>
      <c r="K2431" s="86" t="s">
        <v>19</v>
      </c>
      <c r="L2431" s="88" t="s">
        <v>21</v>
      </c>
      <c r="M2431" s="97" t="b">
        <f>IF(ISNUMBER(VLOOKUP(A2431,'Empreendimentos PDE 2031'!A:AZ,1,FALSE)),IF(VLOOKUP(A2431,'Empreendimentos PDE 2031'!A:AY,COLUMN('Empreendimentos PDE 2031'!AY2431),FALSE),"excluídas/em operação",VLOOKUP(A2431,'Empreendimentos PDE 2031'!A:AZ,COLUMN('Empreendimentos PDE 2031'!AZ2431),FALSE)),"excluídas/em operação")</f>
        <v>1</v>
      </c>
    </row>
    <row r="2432" spans="1:13" x14ac:dyDescent="0.25">
      <c r="A2432" s="81">
        <v>20628</v>
      </c>
      <c r="B2432" s="82" t="s">
        <v>16</v>
      </c>
      <c r="C2432" s="82" t="s">
        <v>302</v>
      </c>
      <c r="D2432" s="82" t="s">
        <v>3323</v>
      </c>
      <c r="E2432" s="82">
        <v>1</v>
      </c>
      <c r="F2432" s="82">
        <v>2327217.4115625699</v>
      </c>
      <c r="G2432" s="82">
        <v>1</v>
      </c>
      <c r="H2432" s="82">
        <v>2327.2174115625699</v>
      </c>
      <c r="I2432" s="83">
        <v>44927</v>
      </c>
      <c r="J2432" s="83">
        <v>45352</v>
      </c>
      <c r="K2432" s="82" t="s">
        <v>19</v>
      </c>
      <c r="L2432" s="84" t="s">
        <v>21</v>
      </c>
      <c r="M2432" s="97" t="b">
        <f>IF(ISNUMBER(VLOOKUP(A2432,'Empreendimentos PDE 2031'!A:AZ,1,FALSE)),IF(VLOOKUP(A2432,'Empreendimentos PDE 2031'!A:AY,COLUMN('Empreendimentos PDE 2031'!AY2432),FALSE),"excluídas/em operação",VLOOKUP(A2432,'Empreendimentos PDE 2031'!A:AZ,COLUMN('Empreendimentos PDE 2031'!AZ2432),FALSE)),"excluídas/em operação")</f>
        <v>1</v>
      </c>
    </row>
    <row r="2433" spans="1:13" x14ac:dyDescent="0.25">
      <c r="A2433" s="85">
        <v>20638</v>
      </c>
      <c r="B2433" s="86" t="s">
        <v>16</v>
      </c>
      <c r="C2433" s="86" t="s">
        <v>304</v>
      </c>
      <c r="D2433" s="86" t="s">
        <v>3464</v>
      </c>
      <c r="E2433" s="86">
        <v>231</v>
      </c>
      <c r="F2433" s="86">
        <v>749248.00572345604</v>
      </c>
      <c r="G2433" s="86">
        <v>1</v>
      </c>
      <c r="H2433" s="86">
        <v>173076.28932211801</v>
      </c>
      <c r="I2433" s="87">
        <v>44927</v>
      </c>
      <c r="J2433" s="87">
        <v>45352</v>
      </c>
      <c r="K2433" s="86" t="s">
        <v>19</v>
      </c>
      <c r="L2433" s="88" t="s">
        <v>21</v>
      </c>
      <c r="M2433" s="97" t="b">
        <f>IF(ISNUMBER(VLOOKUP(A2433,'Empreendimentos PDE 2031'!A:AZ,1,FALSE)),IF(VLOOKUP(A2433,'Empreendimentos PDE 2031'!A:AY,COLUMN('Empreendimentos PDE 2031'!AY2433),FALSE),"excluídas/em operação",VLOOKUP(A2433,'Empreendimentos PDE 2031'!A:AZ,COLUMN('Empreendimentos PDE 2031'!AZ2433),FALSE)),"excluídas/em operação")</f>
        <v>1</v>
      </c>
    </row>
    <row r="2434" spans="1:13" x14ac:dyDescent="0.25">
      <c r="A2434" s="81">
        <v>20638</v>
      </c>
      <c r="B2434" s="82" t="s">
        <v>16</v>
      </c>
      <c r="C2434" s="82" t="s">
        <v>304</v>
      </c>
      <c r="D2434" s="82" t="s">
        <v>3465</v>
      </c>
      <c r="E2434" s="82">
        <v>20</v>
      </c>
      <c r="F2434" s="82">
        <v>749248.00572345604</v>
      </c>
      <c r="G2434" s="82">
        <v>1.98</v>
      </c>
      <c r="H2434" s="82">
        <v>29670.2210266488</v>
      </c>
      <c r="I2434" s="83">
        <v>44927</v>
      </c>
      <c r="J2434" s="83">
        <v>45352</v>
      </c>
      <c r="K2434" s="82" t="s">
        <v>19</v>
      </c>
      <c r="L2434" s="84" t="s">
        <v>21</v>
      </c>
      <c r="M2434" s="97" t="b">
        <f>IF(ISNUMBER(VLOOKUP(A2434,'Empreendimentos PDE 2031'!A:AZ,1,FALSE)),IF(VLOOKUP(A2434,'Empreendimentos PDE 2031'!A:AY,COLUMN('Empreendimentos PDE 2031'!AY2434),FALSE),"excluídas/em operação",VLOOKUP(A2434,'Empreendimentos PDE 2031'!A:AZ,COLUMN('Empreendimentos PDE 2031'!AZ2434),FALSE)),"excluídas/em operação")</f>
        <v>1</v>
      </c>
    </row>
    <row r="2435" spans="1:13" x14ac:dyDescent="0.25">
      <c r="A2435" s="85">
        <v>20638</v>
      </c>
      <c r="B2435" s="86" t="s">
        <v>16</v>
      </c>
      <c r="C2435" s="86" t="s">
        <v>304</v>
      </c>
      <c r="D2435" s="86" t="s">
        <v>3466</v>
      </c>
      <c r="E2435" s="86">
        <v>3</v>
      </c>
      <c r="F2435" s="86">
        <v>749248.00572345604</v>
      </c>
      <c r="G2435" s="86">
        <v>3.25</v>
      </c>
      <c r="H2435" s="86">
        <v>7305.1680558036905</v>
      </c>
      <c r="I2435" s="87">
        <v>44927</v>
      </c>
      <c r="J2435" s="87">
        <v>45352</v>
      </c>
      <c r="K2435" s="86" t="s">
        <v>19</v>
      </c>
      <c r="L2435" s="88" t="s">
        <v>21</v>
      </c>
      <c r="M2435" s="97" t="b">
        <f>IF(ISNUMBER(VLOOKUP(A2435,'Empreendimentos PDE 2031'!A:AZ,1,FALSE)),IF(VLOOKUP(A2435,'Empreendimentos PDE 2031'!A:AY,COLUMN('Empreendimentos PDE 2031'!AY2435),FALSE),"excluídas/em operação",VLOOKUP(A2435,'Empreendimentos PDE 2031'!A:AZ,COLUMN('Empreendimentos PDE 2031'!AZ2435),FALSE)),"excluídas/em operação")</f>
        <v>1</v>
      </c>
    </row>
    <row r="2436" spans="1:13" x14ac:dyDescent="0.25">
      <c r="A2436" s="81">
        <v>20638</v>
      </c>
      <c r="B2436" s="82" t="s">
        <v>16</v>
      </c>
      <c r="C2436" s="82" t="s">
        <v>304</v>
      </c>
      <c r="D2436" s="82" t="s">
        <v>3456</v>
      </c>
      <c r="E2436" s="82">
        <v>1</v>
      </c>
      <c r="F2436" s="82">
        <v>4980796.9260558002</v>
      </c>
      <c r="G2436" s="82">
        <v>1</v>
      </c>
      <c r="H2436" s="82">
        <v>4980.7969260558002</v>
      </c>
      <c r="I2436" s="83">
        <v>44927</v>
      </c>
      <c r="J2436" s="83">
        <v>45352</v>
      </c>
      <c r="K2436" s="82" t="s">
        <v>19</v>
      </c>
      <c r="L2436" s="84" t="s">
        <v>21</v>
      </c>
      <c r="M2436" s="97" t="b">
        <f>IF(ISNUMBER(VLOOKUP(A2436,'Empreendimentos PDE 2031'!A:AZ,1,FALSE)),IF(VLOOKUP(A2436,'Empreendimentos PDE 2031'!A:AY,COLUMN('Empreendimentos PDE 2031'!AY2436),FALSE),"excluídas/em operação",VLOOKUP(A2436,'Empreendimentos PDE 2031'!A:AZ,COLUMN('Empreendimentos PDE 2031'!AZ2436),FALSE)),"excluídas/em operação")</f>
        <v>1</v>
      </c>
    </row>
    <row r="2437" spans="1:13" x14ac:dyDescent="0.25">
      <c r="A2437" s="85">
        <v>20638</v>
      </c>
      <c r="B2437" s="86" t="s">
        <v>16</v>
      </c>
      <c r="C2437" s="86" t="s">
        <v>304</v>
      </c>
      <c r="D2437" s="86" t="s">
        <v>3467</v>
      </c>
      <c r="E2437" s="86">
        <v>1</v>
      </c>
      <c r="F2437" s="86">
        <v>4980796.9260558002</v>
      </c>
      <c r="G2437" s="86">
        <v>1</v>
      </c>
      <c r="H2437" s="86">
        <v>4980.7969260558002</v>
      </c>
      <c r="I2437" s="87">
        <v>44927</v>
      </c>
      <c r="J2437" s="87">
        <v>45352</v>
      </c>
      <c r="K2437" s="86" t="s">
        <v>19</v>
      </c>
      <c r="L2437" s="88" t="s">
        <v>21</v>
      </c>
      <c r="M2437" s="97" t="b">
        <f>IF(ISNUMBER(VLOOKUP(A2437,'Empreendimentos PDE 2031'!A:AZ,1,FALSE)),IF(VLOOKUP(A2437,'Empreendimentos PDE 2031'!A:AY,COLUMN('Empreendimentos PDE 2031'!AY2437),FALSE),"excluídas/em operação",VLOOKUP(A2437,'Empreendimentos PDE 2031'!A:AZ,COLUMN('Empreendimentos PDE 2031'!AZ2437),FALSE)),"excluídas/em operação")</f>
        <v>1</v>
      </c>
    </row>
    <row r="2438" spans="1:13" x14ac:dyDescent="0.25">
      <c r="A2438" s="81">
        <v>20638</v>
      </c>
      <c r="B2438" s="82" t="s">
        <v>16</v>
      </c>
      <c r="C2438" s="82" t="s">
        <v>304</v>
      </c>
      <c r="D2438" s="82" t="s">
        <v>3459</v>
      </c>
      <c r="E2438" s="82">
        <v>1</v>
      </c>
      <c r="F2438" s="82">
        <v>6721204.70672944</v>
      </c>
      <c r="G2438" s="82">
        <v>1</v>
      </c>
      <c r="H2438" s="82">
        <v>6721.2047067294397</v>
      </c>
      <c r="I2438" s="83">
        <v>44927</v>
      </c>
      <c r="J2438" s="83">
        <v>45352</v>
      </c>
      <c r="K2438" s="82" t="s">
        <v>19</v>
      </c>
      <c r="L2438" s="84" t="s">
        <v>21</v>
      </c>
      <c r="M2438" s="97" t="b">
        <f>IF(ISNUMBER(VLOOKUP(A2438,'Empreendimentos PDE 2031'!A:AZ,1,FALSE)),IF(VLOOKUP(A2438,'Empreendimentos PDE 2031'!A:AY,COLUMN('Empreendimentos PDE 2031'!AY2438),FALSE),"excluídas/em operação",VLOOKUP(A2438,'Empreendimentos PDE 2031'!A:AZ,COLUMN('Empreendimentos PDE 2031'!AZ2438),FALSE)),"excluídas/em operação")</f>
        <v>1</v>
      </c>
    </row>
    <row r="2439" spans="1:13" x14ac:dyDescent="0.25">
      <c r="A2439" s="85">
        <v>20638</v>
      </c>
      <c r="B2439" s="86" t="s">
        <v>16</v>
      </c>
      <c r="C2439" s="86" t="s">
        <v>304</v>
      </c>
      <c r="D2439" s="86" t="s">
        <v>3458</v>
      </c>
      <c r="E2439" s="86">
        <v>1</v>
      </c>
      <c r="F2439" s="86">
        <v>2045407.0050123071</v>
      </c>
      <c r="G2439" s="86">
        <v>1</v>
      </c>
      <c r="H2439" s="86">
        <v>2045.4070050123</v>
      </c>
      <c r="I2439" s="87">
        <v>44927</v>
      </c>
      <c r="J2439" s="87">
        <v>45352</v>
      </c>
      <c r="K2439" s="86" t="s">
        <v>19</v>
      </c>
      <c r="L2439" s="88" t="s">
        <v>21</v>
      </c>
      <c r="M2439" s="97" t="b">
        <f>IF(ISNUMBER(VLOOKUP(A2439,'Empreendimentos PDE 2031'!A:AZ,1,FALSE)),IF(VLOOKUP(A2439,'Empreendimentos PDE 2031'!A:AY,COLUMN('Empreendimentos PDE 2031'!AY2439),FALSE),"excluídas/em operação",VLOOKUP(A2439,'Empreendimentos PDE 2031'!A:AZ,COLUMN('Empreendimentos PDE 2031'!AZ2439),FALSE)),"excluídas/em operação")</f>
        <v>1</v>
      </c>
    </row>
    <row r="2440" spans="1:13" x14ac:dyDescent="0.25">
      <c r="A2440" s="81">
        <v>20638</v>
      </c>
      <c r="B2440" s="82" t="s">
        <v>16</v>
      </c>
      <c r="C2440" s="82" t="s">
        <v>304</v>
      </c>
      <c r="D2440" s="82" t="s">
        <v>3468</v>
      </c>
      <c r="E2440" s="82">
        <v>1</v>
      </c>
      <c r="F2440" s="82">
        <v>2045407.0050123071</v>
      </c>
      <c r="G2440" s="82">
        <v>1</v>
      </c>
      <c r="H2440" s="82">
        <v>2045.4070050123</v>
      </c>
      <c r="I2440" s="83">
        <v>44927</v>
      </c>
      <c r="J2440" s="83">
        <v>45352</v>
      </c>
      <c r="K2440" s="82" t="s">
        <v>19</v>
      </c>
      <c r="L2440" s="84" t="s">
        <v>21</v>
      </c>
      <c r="M2440" s="97" t="b">
        <f>IF(ISNUMBER(VLOOKUP(A2440,'Empreendimentos PDE 2031'!A:AZ,1,FALSE)),IF(VLOOKUP(A2440,'Empreendimentos PDE 2031'!A:AY,COLUMN('Empreendimentos PDE 2031'!AY2440),FALSE),"excluídas/em operação",VLOOKUP(A2440,'Empreendimentos PDE 2031'!A:AZ,COLUMN('Empreendimentos PDE 2031'!AZ2440),FALSE)),"excluídas/em operação")</f>
        <v>1</v>
      </c>
    </row>
    <row r="2441" spans="1:13" x14ac:dyDescent="0.25">
      <c r="A2441" s="85">
        <v>20638</v>
      </c>
      <c r="B2441" s="86" t="s">
        <v>16</v>
      </c>
      <c r="C2441" s="86" t="s">
        <v>304</v>
      </c>
      <c r="D2441" s="86" t="s">
        <v>3469</v>
      </c>
      <c r="E2441" s="86">
        <v>1</v>
      </c>
      <c r="F2441" s="86">
        <v>6721204.70672944</v>
      </c>
      <c r="G2441" s="86">
        <v>1</v>
      </c>
      <c r="H2441" s="86">
        <v>6721.2047067294397</v>
      </c>
      <c r="I2441" s="87">
        <v>44927</v>
      </c>
      <c r="J2441" s="87">
        <v>45352</v>
      </c>
      <c r="K2441" s="86" t="s">
        <v>19</v>
      </c>
      <c r="L2441" s="88" t="s">
        <v>21</v>
      </c>
      <c r="M2441" s="97" t="b">
        <f>IF(ISNUMBER(VLOOKUP(A2441,'Empreendimentos PDE 2031'!A:AZ,1,FALSE)),IF(VLOOKUP(A2441,'Empreendimentos PDE 2031'!A:AY,COLUMN('Empreendimentos PDE 2031'!AY2441),FALSE),"excluídas/em operação",VLOOKUP(A2441,'Empreendimentos PDE 2031'!A:AZ,COLUMN('Empreendimentos PDE 2031'!AZ2441),FALSE)),"excluídas/em operação")</f>
        <v>1</v>
      </c>
    </row>
    <row r="2442" spans="1:13" x14ac:dyDescent="0.25">
      <c r="A2442" s="81">
        <v>20638</v>
      </c>
      <c r="B2442" s="82" t="s">
        <v>16</v>
      </c>
      <c r="C2442" s="82" t="s">
        <v>304</v>
      </c>
      <c r="D2442" s="82" t="s">
        <v>3462</v>
      </c>
      <c r="E2442" s="82">
        <v>1</v>
      </c>
      <c r="F2442" s="82">
        <v>1600551.4126307999</v>
      </c>
      <c r="G2442" s="82">
        <v>1</v>
      </c>
      <c r="H2442" s="82">
        <v>1600.5514126307999</v>
      </c>
      <c r="I2442" s="83">
        <v>44927</v>
      </c>
      <c r="J2442" s="83">
        <v>45352</v>
      </c>
      <c r="K2442" s="82" t="s">
        <v>19</v>
      </c>
      <c r="L2442" s="84" t="s">
        <v>21</v>
      </c>
      <c r="M2442" s="97" t="b">
        <f>IF(ISNUMBER(VLOOKUP(A2442,'Empreendimentos PDE 2031'!A:AZ,1,FALSE)),IF(VLOOKUP(A2442,'Empreendimentos PDE 2031'!A:AY,COLUMN('Empreendimentos PDE 2031'!AY2442),FALSE),"excluídas/em operação",VLOOKUP(A2442,'Empreendimentos PDE 2031'!A:AZ,COLUMN('Empreendimentos PDE 2031'!AZ2442),FALSE)),"excluídas/em operação")</f>
        <v>1</v>
      </c>
    </row>
    <row r="2443" spans="1:13" x14ac:dyDescent="0.25">
      <c r="A2443" s="85">
        <v>20638</v>
      </c>
      <c r="B2443" s="86" t="s">
        <v>16</v>
      </c>
      <c r="C2443" s="86" t="s">
        <v>304</v>
      </c>
      <c r="D2443" s="86" t="s">
        <v>3470</v>
      </c>
      <c r="E2443" s="86">
        <v>1</v>
      </c>
      <c r="F2443" s="86">
        <v>1600551.4126307999</v>
      </c>
      <c r="G2443" s="86">
        <v>1</v>
      </c>
      <c r="H2443" s="86">
        <v>1600.5514126307999</v>
      </c>
      <c r="I2443" s="87">
        <v>44927</v>
      </c>
      <c r="J2443" s="87">
        <v>45352</v>
      </c>
      <c r="K2443" s="86" t="s">
        <v>19</v>
      </c>
      <c r="L2443" s="88" t="s">
        <v>21</v>
      </c>
      <c r="M2443" s="97" t="b">
        <f>IF(ISNUMBER(VLOOKUP(A2443,'Empreendimentos PDE 2031'!A:AZ,1,FALSE)),IF(VLOOKUP(A2443,'Empreendimentos PDE 2031'!A:AY,COLUMN('Empreendimentos PDE 2031'!AY2443),FALSE),"excluídas/em operação",VLOOKUP(A2443,'Empreendimentos PDE 2031'!A:AZ,COLUMN('Empreendimentos PDE 2031'!AZ2443),FALSE)),"excluídas/em operação")</f>
        <v>1</v>
      </c>
    </row>
    <row r="2444" spans="1:13" x14ac:dyDescent="0.25">
      <c r="A2444" s="81">
        <v>20639</v>
      </c>
      <c r="B2444" s="82" t="s">
        <v>16</v>
      </c>
      <c r="C2444" s="82" t="s">
        <v>309</v>
      </c>
      <c r="D2444" s="82" t="s">
        <v>3471</v>
      </c>
      <c r="E2444" s="82">
        <v>112</v>
      </c>
      <c r="F2444" s="82">
        <v>626855.309683003</v>
      </c>
      <c r="G2444" s="82">
        <v>1</v>
      </c>
      <c r="H2444" s="82">
        <v>70207.794684496301</v>
      </c>
      <c r="I2444" s="83">
        <v>43831</v>
      </c>
      <c r="J2444" s="83">
        <v>44986</v>
      </c>
      <c r="K2444" s="82" t="s">
        <v>19</v>
      </c>
      <c r="L2444" s="84" t="s">
        <v>21</v>
      </c>
      <c r="M2444" s="97" t="b">
        <f>IF(ISNUMBER(VLOOKUP(A2444,'Empreendimentos PDE 2031'!A:AZ,1,FALSE)),IF(VLOOKUP(A2444,'Empreendimentos PDE 2031'!A:AY,COLUMN('Empreendimentos PDE 2031'!AY2444),FALSE),"excluídas/em operação",VLOOKUP(A2444,'Empreendimentos PDE 2031'!A:AZ,COLUMN('Empreendimentos PDE 2031'!AZ2444),FALSE)),"excluídas/em operação")</f>
        <v>1</v>
      </c>
    </row>
    <row r="2445" spans="1:13" x14ac:dyDescent="0.25">
      <c r="A2445" s="85">
        <v>20639</v>
      </c>
      <c r="B2445" s="86" t="s">
        <v>16</v>
      </c>
      <c r="C2445" s="86" t="s">
        <v>309</v>
      </c>
      <c r="D2445" s="86" t="s">
        <v>3472</v>
      </c>
      <c r="E2445" s="86">
        <v>1</v>
      </c>
      <c r="F2445" s="86">
        <v>6676728.5866947798</v>
      </c>
      <c r="G2445" s="86">
        <v>1</v>
      </c>
      <c r="H2445" s="86">
        <v>6676.7285866947796</v>
      </c>
      <c r="I2445" s="87">
        <v>43831</v>
      </c>
      <c r="J2445" s="87">
        <v>44986</v>
      </c>
      <c r="K2445" s="86" t="s">
        <v>19</v>
      </c>
      <c r="L2445" s="88" t="s">
        <v>21</v>
      </c>
      <c r="M2445" s="97" t="b">
        <f>IF(ISNUMBER(VLOOKUP(A2445,'Empreendimentos PDE 2031'!A:AZ,1,FALSE)),IF(VLOOKUP(A2445,'Empreendimentos PDE 2031'!A:AY,COLUMN('Empreendimentos PDE 2031'!AY2445),FALSE),"excluídas/em operação",VLOOKUP(A2445,'Empreendimentos PDE 2031'!A:AZ,COLUMN('Empreendimentos PDE 2031'!AZ2445),FALSE)),"excluídas/em operação")</f>
        <v>1</v>
      </c>
    </row>
    <row r="2446" spans="1:13" x14ac:dyDescent="0.25">
      <c r="A2446" s="81">
        <v>20639</v>
      </c>
      <c r="B2446" s="82" t="s">
        <v>16</v>
      </c>
      <c r="C2446" s="82" t="s">
        <v>309</v>
      </c>
      <c r="D2446" s="82" t="s">
        <v>3473</v>
      </c>
      <c r="E2446" s="82">
        <v>1</v>
      </c>
      <c r="F2446" s="82">
        <v>6676728.5866947798</v>
      </c>
      <c r="G2446" s="82">
        <v>1</v>
      </c>
      <c r="H2446" s="82">
        <v>6676.7285866947796</v>
      </c>
      <c r="I2446" s="83">
        <v>43831</v>
      </c>
      <c r="J2446" s="83">
        <v>44986</v>
      </c>
      <c r="K2446" s="82" t="s">
        <v>19</v>
      </c>
      <c r="L2446" s="84" t="s">
        <v>21</v>
      </c>
      <c r="M2446" s="97" t="b">
        <f>IF(ISNUMBER(VLOOKUP(A2446,'Empreendimentos PDE 2031'!A:AZ,1,FALSE)),IF(VLOOKUP(A2446,'Empreendimentos PDE 2031'!A:AY,COLUMN('Empreendimentos PDE 2031'!AY2446),FALSE),"excluídas/em operação",VLOOKUP(A2446,'Empreendimentos PDE 2031'!A:AZ,COLUMN('Empreendimentos PDE 2031'!AZ2446),FALSE)),"excluídas/em operação")</f>
        <v>1</v>
      </c>
    </row>
    <row r="2447" spans="1:13" x14ac:dyDescent="0.25">
      <c r="A2447" s="85">
        <v>20639</v>
      </c>
      <c r="B2447" s="86" t="s">
        <v>16</v>
      </c>
      <c r="C2447" s="86" t="s">
        <v>309</v>
      </c>
      <c r="D2447" s="86" t="s">
        <v>3474</v>
      </c>
      <c r="E2447" s="86">
        <v>1</v>
      </c>
      <c r="F2447" s="86">
        <v>794980.05472793197</v>
      </c>
      <c r="G2447" s="86">
        <v>1</v>
      </c>
      <c r="H2447" s="86">
        <v>794.98005472793193</v>
      </c>
      <c r="I2447" s="87">
        <v>43831</v>
      </c>
      <c r="J2447" s="87">
        <v>44986</v>
      </c>
      <c r="K2447" s="86" t="s">
        <v>19</v>
      </c>
      <c r="L2447" s="88" t="s">
        <v>21</v>
      </c>
      <c r="M2447" s="97" t="b">
        <f>IF(ISNUMBER(VLOOKUP(A2447,'Empreendimentos PDE 2031'!A:AZ,1,FALSE)),IF(VLOOKUP(A2447,'Empreendimentos PDE 2031'!A:AY,COLUMN('Empreendimentos PDE 2031'!AY2447),FALSE),"excluídas/em operação",VLOOKUP(A2447,'Empreendimentos PDE 2031'!A:AZ,COLUMN('Empreendimentos PDE 2031'!AZ2447),FALSE)),"excluídas/em operação")</f>
        <v>1</v>
      </c>
    </row>
    <row r="2448" spans="1:13" x14ac:dyDescent="0.25">
      <c r="A2448" s="81">
        <v>20639</v>
      </c>
      <c r="B2448" s="82" t="s">
        <v>16</v>
      </c>
      <c r="C2448" s="82" t="s">
        <v>309</v>
      </c>
      <c r="D2448" s="82" t="s">
        <v>3475</v>
      </c>
      <c r="E2448" s="82">
        <v>1</v>
      </c>
      <c r="F2448" s="82">
        <v>794980.05472793197</v>
      </c>
      <c r="G2448" s="82">
        <v>1</v>
      </c>
      <c r="H2448" s="82">
        <v>794.98005472793193</v>
      </c>
      <c r="I2448" s="83">
        <v>43831</v>
      </c>
      <c r="J2448" s="83">
        <v>44986</v>
      </c>
      <c r="K2448" s="82" t="s">
        <v>19</v>
      </c>
      <c r="L2448" s="84" t="s">
        <v>21</v>
      </c>
      <c r="M2448" s="97" t="b">
        <f>IF(ISNUMBER(VLOOKUP(A2448,'Empreendimentos PDE 2031'!A:AZ,1,FALSE)),IF(VLOOKUP(A2448,'Empreendimentos PDE 2031'!A:AY,COLUMN('Empreendimentos PDE 2031'!AY2448),FALSE),"excluídas/em operação",VLOOKUP(A2448,'Empreendimentos PDE 2031'!A:AZ,COLUMN('Empreendimentos PDE 2031'!AZ2448),FALSE)),"excluídas/em operação")</f>
        <v>1</v>
      </c>
    </row>
    <row r="2449" spans="1:13" x14ac:dyDescent="0.25">
      <c r="A2449" s="85">
        <v>20640</v>
      </c>
      <c r="B2449" s="86" t="s">
        <v>16</v>
      </c>
      <c r="C2449" s="86" t="s">
        <v>819</v>
      </c>
      <c r="D2449" s="86" t="s">
        <v>3476</v>
      </c>
      <c r="E2449" s="86">
        <v>145</v>
      </c>
      <c r="F2449" s="86">
        <v>626855.309683003</v>
      </c>
      <c r="G2449" s="86">
        <v>1</v>
      </c>
      <c r="H2449" s="86">
        <v>90894.019904035405</v>
      </c>
      <c r="I2449" s="87">
        <v>45658</v>
      </c>
      <c r="J2449" s="87" t="s">
        <v>2264</v>
      </c>
      <c r="K2449" s="86" t="s">
        <v>611</v>
      </c>
      <c r="L2449" s="88" t="s">
        <v>21</v>
      </c>
      <c r="M2449" s="97" t="b">
        <f>IF(ISNUMBER(VLOOKUP(A2449,'Empreendimentos PDE 2031'!A:AZ,1,FALSE)),IF(VLOOKUP(A2449,'Empreendimentos PDE 2031'!A:AY,COLUMN('Empreendimentos PDE 2031'!AY2449),FALSE),"excluídas/em operação",VLOOKUP(A2449,'Empreendimentos PDE 2031'!A:AZ,COLUMN('Empreendimentos PDE 2031'!AZ2449),FALSE)),"excluídas/em operação")</f>
        <v>1</v>
      </c>
    </row>
    <row r="2450" spans="1:13" x14ac:dyDescent="0.25">
      <c r="A2450" s="81">
        <v>20640</v>
      </c>
      <c r="B2450" s="82" t="s">
        <v>16</v>
      </c>
      <c r="C2450" s="82" t="s">
        <v>819</v>
      </c>
      <c r="D2450" s="82" t="s">
        <v>3472</v>
      </c>
      <c r="E2450" s="82">
        <v>1</v>
      </c>
      <c r="F2450" s="82">
        <v>6676728.5866947798</v>
      </c>
      <c r="G2450" s="82">
        <v>1</v>
      </c>
      <c r="H2450" s="82">
        <v>6676.7285866947796</v>
      </c>
      <c r="I2450" s="83">
        <v>45658</v>
      </c>
      <c r="J2450" s="83" t="s">
        <v>2264</v>
      </c>
      <c r="K2450" s="82" t="s">
        <v>611</v>
      </c>
      <c r="L2450" s="84" t="s">
        <v>21</v>
      </c>
      <c r="M2450" s="97" t="b">
        <f>IF(ISNUMBER(VLOOKUP(A2450,'Empreendimentos PDE 2031'!A:AZ,1,FALSE)),IF(VLOOKUP(A2450,'Empreendimentos PDE 2031'!A:AY,COLUMN('Empreendimentos PDE 2031'!AY2450),FALSE),"excluídas/em operação",VLOOKUP(A2450,'Empreendimentos PDE 2031'!A:AZ,COLUMN('Empreendimentos PDE 2031'!AZ2450),FALSE)),"excluídas/em operação")</f>
        <v>1</v>
      </c>
    </row>
    <row r="2451" spans="1:13" x14ac:dyDescent="0.25">
      <c r="A2451" s="85">
        <v>20640</v>
      </c>
      <c r="B2451" s="86" t="s">
        <v>16</v>
      </c>
      <c r="C2451" s="86" t="s">
        <v>819</v>
      </c>
      <c r="D2451" s="86" t="s">
        <v>3477</v>
      </c>
      <c r="E2451" s="86">
        <v>1</v>
      </c>
      <c r="F2451" s="86">
        <v>6676728.5866947798</v>
      </c>
      <c r="G2451" s="86">
        <v>1</v>
      </c>
      <c r="H2451" s="86">
        <v>6676.7285866947796</v>
      </c>
      <c r="I2451" s="87">
        <v>45658</v>
      </c>
      <c r="J2451" s="87" t="s">
        <v>2264</v>
      </c>
      <c r="K2451" s="86" t="s">
        <v>611</v>
      </c>
      <c r="L2451" s="88" t="s">
        <v>21</v>
      </c>
      <c r="M2451" s="97" t="b">
        <f>IF(ISNUMBER(VLOOKUP(A2451,'Empreendimentos PDE 2031'!A:AZ,1,FALSE)),IF(VLOOKUP(A2451,'Empreendimentos PDE 2031'!A:AY,COLUMN('Empreendimentos PDE 2031'!AY2451),FALSE),"excluídas/em operação",VLOOKUP(A2451,'Empreendimentos PDE 2031'!A:AZ,COLUMN('Empreendimentos PDE 2031'!AZ2451),FALSE)),"excluídas/em operação")</f>
        <v>1</v>
      </c>
    </row>
    <row r="2452" spans="1:13" x14ac:dyDescent="0.25">
      <c r="A2452" s="81">
        <v>20640</v>
      </c>
      <c r="B2452" s="82" t="s">
        <v>16</v>
      </c>
      <c r="C2452" s="82" t="s">
        <v>819</v>
      </c>
      <c r="D2452" s="82" t="s">
        <v>3474</v>
      </c>
      <c r="E2452" s="82">
        <v>1</v>
      </c>
      <c r="F2452" s="82">
        <v>794980.05472793197</v>
      </c>
      <c r="G2452" s="82">
        <v>1</v>
      </c>
      <c r="H2452" s="82">
        <v>794.98005472793193</v>
      </c>
      <c r="I2452" s="83">
        <v>45658</v>
      </c>
      <c r="J2452" s="83" t="s">
        <v>2264</v>
      </c>
      <c r="K2452" s="82" t="s">
        <v>611</v>
      </c>
      <c r="L2452" s="84" t="s">
        <v>21</v>
      </c>
      <c r="M2452" s="97" t="b">
        <f>IF(ISNUMBER(VLOOKUP(A2452,'Empreendimentos PDE 2031'!A:AZ,1,FALSE)),IF(VLOOKUP(A2452,'Empreendimentos PDE 2031'!A:AY,COLUMN('Empreendimentos PDE 2031'!AY2452),FALSE),"excluídas/em operação",VLOOKUP(A2452,'Empreendimentos PDE 2031'!A:AZ,COLUMN('Empreendimentos PDE 2031'!AZ2452),FALSE)),"excluídas/em operação")</f>
        <v>1</v>
      </c>
    </row>
    <row r="2453" spans="1:13" x14ac:dyDescent="0.25">
      <c r="A2453" s="85">
        <v>20640</v>
      </c>
      <c r="B2453" s="86" t="s">
        <v>16</v>
      </c>
      <c r="C2453" s="86" t="s">
        <v>819</v>
      </c>
      <c r="D2453" s="86" t="s">
        <v>3478</v>
      </c>
      <c r="E2453" s="86">
        <v>1</v>
      </c>
      <c r="F2453" s="86">
        <v>794980.05472793197</v>
      </c>
      <c r="G2453" s="86">
        <v>1</v>
      </c>
      <c r="H2453" s="86">
        <v>794.98005472793193</v>
      </c>
      <c r="I2453" s="87">
        <v>45658</v>
      </c>
      <c r="J2453" s="87" t="s">
        <v>2264</v>
      </c>
      <c r="K2453" s="86" t="s">
        <v>611</v>
      </c>
      <c r="L2453" s="88" t="s">
        <v>21</v>
      </c>
      <c r="M2453" s="97" t="b">
        <f>IF(ISNUMBER(VLOOKUP(A2453,'Empreendimentos PDE 2031'!A:AZ,1,FALSE)),IF(VLOOKUP(A2453,'Empreendimentos PDE 2031'!A:AY,COLUMN('Empreendimentos PDE 2031'!AY2453),FALSE),"excluídas/em operação",VLOOKUP(A2453,'Empreendimentos PDE 2031'!A:AZ,COLUMN('Empreendimentos PDE 2031'!AZ2453),FALSE)),"excluídas/em operação")</f>
        <v>1</v>
      </c>
    </row>
    <row r="2454" spans="1:13" x14ac:dyDescent="0.25">
      <c r="A2454" s="81">
        <v>20641</v>
      </c>
      <c r="B2454" s="82" t="s">
        <v>23</v>
      </c>
      <c r="C2454" s="82" t="s">
        <v>1285</v>
      </c>
      <c r="D2454" s="82" t="s">
        <v>2157</v>
      </c>
      <c r="E2454" s="82">
        <v>3</v>
      </c>
      <c r="F2454" s="82">
        <v>0</v>
      </c>
      <c r="G2454" s="82">
        <v>1</v>
      </c>
      <c r="H2454" s="82">
        <v>0</v>
      </c>
      <c r="I2454" s="83">
        <v>43831</v>
      </c>
      <c r="J2454" s="83">
        <v>44470</v>
      </c>
      <c r="K2454" s="82" t="s">
        <v>19</v>
      </c>
      <c r="L2454" s="84" t="s">
        <v>25</v>
      </c>
      <c r="M2454" s="97" t="b">
        <f>IF(ISNUMBER(VLOOKUP(A2454,'Empreendimentos PDE 2031'!A:AZ,1,FALSE)),IF(VLOOKUP(A2454,'Empreendimentos PDE 2031'!A:AY,COLUMN('Empreendimentos PDE 2031'!AY2454),FALSE),"excluídas/em operação",VLOOKUP(A2454,'Empreendimentos PDE 2031'!A:AZ,COLUMN('Empreendimentos PDE 2031'!AZ2454),FALSE)),"excluídas/em operação")</f>
        <v>1</v>
      </c>
    </row>
    <row r="2455" spans="1:13" x14ac:dyDescent="0.25">
      <c r="A2455" s="85">
        <v>20642</v>
      </c>
      <c r="B2455" s="86" t="s">
        <v>23</v>
      </c>
      <c r="C2455" s="86" t="s">
        <v>1285</v>
      </c>
      <c r="D2455" s="86" t="s">
        <v>3068</v>
      </c>
      <c r="E2455" s="86">
        <v>9</v>
      </c>
      <c r="F2455" s="86">
        <v>5660400.2416011496</v>
      </c>
      <c r="G2455" s="86">
        <v>1</v>
      </c>
      <c r="H2455" s="86">
        <v>56604.002416011499</v>
      </c>
      <c r="I2455" s="87">
        <v>45292</v>
      </c>
      <c r="J2455" s="87">
        <v>45292</v>
      </c>
      <c r="K2455" s="86" t="s">
        <v>611</v>
      </c>
      <c r="L2455" s="88" t="s">
        <v>25</v>
      </c>
      <c r="M2455" s="97" t="b">
        <f>IF(ISNUMBER(VLOOKUP(A2455,'Empreendimentos PDE 2031'!A:AZ,1,FALSE)),IF(VLOOKUP(A2455,'Empreendimentos PDE 2031'!A:AY,COLUMN('Empreendimentos PDE 2031'!AY2455),FALSE),"excluídas/em operação",VLOOKUP(A2455,'Empreendimentos PDE 2031'!A:AZ,COLUMN('Empreendimentos PDE 2031'!AZ2455),FALSE)),"excluídas/em operação")</f>
        <v>1</v>
      </c>
    </row>
    <row r="2456" spans="1:13" x14ac:dyDescent="0.25">
      <c r="A2456" s="81">
        <v>20642</v>
      </c>
      <c r="B2456" s="82" t="s">
        <v>23</v>
      </c>
      <c r="C2456" s="82" t="s">
        <v>1285</v>
      </c>
      <c r="D2456" s="82" t="s">
        <v>2157</v>
      </c>
      <c r="E2456" s="82">
        <v>3</v>
      </c>
      <c r="F2456" s="82">
        <v>6162314.4359186403</v>
      </c>
      <c r="G2456" s="82">
        <v>1</v>
      </c>
      <c r="H2456" s="82">
        <v>18486.943307755897</v>
      </c>
      <c r="I2456" s="83">
        <v>45292</v>
      </c>
      <c r="J2456" s="83">
        <v>45292</v>
      </c>
      <c r="K2456" s="82" t="s">
        <v>611</v>
      </c>
      <c r="L2456" s="84" t="s">
        <v>25</v>
      </c>
      <c r="M2456" s="97" t="b">
        <f>IF(ISNUMBER(VLOOKUP(A2456,'Empreendimentos PDE 2031'!A:AZ,1,FALSE)),IF(VLOOKUP(A2456,'Empreendimentos PDE 2031'!A:AY,COLUMN('Empreendimentos PDE 2031'!AY2456),FALSE),"excluídas/em operação",VLOOKUP(A2456,'Empreendimentos PDE 2031'!A:AZ,COLUMN('Empreendimentos PDE 2031'!AZ2456),FALSE)),"excluídas/em operação")</f>
        <v>1</v>
      </c>
    </row>
    <row r="2457" spans="1:13" x14ac:dyDescent="0.25">
      <c r="A2457" s="85">
        <v>20642</v>
      </c>
      <c r="B2457" s="86" t="s">
        <v>23</v>
      </c>
      <c r="C2457" s="86" t="s">
        <v>1285</v>
      </c>
      <c r="D2457" s="86" t="s">
        <v>2160</v>
      </c>
      <c r="E2457" s="86">
        <v>1</v>
      </c>
      <c r="F2457" s="86">
        <v>2513965.67246432</v>
      </c>
      <c r="G2457" s="86">
        <v>1</v>
      </c>
      <c r="H2457" s="86">
        <v>2513.9656724643201</v>
      </c>
      <c r="I2457" s="87">
        <v>45292</v>
      </c>
      <c r="J2457" s="87">
        <v>45292</v>
      </c>
      <c r="K2457" s="86" t="s">
        <v>611</v>
      </c>
      <c r="L2457" s="88" t="s">
        <v>25</v>
      </c>
      <c r="M2457" s="97" t="b">
        <f>IF(ISNUMBER(VLOOKUP(A2457,'Empreendimentos PDE 2031'!A:AZ,1,FALSE)),IF(VLOOKUP(A2457,'Empreendimentos PDE 2031'!A:AY,COLUMN('Empreendimentos PDE 2031'!AY2457),FALSE),"excluídas/em operação",VLOOKUP(A2457,'Empreendimentos PDE 2031'!A:AZ,COLUMN('Empreendimentos PDE 2031'!AZ2457),FALSE)),"excluídas/em operação")</f>
        <v>1</v>
      </c>
    </row>
    <row r="2458" spans="1:13" x14ac:dyDescent="0.25">
      <c r="A2458" s="81">
        <v>20655</v>
      </c>
      <c r="B2458" s="82" t="s">
        <v>16</v>
      </c>
      <c r="C2458" s="82" t="s">
        <v>306</v>
      </c>
      <c r="D2458" s="82" t="s">
        <v>3479</v>
      </c>
      <c r="E2458" s="82">
        <v>200</v>
      </c>
      <c r="F2458" s="82">
        <v>749248.00572345604</v>
      </c>
      <c r="G2458" s="82">
        <v>1</v>
      </c>
      <c r="H2458" s="82">
        <v>149849.601144691</v>
      </c>
      <c r="I2458" s="83">
        <v>44927</v>
      </c>
      <c r="J2458" s="83">
        <v>45352</v>
      </c>
      <c r="K2458" s="82" t="s">
        <v>19</v>
      </c>
      <c r="L2458" s="84" t="s">
        <v>21</v>
      </c>
      <c r="M2458" s="97" t="b">
        <f>IF(ISNUMBER(VLOOKUP(A2458,'Empreendimentos PDE 2031'!A:AZ,1,FALSE)),IF(VLOOKUP(A2458,'Empreendimentos PDE 2031'!A:AY,COLUMN('Empreendimentos PDE 2031'!AY2458),FALSE),"excluídas/em operação",VLOOKUP(A2458,'Empreendimentos PDE 2031'!A:AZ,COLUMN('Empreendimentos PDE 2031'!AZ2458),FALSE)),"excluídas/em operação")</f>
        <v>1</v>
      </c>
    </row>
    <row r="2459" spans="1:13" x14ac:dyDescent="0.25">
      <c r="A2459" s="85">
        <v>20655</v>
      </c>
      <c r="B2459" s="86" t="s">
        <v>16</v>
      </c>
      <c r="C2459" s="86" t="s">
        <v>306</v>
      </c>
      <c r="D2459" s="86" t="s">
        <v>3480</v>
      </c>
      <c r="E2459" s="86">
        <v>35</v>
      </c>
      <c r="F2459" s="86">
        <v>749248.00572345604</v>
      </c>
      <c r="G2459" s="86">
        <v>1.5</v>
      </c>
      <c r="H2459" s="86">
        <v>39335.520300481403</v>
      </c>
      <c r="I2459" s="87">
        <v>44927</v>
      </c>
      <c r="J2459" s="87">
        <v>45352</v>
      </c>
      <c r="K2459" s="86" t="s">
        <v>19</v>
      </c>
      <c r="L2459" s="88" t="s">
        <v>21</v>
      </c>
      <c r="M2459" s="97" t="b">
        <f>IF(ISNUMBER(VLOOKUP(A2459,'Empreendimentos PDE 2031'!A:AZ,1,FALSE)),IF(VLOOKUP(A2459,'Empreendimentos PDE 2031'!A:AY,COLUMN('Empreendimentos PDE 2031'!AY2459),FALSE),"excluídas/em operação",VLOOKUP(A2459,'Empreendimentos PDE 2031'!A:AZ,COLUMN('Empreendimentos PDE 2031'!AZ2459),FALSE)),"excluídas/em operação")</f>
        <v>1</v>
      </c>
    </row>
    <row r="2460" spans="1:13" x14ac:dyDescent="0.25">
      <c r="A2460" s="81">
        <v>20655</v>
      </c>
      <c r="B2460" s="82" t="s">
        <v>16</v>
      </c>
      <c r="C2460" s="82" t="s">
        <v>306</v>
      </c>
      <c r="D2460" s="82" t="s">
        <v>3481</v>
      </c>
      <c r="E2460" s="82">
        <v>31</v>
      </c>
      <c r="F2460" s="82">
        <v>749248.00572345604</v>
      </c>
      <c r="G2460" s="82">
        <v>1.8</v>
      </c>
      <c r="H2460" s="82">
        <v>41808.0387193688</v>
      </c>
      <c r="I2460" s="83">
        <v>44927</v>
      </c>
      <c r="J2460" s="83">
        <v>45352</v>
      </c>
      <c r="K2460" s="82" t="s">
        <v>19</v>
      </c>
      <c r="L2460" s="84" t="s">
        <v>21</v>
      </c>
      <c r="M2460" s="97" t="b">
        <f>IF(ISNUMBER(VLOOKUP(A2460,'Empreendimentos PDE 2031'!A:AZ,1,FALSE)),IF(VLOOKUP(A2460,'Empreendimentos PDE 2031'!A:AY,COLUMN('Empreendimentos PDE 2031'!AY2460),FALSE),"excluídas/em operação",VLOOKUP(A2460,'Empreendimentos PDE 2031'!A:AZ,COLUMN('Empreendimentos PDE 2031'!AZ2460),FALSE)),"excluídas/em operação")</f>
        <v>1</v>
      </c>
    </row>
    <row r="2461" spans="1:13" x14ac:dyDescent="0.25">
      <c r="A2461" s="85">
        <v>20655</v>
      </c>
      <c r="B2461" s="86" t="s">
        <v>16</v>
      </c>
      <c r="C2461" s="86" t="s">
        <v>306</v>
      </c>
      <c r="D2461" s="86" t="s">
        <v>3456</v>
      </c>
      <c r="E2461" s="86">
        <v>1</v>
      </c>
      <c r="F2461" s="86">
        <v>4980796.9260558002</v>
      </c>
      <c r="G2461" s="86">
        <v>1</v>
      </c>
      <c r="H2461" s="86">
        <v>4980.7969260558002</v>
      </c>
      <c r="I2461" s="87">
        <v>44927</v>
      </c>
      <c r="J2461" s="87">
        <v>45352</v>
      </c>
      <c r="K2461" s="86" t="s">
        <v>19</v>
      </c>
      <c r="L2461" s="88" t="s">
        <v>21</v>
      </c>
      <c r="M2461" s="97" t="b">
        <f>IF(ISNUMBER(VLOOKUP(A2461,'Empreendimentos PDE 2031'!A:AZ,1,FALSE)),IF(VLOOKUP(A2461,'Empreendimentos PDE 2031'!A:AY,COLUMN('Empreendimentos PDE 2031'!AY2461),FALSE),"excluídas/em operação",VLOOKUP(A2461,'Empreendimentos PDE 2031'!A:AZ,COLUMN('Empreendimentos PDE 2031'!AZ2461),FALSE)),"excluídas/em operação")</f>
        <v>1</v>
      </c>
    </row>
    <row r="2462" spans="1:13" x14ac:dyDescent="0.25">
      <c r="A2462" s="81">
        <v>20655</v>
      </c>
      <c r="B2462" s="82" t="s">
        <v>16</v>
      </c>
      <c r="C2462" s="82" t="s">
        <v>306</v>
      </c>
      <c r="D2462" s="82" t="s">
        <v>3482</v>
      </c>
      <c r="E2462" s="82">
        <v>1</v>
      </c>
      <c r="F2462" s="82">
        <v>4980796.9260558002</v>
      </c>
      <c r="G2462" s="82">
        <v>1</v>
      </c>
      <c r="H2462" s="82">
        <v>4980.7969260558002</v>
      </c>
      <c r="I2462" s="83">
        <v>44927</v>
      </c>
      <c r="J2462" s="83">
        <v>45352</v>
      </c>
      <c r="K2462" s="82" t="s">
        <v>19</v>
      </c>
      <c r="L2462" s="84" t="s">
        <v>21</v>
      </c>
      <c r="M2462" s="97" t="b">
        <f>IF(ISNUMBER(VLOOKUP(A2462,'Empreendimentos PDE 2031'!A:AZ,1,FALSE)),IF(VLOOKUP(A2462,'Empreendimentos PDE 2031'!A:AY,COLUMN('Empreendimentos PDE 2031'!AY2462),FALSE),"excluídas/em operação",VLOOKUP(A2462,'Empreendimentos PDE 2031'!A:AZ,COLUMN('Empreendimentos PDE 2031'!AZ2462),FALSE)),"excluídas/em operação")</f>
        <v>1</v>
      </c>
    </row>
    <row r="2463" spans="1:13" x14ac:dyDescent="0.25">
      <c r="A2463" s="85">
        <v>20655</v>
      </c>
      <c r="B2463" s="86" t="s">
        <v>16</v>
      </c>
      <c r="C2463" s="86" t="s">
        <v>306</v>
      </c>
      <c r="D2463" s="86" t="s">
        <v>3458</v>
      </c>
      <c r="E2463" s="86">
        <v>1</v>
      </c>
      <c r="F2463" s="86">
        <v>2045407.0050123071</v>
      </c>
      <c r="G2463" s="86">
        <v>1</v>
      </c>
      <c r="H2463" s="86">
        <v>2045.4070050123</v>
      </c>
      <c r="I2463" s="87">
        <v>44927</v>
      </c>
      <c r="J2463" s="87">
        <v>45352</v>
      </c>
      <c r="K2463" s="86" t="s">
        <v>19</v>
      </c>
      <c r="L2463" s="88" t="s">
        <v>21</v>
      </c>
      <c r="M2463" s="97" t="b">
        <f>IF(ISNUMBER(VLOOKUP(A2463,'Empreendimentos PDE 2031'!A:AZ,1,FALSE)),IF(VLOOKUP(A2463,'Empreendimentos PDE 2031'!A:AY,COLUMN('Empreendimentos PDE 2031'!AY2463),FALSE),"excluídas/em operação",VLOOKUP(A2463,'Empreendimentos PDE 2031'!A:AZ,COLUMN('Empreendimentos PDE 2031'!AZ2463),FALSE)),"excluídas/em operação")</f>
        <v>1</v>
      </c>
    </row>
    <row r="2464" spans="1:13" x14ac:dyDescent="0.25">
      <c r="A2464" s="81">
        <v>20655</v>
      </c>
      <c r="B2464" s="82" t="s">
        <v>16</v>
      </c>
      <c r="C2464" s="82" t="s">
        <v>306</v>
      </c>
      <c r="D2464" s="82" t="s">
        <v>3459</v>
      </c>
      <c r="E2464" s="82">
        <v>1</v>
      </c>
      <c r="F2464" s="82">
        <v>6721204.70672944</v>
      </c>
      <c r="G2464" s="82">
        <v>1</v>
      </c>
      <c r="H2464" s="82">
        <v>6721.2047067294397</v>
      </c>
      <c r="I2464" s="83">
        <v>44927</v>
      </c>
      <c r="J2464" s="83">
        <v>45352</v>
      </c>
      <c r="K2464" s="82" t="s">
        <v>19</v>
      </c>
      <c r="L2464" s="84" t="s">
        <v>21</v>
      </c>
      <c r="M2464" s="97" t="b">
        <f>IF(ISNUMBER(VLOOKUP(A2464,'Empreendimentos PDE 2031'!A:AZ,1,FALSE)),IF(VLOOKUP(A2464,'Empreendimentos PDE 2031'!A:AY,COLUMN('Empreendimentos PDE 2031'!AY2464),FALSE),"excluídas/em operação",VLOOKUP(A2464,'Empreendimentos PDE 2031'!A:AZ,COLUMN('Empreendimentos PDE 2031'!AZ2464),FALSE)),"excluídas/em operação")</f>
        <v>1</v>
      </c>
    </row>
    <row r="2465" spans="1:13" x14ac:dyDescent="0.25">
      <c r="A2465" s="85">
        <v>20655</v>
      </c>
      <c r="B2465" s="86" t="s">
        <v>16</v>
      </c>
      <c r="C2465" s="86" t="s">
        <v>306</v>
      </c>
      <c r="D2465" s="86" t="s">
        <v>3483</v>
      </c>
      <c r="E2465" s="86">
        <v>1</v>
      </c>
      <c r="F2465" s="86">
        <v>6721204.70672944</v>
      </c>
      <c r="G2465" s="86">
        <v>1</v>
      </c>
      <c r="H2465" s="86">
        <v>6721.2047067294397</v>
      </c>
      <c r="I2465" s="87">
        <v>44927</v>
      </c>
      <c r="J2465" s="87">
        <v>45352</v>
      </c>
      <c r="K2465" s="86" t="s">
        <v>19</v>
      </c>
      <c r="L2465" s="88" t="s">
        <v>21</v>
      </c>
      <c r="M2465" s="97" t="b">
        <f>IF(ISNUMBER(VLOOKUP(A2465,'Empreendimentos PDE 2031'!A:AZ,1,FALSE)),IF(VLOOKUP(A2465,'Empreendimentos PDE 2031'!A:AY,COLUMN('Empreendimentos PDE 2031'!AY2465),FALSE),"excluídas/em operação",VLOOKUP(A2465,'Empreendimentos PDE 2031'!A:AZ,COLUMN('Empreendimentos PDE 2031'!AZ2465),FALSE)),"excluídas/em operação")</f>
        <v>1</v>
      </c>
    </row>
    <row r="2466" spans="1:13" x14ac:dyDescent="0.25">
      <c r="A2466" s="81">
        <v>20655</v>
      </c>
      <c r="B2466" s="82" t="s">
        <v>16</v>
      </c>
      <c r="C2466" s="82" t="s">
        <v>306</v>
      </c>
      <c r="D2466" s="82" t="s">
        <v>3484</v>
      </c>
      <c r="E2466" s="82">
        <v>1</v>
      </c>
      <c r="F2466" s="82">
        <v>2045407.0050123071</v>
      </c>
      <c r="G2466" s="82">
        <v>1</v>
      </c>
      <c r="H2466" s="82">
        <v>2045.4070050123</v>
      </c>
      <c r="I2466" s="83">
        <v>44927</v>
      </c>
      <c r="J2466" s="83">
        <v>45352</v>
      </c>
      <c r="K2466" s="82" t="s">
        <v>19</v>
      </c>
      <c r="L2466" s="84" t="s">
        <v>21</v>
      </c>
      <c r="M2466" s="97" t="b">
        <f>IF(ISNUMBER(VLOOKUP(A2466,'Empreendimentos PDE 2031'!A:AZ,1,FALSE)),IF(VLOOKUP(A2466,'Empreendimentos PDE 2031'!A:AY,COLUMN('Empreendimentos PDE 2031'!AY2466),FALSE),"excluídas/em operação",VLOOKUP(A2466,'Empreendimentos PDE 2031'!A:AZ,COLUMN('Empreendimentos PDE 2031'!AZ2466),FALSE)),"excluídas/em operação")</f>
        <v>1</v>
      </c>
    </row>
    <row r="2467" spans="1:13" x14ac:dyDescent="0.25">
      <c r="A2467" s="85">
        <v>20655</v>
      </c>
      <c r="B2467" s="86" t="s">
        <v>16</v>
      </c>
      <c r="C2467" s="86" t="s">
        <v>306</v>
      </c>
      <c r="D2467" s="86" t="s">
        <v>3462</v>
      </c>
      <c r="E2467" s="86">
        <v>1</v>
      </c>
      <c r="F2467" s="86">
        <v>1600551.4126307999</v>
      </c>
      <c r="G2467" s="86">
        <v>1</v>
      </c>
      <c r="H2467" s="86">
        <v>1600.5514126307999</v>
      </c>
      <c r="I2467" s="87">
        <v>44927</v>
      </c>
      <c r="J2467" s="87">
        <v>45352</v>
      </c>
      <c r="K2467" s="86" t="s">
        <v>19</v>
      </c>
      <c r="L2467" s="88" t="s">
        <v>21</v>
      </c>
      <c r="M2467" s="97" t="b">
        <f>IF(ISNUMBER(VLOOKUP(A2467,'Empreendimentos PDE 2031'!A:AZ,1,FALSE)),IF(VLOOKUP(A2467,'Empreendimentos PDE 2031'!A:AY,COLUMN('Empreendimentos PDE 2031'!AY2467),FALSE),"excluídas/em operação",VLOOKUP(A2467,'Empreendimentos PDE 2031'!A:AZ,COLUMN('Empreendimentos PDE 2031'!AZ2467),FALSE)),"excluídas/em operação")</f>
        <v>1</v>
      </c>
    </row>
    <row r="2468" spans="1:13" x14ac:dyDescent="0.25">
      <c r="A2468" s="81">
        <v>20655</v>
      </c>
      <c r="B2468" s="82" t="s">
        <v>16</v>
      </c>
      <c r="C2468" s="82" t="s">
        <v>306</v>
      </c>
      <c r="D2468" s="82" t="s">
        <v>3485</v>
      </c>
      <c r="E2468" s="82">
        <v>1</v>
      </c>
      <c r="F2468" s="82">
        <v>1600551.4126307999</v>
      </c>
      <c r="G2468" s="82">
        <v>1</v>
      </c>
      <c r="H2468" s="82">
        <v>1600.5514126307999</v>
      </c>
      <c r="I2468" s="83">
        <v>44927</v>
      </c>
      <c r="J2468" s="83">
        <v>45352</v>
      </c>
      <c r="K2468" s="82" t="s">
        <v>19</v>
      </c>
      <c r="L2468" s="84" t="s">
        <v>21</v>
      </c>
      <c r="M2468" s="97" t="b">
        <f>IF(ISNUMBER(VLOOKUP(A2468,'Empreendimentos PDE 2031'!A:AZ,1,FALSE)),IF(VLOOKUP(A2468,'Empreendimentos PDE 2031'!A:AY,COLUMN('Empreendimentos PDE 2031'!AY2468),FALSE),"excluídas/em operação",VLOOKUP(A2468,'Empreendimentos PDE 2031'!A:AZ,COLUMN('Empreendimentos PDE 2031'!AZ2468),FALSE)),"excluídas/em operação")</f>
        <v>1</v>
      </c>
    </row>
    <row r="2469" spans="1:13" x14ac:dyDescent="0.25">
      <c r="A2469" s="85">
        <v>20655</v>
      </c>
      <c r="B2469" s="86" t="s">
        <v>16</v>
      </c>
      <c r="C2469" s="86" t="s">
        <v>306</v>
      </c>
      <c r="D2469" s="86" t="s">
        <v>3486</v>
      </c>
      <c r="E2469" s="86">
        <v>1</v>
      </c>
      <c r="F2469" s="86">
        <v>2327217.4115625699</v>
      </c>
      <c r="G2469" s="86">
        <v>1</v>
      </c>
      <c r="H2469" s="86">
        <v>2327.2174115625699</v>
      </c>
      <c r="I2469" s="87">
        <v>44927</v>
      </c>
      <c r="J2469" s="87">
        <v>45352</v>
      </c>
      <c r="K2469" s="86" t="s">
        <v>19</v>
      </c>
      <c r="L2469" s="88" t="s">
        <v>21</v>
      </c>
      <c r="M2469" s="97" t="b">
        <f>IF(ISNUMBER(VLOOKUP(A2469,'Empreendimentos PDE 2031'!A:AZ,1,FALSE)),IF(VLOOKUP(A2469,'Empreendimentos PDE 2031'!A:AY,COLUMN('Empreendimentos PDE 2031'!AY2469),FALSE),"excluídas/em operação",VLOOKUP(A2469,'Empreendimentos PDE 2031'!A:AZ,COLUMN('Empreendimentos PDE 2031'!AZ2469),FALSE)),"excluídas/em operação")</f>
        <v>1</v>
      </c>
    </row>
    <row r="2470" spans="1:13" x14ac:dyDescent="0.25">
      <c r="A2470" s="81">
        <v>20737</v>
      </c>
      <c r="B2470" s="82" t="s">
        <v>23</v>
      </c>
      <c r="C2470" s="82" t="s">
        <v>450</v>
      </c>
      <c r="D2470" s="82" t="s">
        <v>2475</v>
      </c>
      <c r="E2470" s="82">
        <v>1</v>
      </c>
      <c r="F2470" s="82">
        <v>0</v>
      </c>
      <c r="G2470" s="82">
        <v>1</v>
      </c>
      <c r="H2470" s="82">
        <v>0</v>
      </c>
      <c r="I2470" s="83">
        <v>43466</v>
      </c>
      <c r="J2470" s="83">
        <v>45352</v>
      </c>
      <c r="K2470" s="82" t="s">
        <v>19</v>
      </c>
      <c r="L2470" s="84" t="s">
        <v>115</v>
      </c>
      <c r="M2470" s="97" t="str">
        <f>IF(ISNUMBER(VLOOKUP(A2470,'Empreendimentos PDE 2031'!A:AZ,1,FALSE)),IF(VLOOKUP(A2470,'Empreendimentos PDE 2031'!A:AY,COLUMN('Empreendimentos PDE 2031'!AY2470),FALSE),"excluídas/em operação",VLOOKUP(A2470,'Empreendimentos PDE 2031'!A:AZ,COLUMN('Empreendimentos PDE 2031'!AZ2470),FALSE)),"excluídas/em operação")</f>
        <v>excluídas/em operação</v>
      </c>
    </row>
    <row r="2471" spans="1:13" x14ac:dyDescent="0.25">
      <c r="A2471" s="85">
        <v>20738</v>
      </c>
      <c r="B2471" s="86" t="s">
        <v>23</v>
      </c>
      <c r="C2471" s="86" t="s">
        <v>450</v>
      </c>
      <c r="D2471" s="86" t="s">
        <v>3487</v>
      </c>
      <c r="E2471" s="86">
        <v>2</v>
      </c>
      <c r="F2471" s="86">
        <v>7502483.0181495203</v>
      </c>
      <c r="G2471" s="86">
        <v>1</v>
      </c>
      <c r="H2471" s="86">
        <v>15004.966036299</v>
      </c>
      <c r="I2471" s="87">
        <v>43831</v>
      </c>
      <c r="J2471" s="87">
        <v>45352</v>
      </c>
      <c r="K2471" s="86" t="s">
        <v>19</v>
      </c>
      <c r="L2471" s="88" t="s">
        <v>115</v>
      </c>
      <c r="M2471" s="97" t="b">
        <f>IF(ISNUMBER(VLOOKUP(A2471,'Empreendimentos PDE 2031'!A:AZ,1,FALSE)),IF(VLOOKUP(A2471,'Empreendimentos PDE 2031'!A:AY,COLUMN('Empreendimentos PDE 2031'!AY2471),FALSE),"excluídas/em operação",VLOOKUP(A2471,'Empreendimentos PDE 2031'!A:AZ,COLUMN('Empreendimentos PDE 2031'!AZ2471),FALSE)),"excluídas/em operação")</f>
        <v>1</v>
      </c>
    </row>
    <row r="2472" spans="1:13" x14ac:dyDescent="0.25">
      <c r="A2472" s="81">
        <v>20738</v>
      </c>
      <c r="B2472" s="82" t="s">
        <v>23</v>
      </c>
      <c r="C2472" s="82" t="s">
        <v>450</v>
      </c>
      <c r="D2472" s="82" t="s">
        <v>2475</v>
      </c>
      <c r="E2472" s="82">
        <v>1</v>
      </c>
      <c r="F2472" s="82">
        <v>5466635.2336483197</v>
      </c>
      <c r="G2472" s="82">
        <v>1</v>
      </c>
      <c r="H2472" s="82">
        <v>5466.6352336483196</v>
      </c>
      <c r="I2472" s="83">
        <v>43831</v>
      </c>
      <c r="J2472" s="83">
        <v>45352</v>
      </c>
      <c r="K2472" s="82" t="s">
        <v>19</v>
      </c>
      <c r="L2472" s="84" t="s">
        <v>115</v>
      </c>
      <c r="M2472" s="97" t="b">
        <f>IF(ISNUMBER(VLOOKUP(A2472,'Empreendimentos PDE 2031'!A:AZ,1,FALSE)),IF(VLOOKUP(A2472,'Empreendimentos PDE 2031'!A:AY,COLUMN('Empreendimentos PDE 2031'!AY2472),FALSE),"excluídas/em operação",VLOOKUP(A2472,'Empreendimentos PDE 2031'!A:AZ,COLUMN('Empreendimentos PDE 2031'!AZ2472),FALSE)),"excluídas/em operação")</f>
        <v>1</v>
      </c>
    </row>
    <row r="2473" spans="1:13" x14ac:dyDescent="0.25">
      <c r="A2473" s="85">
        <v>20739</v>
      </c>
      <c r="B2473" s="86" t="s">
        <v>23</v>
      </c>
      <c r="C2473" s="86" t="s">
        <v>452</v>
      </c>
      <c r="D2473" s="86" t="s">
        <v>3488</v>
      </c>
      <c r="E2473" s="86">
        <v>0.02</v>
      </c>
      <c r="F2473" s="86">
        <v>3789076.9698582361</v>
      </c>
      <c r="G2473" s="86">
        <v>1</v>
      </c>
      <c r="H2473" s="86">
        <v>75.781539397164693</v>
      </c>
      <c r="I2473" s="87">
        <v>43831</v>
      </c>
      <c r="J2473" s="87">
        <v>45474</v>
      </c>
      <c r="K2473" s="86" t="s">
        <v>19</v>
      </c>
      <c r="L2473" s="88" t="s">
        <v>25</v>
      </c>
      <c r="M2473" s="97" t="b">
        <f>IF(ISNUMBER(VLOOKUP(A2473,'Empreendimentos PDE 2031'!A:AZ,1,FALSE)),IF(VLOOKUP(A2473,'Empreendimentos PDE 2031'!A:AY,COLUMN('Empreendimentos PDE 2031'!AY2473),FALSE),"excluídas/em operação",VLOOKUP(A2473,'Empreendimentos PDE 2031'!A:AZ,COLUMN('Empreendimentos PDE 2031'!AZ2473),FALSE)),"excluídas/em operação")</f>
        <v>1</v>
      </c>
    </row>
    <row r="2474" spans="1:13" x14ac:dyDescent="0.25">
      <c r="A2474" s="81">
        <v>20739</v>
      </c>
      <c r="B2474" s="82" t="s">
        <v>23</v>
      </c>
      <c r="C2474" s="82" t="s">
        <v>452</v>
      </c>
      <c r="D2474" s="82" t="s">
        <v>3489</v>
      </c>
      <c r="E2474" s="82">
        <v>1</v>
      </c>
      <c r="F2474" s="82">
        <v>908026.09347781818</v>
      </c>
      <c r="G2474" s="82">
        <v>1</v>
      </c>
      <c r="H2474" s="82">
        <v>908.02609347781799</v>
      </c>
      <c r="I2474" s="83">
        <v>43831</v>
      </c>
      <c r="J2474" s="83">
        <v>45474</v>
      </c>
      <c r="K2474" s="82" t="s">
        <v>19</v>
      </c>
      <c r="L2474" s="84" t="s">
        <v>25</v>
      </c>
      <c r="M2474" s="97" t="b">
        <f>IF(ISNUMBER(VLOOKUP(A2474,'Empreendimentos PDE 2031'!A:AZ,1,FALSE)),IF(VLOOKUP(A2474,'Empreendimentos PDE 2031'!A:AY,COLUMN('Empreendimentos PDE 2031'!AY2474),FALSE),"excluídas/em operação",VLOOKUP(A2474,'Empreendimentos PDE 2031'!A:AZ,COLUMN('Empreendimentos PDE 2031'!AZ2474),FALSE)),"excluídas/em operação")</f>
        <v>1</v>
      </c>
    </row>
    <row r="2475" spans="1:13" x14ac:dyDescent="0.25">
      <c r="A2475" s="85">
        <v>20739</v>
      </c>
      <c r="B2475" s="86" t="s">
        <v>23</v>
      </c>
      <c r="C2475" s="86" t="s">
        <v>452</v>
      </c>
      <c r="D2475" s="86" t="s">
        <v>3490</v>
      </c>
      <c r="E2475" s="86">
        <v>0.125</v>
      </c>
      <c r="F2475" s="86">
        <v>7756861.2027945537</v>
      </c>
      <c r="G2475" s="86">
        <v>1</v>
      </c>
      <c r="H2475" s="86">
        <v>969.60765034931899</v>
      </c>
      <c r="I2475" s="87">
        <v>43831</v>
      </c>
      <c r="J2475" s="87">
        <v>45474</v>
      </c>
      <c r="K2475" s="86" t="s">
        <v>19</v>
      </c>
      <c r="L2475" s="88" t="s">
        <v>25</v>
      </c>
      <c r="M2475" s="97" t="b">
        <f>IF(ISNUMBER(VLOOKUP(A2475,'Empreendimentos PDE 2031'!A:AZ,1,FALSE)),IF(VLOOKUP(A2475,'Empreendimentos PDE 2031'!A:AY,COLUMN('Empreendimentos PDE 2031'!AY2475),FALSE),"excluídas/em operação",VLOOKUP(A2475,'Empreendimentos PDE 2031'!A:AZ,COLUMN('Empreendimentos PDE 2031'!AZ2475),FALSE)),"excluídas/em operação")</f>
        <v>1</v>
      </c>
    </row>
    <row r="2476" spans="1:13" x14ac:dyDescent="0.25">
      <c r="A2476" s="81">
        <v>20740</v>
      </c>
      <c r="B2476" s="82" t="s">
        <v>23</v>
      </c>
      <c r="C2476" s="82" t="s">
        <v>454</v>
      </c>
      <c r="D2476" s="82" t="s">
        <v>3491</v>
      </c>
      <c r="E2476" s="82">
        <v>0.02</v>
      </c>
      <c r="F2476" s="82">
        <v>3789076.9698582361</v>
      </c>
      <c r="G2476" s="82">
        <v>1</v>
      </c>
      <c r="H2476" s="82">
        <v>75.781539397164693</v>
      </c>
      <c r="I2476" s="83">
        <v>43831</v>
      </c>
      <c r="J2476" s="83">
        <v>45170</v>
      </c>
      <c r="K2476" s="82" t="s">
        <v>19</v>
      </c>
      <c r="L2476" s="84" t="s">
        <v>25</v>
      </c>
      <c r="M2476" s="97" t="b">
        <f>IF(ISNUMBER(VLOOKUP(A2476,'Empreendimentos PDE 2031'!A:AZ,1,FALSE)),IF(VLOOKUP(A2476,'Empreendimentos PDE 2031'!A:AY,COLUMN('Empreendimentos PDE 2031'!AY2476),FALSE),"excluídas/em operação",VLOOKUP(A2476,'Empreendimentos PDE 2031'!A:AZ,COLUMN('Empreendimentos PDE 2031'!AZ2476),FALSE)),"excluídas/em operação")</f>
        <v>1</v>
      </c>
    </row>
    <row r="2477" spans="1:13" x14ac:dyDescent="0.25">
      <c r="A2477" s="85">
        <v>20740</v>
      </c>
      <c r="B2477" s="86" t="s">
        <v>23</v>
      </c>
      <c r="C2477" s="86" t="s">
        <v>454</v>
      </c>
      <c r="D2477" s="86" t="s">
        <v>3489</v>
      </c>
      <c r="E2477" s="86">
        <v>1</v>
      </c>
      <c r="F2477" s="86">
        <v>908026.0934778183</v>
      </c>
      <c r="G2477" s="86">
        <v>1</v>
      </c>
      <c r="H2477" s="86">
        <v>908.02609347781799</v>
      </c>
      <c r="I2477" s="87">
        <v>43831</v>
      </c>
      <c r="J2477" s="87">
        <v>45170</v>
      </c>
      <c r="K2477" s="86" t="s">
        <v>19</v>
      </c>
      <c r="L2477" s="88" t="s">
        <v>25</v>
      </c>
      <c r="M2477" s="97" t="b">
        <f>IF(ISNUMBER(VLOOKUP(A2477,'Empreendimentos PDE 2031'!A:AZ,1,FALSE)),IF(VLOOKUP(A2477,'Empreendimentos PDE 2031'!A:AY,COLUMN('Empreendimentos PDE 2031'!AY2477),FALSE),"excluídas/em operação",VLOOKUP(A2477,'Empreendimentos PDE 2031'!A:AZ,COLUMN('Empreendimentos PDE 2031'!AZ2477),FALSE)),"excluídas/em operação")</f>
        <v>1</v>
      </c>
    </row>
    <row r="2478" spans="1:13" x14ac:dyDescent="0.25">
      <c r="A2478" s="81">
        <v>20740</v>
      </c>
      <c r="B2478" s="82" t="s">
        <v>23</v>
      </c>
      <c r="C2478" s="82" t="s">
        <v>454</v>
      </c>
      <c r="D2478" s="82" t="s">
        <v>3492</v>
      </c>
      <c r="E2478" s="82">
        <v>0.125</v>
      </c>
      <c r="F2478" s="82">
        <v>7756861.2027945537</v>
      </c>
      <c r="G2478" s="82">
        <v>1</v>
      </c>
      <c r="H2478" s="82">
        <v>969.60765034931899</v>
      </c>
      <c r="I2478" s="83">
        <v>43831</v>
      </c>
      <c r="J2478" s="83">
        <v>45170</v>
      </c>
      <c r="K2478" s="82" t="s">
        <v>19</v>
      </c>
      <c r="L2478" s="84" t="s">
        <v>25</v>
      </c>
      <c r="M2478" s="97" t="b">
        <f>IF(ISNUMBER(VLOOKUP(A2478,'Empreendimentos PDE 2031'!A:AZ,1,FALSE)),IF(VLOOKUP(A2478,'Empreendimentos PDE 2031'!A:AY,COLUMN('Empreendimentos PDE 2031'!AY2478),FALSE),"excluídas/em operação",VLOOKUP(A2478,'Empreendimentos PDE 2031'!A:AZ,COLUMN('Empreendimentos PDE 2031'!AZ2478),FALSE)),"excluídas/em operação")</f>
        <v>1</v>
      </c>
    </row>
    <row r="2479" spans="1:13" x14ac:dyDescent="0.25">
      <c r="A2479" s="85">
        <v>20741</v>
      </c>
      <c r="B2479" s="86" t="s">
        <v>23</v>
      </c>
      <c r="C2479" s="86" t="s">
        <v>450</v>
      </c>
      <c r="D2479" s="86" t="s">
        <v>3016</v>
      </c>
      <c r="E2479" s="86">
        <v>6</v>
      </c>
      <c r="F2479" s="86">
        <v>7009243.3771676403</v>
      </c>
      <c r="G2479" s="86">
        <v>1</v>
      </c>
      <c r="H2479" s="86">
        <v>49064.7036401734</v>
      </c>
      <c r="I2479" s="87">
        <v>45292</v>
      </c>
      <c r="J2479" s="87" t="s">
        <v>2199</v>
      </c>
      <c r="K2479" s="86" t="s">
        <v>611</v>
      </c>
      <c r="L2479" s="88" t="s">
        <v>115</v>
      </c>
      <c r="M2479" s="97" t="b">
        <f>IF(ISNUMBER(VLOOKUP(A2479,'Empreendimentos PDE 2031'!A:AZ,1,FALSE)),IF(VLOOKUP(A2479,'Empreendimentos PDE 2031'!A:AY,COLUMN('Empreendimentos PDE 2031'!AY2479),FALSE),"excluídas/em operação",VLOOKUP(A2479,'Empreendimentos PDE 2031'!A:AZ,COLUMN('Empreendimentos PDE 2031'!AZ2479),FALSE)),"excluídas/em operação")</f>
        <v>1</v>
      </c>
    </row>
    <row r="2480" spans="1:13" x14ac:dyDescent="0.25">
      <c r="A2480" s="81">
        <v>20741</v>
      </c>
      <c r="B2480" s="82" t="s">
        <v>23</v>
      </c>
      <c r="C2480" s="82" t="s">
        <v>450</v>
      </c>
      <c r="D2480" s="82" t="s">
        <v>3493</v>
      </c>
      <c r="E2480" s="82">
        <v>0.4</v>
      </c>
      <c r="F2480" s="82">
        <v>2861731.1722638686</v>
      </c>
      <c r="G2480" s="82">
        <v>1</v>
      </c>
      <c r="H2480" s="82">
        <v>1144.69246890554</v>
      </c>
      <c r="I2480" s="83">
        <v>45292</v>
      </c>
      <c r="J2480" s="83" t="s">
        <v>2199</v>
      </c>
      <c r="K2480" s="82" t="s">
        <v>611</v>
      </c>
      <c r="L2480" s="84" t="s">
        <v>115</v>
      </c>
      <c r="M2480" s="97" t="b">
        <f>IF(ISNUMBER(VLOOKUP(A2480,'Empreendimentos PDE 2031'!A:AZ,1,FALSE)),IF(VLOOKUP(A2480,'Empreendimentos PDE 2031'!A:AY,COLUMN('Empreendimentos PDE 2031'!AY2480),FALSE),"excluídas/em operação",VLOOKUP(A2480,'Empreendimentos PDE 2031'!A:AZ,COLUMN('Empreendimentos PDE 2031'!AZ2480),FALSE)),"excluídas/em operação")</f>
        <v>1</v>
      </c>
    </row>
    <row r="2481" spans="1:13" x14ac:dyDescent="0.25">
      <c r="A2481" s="85">
        <v>20741</v>
      </c>
      <c r="B2481" s="86" t="s">
        <v>23</v>
      </c>
      <c r="C2481" s="86" t="s">
        <v>450</v>
      </c>
      <c r="D2481" s="86" t="s">
        <v>3494</v>
      </c>
      <c r="E2481" s="86">
        <v>0.4</v>
      </c>
      <c r="F2481" s="86">
        <v>2363041.3097554389</v>
      </c>
      <c r="G2481" s="86">
        <v>1</v>
      </c>
      <c r="H2481" s="86">
        <v>945.21652390217503</v>
      </c>
      <c r="I2481" s="87">
        <v>45292</v>
      </c>
      <c r="J2481" s="87" t="s">
        <v>2199</v>
      </c>
      <c r="K2481" s="86" t="s">
        <v>611</v>
      </c>
      <c r="L2481" s="88" t="s">
        <v>115</v>
      </c>
      <c r="M2481" s="97" t="b">
        <f>IF(ISNUMBER(VLOOKUP(A2481,'Empreendimentos PDE 2031'!A:AZ,1,FALSE)),IF(VLOOKUP(A2481,'Empreendimentos PDE 2031'!A:AY,COLUMN('Empreendimentos PDE 2031'!AY2481),FALSE),"excluídas/em operação",VLOOKUP(A2481,'Empreendimentos PDE 2031'!A:AZ,COLUMN('Empreendimentos PDE 2031'!AZ2481),FALSE)),"excluídas/em operação")</f>
        <v>1</v>
      </c>
    </row>
    <row r="2482" spans="1:13" x14ac:dyDescent="0.25">
      <c r="A2482" s="81">
        <v>20741</v>
      </c>
      <c r="B2482" s="82" t="s">
        <v>23</v>
      </c>
      <c r="C2482" s="82" t="s">
        <v>450</v>
      </c>
      <c r="D2482" s="82" t="s">
        <v>3495</v>
      </c>
      <c r="E2482" s="82">
        <v>0.25</v>
      </c>
      <c r="F2482" s="82">
        <v>2861731.1722638686</v>
      </c>
      <c r="G2482" s="82">
        <v>1</v>
      </c>
      <c r="H2482" s="82">
        <v>715.43279306596708</v>
      </c>
      <c r="I2482" s="83">
        <v>45292</v>
      </c>
      <c r="J2482" s="83" t="s">
        <v>2199</v>
      </c>
      <c r="K2482" s="82" t="s">
        <v>611</v>
      </c>
      <c r="L2482" s="84" t="s">
        <v>115</v>
      </c>
      <c r="M2482" s="97" t="b">
        <f>IF(ISNUMBER(VLOOKUP(A2482,'Empreendimentos PDE 2031'!A:AZ,1,FALSE)),IF(VLOOKUP(A2482,'Empreendimentos PDE 2031'!A:AY,COLUMN('Empreendimentos PDE 2031'!AY2482),FALSE),"excluídas/em operação",VLOOKUP(A2482,'Empreendimentos PDE 2031'!A:AZ,COLUMN('Empreendimentos PDE 2031'!AZ2482),FALSE)),"excluídas/em operação")</f>
        <v>1</v>
      </c>
    </row>
    <row r="2483" spans="1:13" x14ac:dyDescent="0.25">
      <c r="A2483" s="85">
        <v>20741</v>
      </c>
      <c r="B2483" s="86" t="s">
        <v>23</v>
      </c>
      <c r="C2483" s="86" t="s">
        <v>450</v>
      </c>
      <c r="D2483" s="86" t="s">
        <v>2160</v>
      </c>
      <c r="E2483" s="86">
        <v>1</v>
      </c>
      <c r="F2483" s="86">
        <v>414129.93255330762</v>
      </c>
      <c r="G2483" s="86">
        <v>1</v>
      </c>
      <c r="H2483" s="86">
        <v>414.12993255330696</v>
      </c>
      <c r="I2483" s="87">
        <v>45292</v>
      </c>
      <c r="J2483" s="87" t="s">
        <v>2199</v>
      </c>
      <c r="K2483" s="86" t="s">
        <v>611</v>
      </c>
      <c r="L2483" s="88" t="s">
        <v>115</v>
      </c>
      <c r="M2483" s="97" t="b">
        <f>IF(ISNUMBER(VLOOKUP(A2483,'Empreendimentos PDE 2031'!A:AZ,1,FALSE)),IF(VLOOKUP(A2483,'Empreendimentos PDE 2031'!A:AY,COLUMN('Empreendimentos PDE 2031'!AY2483),FALSE),"excluídas/em operação",VLOOKUP(A2483,'Empreendimentos PDE 2031'!A:AZ,COLUMN('Empreendimentos PDE 2031'!AZ2483),FALSE)),"excluídas/em operação")</f>
        <v>1</v>
      </c>
    </row>
    <row r="2484" spans="1:13" x14ac:dyDescent="0.25">
      <c r="A2484" s="81">
        <v>20742</v>
      </c>
      <c r="B2484" s="82" t="s">
        <v>16</v>
      </c>
      <c r="C2484" s="82" t="s">
        <v>315</v>
      </c>
      <c r="D2484" s="82" t="s">
        <v>3496</v>
      </c>
      <c r="E2484" s="82">
        <v>108</v>
      </c>
      <c r="F2484" s="82">
        <v>1091987.1680004401</v>
      </c>
      <c r="G2484" s="82">
        <v>1</v>
      </c>
      <c r="H2484" s="82">
        <v>117934.61414404701</v>
      </c>
      <c r="I2484" s="83">
        <v>45292</v>
      </c>
      <c r="J2484" s="83">
        <v>45292</v>
      </c>
      <c r="K2484" s="82" t="s">
        <v>19</v>
      </c>
      <c r="L2484" s="84" t="s">
        <v>21</v>
      </c>
      <c r="M2484" s="97" t="b">
        <f>IF(ISNUMBER(VLOOKUP(A2484,'Empreendimentos PDE 2031'!A:AZ,1,FALSE)),IF(VLOOKUP(A2484,'Empreendimentos PDE 2031'!A:AY,COLUMN('Empreendimentos PDE 2031'!AY2484),FALSE),"excluídas/em operação",VLOOKUP(A2484,'Empreendimentos PDE 2031'!A:AZ,COLUMN('Empreendimentos PDE 2031'!AZ2484),FALSE)),"excluídas/em operação")</f>
        <v>1</v>
      </c>
    </row>
    <row r="2485" spans="1:13" x14ac:dyDescent="0.25">
      <c r="A2485" s="85">
        <v>20742</v>
      </c>
      <c r="B2485" s="86" t="s">
        <v>16</v>
      </c>
      <c r="C2485" s="86" t="s">
        <v>315</v>
      </c>
      <c r="D2485" s="86" t="s">
        <v>3497</v>
      </c>
      <c r="E2485" s="86">
        <v>1</v>
      </c>
      <c r="F2485" s="86">
        <v>6635976.8162850402</v>
      </c>
      <c r="G2485" s="86">
        <v>1</v>
      </c>
      <c r="H2485" s="86">
        <v>6635.9768162850405</v>
      </c>
      <c r="I2485" s="87">
        <v>45292</v>
      </c>
      <c r="J2485" s="87">
        <v>45292</v>
      </c>
      <c r="K2485" s="86" t="s">
        <v>19</v>
      </c>
      <c r="L2485" s="88" t="s">
        <v>21</v>
      </c>
      <c r="M2485" s="97" t="b">
        <f>IF(ISNUMBER(VLOOKUP(A2485,'Empreendimentos PDE 2031'!A:AZ,1,FALSE)),IF(VLOOKUP(A2485,'Empreendimentos PDE 2031'!A:AY,COLUMN('Empreendimentos PDE 2031'!AY2485),FALSE),"excluídas/em operação",VLOOKUP(A2485,'Empreendimentos PDE 2031'!A:AZ,COLUMN('Empreendimentos PDE 2031'!AZ2485),FALSE)),"excluídas/em operação")</f>
        <v>1</v>
      </c>
    </row>
    <row r="2486" spans="1:13" x14ac:dyDescent="0.25">
      <c r="A2486" s="81">
        <v>20742</v>
      </c>
      <c r="B2486" s="82" t="s">
        <v>16</v>
      </c>
      <c r="C2486" s="82" t="s">
        <v>315</v>
      </c>
      <c r="D2486" s="82" t="s">
        <v>3498</v>
      </c>
      <c r="E2486" s="82">
        <v>1</v>
      </c>
      <c r="F2486" s="82">
        <v>7135339.29370654</v>
      </c>
      <c r="G2486" s="82">
        <v>1</v>
      </c>
      <c r="H2486" s="82">
        <v>7135.33929370654</v>
      </c>
      <c r="I2486" s="83">
        <v>45292</v>
      </c>
      <c r="J2486" s="83">
        <v>45292</v>
      </c>
      <c r="K2486" s="82" t="s">
        <v>19</v>
      </c>
      <c r="L2486" s="84" t="s">
        <v>21</v>
      </c>
      <c r="M2486" s="97" t="b">
        <f>IF(ISNUMBER(VLOOKUP(A2486,'Empreendimentos PDE 2031'!A:AZ,1,FALSE)),IF(VLOOKUP(A2486,'Empreendimentos PDE 2031'!A:AY,COLUMN('Empreendimentos PDE 2031'!AY2486),FALSE),"excluídas/em operação",VLOOKUP(A2486,'Empreendimentos PDE 2031'!A:AZ,COLUMN('Empreendimentos PDE 2031'!AZ2486),FALSE)),"excluídas/em operação")</f>
        <v>1</v>
      </c>
    </row>
    <row r="2487" spans="1:13" x14ac:dyDescent="0.25">
      <c r="A2487" s="85">
        <v>20742</v>
      </c>
      <c r="B2487" s="86" t="s">
        <v>16</v>
      </c>
      <c r="C2487" s="86" t="s">
        <v>315</v>
      </c>
      <c r="D2487" s="86" t="s">
        <v>3499</v>
      </c>
      <c r="E2487" s="86">
        <v>1</v>
      </c>
      <c r="F2487" s="86">
        <v>6635976.8162850402</v>
      </c>
      <c r="G2487" s="86">
        <v>1</v>
      </c>
      <c r="H2487" s="86">
        <v>6635.9768162850405</v>
      </c>
      <c r="I2487" s="87">
        <v>45292</v>
      </c>
      <c r="J2487" s="87">
        <v>45292</v>
      </c>
      <c r="K2487" s="86" t="s">
        <v>19</v>
      </c>
      <c r="L2487" s="88" t="s">
        <v>21</v>
      </c>
      <c r="M2487" s="97" t="b">
        <f>IF(ISNUMBER(VLOOKUP(A2487,'Empreendimentos PDE 2031'!A:AZ,1,FALSE)),IF(VLOOKUP(A2487,'Empreendimentos PDE 2031'!A:AY,COLUMN('Empreendimentos PDE 2031'!AY2487),FALSE),"excluídas/em operação",VLOOKUP(A2487,'Empreendimentos PDE 2031'!A:AZ,COLUMN('Empreendimentos PDE 2031'!AZ2487),FALSE)),"excluídas/em operação")</f>
        <v>1</v>
      </c>
    </row>
    <row r="2488" spans="1:13" x14ac:dyDescent="0.25">
      <c r="A2488" s="81">
        <v>20742</v>
      </c>
      <c r="B2488" s="82" t="s">
        <v>16</v>
      </c>
      <c r="C2488" s="82" t="s">
        <v>315</v>
      </c>
      <c r="D2488" s="82" t="s">
        <v>3500</v>
      </c>
      <c r="E2488" s="82">
        <v>1</v>
      </c>
      <c r="F2488" s="82">
        <v>2192297.0311533702</v>
      </c>
      <c r="G2488" s="82">
        <v>1</v>
      </c>
      <c r="H2488" s="82">
        <v>2192.29703115337</v>
      </c>
      <c r="I2488" s="83">
        <v>45292</v>
      </c>
      <c r="J2488" s="83">
        <v>45292</v>
      </c>
      <c r="K2488" s="82" t="s">
        <v>19</v>
      </c>
      <c r="L2488" s="84" t="s">
        <v>21</v>
      </c>
      <c r="M2488" s="97" t="b">
        <f>IF(ISNUMBER(VLOOKUP(A2488,'Empreendimentos PDE 2031'!A:AZ,1,FALSE)),IF(VLOOKUP(A2488,'Empreendimentos PDE 2031'!A:AY,COLUMN('Empreendimentos PDE 2031'!AY2488),FALSE),"excluídas/em operação",VLOOKUP(A2488,'Empreendimentos PDE 2031'!A:AZ,COLUMN('Empreendimentos PDE 2031'!AZ2488),FALSE)),"excluídas/em operação")</f>
        <v>1</v>
      </c>
    </row>
    <row r="2489" spans="1:13" x14ac:dyDescent="0.25">
      <c r="A2489" s="85">
        <v>20742</v>
      </c>
      <c r="B2489" s="86" t="s">
        <v>16</v>
      </c>
      <c r="C2489" s="86" t="s">
        <v>315</v>
      </c>
      <c r="D2489" s="86" t="s">
        <v>2912</v>
      </c>
      <c r="E2489" s="86">
        <v>1</v>
      </c>
      <c r="F2489" s="86">
        <v>2374867.59539924</v>
      </c>
      <c r="G2489" s="86">
        <v>1</v>
      </c>
      <c r="H2489" s="86">
        <v>2374.8675953992401</v>
      </c>
      <c r="I2489" s="87">
        <v>45292</v>
      </c>
      <c r="J2489" s="87">
        <v>45292</v>
      </c>
      <c r="K2489" s="86" t="s">
        <v>19</v>
      </c>
      <c r="L2489" s="88" t="s">
        <v>21</v>
      </c>
      <c r="M2489" s="97" t="b">
        <f>IF(ISNUMBER(VLOOKUP(A2489,'Empreendimentos PDE 2031'!A:AZ,1,FALSE)),IF(VLOOKUP(A2489,'Empreendimentos PDE 2031'!A:AY,COLUMN('Empreendimentos PDE 2031'!AY2489),FALSE),"excluídas/em operação",VLOOKUP(A2489,'Empreendimentos PDE 2031'!A:AZ,COLUMN('Empreendimentos PDE 2031'!AZ2489),FALSE)),"excluídas/em operação")</f>
        <v>1</v>
      </c>
    </row>
    <row r="2490" spans="1:13" x14ac:dyDescent="0.25">
      <c r="A2490" s="81">
        <v>20742</v>
      </c>
      <c r="B2490" s="82" t="s">
        <v>16</v>
      </c>
      <c r="C2490" s="82" t="s">
        <v>315</v>
      </c>
      <c r="D2490" s="82" t="s">
        <v>3501</v>
      </c>
      <c r="E2490" s="82">
        <v>1</v>
      </c>
      <c r="F2490" s="82">
        <v>2374867.59539924</v>
      </c>
      <c r="G2490" s="82">
        <v>1</v>
      </c>
      <c r="H2490" s="82">
        <v>2374.8675953992401</v>
      </c>
      <c r="I2490" s="83">
        <v>45292</v>
      </c>
      <c r="J2490" s="83">
        <v>45292</v>
      </c>
      <c r="K2490" s="82" t="s">
        <v>19</v>
      </c>
      <c r="L2490" s="84" t="s">
        <v>21</v>
      </c>
      <c r="M2490" s="97" t="b">
        <f>IF(ISNUMBER(VLOOKUP(A2490,'Empreendimentos PDE 2031'!A:AZ,1,FALSE)),IF(VLOOKUP(A2490,'Empreendimentos PDE 2031'!A:AY,COLUMN('Empreendimentos PDE 2031'!AY2490),FALSE),"excluídas/em operação",VLOOKUP(A2490,'Empreendimentos PDE 2031'!A:AZ,COLUMN('Empreendimentos PDE 2031'!AZ2490),FALSE)),"excluídas/em operação")</f>
        <v>1</v>
      </c>
    </row>
    <row r="2491" spans="1:13" x14ac:dyDescent="0.25">
      <c r="A2491" s="85">
        <v>20743</v>
      </c>
      <c r="B2491" s="86" t="s">
        <v>23</v>
      </c>
      <c r="C2491" s="86" t="s">
        <v>446</v>
      </c>
      <c r="D2491" s="86" t="s">
        <v>3502</v>
      </c>
      <c r="E2491" s="86">
        <v>6</v>
      </c>
      <c r="F2491" s="86">
        <v>7328721.5801004404</v>
      </c>
      <c r="G2491" s="86">
        <v>1</v>
      </c>
      <c r="H2491" s="86">
        <v>51301.051060703001</v>
      </c>
      <c r="I2491" s="87">
        <v>44562</v>
      </c>
      <c r="J2491" s="87">
        <v>44805</v>
      </c>
      <c r="K2491" s="86" t="s">
        <v>19</v>
      </c>
      <c r="L2491" s="88" t="s">
        <v>25</v>
      </c>
      <c r="M2491" s="97" t="b">
        <f>IF(ISNUMBER(VLOOKUP(A2491,'Empreendimentos PDE 2031'!A:AZ,1,FALSE)),IF(VLOOKUP(A2491,'Empreendimentos PDE 2031'!A:AY,COLUMN('Empreendimentos PDE 2031'!AY2491),FALSE),"excluídas/em operação",VLOOKUP(A2491,'Empreendimentos PDE 2031'!A:AZ,COLUMN('Empreendimentos PDE 2031'!AZ2491),FALSE)),"excluídas/em operação")</f>
        <v>1</v>
      </c>
    </row>
    <row r="2492" spans="1:13" x14ac:dyDescent="0.25">
      <c r="A2492" s="81">
        <v>20743</v>
      </c>
      <c r="B2492" s="82" t="s">
        <v>23</v>
      </c>
      <c r="C2492" s="82" t="s">
        <v>446</v>
      </c>
      <c r="D2492" s="82" t="s">
        <v>2157</v>
      </c>
      <c r="E2492" s="82">
        <v>2</v>
      </c>
      <c r="F2492" s="82">
        <v>6162314.4359186403</v>
      </c>
      <c r="G2492" s="82">
        <v>1</v>
      </c>
      <c r="H2492" s="82">
        <v>12324.6288718372</v>
      </c>
      <c r="I2492" s="83">
        <v>44562</v>
      </c>
      <c r="J2492" s="83">
        <v>44805</v>
      </c>
      <c r="K2492" s="82" t="s">
        <v>19</v>
      </c>
      <c r="L2492" s="84" t="s">
        <v>25</v>
      </c>
      <c r="M2492" s="97" t="b">
        <f>IF(ISNUMBER(VLOOKUP(A2492,'Empreendimentos PDE 2031'!A:AZ,1,FALSE)),IF(VLOOKUP(A2492,'Empreendimentos PDE 2031'!A:AY,COLUMN('Empreendimentos PDE 2031'!AY2492),FALSE),"excluídas/em operação",VLOOKUP(A2492,'Empreendimentos PDE 2031'!A:AZ,COLUMN('Empreendimentos PDE 2031'!AZ2492),FALSE)),"excluídas/em operação")</f>
        <v>1</v>
      </c>
    </row>
    <row r="2493" spans="1:13" x14ac:dyDescent="0.25">
      <c r="A2493" s="85">
        <v>20743</v>
      </c>
      <c r="B2493" s="86" t="s">
        <v>23</v>
      </c>
      <c r="C2493" s="86" t="s">
        <v>446</v>
      </c>
      <c r="D2493" s="86" t="s">
        <v>2171</v>
      </c>
      <c r="E2493" s="86">
        <v>2</v>
      </c>
      <c r="F2493" s="86">
        <v>9709053.3089846801</v>
      </c>
      <c r="G2493" s="86">
        <v>1</v>
      </c>
      <c r="H2493" s="86">
        <v>19418.106617969301</v>
      </c>
      <c r="I2493" s="87">
        <v>44562</v>
      </c>
      <c r="J2493" s="87">
        <v>44805</v>
      </c>
      <c r="K2493" s="86" t="s">
        <v>19</v>
      </c>
      <c r="L2493" s="88" t="s">
        <v>25</v>
      </c>
      <c r="M2493" s="97" t="b">
        <f>IF(ISNUMBER(VLOOKUP(A2493,'Empreendimentos PDE 2031'!A:AZ,1,FALSE)),IF(VLOOKUP(A2493,'Empreendimentos PDE 2031'!A:AY,COLUMN('Empreendimentos PDE 2031'!AY2493),FALSE),"excluídas/em operação",VLOOKUP(A2493,'Empreendimentos PDE 2031'!A:AZ,COLUMN('Empreendimentos PDE 2031'!AZ2493),FALSE)),"excluídas/em operação")</f>
        <v>1</v>
      </c>
    </row>
    <row r="2494" spans="1:13" x14ac:dyDescent="0.25">
      <c r="A2494" s="81">
        <v>20743</v>
      </c>
      <c r="B2494" s="82" t="s">
        <v>23</v>
      </c>
      <c r="C2494" s="82" t="s">
        <v>446</v>
      </c>
      <c r="D2494" s="82" t="s">
        <v>2172</v>
      </c>
      <c r="E2494" s="82">
        <v>1</v>
      </c>
      <c r="F2494" s="82">
        <v>8955011.3229910899</v>
      </c>
      <c r="G2494" s="82">
        <v>1</v>
      </c>
      <c r="H2494" s="82">
        <v>8955.0113229910894</v>
      </c>
      <c r="I2494" s="83">
        <v>44562</v>
      </c>
      <c r="J2494" s="83">
        <v>44805</v>
      </c>
      <c r="K2494" s="82" t="s">
        <v>19</v>
      </c>
      <c r="L2494" s="84" t="s">
        <v>25</v>
      </c>
      <c r="M2494" s="97" t="b">
        <f>IF(ISNUMBER(VLOOKUP(A2494,'Empreendimentos PDE 2031'!A:AZ,1,FALSE)),IF(VLOOKUP(A2494,'Empreendimentos PDE 2031'!A:AY,COLUMN('Empreendimentos PDE 2031'!AY2494),FALSE),"excluídas/em operação",VLOOKUP(A2494,'Empreendimentos PDE 2031'!A:AZ,COLUMN('Empreendimentos PDE 2031'!AZ2494),FALSE)),"excluídas/em operação")</f>
        <v>1</v>
      </c>
    </row>
    <row r="2495" spans="1:13" x14ac:dyDescent="0.25">
      <c r="A2495" s="85">
        <v>20743</v>
      </c>
      <c r="B2495" s="86" t="s">
        <v>23</v>
      </c>
      <c r="C2495" s="86" t="s">
        <v>446</v>
      </c>
      <c r="D2495" s="86" t="s">
        <v>2160</v>
      </c>
      <c r="E2495" s="86">
        <v>1</v>
      </c>
      <c r="F2495" s="86">
        <v>1675977.1149762101</v>
      </c>
      <c r="G2495" s="86">
        <v>1</v>
      </c>
      <c r="H2495" s="86">
        <v>1675.97711497621</v>
      </c>
      <c r="I2495" s="87">
        <v>44562</v>
      </c>
      <c r="J2495" s="87">
        <v>44805</v>
      </c>
      <c r="K2495" s="86" t="s">
        <v>19</v>
      </c>
      <c r="L2495" s="88" t="s">
        <v>25</v>
      </c>
      <c r="M2495" s="97" t="b">
        <f>IF(ISNUMBER(VLOOKUP(A2495,'Empreendimentos PDE 2031'!A:AZ,1,FALSE)),IF(VLOOKUP(A2495,'Empreendimentos PDE 2031'!A:AY,COLUMN('Empreendimentos PDE 2031'!AY2495),FALSE),"excluídas/em operação",VLOOKUP(A2495,'Empreendimentos PDE 2031'!A:AZ,COLUMN('Empreendimentos PDE 2031'!AZ2495),FALSE)),"excluídas/em operação")</f>
        <v>1</v>
      </c>
    </row>
    <row r="2496" spans="1:13" x14ac:dyDescent="0.25">
      <c r="A2496" s="81">
        <v>20743</v>
      </c>
      <c r="B2496" s="82" t="s">
        <v>23</v>
      </c>
      <c r="C2496" s="82" t="s">
        <v>446</v>
      </c>
      <c r="D2496" s="82" t="s">
        <v>2173</v>
      </c>
      <c r="E2496" s="82">
        <v>1</v>
      </c>
      <c r="F2496" s="82">
        <v>3136651.2028454901</v>
      </c>
      <c r="G2496" s="82">
        <v>1</v>
      </c>
      <c r="H2496" s="82">
        <v>3136.6512028454899</v>
      </c>
      <c r="I2496" s="83">
        <v>44562</v>
      </c>
      <c r="J2496" s="83">
        <v>44805</v>
      </c>
      <c r="K2496" s="82" t="s">
        <v>19</v>
      </c>
      <c r="L2496" s="84" t="s">
        <v>25</v>
      </c>
      <c r="M2496" s="97" t="b">
        <f>IF(ISNUMBER(VLOOKUP(A2496,'Empreendimentos PDE 2031'!A:AZ,1,FALSE)),IF(VLOOKUP(A2496,'Empreendimentos PDE 2031'!A:AY,COLUMN('Empreendimentos PDE 2031'!AY2496),FALSE),"excluídas/em operação",VLOOKUP(A2496,'Empreendimentos PDE 2031'!A:AZ,COLUMN('Empreendimentos PDE 2031'!AZ2496),FALSE)),"excluídas/em operação")</f>
        <v>1</v>
      </c>
    </row>
    <row r="2497" spans="1:13" x14ac:dyDescent="0.25">
      <c r="A2497" s="85">
        <v>20744</v>
      </c>
      <c r="B2497" s="86" t="s">
        <v>16</v>
      </c>
      <c r="C2497" s="86" t="s">
        <v>319</v>
      </c>
      <c r="D2497" s="86" t="s">
        <v>3503</v>
      </c>
      <c r="E2497" s="86">
        <v>6</v>
      </c>
      <c r="F2497" s="86">
        <v>5699739.2992073596</v>
      </c>
      <c r="G2497" s="86">
        <v>1</v>
      </c>
      <c r="H2497" s="86">
        <v>39898.175094451501</v>
      </c>
      <c r="I2497" s="87">
        <v>44562</v>
      </c>
      <c r="J2497" s="87">
        <v>44805</v>
      </c>
      <c r="K2497" s="86" t="s">
        <v>19</v>
      </c>
      <c r="L2497" s="88" t="s">
        <v>21</v>
      </c>
      <c r="M2497" s="97" t="b">
        <f>IF(ISNUMBER(VLOOKUP(A2497,'Empreendimentos PDE 2031'!A:AZ,1,FALSE)),IF(VLOOKUP(A2497,'Empreendimentos PDE 2031'!A:AY,COLUMN('Empreendimentos PDE 2031'!AY2497),FALSE),"excluídas/em operação",VLOOKUP(A2497,'Empreendimentos PDE 2031'!A:AZ,COLUMN('Empreendimentos PDE 2031'!AZ2497),FALSE)),"excluídas/em operação")</f>
        <v>1</v>
      </c>
    </row>
    <row r="2498" spans="1:13" x14ac:dyDescent="0.25">
      <c r="A2498" s="81">
        <v>20744</v>
      </c>
      <c r="B2498" s="82" t="s">
        <v>16</v>
      </c>
      <c r="C2498" s="82" t="s">
        <v>319</v>
      </c>
      <c r="D2498" s="82" t="s">
        <v>2157</v>
      </c>
      <c r="E2498" s="82">
        <v>2</v>
      </c>
      <c r="F2498" s="82">
        <v>6045182.5721259899</v>
      </c>
      <c r="G2498" s="82">
        <v>1</v>
      </c>
      <c r="H2498" s="82">
        <v>12090.3651442519</v>
      </c>
      <c r="I2498" s="83">
        <v>44562</v>
      </c>
      <c r="J2498" s="83">
        <v>44805</v>
      </c>
      <c r="K2498" s="82" t="s">
        <v>19</v>
      </c>
      <c r="L2498" s="84" t="s">
        <v>21</v>
      </c>
      <c r="M2498" s="97" t="b">
        <f>IF(ISNUMBER(VLOOKUP(A2498,'Empreendimentos PDE 2031'!A:AZ,1,FALSE)),IF(VLOOKUP(A2498,'Empreendimentos PDE 2031'!A:AY,COLUMN('Empreendimentos PDE 2031'!AY2498),FALSE),"excluídas/em operação",VLOOKUP(A2498,'Empreendimentos PDE 2031'!A:AZ,COLUMN('Empreendimentos PDE 2031'!AZ2498),FALSE)),"excluídas/em operação")</f>
        <v>1</v>
      </c>
    </row>
    <row r="2499" spans="1:13" x14ac:dyDescent="0.25">
      <c r="A2499" s="85">
        <v>20744</v>
      </c>
      <c r="B2499" s="86" t="s">
        <v>16</v>
      </c>
      <c r="C2499" s="86" t="s">
        <v>319</v>
      </c>
      <c r="D2499" s="86" t="s">
        <v>2158</v>
      </c>
      <c r="E2499" s="86">
        <v>1</v>
      </c>
      <c r="F2499" s="86">
        <v>4713649.1854349598</v>
      </c>
      <c r="G2499" s="86">
        <v>1</v>
      </c>
      <c r="H2499" s="86">
        <v>4713.6491854349597</v>
      </c>
      <c r="I2499" s="87">
        <v>44562</v>
      </c>
      <c r="J2499" s="87">
        <v>44805</v>
      </c>
      <c r="K2499" s="86" t="s">
        <v>19</v>
      </c>
      <c r="L2499" s="88" t="s">
        <v>21</v>
      </c>
      <c r="M2499" s="97" t="b">
        <f>IF(ISNUMBER(VLOOKUP(A2499,'Empreendimentos PDE 2031'!A:AZ,1,FALSE)),IF(VLOOKUP(A2499,'Empreendimentos PDE 2031'!A:AY,COLUMN('Empreendimentos PDE 2031'!AY2499),FALSE),"excluídas/em operação",VLOOKUP(A2499,'Empreendimentos PDE 2031'!A:AZ,COLUMN('Empreendimentos PDE 2031'!AZ2499),FALSE)),"excluídas/em operação")</f>
        <v>1</v>
      </c>
    </row>
    <row r="2500" spans="1:13" x14ac:dyDescent="0.25">
      <c r="A2500" s="81">
        <v>20744</v>
      </c>
      <c r="B2500" s="82" t="s">
        <v>16</v>
      </c>
      <c r="C2500" s="82" t="s">
        <v>319</v>
      </c>
      <c r="D2500" s="82" t="s">
        <v>2292</v>
      </c>
      <c r="E2500" s="82">
        <v>2</v>
      </c>
      <c r="F2500" s="82">
        <v>0</v>
      </c>
      <c r="G2500" s="82">
        <v>1</v>
      </c>
      <c r="H2500" s="82">
        <v>0</v>
      </c>
      <c r="I2500" s="83">
        <v>44562</v>
      </c>
      <c r="J2500" s="83">
        <v>44805</v>
      </c>
      <c r="K2500" s="82" t="s">
        <v>19</v>
      </c>
      <c r="L2500" s="84" t="s">
        <v>21</v>
      </c>
      <c r="M2500" s="97" t="b">
        <f>IF(ISNUMBER(VLOOKUP(A2500,'Empreendimentos PDE 2031'!A:AZ,1,FALSE)),IF(VLOOKUP(A2500,'Empreendimentos PDE 2031'!A:AY,COLUMN('Empreendimentos PDE 2031'!AY2500),FALSE),"excluídas/em operação",VLOOKUP(A2500,'Empreendimentos PDE 2031'!A:AZ,COLUMN('Empreendimentos PDE 2031'!AZ2500),FALSE)),"excluídas/em operação")</f>
        <v>1</v>
      </c>
    </row>
    <row r="2501" spans="1:13" x14ac:dyDescent="0.25">
      <c r="A2501" s="85">
        <v>20744</v>
      </c>
      <c r="B2501" s="86" t="s">
        <v>16</v>
      </c>
      <c r="C2501" s="86" t="s">
        <v>319</v>
      </c>
      <c r="D2501" s="86" t="s">
        <v>2159</v>
      </c>
      <c r="E2501" s="86">
        <v>1</v>
      </c>
      <c r="F2501" s="86">
        <v>10830121.596833499</v>
      </c>
      <c r="G2501" s="86">
        <v>1</v>
      </c>
      <c r="H2501" s="86">
        <v>10830.1215968335</v>
      </c>
      <c r="I2501" s="87">
        <v>44562</v>
      </c>
      <c r="J2501" s="87">
        <v>44805</v>
      </c>
      <c r="K2501" s="86" t="s">
        <v>19</v>
      </c>
      <c r="L2501" s="88" t="s">
        <v>21</v>
      </c>
      <c r="M2501" s="97" t="b">
        <f>IF(ISNUMBER(VLOOKUP(A2501,'Empreendimentos PDE 2031'!A:AZ,1,FALSE)),IF(VLOOKUP(A2501,'Empreendimentos PDE 2031'!A:AY,COLUMN('Empreendimentos PDE 2031'!AY2501),FALSE),"excluídas/em operação",VLOOKUP(A2501,'Empreendimentos PDE 2031'!A:AZ,COLUMN('Empreendimentos PDE 2031'!AZ2501),FALSE)),"excluídas/em operação")</f>
        <v>1</v>
      </c>
    </row>
    <row r="2502" spans="1:13" x14ac:dyDescent="0.25">
      <c r="A2502" s="81">
        <v>20744</v>
      </c>
      <c r="B2502" s="82" t="s">
        <v>16</v>
      </c>
      <c r="C2502" s="82" t="s">
        <v>319</v>
      </c>
      <c r="D2502" s="82" t="s">
        <v>2160</v>
      </c>
      <c r="E2502" s="82">
        <v>1</v>
      </c>
      <c r="F2502" s="82">
        <v>2384940.1641837899</v>
      </c>
      <c r="G2502" s="82">
        <v>1</v>
      </c>
      <c r="H2502" s="82">
        <v>2384.9401641837899</v>
      </c>
      <c r="I2502" s="83">
        <v>44562</v>
      </c>
      <c r="J2502" s="83">
        <v>44805</v>
      </c>
      <c r="K2502" s="82" t="s">
        <v>19</v>
      </c>
      <c r="L2502" s="84" t="s">
        <v>21</v>
      </c>
      <c r="M2502" s="97" t="b">
        <f>IF(ISNUMBER(VLOOKUP(A2502,'Empreendimentos PDE 2031'!A:AZ,1,FALSE)),IF(VLOOKUP(A2502,'Empreendimentos PDE 2031'!A:AY,COLUMN('Empreendimentos PDE 2031'!AY2502),FALSE),"excluídas/em operação",VLOOKUP(A2502,'Empreendimentos PDE 2031'!A:AZ,COLUMN('Empreendimentos PDE 2031'!AZ2502),FALSE)),"excluídas/em operação")</f>
        <v>1</v>
      </c>
    </row>
    <row r="2503" spans="1:13" x14ac:dyDescent="0.25">
      <c r="A2503" s="85">
        <v>20745</v>
      </c>
      <c r="B2503" s="86" t="s">
        <v>16</v>
      </c>
      <c r="C2503" s="86" t="s">
        <v>317</v>
      </c>
      <c r="D2503" s="86" t="s">
        <v>3504</v>
      </c>
      <c r="E2503" s="86">
        <v>94</v>
      </c>
      <c r="F2503" s="86">
        <v>1409549.70380776</v>
      </c>
      <c r="G2503" s="86">
        <v>1</v>
      </c>
      <c r="H2503" s="86">
        <v>132497.67215792902</v>
      </c>
      <c r="I2503" s="87">
        <v>44562</v>
      </c>
      <c r="J2503" s="87">
        <v>44805</v>
      </c>
      <c r="K2503" s="86" t="s">
        <v>19</v>
      </c>
      <c r="L2503" s="88" t="s">
        <v>21</v>
      </c>
      <c r="M2503" s="97" t="b">
        <f>IF(ISNUMBER(VLOOKUP(A2503,'Empreendimentos PDE 2031'!A:AZ,1,FALSE)),IF(VLOOKUP(A2503,'Empreendimentos PDE 2031'!A:AY,COLUMN('Empreendimentos PDE 2031'!AY2503),FALSE),"excluídas/em operação",VLOOKUP(A2503,'Empreendimentos PDE 2031'!A:AZ,COLUMN('Empreendimentos PDE 2031'!AZ2503),FALSE)),"excluídas/em operação")</f>
        <v>1</v>
      </c>
    </row>
    <row r="2504" spans="1:13" x14ac:dyDescent="0.25">
      <c r="A2504" s="81">
        <v>20745</v>
      </c>
      <c r="B2504" s="82" t="s">
        <v>16</v>
      </c>
      <c r="C2504" s="82" t="s">
        <v>317</v>
      </c>
      <c r="D2504" s="82" t="s">
        <v>3505</v>
      </c>
      <c r="E2504" s="82">
        <v>2</v>
      </c>
      <c r="F2504" s="82">
        <v>6676728.5866947798</v>
      </c>
      <c r="G2504" s="82">
        <v>1</v>
      </c>
      <c r="H2504" s="82">
        <v>13353.457173389501</v>
      </c>
      <c r="I2504" s="83">
        <v>44562</v>
      </c>
      <c r="J2504" s="83">
        <v>44805</v>
      </c>
      <c r="K2504" s="82" t="s">
        <v>19</v>
      </c>
      <c r="L2504" s="84" t="s">
        <v>21</v>
      </c>
      <c r="M2504" s="97" t="b">
        <f>IF(ISNUMBER(VLOOKUP(A2504,'Empreendimentos PDE 2031'!A:AZ,1,FALSE)),IF(VLOOKUP(A2504,'Empreendimentos PDE 2031'!A:AY,COLUMN('Empreendimentos PDE 2031'!AY2504),FALSE),"excluídas/em operação",VLOOKUP(A2504,'Empreendimentos PDE 2031'!A:AZ,COLUMN('Empreendimentos PDE 2031'!AZ2504),FALSE)),"excluídas/em operação")</f>
        <v>1</v>
      </c>
    </row>
    <row r="2505" spans="1:13" x14ac:dyDescent="0.25">
      <c r="A2505" s="85">
        <v>20745</v>
      </c>
      <c r="B2505" s="86" t="s">
        <v>16</v>
      </c>
      <c r="C2505" s="86" t="s">
        <v>317</v>
      </c>
      <c r="D2505" s="86" t="s">
        <v>3506</v>
      </c>
      <c r="E2505" s="86">
        <v>2</v>
      </c>
      <c r="F2505" s="86">
        <v>6676728.5866947798</v>
      </c>
      <c r="G2505" s="86">
        <v>1</v>
      </c>
      <c r="H2505" s="86">
        <v>13353.457173389501</v>
      </c>
      <c r="I2505" s="87">
        <v>44562</v>
      </c>
      <c r="J2505" s="87">
        <v>44805</v>
      </c>
      <c r="K2505" s="86" t="s">
        <v>19</v>
      </c>
      <c r="L2505" s="88" t="s">
        <v>21</v>
      </c>
      <c r="M2505" s="97" t="b">
        <f>IF(ISNUMBER(VLOOKUP(A2505,'Empreendimentos PDE 2031'!A:AZ,1,FALSE)),IF(VLOOKUP(A2505,'Empreendimentos PDE 2031'!A:AY,COLUMN('Empreendimentos PDE 2031'!AY2505),FALSE),"excluídas/em operação",VLOOKUP(A2505,'Empreendimentos PDE 2031'!A:AZ,COLUMN('Empreendimentos PDE 2031'!AZ2505),FALSE)),"excluídas/em operação")</f>
        <v>1</v>
      </c>
    </row>
    <row r="2506" spans="1:13" x14ac:dyDescent="0.25">
      <c r="A2506" s="81">
        <v>20745</v>
      </c>
      <c r="B2506" s="82" t="s">
        <v>16</v>
      </c>
      <c r="C2506" s="82" t="s">
        <v>317</v>
      </c>
      <c r="D2506" s="82" t="s">
        <v>3507</v>
      </c>
      <c r="E2506" s="82">
        <v>1</v>
      </c>
      <c r="F2506" s="82">
        <v>1589960.10945586</v>
      </c>
      <c r="G2506" s="82">
        <v>1</v>
      </c>
      <c r="H2506" s="82">
        <v>1589.96010945586</v>
      </c>
      <c r="I2506" s="83">
        <v>44562</v>
      </c>
      <c r="J2506" s="83">
        <v>44805</v>
      </c>
      <c r="K2506" s="82" t="s">
        <v>19</v>
      </c>
      <c r="L2506" s="84" t="s">
        <v>21</v>
      </c>
      <c r="M2506" s="97" t="b">
        <f>IF(ISNUMBER(VLOOKUP(A2506,'Empreendimentos PDE 2031'!A:AZ,1,FALSE)),IF(VLOOKUP(A2506,'Empreendimentos PDE 2031'!A:AY,COLUMN('Empreendimentos PDE 2031'!AY2506),FALSE),"excluídas/em operação",VLOOKUP(A2506,'Empreendimentos PDE 2031'!A:AZ,COLUMN('Empreendimentos PDE 2031'!AZ2506),FALSE)),"excluídas/em operação")</f>
        <v>1</v>
      </c>
    </row>
    <row r="2507" spans="1:13" x14ac:dyDescent="0.25">
      <c r="A2507" s="85">
        <v>20745</v>
      </c>
      <c r="B2507" s="86" t="s">
        <v>16</v>
      </c>
      <c r="C2507" s="86" t="s">
        <v>317</v>
      </c>
      <c r="D2507" s="86" t="s">
        <v>3508</v>
      </c>
      <c r="E2507" s="86">
        <v>1</v>
      </c>
      <c r="F2507" s="86">
        <v>1589960.10945586</v>
      </c>
      <c r="G2507" s="86">
        <v>1</v>
      </c>
      <c r="H2507" s="86">
        <v>1589.96010945586</v>
      </c>
      <c r="I2507" s="87">
        <v>44562</v>
      </c>
      <c r="J2507" s="87">
        <v>44805</v>
      </c>
      <c r="K2507" s="86" t="s">
        <v>19</v>
      </c>
      <c r="L2507" s="88" t="s">
        <v>21</v>
      </c>
      <c r="M2507" s="97" t="b">
        <f>IF(ISNUMBER(VLOOKUP(A2507,'Empreendimentos PDE 2031'!A:AZ,1,FALSE)),IF(VLOOKUP(A2507,'Empreendimentos PDE 2031'!A:AY,COLUMN('Empreendimentos PDE 2031'!AY2507),FALSE),"excluídas/em operação",VLOOKUP(A2507,'Empreendimentos PDE 2031'!A:AZ,COLUMN('Empreendimentos PDE 2031'!AZ2507),FALSE)),"excluídas/em operação")</f>
        <v>1</v>
      </c>
    </row>
    <row r="2508" spans="1:13" x14ac:dyDescent="0.25">
      <c r="A2508" s="81">
        <v>20745</v>
      </c>
      <c r="B2508" s="82" t="s">
        <v>16</v>
      </c>
      <c r="C2508" s="82" t="s">
        <v>317</v>
      </c>
      <c r="D2508" s="82" t="s">
        <v>3509</v>
      </c>
      <c r="E2508" s="82">
        <v>1</v>
      </c>
      <c r="F2508" s="82">
        <v>2311817.5531354402</v>
      </c>
      <c r="G2508" s="82">
        <v>1</v>
      </c>
      <c r="H2508" s="82">
        <v>2311.81755313544</v>
      </c>
      <c r="I2508" s="83">
        <v>44562</v>
      </c>
      <c r="J2508" s="83">
        <v>44805</v>
      </c>
      <c r="K2508" s="82" t="s">
        <v>19</v>
      </c>
      <c r="L2508" s="84" t="s">
        <v>21</v>
      </c>
      <c r="M2508" s="97" t="b">
        <f>IF(ISNUMBER(VLOOKUP(A2508,'Empreendimentos PDE 2031'!A:AZ,1,FALSE)),IF(VLOOKUP(A2508,'Empreendimentos PDE 2031'!A:AY,COLUMN('Empreendimentos PDE 2031'!AY2508),FALSE),"excluídas/em operação",VLOOKUP(A2508,'Empreendimentos PDE 2031'!A:AZ,COLUMN('Empreendimentos PDE 2031'!AZ2508),FALSE)),"excluídas/em operação")</f>
        <v>1</v>
      </c>
    </row>
    <row r="2509" spans="1:13" x14ac:dyDescent="0.25">
      <c r="A2509" s="85">
        <v>20764</v>
      </c>
      <c r="B2509" s="86" t="s">
        <v>16</v>
      </c>
      <c r="C2509" s="86" t="s">
        <v>483</v>
      </c>
      <c r="D2509" s="86" t="s">
        <v>3510</v>
      </c>
      <c r="E2509" s="86">
        <v>28</v>
      </c>
      <c r="F2509" s="86">
        <v>716089.89339024504</v>
      </c>
      <c r="G2509" s="86">
        <v>1.1000000000000001</v>
      </c>
      <c r="H2509" s="86">
        <v>22055.568716419501</v>
      </c>
      <c r="I2509" s="87">
        <v>44774</v>
      </c>
      <c r="J2509" s="87">
        <v>45078</v>
      </c>
      <c r="K2509" s="86" t="s">
        <v>19</v>
      </c>
      <c r="L2509" s="88" t="s">
        <v>21</v>
      </c>
      <c r="M2509" s="97" t="b">
        <f>IF(ISNUMBER(VLOOKUP(A2509,'Empreendimentos PDE 2031'!A:AZ,1,FALSE)),IF(VLOOKUP(A2509,'Empreendimentos PDE 2031'!A:AY,COLUMN('Empreendimentos PDE 2031'!AY2509),FALSE),"excluídas/em operação",VLOOKUP(A2509,'Empreendimentos PDE 2031'!A:AZ,COLUMN('Empreendimentos PDE 2031'!AZ2509),FALSE)),"excluídas/em operação")</f>
        <v>1</v>
      </c>
    </row>
    <row r="2510" spans="1:13" x14ac:dyDescent="0.25">
      <c r="A2510" s="81">
        <v>20764</v>
      </c>
      <c r="B2510" s="82" t="s">
        <v>16</v>
      </c>
      <c r="C2510" s="82" t="s">
        <v>483</v>
      </c>
      <c r="D2510" s="82" t="s">
        <v>2409</v>
      </c>
      <c r="E2510" s="82">
        <v>1</v>
      </c>
      <c r="F2510" s="82">
        <v>6735144.9831582103</v>
      </c>
      <c r="G2510" s="82">
        <v>1</v>
      </c>
      <c r="H2510" s="82">
        <v>6735.1449831582104</v>
      </c>
      <c r="I2510" s="83">
        <v>44774</v>
      </c>
      <c r="J2510" s="83">
        <v>45078</v>
      </c>
      <c r="K2510" s="82" t="s">
        <v>19</v>
      </c>
      <c r="L2510" s="84" t="s">
        <v>21</v>
      </c>
      <c r="M2510" s="97" t="b">
        <f>IF(ISNUMBER(VLOOKUP(A2510,'Empreendimentos PDE 2031'!A:AZ,1,FALSE)),IF(VLOOKUP(A2510,'Empreendimentos PDE 2031'!A:AY,COLUMN('Empreendimentos PDE 2031'!AY2510),FALSE),"excluídas/em operação",VLOOKUP(A2510,'Empreendimentos PDE 2031'!A:AZ,COLUMN('Empreendimentos PDE 2031'!AZ2510),FALSE)),"excluídas/em operação")</f>
        <v>1</v>
      </c>
    </row>
    <row r="2511" spans="1:13" x14ac:dyDescent="0.25">
      <c r="A2511" s="85">
        <v>20764</v>
      </c>
      <c r="B2511" s="86" t="s">
        <v>16</v>
      </c>
      <c r="C2511" s="86" t="s">
        <v>483</v>
      </c>
      <c r="D2511" s="86" t="s">
        <v>2426</v>
      </c>
      <c r="E2511" s="86">
        <v>1</v>
      </c>
      <c r="F2511" s="86">
        <v>6735144.9831582103</v>
      </c>
      <c r="G2511" s="86">
        <v>1</v>
      </c>
      <c r="H2511" s="86">
        <v>6735.1449831582104</v>
      </c>
      <c r="I2511" s="87">
        <v>44774</v>
      </c>
      <c r="J2511" s="87">
        <v>45078</v>
      </c>
      <c r="K2511" s="86" t="s">
        <v>19</v>
      </c>
      <c r="L2511" s="88" t="s">
        <v>21</v>
      </c>
      <c r="M2511" s="97" t="b">
        <f>IF(ISNUMBER(VLOOKUP(A2511,'Empreendimentos PDE 2031'!A:AZ,1,FALSE)),IF(VLOOKUP(A2511,'Empreendimentos PDE 2031'!A:AY,COLUMN('Empreendimentos PDE 2031'!AY2511),FALSE),"excluídas/em operação",VLOOKUP(A2511,'Empreendimentos PDE 2031'!A:AZ,COLUMN('Empreendimentos PDE 2031'!AZ2511),FALSE)),"excluídas/em operação")</f>
        <v>1</v>
      </c>
    </row>
    <row r="2512" spans="1:13" x14ac:dyDescent="0.25">
      <c r="A2512" s="81">
        <v>20764</v>
      </c>
      <c r="B2512" s="82" t="s">
        <v>16</v>
      </c>
      <c r="C2512" s="82" t="s">
        <v>483</v>
      </c>
      <c r="D2512" s="82" t="s">
        <v>2427</v>
      </c>
      <c r="E2512" s="82">
        <v>1</v>
      </c>
      <c r="F2512" s="82">
        <v>801935.53740998101</v>
      </c>
      <c r="G2512" s="82">
        <v>1</v>
      </c>
      <c r="H2512" s="82">
        <v>801.93553740998107</v>
      </c>
      <c r="I2512" s="83">
        <v>44774</v>
      </c>
      <c r="J2512" s="83">
        <v>45078</v>
      </c>
      <c r="K2512" s="82" t="s">
        <v>19</v>
      </c>
      <c r="L2512" s="84" t="s">
        <v>21</v>
      </c>
      <c r="M2512" s="97" t="b">
        <f>IF(ISNUMBER(VLOOKUP(A2512,'Empreendimentos PDE 2031'!A:AZ,1,FALSE)),IF(VLOOKUP(A2512,'Empreendimentos PDE 2031'!A:AY,COLUMN('Empreendimentos PDE 2031'!AY2512),FALSE),"excluídas/em operação",VLOOKUP(A2512,'Empreendimentos PDE 2031'!A:AZ,COLUMN('Empreendimentos PDE 2031'!AZ2512),FALSE)),"excluídas/em operação")</f>
        <v>1</v>
      </c>
    </row>
    <row r="2513" spans="1:13" x14ac:dyDescent="0.25">
      <c r="A2513" s="85">
        <v>20764</v>
      </c>
      <c r="B2513" s="86" t="s">
        <v>16</v>
      </c>
      <c r="C2513" s="86" t="s">
        <v>483</v>
      </c>
      <c r="D2513" s="86" t="s">
        <v>2412</v>
      </c>
      <c r="E2513" s="86">
        <v>1</v>
      </c>
      <c r="F2513" s="86">
        <v>801935.53740998101</v>
      </c>
      <c r="G2513" s="86">
        <v>1</v>
      </c>
      <c r="H2513" s="86">
        <v>801.93553740998107</v>
      </c>
      <c r="I2513" s="87">
        <v>44774</v>
      </c>
      <c r="J2513" s="87">
        <v>45078</v>
      </c>
      <c r="K2513" s="86" t="s">
        <v>19</v>
      </c>
      <c r="L2513" s="88" t="s">
        <v>21</v>
      </c>
      <c r="M2513" s="97" t="b">
        <f>IF(ISNUMBER(VLOOKUP(A2513,'Empreendimentos PDE 2031'!A:AZ,1,FALSE)),IF(VLOOKUP(A2513,'Empreendimentos PDE 2031'!A:AY,COLUMN('Empreendimentos PDE 2031'!AY2513),FALSE),"excluídas/em operação",VLOOKUP(A2513,'Empreendimentos PDE 2031'!A:AZ,COLUMN('Empreendimentos PDE 2031'!AZ2513),FALSE)),"excluídas/em operação")</f>
        <v>1</v>
      </c>
    </row>
    <row r="2514" spans="1:13" x14ac:dyDescent="0.25">
      <c r="A2514" s="81">
        <v>20764</v>
      </c>
      <c r="B2514" s="82" t="s">
        <v>16</v>
      </c>
      <c r="C2514" s="82" t="s">
        <v>483</v>
      </c>
      <c r="D2514" s="82" t="s">
        <v>2428</v>
      </c>
      <c r="E2514" s="82">
        <v>1</v>
      </c>
      <c r="F2514" s="82">
        <v>2332044.2328606299</v>
      </c>
      <c r="G2514" s="82">
        <v>1</v>
      </c>
      <c r="H2514" s="82">
        <v>2332.04423286063</v>
      </c>
      <c r="I2514" s="83">
        <v>44774</v>
      </c>
      <c r="J2514" s="83">
        <v>45078</v>
      </c>
      <c r="K2514" s="82" t="s">
        <v>19</v>
      </c>
      <c r="L2514" s="84" t="s">
        <v>21</v>
      </c>
      <c r="M2514" s="97" t="b">
        <f>IF(ISNUMBER(VLOOKUP(A2514,'Empreendimentos PDE 2031'!A:AZ,1,FALSE)),IF(VLOOKUP(A2514,'Empreendimentos PDE 2031'!A:AY,COLUMN('Empreendimentos PDE 2031'!AY2514),FALSE),"excluídas/em operação",VLOOKUP(A2514,'Empreendimentos PDE 2031'!A:AZ,COLUMN('Empreendimentos PDE 2031'!AZ2514),FALSE)),"excluídas/em operação")</f>
        <v>1</v>
      </c>
    </row>
    <row r="2515" spans="1:13" x14ac:dyDescent="0.25">
      <c r="A2515" s="85">
        <v>20890</v>
      </c>
      <c r="B2515" s="86" t="s">
        <v>16</v>
      </c>
      <c r="C2515" s="86" t="s">
        <v>538</v>
      </c>
      <c r="D2515" s="86" t="s">
        <v>3511</v>
      </c>
      <c r="E2515" s="86">
        <v>3</v>
      </c>
      <c r="F2515" s="86">
        <v>14879137.417961599</v>
      </c>
      <c r="G2515" s="86">
        <v>1</v>
      </c>
      <c r="H2515" s="86">
        <v>44637.412253884802</v>
      </c>
      <c r="I2515" s="87">
        <v>43831</v>
      </c>
      <c r="J2515" s="87">
        <v>45717</v>
      </c>
      <c r="K2515" s="86" t="s">
        <v>540</v>
      </c>
      <c r="L2515" s="88" t="s">
        <v>21</v>
      </c>
      <c r="M2515" s="97" t="b">
        <f>IF(ISNUMBER(VLOOKUP(A2515,'Empreendimentos PDE 2031'!A:AZ,1,FALSE)),IF(VLOOKUP(A2515,'Empreendimentos PDE 2031'!A:AY,COLUMN('Empreendimentos PDE 2031'!AY2515),FALSE),"excluídas/em operação",VLOOKUP(A2515,'Empreendimentos PDE 2031'!A:AZ,COLUMN('Empreendimentos PDE 2031'!AZ2515),FALSE)),"excluídas/em operação")</f>
        <v>1</v>
      </c>
    </row>
    <row r="2516" spans="1:13" x14ac:dyDescent="0.25">
      <c r="A2516" s="81">
        <v>20890</v>
      </c>
      <c r="B2516" s="82" t="s">
        <v>16</v>
      </c>
      <c r="C2516" s="82" t="s">
        <v>538</v>
      </c>
      <c r="D2516" s="82" t="s">
        <v>3512</v>
      </c>
      <c r="E2516" s="82">
        <v>9</v>
      </c>
      <c r="F2516" s="82">
        <v>11798393.001193199</v>
      </c>
      <c r="G2516" s="82">
        <v>1</v>
      </c>
      <c r="H2516" s="82">
        <v>117983.930011932</v>
      </c>
      <c r="I2516" s="83">
        <v>43831</v>
      </c>
      <c r="J2516" s="83">
        <v>45717</v>
      </c>
      <c r="K2516" s="82" t="s">
        <v>540</v>
      </c>
      <c r="L2516" s="84" t="s">
        <v>21</v>
      </c>
      <c r="M2516" s="97" t="b">
        <f>IF(ISNUMBER(VLOOKUP(A2516,'Empreendimentos PDE 2031'!A:AZ,1,FALSE)),IF(VLOOKUP(A2516,'Empreendimentos PDE 2031'!A:AY,COLUMN('Empreendimentos PDE 2031'!AY2516),FALSE),"excluídas/em operação",VLOOKUP(A2516,'Empreendimentos PDE 2031'!A:AZ,COLUMN('Empreendimentos PDE 2031'!AZ2516),FALSE)),"excluídas/em operação")</f>
        <v>1</v>
      </c>
    </row>
    <row r="2517" spans="1:13" x14ac:dyDescent="0.25">
      <c r="A2517" s="85">
        <v>20890</v>
      </c>
      <c r="B2517" s="86" t="s">
        <v>16</v>
      </c>
      <c r="C2517" s="86" t="s">
        <v>538</v>
      </c>
      <c r="D2517" s="86" t="s">
        <v>2416</v>
      </c>
      <c r="E2517" s="86">
        <v>3</v>
      </c>
      <c r="F2517" s="86">
        <v>9605677.5338329896</v>
      </c>
      <c r="G2517" s="86">
        <v>1</v>
      </c>
      <c r="H2517" s="86">
        <v>28817.0326014989</v>
      </c>
      <c r="I2517" s="87">
        <v>43831</v>
      </c>
      <c r="J2517" s="87">
        <v>45717</v>
      </c>
      <c r="K2517" s="86" t="s">
        <v>540</v>
      </c>
      <c r="L2517" s="88" t="s">
        <v>21</v>
      </c>
      <c r="M2517" s="97" t="b">
        <f>IF(ISNUMBER(VLOOKUP(A2517,'Empreendimentos PDE 2031'!A:AZ,1,FALSE)),IF(VLOOKUP(A2517,'Empreendimentos PDE 2031'!A:AY,COLUMN('Empreendimentos PDE 2031'!AY2517),FALSE),"excluídas/em operação",VLOOKUP(A2517,'Empreendimentos PDE 2031'!A:AZ,COLUMN('Empreendimentos PDE 2031'!AZ2517),FALSE)),"excluídas/em operação")</f>
        <v>1</v>
      </c>
    </row>
    <row r="2518" spans="1:13" x14ac:dyDescent="0.25">
      <c r="A2518" s="81">
        <v>20890</v>
      </c>
      <c r="B2518" s="82" t="s">
        <v>16</v>
      </c>
      <c r="C2518" s="82" t="s">
        <v>538</v>
      </c>
      <c r="D2518" s="82" t="s">
        <v>2157</v>
      </c>
      <c r="E2518" s="82">
        <v>3</v>
      </c>
      <c r="F2518" s="82">
        <v>6098073.4118900597</v>
      </c>
      <c r="G2518" s="82">
        <v>1</v>
      </c>
      <c r="H2518" s="82">
        <v>18294.220235670102</v>
      </c>
      <c r="I2518" s="83">
        <v>43831</v>
      </c>
      <c r="J2518" s="83">
        <v>45717</v>
      </c>
      <c r="K2518" s="82" t="s">
        <v>540</v>
      </c>
      <c r="L2518" s="84" t="s">
        <v>21</v>
      </c>
      <c r="M2518" s="97" t="b">
        <f>IF(ISNUMBER(VLOOKUP(A2518,'Empreendimentos PDE 2031'!A:AZ,1,FALSE)),IF(VLOOKUP(A2518,'Empreendimentos PDE 2031'!A:AY,COLUMN('Empreendimentos PDE 2031'!AY2518),FALSE),"excluídas/em operação",VLOOKUP(A2518,'Empreendimentos PDE 2031'!A:AZ,COLUMN('Empreendimentos PDE 2031'!AZ2518),FALSE)),"excluídas/em operação")</f>
        <v>1</v>
      </c>
    </row>
    <row r="2519" spans="1:13" x14ac:dyDescent="0.25">
      <c r="A2519" s="85">
        <v>20890</v>
      </c>
      <c r="B2519" s="86" t="s">
        <v>16</v>
      </c>
      <c r="C2519" s="86" t="s">
        <v>538</v>
      </c>
      <c r="D2519" s="86" t="s">
        <v>2157</v>
      </c>
      <c r="E2519" s="86">
        <v>3</v>
      </c>
      <c r="F2519" s="86">
        <v>6098073.4118900597</v>
      </c>
      <c r="G2519" s="86">
        <v>1</v>
      </c>
      <c r="H2519" s="86">
        <v>18294.220235670102</v>
      </c>
      <c r="I2519" s="87">
        <v>43831</v>
      </c>
      <c r="J2519" s="87">
        <v>45717</v>
      </c>
      <c r="K2519" s="86" t="s">
        <v>540</v>
      </c>
      <c r="L2519" s="88" t="s">
        <v>21</v>
      </c>
      <c r="M2519" s="97" t="b">
        <f>IF(ISNUMBER(VLOOKUP(A2519,'Empreendimentos PDE 2031'!A:AZ,1,FALSE)),IF(VLOOKUP(A2519,'Empreendimentos PDE 2031'!A:AY,COLUMN('Empreendimentos PDE 2031'!AY2519),FALSE),"excluídas/em operação",VLOOKUP(A2519,'Empreendimentos PDE 2031'!A:AZ,COLUMN('Empreendimentos PDE 2031'!AZ2519),FALSE)),"excluídas/em operação")</f>
        <v>1</v>
      </c>
    </row>
    <row r="2520" spans="1:13" x14ac:dyDescent="0.25">
      <c r="A2520" s="81">
        <v>20890</v>
      </c>
      <c r="B2520" s="82" t="s">
        <v>16</v>
      </c>
      <c r="C2520" s="82" t="s">
        <v>538</v>
      </c>
      <c r="D2520" s="82" t="s">
        <v>2417</v>
      </c>
      <c r="E2520" s="82">
        <v>2</v>
      </c>
      <c r="F2520" s="82">
        <v>8843880.1979036592</v>
      </c>
      <c r="G2520" s="82">
        <v>1</v>
      </c>
      <c r="H2520" s="82">
        <v>17687.760395807301</v>
      </c>
      <c r="I2520" s="83">
        <v>43831</v>
      </c>
      <c r="J2520" s="83">
        <v>45717</v>
      </c>
      <c r="K2520" s="82" t="s">
        <v>540</v>
      </c>
      <c r="L2520" s="84" t="s">
        <v>21</v>
      </c>
      <c r="M2520" s="97" t="b">
        <f>IF(ISNUMBER(VLOOKUP(A2520,'Empreendimentos PDE 2031'!A:AZ,1,FALSE)),IF(VLOOKUP(A2520,'Empreendimentos PDE 2031'!A:AY,COLUMN('Empreendimentos PDE 2031'!AY2520),FALSE),"excluídas/em operação",VLOOKUP(A2520,'Empreendimentos PDE 2031'!A:AZ,COLUMN('Empreendimentos PDE 2031'!AZ2520),FALSE)),"excluídas/em operação")</f>
        <v>1</v>
      </c>
    </row>
    <row r="2521" spans="1:13" x14ac:dyDescent="0.25">
      <c r="A2521" s="85">
        <v>20890</v>
      </c>
      <c r="B2521" s="86" t="s">
        <v>16</v>
      </c>
      <c r="C2521" s="86" t="s">
        <v>538</v>
      </c>
      <c r="D2521" s="86" t="s">
        <v>2158</v>
      </c>
      <c r="E2521" s="86">
        <v>1</v>
      </c>
      <c r="F2521" s="86">
        <v>4754890.1009567603</v>
      </c>
      <c r="G2521" s="86">
        <v>1</v>
      </c>
      <c r="H2521" s="86">
        <v>4754.8901009567608</v>
      </c>
      <c r="I2521" s="87">
        <v>43831</v>
      </c>
      <c r="J2521" s="87">
        <v>45717</v>
      </c>
      <c r="K2521" s="86" t="s">
        <v>540</v>
      </c>
      <c r="L2521" s="88" t="s">
        <v>21</v>
      </c>
      <c r="M2521" s="97" t="b">
        <f>IF(ISNUMBER(VLOOKUP(A2521,'Empreendimentos PDE 2031'!A:AZ,1,FALSE)),IF(VLOOKUP(A2521,'Empreendimentos PDE 2031'!A:AY,COLUMN('Empreendimentos PDE 2031'!AY2521),FALSE),"excluídas/em operação",VLOOKUP(A2521,'Empreendimentos PDE 2031'!A:AZ,COLUMN('Empreendimentos PDE 2031'!AZ2521),FALSE)),"excluídas/em operação")</f>
        <v>1</v>
      </c>
    </row>
    <row r="2522" spans="1:13" x14ac:dyDescent="0.25">
      <c r="A2522" s="81">
        <v>20890</v>
      </c>
      <c r="B2522" s="82" t="s">
        <v>16</v>
      </c>
      <c r="C2522" s="82" t="s">
        <v>538</v>
      </c>
      <c r="D2522" s="82" t="s">
        <v>2417</v>
      </c>
      <c r="E2522" s="82">
        <v>2</v>
      </c>
      <c r="F2522" s="82">
        <v>0</v>
      </c>
      <c r="G2522" s="82">
        <v>1</v>
      </c>
      <c r="H2522" s="82">
        <v>0</v>
      </c>
      <c r="I2522" s="83">
        <v>43831</v>
      </c>
      <c r="J2522" s="83">
        <v>45717</v>
      </c>
      <c r="K2522" s="82" t="s">
        <v>540</v>
      </c>
      <c r="L2522" s="84" t="s">
        <v>21</v>
      </c>
      <c r="M2522" s="97" t="b">
        <f>IF(ISNUMBER(VLOOKUP(A2522,'Empreendimentos PDE 2031'!A:AZ,1,FALSE)),IF(VLOOKUP(A2522,'Empreendimentos PDE 2031'!A:AY,COLUMN('Empreendimentos PDE 2031'!AY2522),FALSE),"excluídas/em operação",VLOOKUP(A2522,'Empreendimentos PDE 2031'!A:AZ,COLUMN('Empreendimentos PDE 2031'!AZ2522),FALSE)),"excluídas/em operação")</f>
        <v>1</v>
      </c>
    </row>
    <row r="2523" spans="1:13" x14ac:dyDescent="0.25">
      <c r="A2523" s="85">
        <v>20890</v>
      </c>
      <c r="B2523" s="86" t="s">
        <v>16</v>
      </c>
      <c r="C2523" s="86" t="s">
        <v>538</v>
      </c>
      <c r="D2523" s="86" t="s">
        <v>2419</v>
      </c>
      <c r="E2523" s="86">
        <v>4</v>
      </c>
      <c r="F2523" s="86">
        <v>0</v>
      </c>
      <c r="G2523" s="86">
        <v>1</v>
      </c>
      <c r="H2523" s="86">
        <v>0</v>
      </c>
      <c r="I2523" s="87">
        <v>43831</v>
      </c>
      <c r="J2523" s="87">
        <v>45717</v>
      </c>
      <c r="K2523" s="86" t="s">
        <v>540</v>
      </c>
      <c r="L2523" s="88" t="s">
        <v>21</v>
      </c>
      <c r="M2523" s="97" t="b">
        <f>IF(ISNUMBER(VLOOKUP(A2523,'Empreendimentos PDE 2031'!A:AZ,1,FALSE)),IF(VLOOKUP(A2523,'Empreendimentos PDE 2031'!A:AY,COLUMN('Empreendimentos PDE 2031'!AY2523),FALSE),"excluídas/em operação",VLOOKUP(A2523,'Empreendimentos PDE 2031'!A:AZ,COLUMN('Empreendimentos PDE 2031'!AZ2523),FALSE)),"excluídas/em operação")</f>
        <v>1</v>
      </c>
    </row>
    <row r="2524" spans="1:13" x14ac:dyDescent="0.25">
      <c r="A2524" s="81">
        <v>20890</v>
      </c>
      <c r="B2524" s="82" t="s">
        <v>16</v>
      </c>
      <c r="C2524" s="82" t="s">
        <v>538</v>
      </c>
      <c r="D2524" s="82" t="s">
        <v>2292</v>
      </c>
      <c r="E2524" s="82">
        <v>7</v>
      </c>
      <c r="F2524" s="82">
        <v>0</v>
      </c>
      <c r="G2524" s="82">
        <v>1</v>
      </c>
      <c r="H2524" s="82">
        <v>0</v>
      </c>
      <c r="I2524" s="83">
        <v>43831</v>
      </c>
      <c r="J2524" s="83">
        <v>45717</v>
      </c>
      <c r="K2524" s="82" t="s">
        <v>540</v>
      </c>
      <c r="L2524" s="84" t="s">
        <v>21</v>
      </c>
      <c r="M2524" s="97" t="b">
        <f>IF(ISNUMBER(VLOOKUP(A2524,'Empreendimentos PDE 2031'!A:AZ,1,FALSE)),IF(VLOOKUP(A2524,'Empreendimentos PDE 2031'!A:AY,COLUMN('Empreendimentos PDE 2031'!AY2524),FALSE),"excluídas/em operação",VLOOKUP(A2524,'Empreendimentos PDE 2031'!A:AZ,COLUMN('Empreendimentos PDE 2031'!AZ2524),FALSE)),"excluídas/em operação")</f>
        <v>1</v>
      </c>
    </row>
    <row r="2525" spans="1:13" x14ac:dyDescent="0.25">
      <c r="A2525" s="85">
        <v>20890</v>
      </c>
      <c r="B2525" s="86" t="s">
        <v>16</v>
      </c>
      <c r="C2525" s="86" t="s">
        <v>538</v>
      </c>
      <c r="D2525" s="86" t="s">
        <v>2226</v>
      </c>
      <c r="E2525" s="86">
        <v>1</v>
      </c>
      <c r="F2525" s="86">
        <v>73253855.615491793</v>
      </c>
      <c r="G2525" s="86">
        <v>1</v>
      </c>
      <c r="H2525" s="86">
        <v>73253.85561549179</v>
      </c>
      <c r="I2525" s="87">
        <v>43831</v>
      </c>
      <c r="J2525" s="87">
        <v>45717</v>
      </c>
      <c r="K2525" s="86" t="s">
        <v>540</v>
      </c>
      <c r="L2525" s="88" t="s">
        <v>21</v>
      </c>
      <c r="M2525" s="97" t="b">
        <f>IF(ISNUMBER(VLOOKUP(A2525,'Empreendimentos PDE 2031'!A:AZ,1,FALSE)),IF(VLOOKUP(A2525,'Empreendimentos PDE 2031'!A:AY,COLUMN('Empreendimentos PDE 2031'!AY2525),FALSE),"excluídas/em operação",VLOOKUP(A2525,'Empreendimentos PDE 2031'!A:AZ,COLUMN('Empreendimentos PDE 2031'!AZ2525),FALSE)),"excluídas/em operação")</f>
        <v>1</v>
      </c>
    </row>
    <row r="2526" spans="1:13" x14ac:dyDescent="0.25">
      <c r="A2526" s="81">
        <v>20890</v>
      </c>
      <c r="B2526" s="82" t="s">
        <v>16</v>
      </c>
      <c r="C2526" s="82" t="s">
        <v>538</v>
      </c>
      <c r="D2526" s="82" t="s">
        <v>2160</v>
      </c>
      <c r="E2526" s="82">
        <v>1</v>
      </c>
      <c r="F2526" s="82">
        <v>5613548.7618698701</v>
      </c>
      <c r="G2526" s="82">
        <v>1</v>
      </c>
      <c r="H2526" s="82">
        <v>5613.5487618698698</v>
      </c>
      <c r="I2526" s="83">
        <v>43831</v>
      </c>
      <c r="J2526" s="83">
        <v>45717</v>
      </c>
      <c r="K2526" s="82" t="s">
        <v>540</v>
      </c>
      <c r="L2526" s="84" t="s">
        <v>21</v>
      </c>
      <c r="M2526" s="97" t="b">
        <f>IF(ISNUMBER(VLOOKUP(A2526,'Empreendimentos PDE 2031'!A:AZ,1,FALSE)),IF(VLOOKUP(A2526,'Empreendimentos PDE 2031'!A:AY,COLUMN('Empreendimentos PDE 2031'!AY2526),FALSE),"excluídas/em operação",VLOOKUP(A2526,'Empreendimentos PDE 2031'!A:AZ,COLUMN('Empreendimentos PDE 2031'!AZ2526),FALSE)),"excluídas/em operação")</f>
        <v>1</v>
      </c>
    </row>
    <row r="2527" spans="1:13" x14ac:dyDescent="0.25">
      <c r="A2527" s="85">
        <v>20890</v>
      </c>
      <c r="B2527" s="86" t="s">
        <v>16</v>
      </c>
      <c r="C2527" s="86" t="s">
        <v>538</v>
      </c>
      <c r="D2527" s="86" t="s">
        <v>2477</v>
      </c>
      <c r="E2527" s="86">
        <v>1</v>
      </c>
      <c r="F2527" s="86">
        <v>5953544.3269529399</v>
      </c>
      <c r="G2527" s="86">
        <v>1</v>
      </c>
      <c r="H2527" s="86">
        <v>5953.5443269529396</v>
      </c>
      <c r="I2527" s="87">
        <v>43831</v>
      </c>
      <c r="J2527" s="87">
        <v>45717</v>
      </c>
      <c r="K2527" s="86" t="s">
        <v>540</v>
      </c>
      <c r="L2527" s="88" t="s">
        <v>21</v>
      </c>
      <c r="M2527" s="97" t="b">
        <f>IF(ISNUMBER(VLOOKUP(A2527,'Empreendimentos PDE 2031'!A:AZ,1,FALSE)),IF(VLOOKUP(A2527,'Empreendimentos PDE 2031'!A:AY,COLUMN('Empreendimentos PDE 2031'!AY2527),FALSE),"excluídas/em operação",VLOOKUP(A2527,'Empreendimentos PDE 2031'!A:AZ,COLUMN('Empreendimentos PDE 2031'!AZ2527),FALSE)),"excluídas/em operação")</f>
        <v>1</v>
      </c>
    </row>
    <row r="2528" spans="1:13" x14ac:dyDescent="0.25">
      <c r="A2528" s="81">
        <v>20893</v>
      </c>
      <c r="B2528" s="82" t="s">
        <v>23</v>
      </c>
      <c r="C2528" s="82" t="s">
        <v>1289</v>
      </c>
      <c r="D2528" s="82" t="s">
        <v>3513</v>
      </c>
      <c r="E2528" s="82">
        <v>3</v>
      </c>
      <c r="F2528" s="82">
        <v>5720387.6828632299</v>
      </c>
      <c r="G2528" s="82">
        <v>1</v>
      </c>
      <c r="H2528" s="82">
        <v>17161.163048589598</v>
      </c>
      <c r="I2528" s="83">
        <v>43831</v>
      </c>
      <c r="J2528" s="83" t="s">
        <v>2480</v>
      </c>
      <c r="K2528" s="82" t="s">
        <v>611</v>
      </c>
      <c r="L2528" s="84" t="s">
        <v>25</v>
      </c>
      <c r="M2528" s="97" t="b">
        <f>IF(ISNUMBER(VLOOKUP(A2528,'Empreendimentos PDE 2031'!A:AZ,1,FALSE)),IF(VLOOKUP(A2528,'Empreendimentos PDE 2031'!A:AY,COLUMN('Empreendimentos PDE 2031'!AY2528),FALSE),"excluídas/em operação",VLOOKUP(A2528,'Empreendimentos PDE 2031'!A:AZ,COLUMN('Empreendimentos PDE 2031'!AZ2528),FALSE)),"excluídas/em operação")</f>
        <v>1</v>
      </c>
    </row>
    <row r="2529" spans="1:13" x14ac:dyDescent="0.25">
      <c r="A2529" s="85">
        <v>20893</v>
      </c>
      <c r="B2529" s="86" t="s">
        <v>23</v>
      </c>
      <c r="C2529" s="86" t="s">
        <v>1289</v>
      </c>
      <c r="D2529" s="86" t="s">
        <v>3514</v>
      </c>
      <c r="E2529" s="86">
        <v>1</v>
      </c>
      <c r="F2529" s="86">
        <v>216332.38684506103</v>
      </c>
      <c r="G2529" s="86">
        <v>1</v>
      </c>
      <c r="H2529" s="86">
        <v>216.332386845061</v>
      </c>
      <c r="I2529" s="87">
        <v>43831</v>
      </c>
      <c r="J2529" s="87" t="s">
        <v>2480</v>
      </c>
      <c r="K2529" s="86" t="s">
        <v>611</v>
      </c>
      <c r="L2529" s="88" t="s">
        <v>25</v>
      </c>
      <c r="M2529" s="97" t="b">
        <f>IF(ISNUMBER(VLOOKUP(A2529,'Empreendimentos PDE 2031'!A:AZ,1,FALSE)),IF(VLOOKUP(A2529,'Empreendimentos PDE 2031'!A:AY,COLUMN('Empreendimentos PDE 2031'!AY2529),FALSE),"excluídas/em operação",VLOOKUP(A2529,'Empreendimentos PDE 2031'!A:AZ,COLUMN('Empreendimentos PDE 2031'!AZ2529),FALSE)),"excluídas/em operação")</f>
        <v>1</v>
      </c>
    </row>
    <row r="2530" spans="1:13" x14ac:dyDescent="0.25">
      <c r="A2530" s="81">
        <v>20893</v>
      </c>
      <c r="B2530" s="82" t="s">
        <v>23</v>
      </c>
      <c r="C2530" s="82" t="s">
        <v>1289</v>
      </c>
      <c r="D2530" s="82" t="s">
        <v>2157</v>
      </c>
      <c r="E2530" s="82">
        <v>1</v>
      </c>
      <c r="F2530" s="82">
        <v>6216230.0921485899</v>
      </c>
      <c r="G2530" s="82">
        <v>1</v>
      </c>
      <c r="H2530" s="82">
        <v>6216.2300921485903</v>
      </c>
      <c r="I2530" s="83">
        <v>43831</v>
      </c>
      <c r="J2530" s="83" t="s">
        <v>2480</v>
      </c>
      <c r="K2530" s="82" t="s">
        <v>611</v>
      </c>
      <c r="L2530" s="84" t="s">
        <v>25</v>
      </c>
      <c r="M2530" s="97" t="b">
        <f>IF(ISNUMBER(VLOOKUP(A2530,'Empreendimentos PDE 2031'!A:AZ,1,FALSE)),IF(VLOOKUP(A2530,'Empreendimentos PDE 2031'!A:AY,COLUMN('Empreendimentos PDE 2031'!AY2530),FALSE),"excluídas/em operação",VLOOKUP(A2530,'Empreendimentos PDE 2031'!A:AZ,COLUMN('Empreendimentos PDE 2031'!AZ2530),FALSE)),"excluídas/em operação")</f>
        <v>1</v>
      </c>
    </row>
    <row r="2531" spans="1:13" x14ac:dyDescent="0.25">
      <c r="A2531" s="85">
        <v>20893</v>
      </c>
      <c r="B2531" s="86" t="s">
        <v>23</v>
      </c>
      <c r="C2531" s="86" t="s">
        <v>1289</v>
      </c>
      <c r="D2531" s="86" t="s">
        <v>2292</v>
      </c>
      <c r="E2531" s="86">
        <v>1</v>
      </c>
      <c r="F2531" s="86">
        <v>0</v>
      </c>
      <c r="G2531" s="86">
        <v>1</v>
      </c>
      <c r="H2531" s="86">
        <v>0</v>
      </c>
      <c r="I2531" s="87">
        <v>43831</v>
      </c>
      <c r="J2531" s="87" t="s">
        <v>2480</v>
      </c>
      <c r="K2531" s="86" t="s">
        <v>611</v>
      </c>
      <c r="L2531" s="88" t="s">
        <v>25</v>
      </c>
      <c r="M2531" s="97" t="b">
        <f>IF(ISNUMBER(VLOOKUP(A2531,'Empreendimentos PDE 2031'!A:AZ,1,FALSE)),IF(VLOOKUP(A2531,'Empreendimentos PDE 2031'!A:AY,COLUMN('Empreendimentos PDE 2031'!AY2531),FALSE),"excluídas/em operação",VLOOKUP(A2531,'Empreendimentos PDE 2031'!A:AZ,COLUMN('Empreendimentos PDE 2031'!AZ2531),FALSE)),"excluídas/em operação")</f>
        <v>1</v>
      </c>
    </row>
    <row r="2532" spans="1:13" x14ac:dyDescent="0.25">
      <c r="A2532" s="81">
        <v>20893</v>
      </c>
      <c r="B2532" s="82" t="s">
        <v>23</v>
      </c>
      <c r="C2532" s="82" t="s">
        <v>1289</v>
      </c>
      <c r="D2532" s="82" t="s">
        <v>2160</v>
      </c>
      <c r="E2532" s="82">
        <v>1</v>
      </c>
      <c r="F2532" s="82">
        <v>845320.33249894006</v>
      </c>
      <c r="G2532" s="82">
        <v>1</v>
      </c>
      <c r="H2532" s="82">
        <v>845.32033249894005</v>
      </c>
      <c r="I2532" s="83">
        <v>43831</v>
      </c>
      <c r="J2532" s="83" t="s">
        <v>2480</v>
      </c>
      <c r="K2532" s="82" t="s">
        <v>611</v>
      </c>
      <c r="L2532" s="84" t="s">
        <v>25</v>
      </c>
      <c r="M2532" s="97" t="b">
        <f>IF(ISNUMBER(VLOOKUP(A2532,'Empreendimentos PDE 2031'!A:AZ,1,FALSE)),IF(VLOOKUP(A2532,'Empreendimentos PDE 2031'!A:AY,COLUMN('Empreendimentos PDE 2031'!AY2532),FALSE),"excluídas/em operação",VLOOKUP(A2532,'Empreendimentos PDE 2031'!A:AZ,COLUMN('Empreendimentos PDE 2031'!AZ2532),FALSE)),"excluídas/em operação")</f>
        <v>1</v>
      </c>
    </row>
    <row r="2533" spans="1:13" x14ac:dyDescent="0.25">
      <c r="A2533" s="85">
        <v>20897</v>
      </c>
      <c r="B2533" s="86" t="s">
        <v>23</v>
      </c>
      <c r="C2533" s="86" t="s">
        <v>1291</v>
      </c>
      <c r="D2533" s="86" t="s">
        <v>3515</v>
      </c>
      <c r="E2533" s="86">
        <v>1</v>
      </c>
      <c r="F2533" s="86">
        <v>7104665.3287149798</v>
      </c>
      <c r="G2533" s="86">
        <v>1</v>
      </c>
      <c r="H2533" s="86">
        <v>7104.6653287149802</v>
      </c>
      <c r="I2533" s="87">
        <v>43831</v>
      </c>
      <c r="J2533" s="87" t="s">
        <v>2995</v>
      </c>
      <c r="K2533" s="86" t="s">
        <v>611</v>
      </c>
      <c r="L2533" s="88" t="s">
        <v>25</v>
      </c>
      <c r="M2533" s="97" t="b">
        <f>IF(ISNUMBER(VLOOKUP(A2533,'Empreendimentos PDE 2031'!A:AZ,1,FALSE)),IF(VLOOKUP(A2533,'Empreendimentos PDE 2031'!A:AY,COLUMN('Empreendimentos PDE 2031'!AY2533),FALSE),"excluídas/em operação",VLOOKUP(A2533,'Empreendimentos PDE 2031'!A:AZ,COLUMN('Empreendimentos PDE 2031'!AZ2533),FALSE)),"excluídas/em operação")</f>
        <v>1</v>
      </c>
    </row>
    <row r="2534" spans="1:13" x14ac:dyDescent="0.25">
      <c r="A2534" s="81">
        <v>20897</v>
      </c>
      <c r="B2534" s="82" t="s">
        <v>23</v>
      </c>
      <c r="C2534" s="82" t="s">
        <v>1291</v>
      </c>
      <c r="D2534" s="82" t="s">
        <v>2157</v>
      </c>
      <c r="E2534" s="82">
        <v>1</v>
      </c>
      <c r="F2534" s="82">
        <v>6216230.0921485899</v>
      </c>
      <c r="G2534" s="82">
        <v>1</v>
      </c>
      <c r="H2534" s="82">
        <v>6216.2300921485903</v>
      </c>
      <c r="I2534" s="83">
        <v>43831</v>
      </c>
      <c r="J2534" s="83" t="s">
        <v>2995</v>
      </c>
      <c r="K2534" s="82" t="s">
        <v>611</v>
      </c>
      <c r="L2534" s="84" t="s">
        <v>25</v>
      </c>
      <c r="M2534" s="97" t="b">
        <f>IF(ISNUMBER(VLOOKUP(A2534,'Empreendimentos PDE 2031'!A:AZ,1,FALSE)),IF(VLOOKUP(A2534,'Empreendimentos PDE 2031'!A:AY,COLUMN('Empreendimentos PDE 2031'!AY2534),FALSE),"excluídas/em operação",VLOOKUP(A2534,'Empreendimentos PDE 2031'!A:AZ,COLUMN('Empreendimentos PDE 2031'!AZ2534),FALSE)),"excluídas/em operação")</f>
        <v>1</v>
      </c>
    </row>
    <row r="2535" spans="1:13" x14ac:dyDescent="0.25">
      <c r="A2535" s="85">
        <v>20897</v>
      </c>
      <c r="B2535" s="86" t="s">
        <v>23</v>
      </c>
      <c r="C2535" s="86" t="s">
        <v>1291</v>
      </c>
      <c r="D2535" s="86" t="s">
        <v>2201</v>
      </c>
      <c r="E2535" s="86">
        <v>1</v>
      </c>
      <c r="F2535" s="86">
        <v>845320.33249894006</v>
      </c>
      <c r="G2535" s="86">
        <v>1</v>
      </c>
      <c r="H2535" s="86">
        <v>845.32033249894005</v>
      </c>
      <c r="I2535" s="87">
        <v>43831</v>
      </c>
      <c r="J2535" s="87" t="s">
        <v>2995</v>
      </c>
      <c r="K2535" s="86" t="s">
        <v>611</v>
      </c>
      <c r="L2535" s="88" t="s">
        <v>25</v>
      </c>
      <c r="M2535" s="97" t="b">
        <f>IF(ISNUMBER(VLOOKUP(A2535,'Empreendimentos PDE 2031'!A:AZ,1,FALSE)),IF(VLOOKUP(A2535,'Empreendimentos PDE 2031'!A:AY,COLUMN('Empreendimentos PDE 2031'!AY2535),FALSE),"excluídas/em operação",VLOOKUP(A2535,'Empreendimentos PDE 2031'!A:AZ,COLUMN('Empreendimentos PDE 2031'!AZ2535),FALSE)),"excluídas/em operação")</f>
        <v>1</v>
      </c>
    </row>
    <row r="2536" spans="1:13" x14ac:dyDescent="0.25">
      <c r="A2536" s="81">
        <v>20899</v>
      </c>
      <c r="B2536" s="82" t="s">
        <v>23</v>
      </c>
      <c r="C2536" s="82" t="s">
        <v>225</v>
      </c>
      <c r="D2536" s="82" t="s">
        <v>3516</v>
      </c>
      <c r="E2536" s="82">
        <v>2</v>
      </c>
      <c r="F2536" s="82">
        <v>12647726.388901999</v>
      </c>
      <c r="G2536" s="82">
        <v>1</v>
      </c>
      <c r="H2536" s="82">
        <v>25295.452777803999</v>
      </c>
      <c r="I2536" s="83">
        <v>43831</v>
      </c>
      <c r="J2536" s="83">
        <v>45292</v>
      </c>
      <c r="K2536" s="82" t="s">
        <v>611</v>
      </c>
      <c r="L2536" s="84" t="s">
        <v>115</v>
      </c>
      <c r="M2536" s="97" t="b">
        <f>IF(ISNUMBER(VLOOKUP(A2536,'Empreendimentos PDE 2031'!A:AZ,1,FALSE)),IF(VLOOKUP(A2536,'Empreendimentos PDE 2031'!A:AY,COLUMN('Empreendimentos PDE 2031'!AY2536),FALSE),"excluídas/em operação",VLOOKUP(A2536,'Empreendimentos PDE 2031'!A:AZ,COLUMN('Empreendimentos PDE 2031'!AZ2536),FALSE)),"excluídas/em operação")</f>
        <v>1</v>
      </c>
    </row>
    <row r="2537" spans="1:13" x14ac:dyDescent="0.25">
      <c r="A2537" s="85">
        <v>20899</v>
      </c>
      <c r="B2537" s="86" t="s">
        <v>23</v>
      </c>
      <c r="C2537" s="86" t="s">
        <v>225</v>
      </c>
      <c r="D2537" s="86" t="s">
        <v>3517</v>
      </c>
      <c r="E2537" s="86">
        <v>1</v>
      </c>
      <c r="F2537" s="86">
        <v>292645.21810543089</v>
      </c>
      <c r="G2537" s="86">
        <v>1</v>
      </c>
      <c r="H2537" s="86">
        <v>292.64521810542999</v>
      </c>
      <c r="I2537" s="87">
        <v>43831</v>
      </c>
      <c r="J2537" s="87">
        <v>45292</v>
      </c>
      <c r="K2537" s="86" t="s">
        <v>611</v>
      </c>
      <c r="L2537" s="88" t="s">
        <v>115</v>
      </c>
      <c r="M2537" s="97" t="b">
        <f>IF(ISNUMBER(VLOOKUP(A2537,'Empreendimentos PDE 2031'!A:AZ,1,FALSE)),IF(VLOOKUP(A2537,'Empreendimentos PDE 2031'!A:AY,COLUMN('Empreendimentos PDE 2031'!AY2537),FALSE),"excluídas/em operação",VLOOKUP(A2537,'Empreendimentos PDE 2031'!A:AZ,COLUMN('Empreendimentos PDE 2031'!AZ2537),FALSE)),"excluídas/em operação")</f>
        <v>1</v>
      </c>
    </row>
    <row r="2538" spans="1:13" x14ac:dyDescent="0.25">
      <c r="A2538" s="81">
        <v>20899</v>
      </c>
      <c r="B2538" s="82" t="s">
        <v>23</v>
      </c>
      <c r="C2538" s="82" t="s">
        <v>225</v>
      </c>
      <c r="D2538" s="82" t="s">
        <v>3518</v>
      </c>
      <c r="E2538" s="82">
        <v>1</v>
      </c>
      <c r="F2538" s="82">
        <v>1448977.8087411993</v>
      </c>
      <c r="G2538" s="82">
        <v>1</v>
      </c>
      <c r="H2538" s="82">
        <v>1448.9778087411901</v>
      </c>
      <c r="I2538" s="83">
        <v>43831</v>
      </c>
      <c r="J2538" s="83">
        <v>45292</v>
      </c>
      <c r="K2538" s="82" t="s">
        <v>611</v>
      </c>
      <c r="L2538" s="84" t="s">
        <v>115</v>
      </c>
      <c r="M2538" s="97" t="b">
        <f>IF(ISNUMBER(VLOOKUP(A2538,'Empreendimentos PDE 2031'!A:AZ,1,FALSE)),IF(VLOOKUP(A2538,'Empreendimentos PDE 2031'!A:AY,COLUMN('Empreendimentos PDE 2031'!AY2538),FALSE),"excluídas/em operação",VLOOKUP(A2538,'Empreendimentos PDE 2031'!A:AZ,COLUMN('Empreendimentos PDE 2031'!AZ2538),FALSE)),"excluídas/em operação")</f>
        <v>1</v>
      </c>
    </row>
    <row r="2539" spans="1:13" x14ac:dyDescent="0.25">
      <c r="A2539" s="85">
        <v>20901</v>
      </c>
      <c r="B2539" s="86" t="s">
        <v>16</v>
      </c>
      <c r="C2539" s="86" t="s">
        <v>541</v>
      </c>
      <c r="D2539" s="86" t="s">
        <v>3519</v>
      </c>
      <c r="E2539" s="86">
        <v>11</v>
      </c>
      <c r="F2539" s="86">
        <v>1716354.9956066001</v>
      </c>
      <c r="G2539" s="86">
        <v>1.2</v>
      </c>
      <c r="H2539" s="86">
        <v>22655.885942007098</v>
      </c>
      <c r="I2539" s="87">
        <v>43831</v>
      </c>
      <c r="J2539" s="87">
        <v>45717</v>
      </c>
      <c r="K2539" s="86" t="s">
        <v>540</v>
      </c>
      <c r="L2539" s="88" t="s">
        <v>21</v>
      </c>
      <c r="M2539" s="97" t="b">
        <f>IF(ISNUMBER(VLOOKUP(A2539,'Empreendimentos PDE 2031'!A:AZ,1,FALSE)),IF(VLOOKUP(A2539,'Empreendimentos PDE 2031'!A:AY,COLUMN('Empreendimentos PDE 2031'!AY2539),FALSE),"excluídas/em operação",VLOOKUP(A2539,'Empreendimentos PDE 2031'!A:AZ,COLUMN('Empreendimentos PDE 2031'!AZ2539),FALSE)),"excluídas/em operação")</f>
        <v>1</v>
      </c>
    </row>
    <row r="2540" spans="1:13" x14ac:dyDescent="0.25">
      <c r="A2540" s="81">
        <v>20901</v>
      </c>
      <c r="B2540" s="82" t="s">
        <v>16</v>
      </c>
      <c r="C2540" s="82" t="s">
        <v>541</v>
      </c>
      <c r="D2540" s="82" t="s">
        <v>3519</v>
      </c>
      <c r="E2540" s="82">
        <v>11</v>
      </c>
      <c r="F2540" s="82">
        <v>1716354.9956066001</v>
      </c>
      <c r="G2540" s="82">
        <v>1.2</v>
      </c>
      <c r="H2540" s="82">
        <v>22655.885942007098</v>
      </c>
      <c r="I2540" s="83">
        <v>43831</v>
      </c>
      <c r="J2540" s="83">
        <v>45717</v>
      </c>
      <c r="K2540" s="82" t="s">
        <v>540</v>
      </c>
      <c r="L2540" s="84" t="s">
        <v>21</v>
      </c>
      <c r="M2540" s="97" t="b">
        <f>IF(ISNUMBER(VLOOKUP(A2540,'Empreendimentos PDE 2031'!A:AZ,1,FALSE)),IF(VLOOKUP(A2540,'Empreendimentos PDE 2031'!A:AY,COLUMN('Empreendimentos PDE 2031'!AY2540),FALSE),"excluídas/em operação",VLOOKUP(A2540,'Empreendimentos PDE 2031'!A:AZ,COLUMN('Empreendimentos PDE 2031'!AZ2540),FALSE)),"excluídas/em operação")</f>
        <v>1</v>
      </c>
    </row>
    <row r="2541" spans="1:13" x14ac:dyDescent="0.25">
      <c r="A2541" s="85">
        <v>20901</v>
      </c>
      <c r="B2541" s="86" t="s">
        <v>16</v>
      </c>
      <c r="C2541" s="86" t="s">
        <v>541</v>
      </c>
      <c r="D2541" s="86" t="s">
        <v>2417</v>
      </c>
      <c r="E2541" s="86">
        <v>1</v>
      </c>
      <c r="F2541" s="86">
        <v>8843880.1979036592</v>
      </c>
      <c r="G2541" s="86">
        <v>1</v>
      </c>
      <c r="H2541" s="86">
        <v>8843.8801979036598</v>
      </c>
      <c r="I2541" s="87">
        <v>43831</v>
      </c>
      <c r="J2541" s="87">
        <v>45717</v>
      </c>
      <c r="K2541" s="86" t="s">
        <v>540</v>
      </c>
      <c r="L2541" s="88" t="s">
        <v>21</v>
      </c>
      <c r="M2541" s="97" t="b">
        <f>IF(ISNUMBER(VLOOKUP(A2541,'Empreendimentos PDE 2031'!A:AZ,1,FALSE)),IF(VLOOKUP(A2541,'Empreendimentos PDE 2031'!A:AY,COLUMN('Empreendimentos PDE 2031'!AY2541),FALSE),"excluídas/em operação",VLOOKUP(A2541,'Empreendimentos PDE 2031'!A:AZ,COLUMN('Empreendimentos PDE 2031'!AZ2541),FALSE)),"excluídas/em operação")</f>
        <v>1</v>
      </c>
    </row>
    <row r="2542" spans="1:13" x14ac:dyDescent="0.25">
      <c r="A2542" s="81">
        <v>20901</v>
      </c>
      <c r="B2542" s="82" t="s">
        <v>16</v>
      </c>
      <c r="C2542" s="82" t="s">
        <v>541</v>
      </c>
      <c r="D2542" s="82" t="s">
        <v>2419</v>
      </c>
      <c r="E2542" s="82">
        <v>2</v>
      </c>
      <c r="F2542" s="82">
        <v>8421294.8455804307</v>
      </c>
      <c r="G2542" s="82">
        <v>1</v>
      </c>
      <c r="H2542" s="82">
        <v>16842.589691160803</v>
      </c>
      <c r="I2542" s="83">
        <v>43831</v>
      </c>
      <c r="J2542" s="83">
        <v>45717</v>
      </c>
      <c r="K2542" s="82" t="s">
        <v>540</v>
      </c>
      <c r="L2542" s="84" t="s">
        <v>21</v>
      </c>
      <c r="M2542" s="97" t="b">
        <f>IF(ISNUMBER(VLOOKUP(A2542,'Empreendimentos PDE 2031'!A:AZ,1,FALSE)),IF(VLOOKUP(A2542,'Empreendimentos PDE 2031'!A:AY,COLUMN('Empreendimentos PDE 2031'!AY2542),FALSE),"excluídas/em operação",VLOOKUP(A2542,'Empreendimentos PDE 2031'!A:AZ,COLUMN('Empreendimentos PDE 2031'!AZ2542),FALSE)),"excluídas/em operação")</f>
        <v>1</v>
      </c>
    </row>
    <row r="2543" spans="1:13" x14ac:dyDescent="0.25">
      <c r="A2543" s="85">
        <v>20901</v>
      </c>
      <c r="B2543" s="86" t="s">
        <v>16</v>
      </c>
      <c r="C2543" s="86" t="s">
        <v>541</v>
      </c>
      <c r="D2543" s="86" t="s">
        <v>2477</v>
      </c>
      <c r="E2543" s="86">
        <v>1</v>
      </c>
      <c r="F2543" s="86">
        <v>2976772.1634764699</v>
      </c>
      <c r="G2543" s="86">
        <v>1</v>
      </c>
      <c r="H2543" s="86">
        <v>2976.7721634764698</v>
      </c>
      <c r="I2543" s="87">
        <v>43831</v>
      </c>
      <c r="J2543" s="87">
        <v>45717</v>
      </c>
      <c r="K2543" s="86" t="s">
        <v>540</v>
      </c>
      <c r="L2543" s="88" t="s">
        <v>21</v>
      </c>
      <c r="M2543" s="97" t="b">
        <f>IF(ISNUMBER(VLOOKUP(A2543,'Empreendimentos PDE 2031'!A:AZ,1,FALSE)),IF(VLOOKUP(A2543,'Empreendimentos PDE 2031'!A:AY,COLUMN('Empreendimentos PDE 2031'!AY2543),FALSE),"excluídas/em operação",VLOOKUP(A2543,'Empreendimentos PDE 2031'!A:AZ,COLUMN('Empreendimentos PDE 2031'!AZ2543),FALSE)),"excluídas/em operação")</f>
        <v>1</v>
      </c>
    </row>
    <row r="2544" spans="1:13" x14ac:dyDescent="0.25">
      <c r="A2544" s="81">
        <v>20902</v>
      </c>
      <c r="B2544" s="82" t="s">
        <v>16</v>
      </c>
      <c r="C2544" s="82" t="s">
        <v>543</v>
      </c>
      <c r="D2544" s="82" t="s">
        <v>3520</v>
      </c>
      <c r="E2544" s="82">
        <v>13</v>
      </c>
      <c r="F2544" s="82">
        <v>1578220.46766567</v>
      </c>
      <c r="G2544" s="82">
        <v>1.2</v>
      </c>
      <c r="H2544" s="82">
        <v>24620.239295584401</v>
      </c>
      <c r="I2544" s="83">
        <v>43831</v>
      </c>
      <c r="J2544" s="83">
        <v>45717</v>
      </c>
      <c r="K2544" s="82" t="s">
        <v>19</v>
      </c>
      <c r="L2544" s="84" t="s">
        <v>21</v>
      </c>
      <c r="M2544" s="97" t="b">
        <f>IF(ISNUMBER(VLOOKUP(A2544,'Empreendimentos PDE 2031'!A:AZ,1,FALSE)),IF(VLOOKUP(A2544,'Empreendimentos PDE 2031'!A:AY,COLUMN('Empreendimentos PDE 2031'!AY2544),FALSE),"excluídas/em operação",VLOOKUP(A2544,'Empreendimentos PDE 2031'!A:AZ,COLUMN('Empreendimentos PDE 2031'!AZ2544),FALSE)),"excluídas/em operação")</f>
        <v>1</v>
      </c>
    </row>
    <row r="2545" spans="1:13" x14ac:dyDescent="0.25">
      <c r="A2545" s="85">
        <v>20902</v>
      </c>
      <c r="B2545" s="86" t="s">
        <v>16</v>
      </c>
      <c r="C2545" s="86" t="s">
        <v>543</v>
      </c>
      <c r="D2545" s="86" t="s">
        <v>3520</v>
      </c>
      <c r="E2545" s="86">
        <v>13</v>
      </c>
      <c r="F2545" s="86">
        <v>1578220.46766567</v>
      </c>
      <c r="G2545" s="86">
        <v>1.2</v>
      </c>
      <c r="H2545" s="86">
        <v>24620.239295584401</v>
      </c>
      <c r="I2545" s="87">
        <v>43831</v>
      </c>
      <c r="J2545" s="87">
        <v>45717</v>
      </c>
      <c r="K2545" s="86" t="s">
        <v>19</v>
      </c>
      <c r="L2545" s="88" t="s">
        <v>21</v>
      </c>
      <c r="M2545" s="97" t="b">
        <f>IF(ISNUMBER(VLOOKUP(A2545,'Empreendimentos PDE 2031'!A:AZ,1,FALSE)),IF(VLOOKUP(A2545,'Empreendimentos PDE 2031'!A:AY,COLUMN('Empreendimentos PDE 2031'!AY2545),FALSE),"excluídas/em operação",VLOOKUP(A2545,'Empreendimentos PDE 2031'!A:AZ,COLUMN('Empreendimentos PDE 2031'!AZ2545),FALSE)),"excluídas/em operação")</f>
        <v>1</v>
      </c>
    </row>
    <row r="2546" spans="1:13" x14ac:dyDescent="0.25">
      <c r="A2546" s="81">
        <v>20902</v>
      </c>
      <c r="B2546" s="82" t="s">
        <v>16</v>
      </c>
      <c r="C2546" s="82" t="s">
        <v>543</v>
      </c>
      <c r="D2546" s="82" t="s">
        <v>2417</v>
      </c>
      <c r="E2546" s="82">
        <v>1</v>
      </c>
      <c r="F2546" s="82">
        <v>8843880.1979036592</v>
      </c>
      <c r="G2546" s="82">
        <v>1</v>
      </c>
      <c r="H2546" s="82">
        <v>8843.8801979036598</v>
      </c>
      <c r="I2546" s="83">
        <v>43831</v>
      </c>
      <c r="J2546" s="83">
        <v>45717</v>
      </c>
      <c r="K2546" s="82" t="s">
        <v>19</v>
      </c>
      <c r="L2546" s="84" t="s">
        <v>21</v>
      </c>
      <c r="M2546" s="97" t="b">
        <f>IF(ISNUMBER(VLOOKUP(A2546,'Empreendimentos PDE 2031'!A:AZ,1,FALSE)),IF(VLOOKUP(A2546,'Empreendimentos PDE 2031'!A:AY,COLUMN('Empreendimentos PDE 2031'!AY2546),FALSE),"excluídas/em operação",VLOOKUP(A2546,'Empreendimentos PDE 2031'!A:AZ,COLUMN('Empreendimentos PDE 2031'!AZ2546),FALSE)),"excluídas/em operação")</f>
        <v>1</v>
      </c>
    </row>
    <row r="2547" spans="1:13" x14ac:dyDescent="0.25">
      <c r="A2547" s="85">
        <v>20902</v>
      </c>
      <c r="B2547" s="86" t="s">
        <v>16</v>
      </c>
      <c r="C2547" s="86" t="s">
        <v>543</v>
      </c>
      <c r="D2547" s="86" t="s">
        <v>2419</v>
      </c>
      <c r="E2547" s="86">
        <v>2</v>
      </c>
      <c r="F2547" s="86">
        <v>8421294.8455804307</v>
      </c>
      <c r="G2547" s="86">
        <v>1</v>
      </c>
      <c r="H2547" s="86">
        <v>16842.589691160803</v>
      </c>
      <c r="I2547" s="87">
        <v>43831</v>
      </c>
      <c r="J2547" s="87">
        <v>45717</v>
      </c>
      <c r="K2547" s="86" t="s">
        <v>19</v>
      </c>
      <c r="L2547" s="88" t="s">
        <v>21</v>
      </c>
      <c r="M2547" s="97" t="b">
        <f>IF(ISNUMBER(VLOOKUP(A2547,'Empreendimentos PDE 2031'!A:AZ,1,FALSE)),IF(VLOOKUP(A2547,'Empreendimentos PDE 2031'!A:AY,COLUMN('Empreendimentos PDE 2031'!AY2547),FALSE),"excluídas/em operação",VLOOKUP(A2547,'Empreendimentos PDE 2031'!A:AZ,COLUMN('Empreendimentos PDE 2031'!AZ2547),FALSE)),"excluídas/em operação")</f>
        <v>1</v>
      </c>
    </row>
    <row r="2548" spans="1:13" x14ac:dyDescent="0.25">
      <c r="A2548" s="81">
        <v>20902</v>
      </c>
      <c r="B2548" s="82" t="s">
        <v>16</v>
      </c>
      <c r="C2548" s="82" t="s">
        <v>543</v>
      </c>
      <c r="D2548" s="82" t="s">
        <v>2477</v>
      </c>
      <c r="E2548" s="82">
        <v>1</v>
      </c>
      <c r="F2548" s="82">
        <v>2976772.1634764699</v>
      </c>
      <c r="G2548" s="82">
        <v>1</v>
      </c>
      <c r="H2548" s="82">
        <v>2976.7721634764698</v>
      </c>
      <c r="I2548" s="83">
        <v>43831</v>
      </c>
      <c r="J2548" s="83">
        <v>45717</v>
      </c>
      <c r="K2548" s="82" t="s">
        <v>19</v>
      </c>
      <c r="L2548" s="84" t="s">
        <v>21</v>
      </c>
      <c r="M2548" s="97" t="b">
        <f>IF(ISNUMBER(VLOOKUP(A2548,'Empreendimentos PDE 2031'!A:AZ,1,FALSE)),IF(VLOOKUP(A2548,'Empreendimentos PDE 2031'!A:AY,COLUMN('Empreendimentos PDE 2031'!AY2548),FALSE),"excluídas/em operação",VLOOKUP(A2548,'Empreendimentos PDE 2031'!A:AZ,COLUMN('Empreendimentos PDE 2031'!AZ2548),FALSE)),"excluídas/em operação")</f>
        <v>1</v>
      </c>
    </row>
    <row r="2549" spans="1:13" x14ac:dyDescent="0.25">
      <c r="A2549" s="85">
        <v>20903</v>
      </c>
      <c r="B2549" s="86" t="s">
        <v>16</v>
      </c>
      <c r="C2549" s="86" t="s">
        <v>545</v>
      </c>
      <c r="D2549" s="86" t="s">
        <v>3521</v>
      </c>
      <c r="E2549" s="86">
        <v>10</v>
      </c>
      <c r="F2549" s="86">
        <v>1094209.58476815</v>
      </c>
      <c r="G2549" s="86">
        <v>1.2</v>
      </c>
      <c r="H2549" s="86">
        <v>13130.5150172178</v>
      </c>
      <c r="I2549" s="87">
        <v>43831</v>
      </c>
      <c r="J2549" s="87">
        <v>45717</v>
      </c>
      <c r="K2549" s="86" t="s">
        <v>19</v>
      </c>
      <c r="L2549" s="88" t="s">
        <v>21</v>
      </c>
      <c r="M2549" s="97" t="b">
        <f>IF(ISNUMBER(VLOOKUP(A2549,'Empreendimentos PDE 2031'!A:AZ,1,FALSE)),IF(VLOOKUP(A2549,'Empreendimentos PDE 2031'!A:AY,COLUMN('Empreendimentos PDE 2031'!AY2549),FALSE),"excluídas/em operação",VLOOKUP(A2549,'Empreendimentos PDE 2031'!A:AZ,COLUMN('Empreendimentos PDE 2031'!AZ2549),FALSE)),"excluídas/em operação")</f>
        <v>1</v>
      </c>
    </row>
    <row r="2550" spans="1:13" x14ac:dyDescent="0.25">
      <c r="A2550" s="81">
        <v>20903</v>
      </c>
      <c r="B2550" s="82" t="s">
        <v>16</v>
      </c>
      <c r="C2550" s="82" t="s">
        <v>545</v>
      </c>
      <c r="D2550" s="82" t="s">
        <v>2292</v>
      </c>
      <c r="E2550" s="82">
        <v>2</v>
      </c>
      <c r="F2550" s="82">
        <v>6735144.9831582103</v>
      </c>
      <c r="G2550" s="82">
        <v>1</v>
      </c>
      <c r="H2550" s="82">
        <v>13470.289966316401</v>
      </c>
      <c r="I2550" s="83">
        <v>43831</v>
      </c>
      <c r="J2550" s="83">
        <v>45717</v>
      </c>
      <c r="K2550" s="82" t="s">
        <v>19</v>
      </c>
      <c r="L2550" s="84" t="s">
        <v>21</v>
      </c>
      <c r="M2550" s="97" t="b">
        <f>IF(ISNUMBER(VLOOKUP(A2550,'Empreendimentos PDE 2031'!A:AZ,1,FALSE)),IF(VLOOKUP(A2550,'Empreendimentos PDE 2031'!A:AY,COLUMN('Empreendimentos PDE 2031'!AY2550),FALSE),"excluídas/em operação",VLOOKUP(A2550,'Empreendimentos PDE 2031'!A:AZ,COLUMN('Empreendimentos PDE 2031'!AZ2550),FALSE)),"excluídas/em operação")</f>
        <v>1</v>
      </c>
    </row>
    <row r="2551" spans="1:13" x14ac:dyDescent="0.25">
      <c r="A2551" s="85">
        <v>20903</v>
      </c>
      <c r="B2551" s="86" t="s">
        <v>16</v>
      </c>
      <c r="C2551" s="86" t="s">
        <v>545</v>
      </c>
      <c r="D2551" s="86" t="s">
        <v>2160</v>
      </c>
      <c r="E2551" s="86">
        <v>1</v>
      </c>
      <c r="F2551" s="86">
        <v>1603871.0748199599</v>
      </c>
      <c r="G2551" s="86">
        <v>1</v>
      </c>
      <c r="H2551" s="86">
        <v>1603.8710748199599</v>
      </c>
      <c r="I2551" s="87">
        <v>43831</v>
      </c>
      <c r="J2551" s="87">
        <v>45717</v>
      </c>
      <c r="K2551" s="86" t="s">
        <v>19</v>
      </c>
      <c r="L2551" s="88" t="s">
        <v>21</v>
      </c>
      <c r="M2551" s="97" t="b">
        <f>IF(ISNUMBER(VLOOKUP(A2551,'Empreendimentos PDE 2031'!A:AZ,1,FALSE)),IF(VLOOKUP(A2551,'Empreendimentos PDE 2031'!A:AY,COLUMN('Empreendimentos PDE 2031'!AY2551),FALSE),"excluídas/em operação",VLOOKUP(A2551,'Empreendimentos PDE 2031'!A:AZ,COLUMN('Empreendimentos PDE 2031'!AZ2551),FALSE)),"excluídas/em operação")</f>
        <v>1</v>
      </c>
    </row>
    <row r="2552" spans="1:13" x14ac:dyDescent="0.25">
      <c r="A2552" s="81">
        <v>20904</v>
      </c>
      <c r="B2552" s="82" t="s">
        <v>16</v>
      </c>
      <c r="C2552" s="82" t="s">
        <v>547</v>
      </c>
      <c r="D2552" s="82" t="s">
        <v>3522</v>
      </c>
      <c r="E2552" s="82">
        <v>10</v>
      </c>
      <c r="F2552" s="82">
        <v>1055529.6344556201</v>
      </c>
      <c r="G2552" s="82">
        <v>1.2</v>
      </c>
      <c r="H2552" s="82">
        <v>12666.355613467402</v>
      </c>
      <c r="I2552" s="83">
        <v>43831</v>
      </c>
      <c r="J2552" s="83">
        <v>45717</v>
      </c>
      <c r="K2552" s="82" t="s">
        <v>19</v>
      </c>
      <c r="L2552" s="84" t="s">
        <v>21</v>
      </c>
      <c r="M2552" s="97" t="b">
        <f>IF(ISNUMBER(VLOOKUP(A2552,'Empreendimentos PDE 2031'!A:AZ,1,FALSE)),IF(VLOOKUP(A2552,'Empreendimentos PDE 2031'!A:AY,COLUMN('Empreendimentos PDE 2031'!AY2552),FALSE),"excluídas/em operação",VLOOKUP(A2552,'Empreendimentos PDE 2031'!A:AZ,COLUMN('Empreendimentos PDE 2031'!AZ2552),FALSE)),"excluídas/em operação")</f>
        <v>1</v>
      </c>
    </row>
    <row r="2553" spans="1:13" x14ac:dyDescent="0.25">
      <c r="A2553" s="85">
        <v>20904</v>
      </c>
      <c r="B2553" s="86" t="s">
        <v>16</v>
      </c>
      <c r="C2553" s="86" t="s">
        <v>547</v>
      </c>
      <c r="D2553" s="86" t="s">
        <v>2292</v>
      </c>
      <c r="E2553" s="86">
        <v>2</v>
      </c>
      <c r="F2553" s="86">
        <v>6735144.9831582103</v>
      </c>
      <c r="G2553" s="86">
        <v>1</v>
      </c>
      <c r="H2553" s="86">
        <v>13470.289966316401</v>
      </c>
      <c r="I2553" s="87">
        <v>43831</v>
      </c>
      <c r="J2553" s="87">
        <v>45717</v>
      </c>
      <c r="K2553" s="86" t="s">
        <v>19</v>
      </c>
      <c r="L2553" s="88" t="s">
        <v>21</v>
      </c>
      <c r="M2553" s="97" t="b">
        <f>IF(ISNUMBER(VLOOKUP(A2553,'Empreendimentos PDE 2031'!A:AZ,1,FALSE)),IF(VLOOKUP(A2553,'Empreendimentos PDE 2031'!A:AY,COLUMN('Empreendimentos PDE 2031'!AY2553),FALSE),"excluídas/em operação",VLOOKUP(A2553,'Empreendimentos PDE 2031'!A:AZ,COLUMN('Empreendimentos PDE 2031'!AZ2553),FALSE)),"excluídas/em operação")</f>
        <v>1</v>
      </c>
    </row>
    <row r="2554" spans="1:13" x14ac:dyDescent="0.25">
      <c r="A2554" s="81">
        <v>20904</v>
      </c>
      <c r="B2554" s="82" t="s">
        <v>16</v>
      </c>
      <c r="C2554" s="82" t="s">
        <v>547</v>
      </c>
      <c r="D2554" s="82" t="s">
        <v>2160</v>
      </c>
      <c r="E2554" s="82">
        <v>1</v>
      </c>
      <c r="F2554" s="82">
        <v>1603871.0748199599</v>
      </c>
      <c r="G2554" s="82">
        <v>1</v>
      </c>
      <c r="H2554" s="82">
        <v>1603.8710748199599</v>
      </c>
      <c r="I2554" s="83">
        <v>43831</v>
      </c>
      <c r="J2554" s="83">
        <v>45717</v>
      </c>
      <c r="K2554" s="82" t="s">
        <v>19</v>
      </c>
      <c r="L2554" s="84" t="s">
        <v>21</v>
      </c>
      <c r="M2554" s="97" t="b">
        <f>IF(ISNUMBER(VLOOKUP(A2554,'Empreendimentos PDE 2031'!A:AZ,1,FALSE)),IF(VLOOKUP(A2554,'Empreendimentos PDE 2031'!A:AY,COLUMN('Empreendimentos PDE 2031'!AY2554),FALSE),"excluídas/em operação",VLOOKUP(A2554,'Empreendimentos PDE 2031'!A:AZ,COLUMN('Empreendimentos PDE 2031'!AZ2554),FALSE)),"excluídas/em operação")</f>
        <v>1</v>
      </c>
    </row>
    <row r="2555" spans="1:13" x14ac:dyDescent="0.25">
      <c r="A2555" s="85">
        <v>20905</v>
      </c>
      <c r="B2555" s="86" t="s">
        <v>16</v>
      </c>
      <c r="C2555" s="86" t="s">
        <v>554</v>
      </c>
      <c r="D2555" s="86" t="s">
        <v>3523</v>
      </c>
      <c r="E2555" s="86">
        <v>24</v>
      </c>
      <c r="F2555" s="86">
        <v>808878.35195263999</v>
      </c>
      <c r="G2555" s="86">
        <v>1.1000000000000001</v>
      </c>
      <c r="H2555" s="86">
        <v>21354.388491549598</v>
      </c>
      <c r="I2555" s="87">
        <v>43831</v>
      </c>
      <c r="J2555" s="87">
        <v>45717</v>
      </c>
      <c r="K2555" s="86" t="s">
        <v>540</v>
      </c>
      <c r="L2555" s="88" t="s">
        <v>21</v>
      </c>
      <c r="M2555" s="97" t="b">
        <f>IF(ISNUMBER(VLOOKUP(A2555,'Empreendimentos PDE 2031'!A:AZ,1,FALSE)),IF(VLOOKUP(A2555,'Empreendimentos PDE 2031'!A:AY,COLUMN('Empreendimentos PDE 2031'!AY2555),FALSE),"excluídas/em operação",VLOOKUP(A2555,'Empreendimentos PDE 2031'!A:AZ,COLUMN('Empreendimentos PDE 2031'!AZ2555),FALSE)),"excluídas/em operação")</f>
        <v>1</v>
      </c>
    </row>
    <row r="2556" spans="1:13" x14ac:dyDescent="0.25">
      <c r="A2556" s="81">
        <v>20905</v>
      </c>
      <c r="B2556" s="82" t="s">
        <v>16</v>
      </c>
      <c r="C2556" s="82" t="s">
        <v>554</v>
      </c>
      <c r="D2556" s="82" t="s">
        <v>3524</v>
      </c>
      <c r="E2556" s="82">
        <v>1</v>
      </c>
      <c r="F2556" s="82">
        <v>6735144.9831582103</v>
      </c>
      <c r="G2556" s="82">
        <v>1</v>
      </c>
      <c r="H2556" s="82">
        <v>6735.1449831582104</v>
      </c>
      <c r="I2556" s="83">
        <v>43831</v>
      </c>
      <c r="J2556" s="83">
        <v>45717</v>
      </c>
      <c r="K2556" s="82" t="s">
        <v>540</v>
      </c>
      <c r="L2556" s="84" t="s">
        <v>21</v>
      </c>
      <c r="M2556" s="97" t="b">
        <f>IF(ISNUMBER(VLOOKUP(A2556,'Empreendimentos PDE 2031'!A:AZ,1,FALSE)),IF(VLOOKUP(A2556,'Empreendimentos PDE 2031'!A:AY,COLUMN('Empreendimentos PDE 2031'!AY2556),FALSE),"excluídas/em operação",VLOOKUP(A2556,'Empreendimentos PDE 2031'!A:AZ,COLUMN('Empreendimentos PDE 2031'!AZ2556),FALSE)),"excluídas/em operação")</f>
        <v>1</v>
      </c>
    </row>
    <row r="2557" spans="1:13" x14ac:dyDescent="0.25">
      <c r="A2557" s="85">
        <v>20905</v>
      </c>
      <c r="B2557" s="86" t="s">
        <v>16</v>
      </c>
      <c r="C2557" s="86" t="s">
        <v>554</v>
      </c>
      <c r="D2557" s="86" t="s">
        <v>3525</v>
      </c>
      <c r="E2557" s="86">
        <v>1</v>
      </c>
      <c r="F2557" s="86">
        <v>6735144.9831582103</v>
      </c>
      <c r="G2557" s="86">
        <v>1</v>
      </c>
      <c r="H2557" s="86">
        <v>6735.1449831582104</v>
      </c>
      <c r="I2557" s="87">
        <v>43831</v>
      </c>
      <c r="J2557" s="87">
        <v>45717</v>
      </c>
      <c r="K2557" s="86" t="s">
        <v>540</v>
      </c>
      <c r="L2557" s="88" t="s">
        <v>21</v>
      </c>
      <c r="M2557" s="97" t="b">
        <f>IF(ISNUMBER(VLOOKUP(A2557,'Empreendimentos PDE 2031'!A:AZ,1,FALSE)),IF(VLOOKUP(A2557,'Empreendimentos PDE 2031'!A:AY,COLUMN('Empreendimentos PDE 2031'!AY2557),FALSE),"excluídas/em operação",VLOOKUP(A2557,'Empreendimentos PDE 2031'!A:AZ,COLUMN('Empreendimentos PDE 2031'!AZ2557),FALSE)),"excluídas/em operação")</f>
        <v>1</v>
      </c>
    </row>
    <row r="2558" spans="1:13" x14ac:dyDescent="0.25">
      <c r="A2558" s="81">
        <v>20905</v>
      </c>
      <c r="B2558" s="82" t="s">
        <v>16</v>
      </c>
      <c r="C2558" s="82" t="s">
        <v>554</v>
      </c>
      <c r="D2558" s="82" t="s">
        <v>3526</v>
      </c>
      <c r="E2558" s="82">
        <v>1</v>
      </c>
      <c r="F2558" s="82">
        <v>801935.53740998101</v>
      </c>
      <c r="G2558" s="82">
        <v>1</v>
      </c>
      <c r="H2558" s="82">
        <v>801.93553740998107</v>
      </c>
      <c r="I2558" s="83">
        <v>43831</v>
      </c>
      <c r="J2558" s="83">
        <v>45717</v>
      </c>
      <c r="K2558" s="82" t="s">
        <v>540</v>
      </c>
      <c r="L2558" s="84" t="s">
        <v>21</v>
      </c>
      <c r="M2558" s="97" t="b">
        <f>IF(ISNUMBER(VLOOKUP(A2558,'Empreendimentos PDE 2031'!A:AZ,1,FALSE)),IF(VLOOKUP(A2558,'Empreendimentos PDE 2031'!A:AY,COLUMN('Empreendimentos PDE 2031'!AY2558),FALSE),"excluídas/em operação",VLOOKUP(A2558,'Empreendimentos PDE 2031'!A:AZ,COLUMN('Empreendimentos PDE 2031'!AZ2558),FALSE)),"excluídas/em operação")</f>
        <v>1</v>
      </c>
    </row>
    <row r="2559" spans="1:13" x14ac:dyDescent="0.25">
      <c r="A2559" s="85">
        <v>20905</v>
      </c>
      <c r="B2559" s="86" t="s">
        <v>16</v>
      </c>
      <c r="C2559" s="86" t="s">
        <v>554</v>
      </c>
      <c r="D2559" s="86" t="s">
        <v>3527</v>
      </c>
      <c r="E2559" s="86">
        <v>1</v>
      </c>
      <c r="F2559" s="86">
        <v>801935.53740998101</v>
      </c>
      <c r="G2559" s="86">
        <v>1</v>
      </c>
      <c r="H2559" s="86">
        <v>801.93553740998107</v>
      </c>
      <c r="I2559" s="87">
        <v>43831</v>
      </c>
      <c r="J2559" s="87">
        <v>45717</v>
      </c>
      <c r="K2559" s="86" t="s">
        <v>540</v>
      </c>
      <c r="L2559" s="88" t="s">
        <v>21</v>
      </c>
      <c r="M2559" s="97" t="b">
        <f>IF(ISNUMBER(VLOOKUP(A2559,'Empreendimentos PDE 2031'!A:AZ,1,FALSE)),IF(VLOOKUP(A2559,'Empreendimentos PDE 2031'!A:AY,COLUMN('Empreendimentos PDE 2031'!AY2559),FALSE),"excluídas/em operação",VLOOKUP(A2559,'Empreendimentos PDE 2031'!A:AZ,COLUMN('Empreendimentos PDE 2031'!AZ2559),FALSE)),"excluídas/em operação")</f>
        <v>1</v>
      </c>
    </row>
    <row r="2560" spans="1:13" x14ac:dyDescent="0.25">
      <c r="A2560" s="81">
        <v>20905</v>
      </c>
      <c r="B2560" s="82" t="s">
        <v>16</v>
      </c>
      <c r="C2560" s="82" t="s">
        <v>554</v>
      </c>
      <c r="D2560" s="82" t="s">
        <v>3528</v>
      </c>
      <c r="E2560" s="82">
        <v>1</v>
      </c>
      <c r="F2560" s="82">
        <v>2332044.2328606299</v>
      </c>
      <c r="G2560" s="82">
        <v>1</v>
      </c>
      <c r="H2560" s="82">
        <v>2332.04423286063</v>
      </c>
      <c r="I2560" s="83">
        <v>43831</v>
      </c>
      <c r="J2560" s="83">
        <v>45717</v>
      </c>
      <c r="K2560" s="82" t="s">
        <v>540</v>
      </c>
      <c r="L2560" s="84" t="s">
        <v>21</v>
      </c>
      <c r="M2560" s="97" t="b">
        <f>IF(ISNUMBER(VLOOKUP(A2560,'Empreendimentos PDE 2031'!A:AZ,1,FALSE)),IF(VLOOKUP(A2560,'Empreendimentos PDE 2031'!A:AY,COLUMN('Empreendimentos PDE 2031'!AY2560),FALSE),"excluídas/em operação",VLOOKUP(A2560,'Empreendimentos PDE 2031'!A:AZ,COLUMN('Empreendimentos PDE 2031'!AZ2560),FALSE)),"excluídas/em operação")</f>
        <v>1</v>
      </c>
    </row>
    <row r="2561" spans="1:13" x14ac:dyDescent="0.25">
      <c r="A2561" s="85">
        <v>20906</v>
      </c>
      <c r="B2561" s="86" t="s">
        <v>16</v>
      </c>
      <c r="C2561" s="86" t="s">
        <v>556</v>
      </c>
      <c r="D2561" s="86" t="s">
        <v>3529</v>
      </c>
      <c r="E2561" s="86">
        <v>26</v>
      </c>
      <c r="F2561" s="86">
        <v>808878.35195263999</v>
      </c>
      <c r="G2561" s="86">
        <v>1.1000000000000001</v>
      </c>
      <c r="H2561" s="86">
        <v>23133.920865845503</v>
      </c>
      <c r="I2561" s="87">
        <v>43831</v>
      </c>
      <c r="J2561" s="87">
        <v>45717</v>
      </c>
      <c r="K2561" s="86" t="s">
        <v>540</v>
      </c>
      <c r="L2561" s="88" t="s">
        <v>21</v>
      </c>
      <c r="M2561" s="97" t="b">
        <f>IF(ISNUMBER(VLOOKUP(A2561,'Empreendimentos PDE 2031'!A:AZ,1,FALSE)),IF(VLOOKUP(A2561,'Empreendimentos PDE 2031'!A:AY,COLUMN('Empreendimentos PDE 2031'!AY2561),FALSE),"excluídas/em operação",VLOOKUP(A2561,'Empreendimentos PDE 2031'!A:AZ,COLUMN('Empreendimentos PDE 2031'!AZ2561),FALSE)),"excluídas/em operação")</f>
        <v>1</v>
      </c>
    </row>
    <row r="2562" spans="1:13" x14ac:dyDescent="0.25">
      <c r="A2562" s="81">
        <v>20906</v>
      </c>
      <c r="B2562" s="82" t="s">
        <v>16</v>
      </c>
      <c r="C2562" s="82" t="s">
        <v>556</v>
      </c>
      <c r="D2562" s="82" t="s">
        <v>3524</v>
      </c>
      <c r="E2562" s="82">
        <v>1</v>
      </c>
      <c r="F2562" s="82">
        <v>6735144.9831582103</v>
      </c>
      <c r="G2562" s="82">
        <v>1</v>
      </c>
      <c r="H2562" s="82">
        <v>6735.1449831582104</v>
      </c>
      <c r="I2562" s="83">
        <v>43831</v>
      </c>
      <c r="J2562" s="83">
        <v>45717</v>
      </c>
      <c r="K2562" s="82" t="s">
        <v>540</v>
      </c>
      <c r="L2562" s="84" t="s">
        <v>21</v>
      </c>
      <c r="M2562" s="97" t="b">
        <f>IF(ISNUMBER(VLOOKUP(A2562,'Empreendimentos PDE 2031'!A:AZ,1,FALSE)),IF(VLOOKUP(A2562,'Empreendimentos PDE 2031'!A:AY,COLUMN('Empreendimentos PDE 2031'!AY2562),FALSE),"excluídas/em operação",VLOOKUP(A2562,'Empreendimentos PDE 2031'!A:AZ,COLUMN('Empreendimentos PDE 2031'!AZ2562),FALSE)),"excluídas/em operação")</f>
        <v>1</v>
      </c>
    </row>
    <row r="2563" spans="1:13" x14ac:dyDescent="0.25">
      <c r="A2563" s="85">
        <v>20906</v>
      </c>
      <c r="B2563" s="86" t="s">
        <v>16</v>
      </c>
      <c r="C2563" s="86" t="s">
        <v>556</v>
      </c>
      <c r="D2563" s="86" t="s">
        <v>3530</v>
      </c>
      <c r="E2563" s="86">
        <v>1</v>
      </c>
      <c r="F2563" s="86">
        <v>6735144.9831582103</v>
      </c>
      <c r="G2563" s="86">
        <v>1</v>
      </c>
      <c r="H2563" s="86">
        <v>6735.1449831582104</v>
      </c>
      <c r="I2563" s="87">
        <v>43831</v>
      </c>
      <c r="J2563" s="87">
        <v>45717</v>
      </c>
      <c r="K2563" s="86" t="s">
        <v>540</v>
      </c>
      <c r="L2563" s="88" t="s">
        <v>21</v>
      </c>
      <c r="M2563" s="97" t="b">
        <f>IF(ISNUMBER(VLOOKUP(A2563,'Empreendimentos PDE 2031'!A:AZ,1,FALSE)),IF(VLOOKUP(A2563,'Empreendimentos PDE 2031'!A:AY,COLUMN('Empreendimentos PDE 2031'!AY2563),FALSE),"excluídas/em operação",VLOOKUP(A2563,'Empreendimentos PDE 2031'!A:AZ,COLUMN('Empreendimentos PDE 2031'!AZ2563),FALSE)),"excluídas/em operação")</f>
        <v>1</v>
      </c>
    </row>
    <row r="2564" spans="1:13" x14ac:dyDescent="0.25">
      <c r="A2564" s="81">
        <v>20906</v>
      </c>
      <c r="B2564" s="82" t="s">
        <v>16</v>
      </c>
      <c r="C2564" s="82" t="s">
        <v>556</v>
      </c>
      <c r="D2564" s="82" t="s">
        <v>3526</v>
      </c>
      <c r="E2564" s="82">
        <v>1</v>
      </c>
      <c r="F2564" s="82">
        <v>801935.53740998101</v>
      </c>
      <c r="G2564" s="82">
        <v>1</v>
      </c>
      <c r="H2564" s="82">
        <v>801.93553740998107</v>
      </c>
      <c r="I2564" s="83">
        <v>43831</v>
      </c>
      <c r="J2564" s="83">
        <v>45717</v>
      </c>
      <c r="K2564" s="82" t="s">
        <v>540</v>
      </c>
      <c r="L2564" s="84" t="s">
        <v>21</v>
      </c>
      <c r="M2564" s="97" t="b">
        <f>IF(ISNUMBER(VLOOKUP(A2564,'Empreendimentos PDE 2031'!A:AZ,1,FALSE)),IF(VLOOKUP(A2564,'Empreendimentos PDE 2031'!A:AY,COLUMN('Empreendimentos PDE 2031'!AY2564),FALSE),"excluídas/em operação",VLOOKUP(A2564,'Empreendimentos PDE 2031'!A:AZ,COLUMN('Empreendimentos PDE 2031'!AZ2564),FALSE)),"excluídas/em operação")</f>
        <v>1</v>
      </c>
    </row>
    <row r="2565" spans="1:13" x14ac:dyDescent="0.25">
      <c r="A2565" s="85">
        <v>20906</v>
      </c>
      <c r="B2565" s="86" t="s">
        <v>16</v>
      </c>
      <c r="C2565" s="86" t="s">
        <v>556</v>
      </c>
      <c r="D2565" s="86" t="s">
        <v>3531</v>
      </c>
      <c r="E2565" s="86">
        <v>1</v>
      </c>
      <c r="F2565" s="86">
        <v>801935.53740998101</v>
      </c>
      <c r="G2565" s="86">
        <v>1</v>
      </c>
      <c r="H2565" s="86">
        <v>801.93553740998107</v>
      </c>
      <c r="I2565" s="87">
        <v>43831</v>
      </c>
      <c r="J2565" s="87">
        <v>45717</v>
      </c>
      <c r="K2565" s="86" t="s">
        <v>540</v>
      </c>
      <c r="L2565" s="88" t="s">
        <v>21</v>
      </c>
      <c r="M2565" s="97" t="b">
        <f>IF(ISNUMBER(VLOOKUP(A2565,'Empreendimentos PDE 2031'!A:AZ,1,FALSE)),IF(VLOOKUP(A2565,'Empreendimentos PDE 2031'!A:AY,COLUMN('Empreendimentos PDE 2031'!AY2565),FALSE),"excluídas/em operação",VLOOKUP(A2565,'Empreendimentos PDE 2031'!A:AZ,COLUMN('Empreendimentos PDE 2031'!AZ2565),FALSE)),"excluídas/em operação")</f>
        <v>1</v>
      </c>
    </row>
    <row r="2566" spans="1:13" x14ac:dyDescent="0.25">
      <c r="A2566" s="81">
        <v>20906</v>
      </c>
      <c r="B2566" s="82" t="s">
        <v>16</v>
      </c>
      <c r="C2566" s="82" t="s">
        <v>556</v>
      </c>
      <c r="D2566" s="82" t="s">
        <v>3532</v>
      </c>
      <c r="E2566" s="82">
        <v>1</v>
      </c>
      <c r="F2566" s="82">
        <v>2332044.2328606299</v>
      </c>
      <c r="G2566" s="82">
        <v>1</v>
      </c>
      <c r="H2566" s="82">
        <v>2332.04423286063</v>
      </c>
      <c r="I2566" s="83">
        <v>43831</v>
      </c>
      <c r="J2566" s="83">
        <v>45717</v>
      </c>
      <c r="K2566" s="82" t="s">
        <v>540</v>
      </c>
      <c r="L2566" s="84" t="s">
        <v>21</v>
      </c>
      <c r="M2566" s="97" t="b">
        <f>IF(ISNUMBER(VLOOKUP(A2566,'Empreendimentos PDE 2031'!A:AZ,1,FALSE)),IF(VLOOKUP(A2566,'Empreendimentos PDE 2031'!A:AY,COLUMN('Empreendimentos PDE 2031'!AY2566),FALSE),"excluídas/em operação",VLOOKUP(A2566,'Empreendimentos PDE 2031'!A:AZ,COLUMN('Empreendimentos PDE 2031'!AZ2566),FALSE)),"excluídas/em operação")</f>
        <v>1</v>
      </c>
    </row>
    <row r="2567" spans="1:13" x14ac:dyDescent="0.25">
      <c r="A2567" s="85">
        <v>20907</v>
      </c>
      <c r="B2567" s="86" t="s">
        <v>16</v>
      </c>
      <c r="C2567" s="86" t="s">
        <v>552</v>
      </c>
      <c r="D2567" s="86" t="s">
        <v>3533</v>
      </c>
      <c r="E2567" s="86">
        <v>30</v>
      </c>
      <c r="F2567" s="86">
        <v>808878.35195263999</v>
      </c>
      <c r="G2567" s="86">
        <v>1.1000000000000001</v>
      </c>
      <c r="H2567" s="86">
        <v>26692.985614437101</v>
      </c>
      <c r="I2567" s="87">
        <v>43831</v>
      </c>
      <c r="J2567" s="87">
        <v>45717</v>
      </c>
      <c r="K2567" s="86" t="s">
        <v>540</v>
      </c>
      <c r="L2567" s="88" t="s">
        <v>21</v>
      </c>
      <c r="M2567" s="97" t="b">
        <f>IF(ISNUMBER(VLOOKUP(A2567,'Empreendimentos PDE 2031'!A:AZ,1,FALSE)),IF(VLOOKUP(A2567,'Empreendimentos PDE 2031'!A:AY,COLUMN('Empreendimentos PDE 2031'!AY2567),FALSE),"excluídas/em operação",VLOOKUP(A2567,'Empreendimentos PDE 2031'!A:AZ,COLUMN('Empreendimentos PDE 2031'!AZ2567),FALSE)),"excluídas/em operação")</f>
        <v>1</v>
      </c>
    </row>
    <row r="2568" spans="1:13" x14ac:dyDescent="0.25">
      <c r="A2568" s="81">
        <v>20907</v>
      </c>
      <c r="B2568" s="82" t="s">
        <v>16</v>
      </c>
      <c r="C2568" s="82" t="s">
        <v>552</v>
      </c>
      <c r="D2568" s="82" t="s">
        <v>3524</v>
      </c>
      <c r="E2568" s="82">
        <v>1</v>
      </c>
      <c r="F2568" s="82">
        <v>6735144.9831582103</v>
      </c>
      <c r="G2568" s="82">
        <v>1</v>
      </c>
      <c r="H2568" s="82">
        <v>6735.1449831582104</v>
      </c>
      <c r="I2568" s="83">
        <v>43831</v>
      </c>
      <c r="J2568" s="83">
        <v>45717</v>
      </c>
      <c r="K2568" s="82" t="s">
        <v>540</v>
      </c>
      <c r="L2568" s="84" t="s">
        <v>21</v>
      </c>
      <c r="M2568" s="97" t="b">
        <f>IF(ISNUMBER(VLOOKUP(A2568,'Empreendimentos PDE 2031'!A:AZ,1,FALSE)),IF(VLOOKUP(A2568,'Empreendimentos PDE 2031'!A:AY,COLUMN('Empreendimentos PDE 2031'!AY2568),FALSE),"excluídas/em operação",VLOOKUP(A2568,'Empreendimentos PDE 2031'!A:AZ,COLUMN('Empreendimentos PDE 2031'!AZ2568),FALSE)),"excluídas/em operação")</f>
        <v>1</v>
      </c>
    </row>
    <row r="2569" spans="1:13" x14ac:dyDescent="0.25">
      <c r="A2569" s="85">
        <v>20907</v>
      </c>
      <c r="B2569" s="86" t="s">
        <v>16</v>
      </c>
      <c r="C2569" s="86" t="s">
        <v>552</v>
      </c>
      <c r="D2569" s="86" t="s">
        <v>3534</v>
      </c>
      <c r="E2569" s="86">
        <v>1</v>
      </c>
      <c r="F2569" s="86">
        <v>6735144.9831582103</v>
      </c>
      <c r="G2569" s="86">
        <v>1</v>
      </c>
      <c r="H2569" s="86">
        <v>6735.1449831582104</v>
      </c>
      <c r="I2569" s="87">
        <v>43831</v>
      </c>
      <c r="J2569" s="87">
        <v>45717</v>
      </c>
      <c r="K2569" s="86" t="s">
        <v>540</v>
      </c>
      <c r="L2569" s="88" t="s">
        <v>21</v>
      </c>
      <c r="M2569" s="97" t="b">
        <f>IF(ISNUMBER(VLOOKUP(A2569,'Empreendimentos PDE 2031'!A:AZ,1,FALSE)),IF(VLOOKUP(A2569,'Empreendimentos PDE 2031'!A:AY,COLUMN('Empreendimentos PDE 2031'!AY2569),FALSE),"excluídas/em operação",VLOOKUP(A2569,'Empreendimentos PDE 2031'!A:AZ,COLUMN('Empreendimentos PDE 2031'!AZ2569),FALSE)),"excluídas/em operação")</f>
        <v>1</v>
      </c>
    </row>
    <row r="2570" spans="1:13" x14ac:dyDescent="0.25">
      <c r="A2570" s="81">
        <v>20907</v>
      </c>
      <c r="B2570" s="82" t="s">
        <v>16</v>
      </c>
      <c r="C2570" s="82" t="s">
        <v>552</v>
      </c>
      <c r="D2570" s="82" t="s">
        <v>3526</v>
      </c>
      <c r="E2570" s="82">
        <v>1</v>
      </c>
      <c r="F2570" s="82">
        <v>801935.53740998101</v>
      </c>
      <c r="G2570" s="82">
        <v>1</v>
      </c>
      <c r="H2570" s="82">
        <v>801.93553740998107</v>
      </c>
      <c r="I2570" s="83">
        <v>43831</v>
      </c>
      <c r="J2570" s="83">
        <v>45717</v>
      </c>
      <c r="K2570" s="82" t="s">
        <v>540</v>
      </c>
      <c r="L2570" s="84" t="s">
        <v>21</v>
      </c>
      <c r="M2570" s="97" t="b">
        <f>IF(ISNUMBER(VLOOKUP(A2570,'Empreendimentos PDE 2031'!A:AZ,1,FALSE)),IF(VLOOKUP(A2570,'Empreendimentos PDE 2031'!A:AY,COLUMN('Empreendimentos PDE 2031'!AY2570),FALSE),"excluídas/em operação",VLOOKUP(A2570,'Empreendimentos PDE 2031'!A:AZ,COLUMN('Empreendimentos PDE 2031'!AZ2570),FALSE)),"excluídas/em operação")</f>
        <v>1</v>
      </c>
    </row>
    <row r="2571" spans="1:13" x14ac:dyDescent="0.25">
      <c r="A2571" s="85">
        <v>20907</v>
      </c>
      <c r="B2571" s="86" t="s">
        <v>16</v>
      </c>
      <c r="C2571" s="86" t="s">
        <v>552</v>
      </c>
      <c r="D2571" s="86" t="s">
        <v>3535</v>
      </c>
      <c r="E2571" s="86">
        <v>1</v>
      </c>
      <c r="F2571" s="86">
        <v>801935.53740998101</v>
      </c>
      <c r="G2571" s="86">
        <v>1</v>
      </c>
      <c r="H2571" s="86">
        <v>801.93553740998107</v>
      </c>
      <c r="I2571" s="87">
        <v>43831</v>
      </c>
      <c r="J2571" s="87">
        <v>45717</v>
      </c>
      <c r="K2571" s="86" t="s">
        <v>540</v>
      </c>
      <c r="L2571" s="88" t="s">
        <v>21</v>
      </c>
      <c r="M2571" s="97" t="b">
        <f>IF(ISNUMBER(VLOOKUP(A2571,'Empreendimentos PDE 2031'!A:AZ,1,FALSE)),IF(VLOOKUP(A2571,'Empreendimentos PDE 2031'!A:AY,COLUMN('Empreendimentos PDE 2031'!AY2571),FALSE),"excluídas/em operação",VLOOKUP(A2571,'Empreendimentos PDE 2031'!A:AZ,COLUMN('Empreendimentos PDE 2031'!AZ2571),FALSE)),"excluídas/em operação")</f>
        <v>1</v>
      </c>
    </row>
    <row r="2572" spans="1:13" x14ac:dyDescent="0.25">
      <c r="A2572" s="81">
        <v>20907</v>
      </c>
      <c r="B2572" s="82" t="s">
        <v>16</v>
      </c>
      <c r="C2572" s="82" t="s">
        <v>552</v>
      </c>
      <c r="D2572" s="82" t="s">
        <v>3536</v>
      </c>
      <c r="E2572" s="82">
        <v>1</v>
      </c>
      <c r="F2572" s="82">
        <v>2332044.2328606299</v>
      </c>
      <c r="G2572" s="82">
        <v>1</v>
      </c>
      <c r="H2572" s="82">
        <v>2332.04423286063</v>
      </c>
      <c r="I2572" s="83">
        <v>43831</v>
      </c>
      <c r="J2572" s="83">
        <v>45717</v>
      </c>
      <c r="K2572" s="82" t="s">
        <v>540</v>
      </c>
      <c r="L2572" s="84" t="s">
        <v>21</v>
      </c>
      <c r="M2572" s="97" t="b">
        <f>IF(ISNUMBER(VLOOKUP(A2572,'Empreendimentos PDE 2031'!A:AZ,1,FALSE)),IF(VLOOKUP(A2572,'Empreendimentos PDE 2031'!A:AY,COLUMN('Empreendimentos PDE 2031'!AY2572),FALSE),"excluídas/em operação",VLOOKUP(A2572,'Empreendimentos PDE 2031'!A:AZ,COLUMN('Empreendimentos PDE 2031'!AZ2572),FALSE)),"excluídas/em operação")</f>
        <v>1</v>
      </c>
    </row>
    <row r="2573" spans="1:13" x14ac:dyDescent="0.25">
      <c r="A2573" s="85">
        <v>20908</v>
      </c>
      <c r="B2573" s="86" t="s">
        <v>23</v>
      </c>
      <c r="C2573" s="86" t="s">
        <v>121</v>
      </c>
      <c r="D2573" s="86" t="s">
        <v>3537</v>
      </c>
      <c r="E2573" s="86">
        <v>140</v>
      </c>
      <c r="F2573" s="86">
        <v>321535.07565399911</v>
      </c>
      <c r="G2573" s="86">
        <v>1</v>
      </c>
      <c r="H2573" s="86">
        <v>45014.910591559797</v>
      </c>
      <c r="I2573" s="87">
        <v>43831</v>
      </c>
      <c r="J2573" s="87">
        <v>44256</v>
      </c>
      <c r="K2573" s="86" t="s">
        <v>19</v>
      </c>
      <c r="L2573" s="88" t="s">
        <v>115</v>
      </c>
      <c r="M2573" s="97" t="b">
        <f>IF(ISNUMBER(VLOOKUP(A2573,'Empreendimentos PDE 2031'!A:AZ,1,FALSE)),IF(VLOOKUP(A2573,'Empreendimentos PDE 2031'!A:AY,COLUMN('Empreendimentos PDE 2031'!AY2573),FALSE),"excluídas/em operação",VLOOKUP(A2573,'Empreendimentos PDE 2031'!A:AZ,COLUMN('Empreendimentos PDE 2031'!AZ2573),FALSE)),"excluídas/em operação")</f>
        <v>1</v>
      </c>
    </row>
    <row r="2574" spans="1:13" x14ac:dyDescent="0.25">
      <c r="A2574" s="81">
        <v>20908</v>
      </c>
      <c r="B2574" s="82" t="s">
        <v>23</v>
      </c>
      <c r="C2574" s="82" t="s">
        <v>121</v>
      </c>
      <c r="D2574" s="82" t="s">
        <v>3538</v>
      </c>
      <c r="E2574" s="82">
        <v>140</v>
      </c>
      <c r="F2574" s="82">
        <v>326451.25036222872</v>
      </c>
      <c r="G2574" s="82">
        <v>1</v>
      </c>
      <c r="H2574" s="82">
        <v>45703.175050711994</v>
      </c>
      <c r="I2574" s="83">
        <v>43831</v>
      </c>
      <c r="J2574" s="83">
        <v>44256</v>
      </c>
      <c r="K2574" s="82" t="s">
        <v>19</v>
      </c>
      <c r="L2574" s="84" t="s">
        <v>115</v>
      </c>
      <c r="M2574" s="97" t="b">
        <f>IF(ISNUMBER(VLOOKUP(A2574,'Empreendimentos PDE 2031'!A:AZ,1,FALSE)),IF(VLOOKUP(A2574,'Empreendimentos PDE 2031'!A:AY,COLUMN('Empreendimentos PDE 2031'!AY2574),FALSE),"excluídas/em operação",VLOOKUP(A2574,'Empreendimentos PDE 2031'!A:AZ,COLUMN('Empreendimentos PDE 2031'!AZ2574),FALSE)),"excluídas/em operação")</f>
        <v>1</v>
      </c>
    </row>
    <row r="2575" spans="1:13" x14ac:dyDescent="0.25">
      <c r="A2575" s="85">
        <v>20909</v>
      </c>
      <c r="B2575" s="86" t="s">
        <v>23</v>
      </c>
      <c r="C2575" s="86" t="s">
        <v>119</v>
      </c>
      <c r="D2575" s="86" t="s">
        <v>3539</v>
      </c>
      <c r="E2575" s="86">
        <v>55</v>
      </c>
      <c r="F2575" s="86">
        <v>498277.1233750307</v>
      </c>
      <c r="G2575" s="86">
        <v>1</v>
      </c>
      <c r="H2575" s="86">
        <v>27405.2417856266</v>
      </c>
      <c r="I2575" s="87">
        <v>43831</v>
      </c>
      <c r="J2575" s="87">
        <v>44256</v>
      </c>
      <c r="K2575" s="86" t="s">
        <v>19</v>
      </c>
      <c r="L2575" s="88" t="s">
        <v>115</v>
      </c>
      <c r="M2575" s="97" t="b">
        <f>IF(ISNUMBER(VLOOKUP(A2575,'Empreendimentos PDE 2031'!A:AZ,1,FALSE)),IF(VLOOKUP(A2575,'Empreendimentos PDE 2031'!A:AY,COLUMN('Empreendimentos PDE 2031'!AY2575),FALSE),"excluídas/em operação",VLOOKUP(A2575,'Empreendimentos PDE 2031'!A:AZ,COLUMN('Empreendimentos PDE 2031'!AZ2575),FALSE)),"excluídas/em operação")</f>
        <v>1</v>
      </c>
    </row>
    <row r="2576" spans="1:13" x14ac:dyDescent="0.25">
      <c r="A2576" s="81">
        <v>20909</v>
      </c>
      <c r="B2576" s="82" t="s">
        <v>23</v>
      </c>
      <c r="C2576" s="82" t="s">
        <v>119</v>
      </c>
      <c r="D2576" s="82" t="s">
        <v>3540</v>
      </c>
      <c r="E2576" s="82">
        <v>52</v>
      </c>
      <c r="F2576" s="82">
        <v>498302.07517820527</v>
      </c>
      <c r="G2576" s="82">
        <v>1</v>
      </c>
      <c r="H2576" s="82">
        <v>25911.707909266599</v>
      </c>
      <c r="I2576" s="83">
        <v>43831</v>
      </c>
      <c r="J2576" s="83">
        <v>44256</v>
      </c>
      <c r="K2576" s="82" t="s">
        <v>19</v>
      </c>
      <c r="L2576" s="84" t="s">
        <v>115</v>
      </c>
      <c r="M2576" s="97" t="b">
        <f>IF(ISNUMBER(VLOOKUP(A2576,'Empreendimentos PDE 2031'!A:AZ,1,FALSE)),IF(VLOOKUP(A2576,'Empreendimentos PDE 2031'!A:AY,COLUMN('Empreendimentos PDE 2031'!AY2576),FALSE),"excluídas/em operação",VLOOKUP(A2576,'Empreendimentos PDE 2031'!A:AZ,COLUMN('Empreendimentos PDE 2031'!AZ2576),FALSE)),"excluídas/em operação")</f>
        <v>1</v>
      </c>
    </row>
    <row r="2577" spans="1:13" x14ac:dyDescent="0.25">
      <c r="A2577" s="85">
        <v>20910</v>
      </c>
      <c r="B2577" s="86" t="s">
        <v>23</v>
      </c>
      <c r="C2577" s="86" t="s">
        <v>591</v>
      </c>
      <c r="D2577" s="86" t="s">
        <v>3541</v>
      </c>
      <c r="E2577" s="86">
        <v>30.9</v>
      </c>
      <c r="F2577" s="86">
        <v>593150.86728378257</v>
      </c>
      <c r="G2577" s="86">
        <v>1</v>
      </c>
      <c r="H2577" s="86">
        <v>18328.3617990688</v>
      </c>
      <c r="I2577" s="87">
        <v>43831</v>
      </c>
      <c r="J2577" s="87">
        <v>44866</v>
      </c>
      <c r="K2577" s="86" t="s">
        <v>19</v>
      </c>
      <c r="L2577" s="88" t="s">
        <v>115</v>
      </c>
      <c r="M2577" s="97" t="b">
        <f>IF(ISNUMBER(VLOOKUP(A2577,'Empreendimentos PDE 2031'!A:AZ,1,FALSE)),IF(VLOOKUP(A2577,'Empreendimentos PDE 2031'!A:AY,COLUMN('Empreendimentos PDE 2031'!AY2577),FALSE),"excluídas/em operação",VLOOKUP(A2577,'Empreendimentos PDE 2031'!A:AZ,COLUMN('Empreendimentos PDE 2031'!AZ2577),FALSE)),"excluídas/em operação")</f>
        <v>1</v>
      </c>
    </row>
    <row r="2578" spans="1:13" x14ac:dyDescent="0.25">
      <c r="A2578" s="81">
        <v>20910</v>
      </c>
      <c r="B2578" s="82" t="s">
        <v>23</v>
      </c>
      <c r="C2578" s="82" t="s">
        <v>591</v>
      </c>
      <c r="D2578" s="82" t="s">
        <v>3542</v>
      </c>
      <c r="E2578" s="82">
        <v>31.9</v>
      </c>
      <c r="F2578" s="82">
        <v>574556.79620905628</v>
      </c>
      <c r="G2578" s="82">
        <v>1</v>
      </c>
      <c r="H2578" s="82">
        <v>18328.3617990688</v>
      </c>
      <c r="I2578" s="83">
        <v>43831</v>
      </c>
      <c r="J2578" s="83">
        <v>44866</v>
      </c>
      <c r="K2578" s="82" t="s">
        <v>19</v>
      </c>
      <c r="L2578" s="84" t="s">
        <v>115</v>
      </c>
      <c r="M2578" s="97" t="b">
        <f>IF(ISNUMBER(VLOOKUP(A2578,'Empreendimentos PDE 2031'!A:AZ,1,FALSE)),IF(VLOOKUP(A2578,'Empreendimentos PDE 2031'!A:AY,COLUMN('Empreendimentos PDE 2031'!AY2578),FALSE),"excluídas/em operação",VLOOKUP(A2578,'Empreendimentos PDE 2031'!A:AZ,COLUMN('Empreendimentos PDE 2031'!AZ2578),FALSE)),"excluídas/em operação")</f>
        <v>1</v>
      </c>
    </row>
    <row r="2579" spans="1:13" x14ac:dyDescent="0.25">
      <c r="A2579" s="85">
        <v>21037</v>
      </c>
      <c r="B2579" s="86" t="s">
        <v>23</v>
      </c>
      <c r="C2579" s="86" t="s">
        <v>932</v>
      </c>
      <c r="D2579" s="86" t="s">
        <v>3543</v>
      </c>
      <c r="E2579" s="86">
        <v>3</v>
      </c>
      <c r="F2579" s="86">
        <v>5720387.6828632299</v>
      </c>
      <c r="G2579" s="86">
        <v>1</v>
      </c>
      <c r="H2579" s="86">
        <v>17161.163048589598</v>
      </c>
      <c r="I2579" s="87">
        <v>43831</v>
      </c>
      <c r="J2579" s="87">
        <v>45292</v>
      </c>
      <c r="K2579" s="86" t="s">
        <v>611</v>
      </c>
      <c r="L2579" s="88" t="s">
        <v>25</v>
      </c>
      <c r="M2579" s="97" t="b">
        <f>IF(ISNUMBER(VLOOKUP(A2579,'Empreendimentos PDE 2031'!A:AZ,1,FALSE)),IF(VLOOKUP(A2579,'Empreendimentos PDE 2031'!A:AY,COLUMN('Empreendimentos PDE 2031'!AY2579),FALSE),"excluídas/em operação",VLOOKUP(A2579,'Empreendimentos PDE 2031'!A:AZ,COLUMN('Empreendimentos PDE 2031'!AZ2579),FALSE)),"excluídas/em operação")</f>
        <v>1</v>
      </c>
    </row>
    <row r="2580" spans="1:13" x14ac:dyDescent="0.25">
      <c r="A2580" s="81">
        <v>21037</v>
      </c>
      <c r="B2580" s="82" t="s">
        <v>23</v>
      </c>
      <c r="C2580" s="82" t="s">
        <v>932</v>
      </c>
      <c r="D2580" s="82" t="s">
        <v>3514</v>
      </c>
      <c r="E2580" s="82">
        <v>1</v>
      </c>
      <c r="F2580" s="82">
        <v>502191.55887955398</v>
      </c>
      <c r="G2580" s="82">
        <v>1</v>
      </c>
      <c r="H2580" s="82">
        <v>502.19155887955299</v>
      </c>
      <c r="I2580" s="83">
        <v>43831</v>
      </c>
      <c r="J2580" s="83">
        <v>45292</v>
      </c>
      <c r="K2580" s="82" t="s">
        <v>611</v>
      </c>
      <c r="L2580" s="84" t="s">
        <v>25</v>
      </c>
      <c r="M2580" s="97" t="b">
        <f>IF(ISNUMBER(VLOOKUP(A2580,'Empreendimentos PDE 2031'!A:AZ,1,FALSE)),IF(VLOOKUP(A2580,'Empreendimentos PDE 2031'!A:AY,COLUMN('Empreendimentos PDE 2031'!AY2580),FALSE),"excluídas/em operação",VLOOKUP(A2580,'Empreendimentos PDE 2031'!A:AZ,COLUMN('Empreendimentos PDE 2031'!AZ2580),FALSE)),"excluídas/em operação")</f>
        <v>1</v>
      </c>
    </row>
    <row r="2581" spans="1:13" x14ac:dyDescent="0.25">
      <c r="A2581" s="85">
        <v>21037</v>
      </c>
      <c r="B2581" s="86" t="s">
        <v>23</v>
      </c>
      <c r="C2581" s="86" t="s">
        <v>932</v>
      </c>
      <c r="D2581" s="86" t="s">
        <v>3544</v>
      </c>
      <c r="E2581" s="86">
        <v>2</v>
      </c>
      <c r="F2581" s="86">
        <v>11835854.482551759</v>
      </c>
      <c r="G2581" s="86">
        <v>1</v>
      </c>
      <c r="H2581" s="86">
        <v>23671.708965103498</v>
      </c>
      <c r="I2581" s="87">
        <v>43831</v>
      </c>
      <c r="J2581" s="87">
        <v>45292</v>
      </c>
      <c r="K2581" s="86" t="s">
        <v>611</v>
      </c>
      <c r="L2581" s="88" t="s">
        <v>25</v>
      </c>
      <c r="M2581" s="97" t="b">
        <f>IF(ISNUMBER(VLOOKUP(A2581,'Empreendimentos PDE 2031'!A:AZ,1,FALSE)),IF(VLOOKUP(A2581,'Empreendimentos PDE 2031'!A:AY,COLUMN('Empreendimentos PDE 2031'!AY2581),FALSE),"excluídas/em operação",VLOOKUP(A2581,'Empreendimentos PDE 2031'!A:AZ,COLUMN('Empreendimentos PDE 2031'!AZ2581),FALSE)),"excluídas/em operação")</f>
        <v>1</v>
      </c>
    </row>
    <row r="2582" spans="1:13" x14ac:dyDescent="0.25">
      <c r="A2582" s="81">
        <v>21037</v>
      </c>
      <c r="B2582" s="82" t="s">
        <v>23</v>
      </c>
      <c r="C2582" s="82" t="s">
        <v>932</v>
      </c>
      <c r="D2582" s="82" t="s">
        <v>2157</v>
      </c>
      <c r="E2582" s="82">
        <v>2</v>
      </c>
      <c r="F2582" s="82">
        <v>6216230.0921485899</v>
      </c>
      <c r="G2582" s="82">
        <v>2</v>
      </c>
      <c r="H2582" s="82">
        <v>24864.920368594299</v>
      </c>
      <c r="I2582" s="83">
        <v>43831</v>
      </c>
      <c r="J2582" s="83">
        <v>45292</v>
      </c>
      <c r="K2582" s="82" t="s">
        <v>611</v>
      </c>
      <c r="L2582" s="84" t="s">
        <v>25</v>
      </c>
      <c r="M2582" s="97" t="b">
        <f>IF(ISNUMBER(VLOOKUP(A2582,'Empreendimentos PDE 2031'!A:AZ,1,FALSE)),IF(VLOOKUP(A2582,'Empreendimentos PDE 2031'!A:AY,COLUMN('Empreendimentos PDE 2031'!AY2582),FALSE),"excluídas/em operação",VLOOKUP(A2582,'Empreendimentos PDE 2031'!A:AZ,COLUMN('Empreendimentos PDE 2031'!AZ2582),FALSE)),"excluídas/em operação")</f>
        <v>1</v>
      </c>
    </row>
    <row r="2583" spans="1:13" x14ac:dyDescent="0.25">
      <c r="A2583" s="85">
        <v>21037</v>
      </c>
      <c r="B2583" s="86" t="s">
        <v>23</v>
      </c>
      <c r="C2583" s="86" t="s">
        <v>932</v>
      </c>
      <c r="D2583" s="86" t="s">
        <v>2158</v>
      </c>
      <c r="E2583" s="86">
        <v>1</v>
      </c>
      <c r="F2583" s="86">
        <v>4851570.4098657696</v>
      </c>
      <c r="G2583" s="86">
        <v>2</v>
      </c>
      <c r="H2583" s="86">
        <v>9703.1408197315395</v>
      </c>
      <c r="I2583" s="87">
        <v>43831</v>
      </c>
      <c r="J2583" s="87">
        <v>45292</v>
      </c>
      <c r="K2583" s="86" t="s">
        <v>611</v>
      </c>
      <c r="L2583" s="88" t="s">
        <v>25</v>
      </c>
      <c r="M2583" s="97" t="b">
        <f>IF(ISNUMBER(VLOOKUP(A2583,'Empreendimentos PDE 2031'!A:AZ,1,FALSE)),IF(VLOOKUP(A2583,'Empreendimentos PDE 2031'!A:AY,COLUMN('Empreendimentos PDE 2031'!AY2583),FALSE),"excluídas/em operação",VLOOKUP(A2583,'Empreendimentos PDE 2031'!A:AZ,COLUMN('Empreendimentos PDE 2031'!AZ2583),FALSE)),"excluídas/em operação")</f>
        <v>1</v>
      </c>
    </row>
    <row r="2584" spans="1:13" x14ac:dyDescent="0.25">
      <c r="A2584" s="81">
        <v>21037</v>
      </c>
      <c r="B2584" s="82" t="s">
        <v>23</v>
      </c>
      <c r="C2584" s="82" t="s">
        <v>932</v>
      </c>
      <c r="D2584" s="82" t="s">
        <v>2157</v>
      </c>
      <c r="E2584" s="82">
        <v>1</v>
      </c>
      <c r="F2584" s="82">
        <v>0</v>
      </c>
      <c r="G2584" s="82">
        <v>1</v>
      </c>
      <c r="H2584" s="82">
        <v>0</v>
      </c>
      <c r="I2584" s="83">
        <v>43831</v>
      </c>
      <c r="J2584" s="83">
        <v>45292</v>
      </c>
      <c r="K2584" s="82" t="s">
        <v>611</v>
      </c>
      <c r="L2584" s="84" t="s">
        <v>25</v>
      </c>
      <c r="M2584" s="97" t="b">
        <f>IF(ISNUMBER(VLOOKUP(A2584,'Empreendimentos PDE 2031'!A:AZ,1,FALSE)),IF(VLOOKUP(A2584,'Empreendimentos PDE 2031'!A:AY,COLUMN('Empreendimentos PDE 2031'!AY2584),FALSE),"excluídas/em operação",VLOOKUP(A2584,'Empreendimentos PDE 2031'!A:AZ,COLUMN('Empreendimentos PDE 2031'!AZ2584),FALSE)),"excluídas/em operação")</f>
        <v>1</v>
      </c>
    </row>
    <row r="2585" spans="1:13" x14ac:dyDescent="0.25">
      <c r="A2585" s="85">
        <v>21037</v>
      </c>
      <c r="B2585" s="86" t="s">
        <v>23</v>
      </c>
      <c r="C2585" s="86" t="s">
        <v>932</v>
      </c>
      <c r="D2585" s="86" t="s">
        <v>2226</v>
      </c>
      <c r="E2585" s="86">
        <v>1</v>
      </c>
      <c r="F2585" s="86">
        <v>21684155.289965101</v>
      </c>
      <c r="G2585" s="86">
        <v>2</v>
      </c>
      <c r="H2585" s="86">
        <v>43368.310579930199</v>
      </c>
      <c r="I2585" s="87">
        <v>43831</v>
      </c>
      <c r="J2585" s="87">
        <v>45292</v>
      </c>
      <c r="K2585" s="86" t="s">
        <v>611</v>
      </c>
      <c r="L2585" s="88" t="s">
        <v>25</v>
      </c>
      <c r="M2585" s="97" t="b">
        <f>IF(ISNUMBER(VLOOKUP(A2585,'Empreendimentos PDE 2031'!A:AZ,1,FALSE)),IF(VLOOKUP(A2585,'Empreendimentos PDE 2031'!A:AY,COLUMN('Empreendimentos PDE 2031'!AY2585),FALSE),"excluídas/em operação",VLOOKUP(A2585,'Empreendimentos PDE 2031'!A:AZ,COLUMN('Empreendimentos PDE 2031'!AZ2585),FALSE)),"excluídas/em operação")</f>
        <v>1</v>
      </c>
    </row>
    <row r="2586" spans="1:13" x14ac:dyDescent="0.25">
      <c r="A2586" s="81">
        <v>21037</v>
      </c>
      <c r="B2586" s="82" t="s">
        <v>23</v>
      </c>
      <c r="C2586" s="82" t="s">
        <v>932</v>
      </c>
      <c r="D2586" s="82" t="s">
        <v>2160</v>
      </c>
      <c r="E2586" s="82">
        <v>1</v>
      </c>
      <c r="F2586" s="82">
        <v>2535960.9974968201</v>
      </c>
      <c r="G2586" s="82">
        <v>1</v>
      </c>
      <c r="H2586" s="82">
        <v>2535.9609974968203</v>
      </c>
      <c r="I2586" s="83">
        <v>43831</v>
      </c>
      <c r="J2586" s="83">
        <v>45292</v>
      </c>
      <c r="K2586" s="82" t="s">
        <v>611</v>
      </c>
      <c r="L2586" s="84" t="s">
        <v>25</v>
      </c>
      <c r="M2586" s="97" t="b">
        <f>IF(ISNUMBER(VLOOKUP(A2586,'Empreendimentos PDE 2031'!A:AZ,1,FALSE)),IF(VLOOKUP(A2586,'Empreendimentos PDE 2031'!A:AY,COLUMN('Empreendimentos PDE 2031'!AY2586),FALSE),"excluídas/em operação",VLOOKUP(A2586,'Empreendimentos PDE 2031'!A:AZ,COLUMN('Empreendimentos PDE 2031'!AZ2586),FALSE)),"excluídas/em operação")</f>
        <v>1</v>
      </c>
    </row>
    <row r="2587" spans="1:13" x14ac:dyDescent="0.25">
      <c r="A2587" s="85">
        <v>21096</v>
      </c>
      <c r="B2587" s="86" t="s">
        <v>16</v>
      </c>
      <c r="C2587" s="86" t="s">
        <v>934</v>
      </c>
      <c r="D2587" s="86" t="s">
        <v>3065</v>
      </c>
      <c r="E2587" s="86">
        <v>6</v>
      </c>
      <c r="F2587" s="86">
        <v>6752914.8715577396</v>
      </c>
      <c r="G2587" s="86">
        <v>1</v>
      </c>
      <c r="H2587" s="86">
        <v>47270.404100904103</v>
      </c>
      <c r="I2587" s="87">
        <v>45292</v>
      </c>
      <c r="J2587" s="87">
        <v>46388</v>
      </c>
      <c r="K2587" s="86" t="s">
        <v>611</v>
      </c>
      <c r="L2587" s="88" t="s">
        <v>21</v>
      </c>
      <c r="M2587" s="97" t="b">
        <f>IF(ISNUMBER(VLOOKUP(A2587,'Empreendimentos PDE 2031'!A:AZ,1,FALSE)),IF(VLOOKUP(A2587,'Empreendimentos PDE 2031'!A:AY,COLUMN('Empreendimentos PDE 2031'!AY2587),FALSE),"excluídas/em operação",VLOOKUP(A2587,'Empreendimentos PDE 2031'!A:AZ,COLUMN('Empreendimentos PDE 2031'!AZ2587),FALSE)),"excluídas/em operação")</f>
        <v>1</v>
      </c>
    </row>
    <row r="2588" spans="1:13" x14ac:dyDescent="0.25">
      <c r="A2588" s="81">
        <v>21096</v>
      </c>
      <c r="B2588" s="82" t="s">
        <v>16</v>
      </c>
      <c r="C2588" s="82" t="s">
        <v>934</v>
      </c>
      <c r="D2588" s="82" t="s">
        <v>2157</v>
      </c>
      <c r="E2588" s="82">
        <v>2</v>
      </c>
      <c r="F2588" s="82">
        <v>6172601.4133758098</v>
      </c>
      <c r="G2588" s="82">
        <v>1</v>
      </c>
      <c r="H2588" s="82">
        <v>12345.2028267516</v>
      </c>
      <c r="I2588" s="83">
        <v>45292</v>
      </c>
      <c r="J2588" s="83">
        <v>46388</v>
      </c>
      <c r="K2588" s="82" t="s">
        <v>611</v>
      </c>
      <c r="L2588" s="84" t="s">
        <v>21</v>
      </c>
      <c r="M2588" s="97" t="b">
        <f>IF(ISNUMBER(VLOOKUP(A2588,'Empreendimentos PDE 2031'!A:AZ,1,FALSE)),IF(VLOOKUP(A2588,'Empreendimentos PDE 2031'!A:AY,COLUMN('Empreendimentos PDE 2031'!AY2588),FALSE),"excluídas/em operação",VLOOKUP(A2588,'Empreendimentos PDE 2031'!A:AZ,COLUMN('Empreendimentos PDE 2031'!AZ2588),FALSE)),"excluídas/em operação")</f>
        <v>1</v>
      </c>
    </row>
    <row r="2589" spans="1:13" x14ac:dyDescent="0.25">
      <c r="A2589" s="85">
        <v>21096</v>
      </c>
      <c r="B2589" s="86" t="s">
        <v>16</v>
      </c>
      <c r="C2589" s="86" t="s">
        <v>934</v>
      </c>
      <c r="D2589" s="86" t="s">
        <v>2158</v>
      </c>
      <c r="E2589" s="86">
        <v>1</v>
      </c>
      <c r="F2589" s="86">
        <v>4813002.30010112</v>
      </c>
      <c r="G2589" s="86">
        <v>1</v>
      </c>
      <c r="H2589" s="86">
        <v>4813.0023001011205</v>
      </c>
      <c r="I2589" s="87">
        <v>45292</v>
      </c>
      <c r="J2589" s="87">
        <v>46388</v>
      </c>
      <c r="K2589" s="86" t="s">
        <v>611</v>
      </c>
      <c r="L2589" s="88" t="s">
        <v>21</v>
      </c>
      <c r="M2589" s="97" t="b">
        <f>IF(ISNUMBER(VLOOKUP(A2589,'Empreendimentos PDE 2031'!A:AZ,1,FALSE)),IF(VLOOKUP(A2589,'Empreendimentos PDE 2031'!A:AY,COLUMN('Empreendimentos PDE 2031'!AY2589),FALSE),"excluídas/em operação",VLOOKUP(A2589,'Empreendimentos PDE 2031'!A:AZ,COLUMN('Empreendimentos PDE 2031'!AZ2589),FALSE)),"excluídas/em operação")</f>
        <v>1</v>
      </c>
    </row>
    <row r="2590" spans="1:13" x14ac:dyDescent="0.25">
      <c r="A2590" s="81">
        <v>21096</v>
      </c>
      <c r="B2590" s="82" t="s">
        <v>16</v>
      </c>
      <c r="C2590" s="82" t="s">
        <v>934</v>
      </c>
      <c r="D2590" s="82" t="s">
        <v>2292</v>
      </c>
      <c r="E2590" s="82">
        <v>1</v>
      </c>
      <c r="F2590" s="82">
        <v>0</v>
      </c>
      <c r="G2590" s="82">
        <v>1</v>
      </c>
      <c r="H2590" s="82">
        <v>0</v>
      </c>
      <c r="I2590" s="83">
        <v>45292</v>
      </c>
      <c r="J2590" s="83">
        <v>46388</v>
      </c>
      <c r="K2590" s="82" t="s">
        <v>611</v>
      </c>
      <c r="L2590" s="84" t="s">
        <v>21</v>
      </c>
      <c r="M2590" s="97" t="b">
        <f>IF(ISNUMBER(VLOOKUP(A2590,'Empreendimentos PDE 2031'!A:AZ,1,FALSE)),IF(VLOOKUP(A2590,'Empreendimentos PDE 2031'!A:AY,COLUMN('Empreendimentos PDE 2031'!AY2590),FALSE),"excluídas/em operação",VLOOKUP(A2590,'Empreendimentos PDE 2031'!A:AZ,COLUMN('Empreendimentos PDE 2031'!AZ2590),FALSE)),"excluídas/em operação")</f>
        <v>1</v>
      </c>
    </row>
    <row r="2591" spans="1:13" x14ac:dyDescent="0.25">
      <c r="A2591" s="85">
        <v>21096</v>
      </c>
      <c r="B2591" s="86" t="s">
        <v>16</v>
      </c>
      <c r="C2591" s="86" t="s">
        <v>934</v>
      </c>
      <c r="D2591" s="86" t="s">
        <v>2159</v>
      </c>
      <c r="E2591" s="86">
        <v>1</v>
      </c>
      <c r="F2591" s="86">
        <v>11054533.9725357</v>
      </c>
      <c r="G2591" s="86">
        <v>1</v>
      </c>
      <c r="H2591" s="86">
        <v>11054.533972535699</v>
      </c>
      <c r="I2591" s="87">
        <v>45292</v>
      </c>
      <c r="J2591" s="87">
        <v>46388</v>
      </c>
      <c r="K2591" s="86" t="s">
        <v>611</v>
      </c>
      <c r="L2591" s="88" t="s">
        <v>21</v>
      </c>
      <c r="M2591" s="97" t="b">
        <f>IF(ISNUMBER(VLOOKUP(A2591,'Empreendimentos PDE 2031'!A:AZ,1,FALSE)),IF(VLOOKUP(A2591,'Empreendimentos PDE 2031'!A:AY,COLUMN('Empreendimentos PDE 2031'!AY2591),FALSE),"excluídas/em operação",VLOOKUP(A2591,'Empreendimentos PDE 2031'!A:AZ,COLUMN('Empreendimentos PDE 2031'!AZ2591),FALSE)),"excluídas/em operação")</f>
        <v>1</v>
      </c>
    </row>
    <row r="2592" spans="1:13" x14ac:dyDescent="0.25">
      <c r="A2592" s="81">
        <v>21096</v>
      </c>
      <c r="B2592" s="82" t="s">
        <v>16</v>
      </c>
      <c r="C2592" s="82" t="s">
        <v>934</v>
      </c>
      <c r="D2592" s="82" t="s">
        <v>2160</v>
      </c>
      <c r="E2592" s="82">
        <v>1</v>
      </c>
      <c r="F2592" s="82">
        <v>2435209.3344767899</v>
      </c>
      <c r="G2592" s="82">
        <v>1</v>
      </c>
      <c r="H2592" s="82">
        <v>2435.20933447679</v>
      </c>
      <c r="I2592" s="83">
        <v>45292</v>
      </c>
      <c r="J2592" s="83">
        <v>46388</v>
      </c>
      <c r="K2592" s="82" t="s">
        <v>611</v>
      </c>
      <c r="L2592" s="84" t="s">
        <v>21</v>
      </c>
      <c r="M2592" s="97" t="b">
        <f>IF(ISNUMBER(VLOOKUP(A2592,'Empreendimentos PDE 2031'!A:AZ,1,FALSE)),IF(VLOOKUP(A2592,'Empreendimentos PDE 2031'!A:AY,COLUMN('Empreendimentos PDE 2031'!AY2592),FALSE),"excluídas/em operação",VLOOKUP(A2592,'Empreendimentos PDE 2031'!A:AZ,COLUMN('Empreendimentos PDE 2031'!AZ2592),FALSE)),"excluídas/em operação")</f>
        <v>1</v>
      </c>
    </row>
    <row r="2593" spans="1:13" x14ac:dyDescent="0.25">
      <c r="A2593" s="85">
        <v>21097</v>
      </c>
      <c r="B2593" s="86" t="s">
        <v>16</v>
      </c>
      <c r="C2593" s="86" t="s">
        <v>633</v>
      </c>
      <c r="D2593" s="86" t="s">
        <v>3545</v>
      </c>
      <c r="E2593" s="86">
        <v>31</v>
      </c>
      <c r="F2593" s="86">
        <v>803383.604036198</v>
      </c>
      <c r="G2593" s="86">
        <v>1</v>
      </c>
      <c r="H2593" s="86">
        <v>24904.891725122103</v>
      </c>
      <c r="I2593" s="87">
        <v>45292</v>
      </c>
      <c r="J2593" s="87">
        <v>46388</v>
      </c>
      <c r="K2593" s="86" t="s">
        <v>611</v>
      </c>
      <c r="L2593" s="88" t="s">
        <v>21</v>
      </c>
      <c r="M2593" s="97" t="b">
        <f>IF(ISNUMBER(VLOOKUP(A2593,'Empreendimentos PDE 2031'!A:AZ,1,FALSE)),IF(VLOOKUP(A2593,'Empreendimentos PDE 2031'!A:AY,COLUMN('Empreendimentos PDE 2031'!AY2593),FALSE),"excluídas/em operação",VLOOKUP(A2593,'Empreendimentos PDE 2031'!A:AZ,COLUMN('Empreendimentos PDE 2031'!AZ2593),FALSE)),"excluídas/em operação")</f>
        <v>1</v>
      </c>
    </row>
    <row r="2594" spans="1:13" x14ac:dyDescent="0.25">
      <c r="A2594" s="81">
        <v>21097</v>
      </c>
      <c r="B2594" s="82" t="s">
        <v>16</v>
      </c>
      <c r="C2594" s="82" t="s">
        <v>633</v>
      </c>
      <c r="D2594" s="82" t="s">
        <v>3546</v>
      </c>
      <c r="E2594" s="82">
        <v>1</v>
      </c>
      <c r="F2594" s="82">
        <v>6817458.9963566698</v>
      </c>
      <c r="G2594" s="82">
        <v>1</v>
      </c>
      <c r="H2594" s="82">
        <v>6817.4589963566696</v>
      </c>
      <c r="I2594" s="83">
        <v>45292</v>
      </c>
      <c r="J2594" s="83">
        <v>46388</v>
      </c>
      <c r="K2594" s="82" t="s">
        <v>611</v>
      </c>
      <c r="L2594" s="84" t="s">
        <v>21</v>
      </c>
      <c r="M2594" s="97" t="b">
        <f>IF(ISNUMBER(VLOOKUP(A2594,'Empreendimentos PDE 2031'!A:AZ,1,FALSE)),IF(VLOOKUP(A2594,'Empreendimentos PDE 2031'!A:AY,COLUMN('Empreendimentos PDE 2031'!AY2594),FALSE),"excluídas/em operação",VLOOKUP(A2594,'Empreendimentos PDE 2031'!A:AZ,COLUMN('Empreendimentos PDE 2031'!AZ2594),FALSE)),"excluídas/em operação")</f>
        <v>1</v>
      </c>
    </row>
    <row r="2595" spans="1:13" x14ac:dyDescent="0.25">
      <c r="A2595" s="85">
        <v>21097</v>
      </c>
      <c r="B2595" s="86" t="s">
        <v>16</v>
      </c>
      <c r="C2595" s="86" t="s">
        <v>633</v>
      </c>
      <c r="D2595" s="86" t="s">
        <v>3547</v>
      </c>
      <c r="E2595" s="86">
        <v>1</v>
      </c>
      <c r="F2595" s="86">
        <v>6817458.9963566698</v>
      </c>
      <c r="G2595" s="86">
        <v>1</v>
      </c>
      <c r="H2595" s="86">
        <v>6817.4589963566696</v>
      </c>
      <c r="I2595" s="87">
        <v>45292</v>
      </c>
      <c r="J2595" s="87">
        <v>46388</v>
      </c>
      <c r="K2595" s="86" t="s">
        <v>611</v>
      </c>
      <c r="L2595" s="88" t="s">
        <v>21</v>
      </c>
      <c r="M2595" s="97" t="b">
        <f>IF(ISNUMBER(VLOOKUP(A2595,'Empreendimentos PDE 2031'!A:AZ,1,FALSE)),IF(VLOOKUP(A2595,'Empreendimentos PDE 2031'!A:AY,COLUMN('Empreendimentos PDE 2031'!AY2595),FALSE),"excluídas/em operação",VLOOKUP(A2595,'Empreendimentos PDE 2031'!A:AZ,COLUMN('Empreendimentos PDE 2031'!AZ2595),FALSE)),"excluídas/em operação")</f>
        <v>1</v>
      </c>
    </row>
    <row r="2596" spans="1:13" x14ac:dyDescent="0.25">
      <c r="A2596" s="81">
        <v>21097</v>
      </c>
      <c r="B2596" s="82" t="s">
        <v>16</v>
      </c>
      <c r="C2596" s="82" t="s">
        <v>633</v>
      </c>
      <c r="D2596" s="82" t="s">
        <v>3548</v>
      </c>
      <c r="E2596" s="82">
        <v>1</v>
      </c>
      <c r="F2596" s="82">
        <v>811736.44482559699</v>
      </c>
      <c r="G2596" s="82">
        <v>1</v>
      </c>
      <c r="H2596" s="82">
        <v>811.736444825597</v>
      </c>
      <c r="I2596" s="83">
        <v>45292</v>
      </c>
      <c r="J2596" s="83">
        <v>46388</v>
      </c>
      <c r="K2596" s="82" t="s">
        <v>611</v>
      </c>
      <c r="L2596" s="84" t="s">
        <v>21</v>
      </c>
      <c r="M2596" s="97" t="b">
        <f>IF(ISNUMBER(VLOOKUP(A2596,'Empreendimentos PDE 2031'!A:AZ,1,FALSE)),IF(VLOOKUP(A2596,'Empreendimentos PDE 2031'!A:AY,COLUMN('Empreendimentos PDE 2031'!AY2596),FALSE),"excluídas/em operação",VLOOKUP(A2596,'Empreendimentos PDE 2031'!A:AZ,COLUMN('Empreendimentos PDE 2031'!AZ2596),FALSE)),"excluídas/em operação")</f>
        <v>1</v>
      </c>
    </row>
    <row r="2597" spans="1:13" x14ac:dyDescent="0.25">
      <c r="A2597" s="85">
        <v>21097</v>
      </c>
      <c r="B2597" s="86" t="s">
        <v>16</v>
      </c>
      <c r="C2597" s="86" t="s">
        <v>633</v>
      </c>
      <c r="D2597" s="86" t="s">
        <v>3549</v>
      </c>
      <c r="E2597" s="86">
        <v>1</v>
      </c>
      <c r="F2597" s="86">
        <v>811736.44482559699</v>
      </c>
      <c r="G2597" s="86">
        <v>1</v>
      </c>
      <c r="H2597" s="86">
        <v>811.736444825597</v>
      </c>
      <c r="I2597" s="87">
        <v>45292</v>
      </c>
      <c r="J2597" s="87">
        <v>46388</v>
      </c>
      <c r="K2597" s="86" t="s">
        <v>611</v>
      </c>
      <c r="L2597" s="88" t="s">
        <v>21</v>
      </c>
      <c r="M2597" s="97" t="b">
        <f>IF(ISNUMBER(VLOOKUP(A2597,'Empreendimentos PDE 2031'!A:AZ,1,FALSE)),IF(VLOOKUP(A2597,'Empreendimentos PDE 2031'!A:AY,COLUMN('Empreendimentos PDE 2031'!AY2597),FALSE),"excluídas/em operação",VLOOKUP(A2597,'Empreendimentos PDE 2031'!A:AZ,COLUMN('Empreendimentos PDE 2031'!AZ2597),FALSE)),"excluídas/em operação")</f>
        <v>1</v>
      </c>
    </row>
    <row r="2598" spans="1:13" x14ac:dyDescent="0.25">
      <c r="A2598" s="81">
        <v>21101</v>
      </c>
      <c r="B2598" s="82" t="s">
        <v>16</v>
      </c>
      <c r="C2598" s="82" t="s">
        <v>635</v>
      </c>
      <c r="D2598" s="82" t="s">
        <v>3550</v>
      </c>
      <c r="E2598" s="82">
        <v>30</v>
      </c>
      <c r="F2598" s="82">
        <v>803383.604036198</v>
      </c>
      <c r="G2598" s="82">
        <v>1.1000000000000001</v>
      </c>
      <c r="H2598" s="82">
        <v>26511.6589331945</v>
      </c>
      <c r="I2598" s="83">
        <v>46388</v>
      </c>
      <c r="J2598" s="83">
        <v>46388</v>
      </c>
      <c r="K2598" s="82" t="s">
        <v>611</v>
      </c>
      <c r="L2598" s="84" t="s">
        <v>21</v>
      </c>
      <c r="M2598" s="97" t="b">
        <f>IF(ISNUMBER(VLOOKUP(A2598,'Empreendimentos PDE 2031'!A:AZ,1,FALSE)),IF(VLOOKUP(A2598,'Empreendimentos PDE 2031'!A:AY,COLUMN('Empreendimentos PDE 2031'!AY2598),FALSE),"excluídas/em operação",VLOOKUP(A2598,'Empreendimentos PDE 2031'!A:AZ,COLUMN('Empreendimentos PDE 2031'!AZ2598),FALSE)),"excluídas/em operação")</f>
        <v>1</v>
      </c>
    </row>
    <row r="2599" spans="1:13" x14ac:dyDescent="0.25">
      <c r="A2599" s="85">
        <v>21101</v>
      </c>
      <c r="B2599" s="86" t="s">
        <v>16</v>
      </c>
      <c r="C2599" s="86" t="s">
        <v>635</v>
      </c>
      <c r="D2599" s="86" t="s">
        <v>3551</v>
      </c>
      <c r="E2599" s="86">
        <v>1</v>
      </c>
      <c r="F2599" s="86">
        <v>6817458.9963566698</v>
      </c>
      <c r="G2599" s="86">
        <v>1</v>
      </c>
      <c r="H2599" s="86">
        <v>6817.4589963566696</v>
      </c>
      <c r="I2599" s="87">
        <v>46388</v>
      </c>
      <c r="J2599" s="87">
        <v>46388</v>
      </c>
      <c r="K2599" s="86" t="s">
        <v>611</v>
      </c>
      <c r="L2599" s="88" t="s">
        <v>21</v>
      </c>
      <c r="M2599" s="97" t="b">
        <f>IF(ISNUMBER(VLOOKUP(A2599,'Empreendimentos PDE 2031'!A:AZ,1,FALSE)),IF(VLOOKUP(A2599,'Empreendimentos PDE 2031'!A:AY,COLUMN('Empreendimentos PDE 2031'!AY2599),FALSE),"excluídas/em operação",VLOOKUP(A2599,'Empreendimentos PDE 2031'!A:AZ,COLUMN('Empreendimentos PDE 2031'!AZ2599),FALSE)),"excluídas/em operação")</f>
        <v>1</v>
      </c>
    </row>
    <row r="2600" spans="1:13" x14ac:dyDescent="0.25">
      <c r="A2600" s="81">
        <v>21101</v>
      </c>
      <c r="B2600" s="82" t="s">
        <v>16</v>
      </c>
      <c r="C2600" s="82" t="s">
        <v>635</v>
      </c>
      <c r="D2600" s="82" t="s">
        <v>3547</v>
      </c>
      <c r="E2600" s="82">
        <v>1</v>
      </c>
      <c r="F2600" s="82">
        <v>6817458.9963566698</v>
      </c>
      <c r="G2600" s="82">
        <v>1</v>
      </c>
      <c r="H2600" s="82">
        <v>6817.4589963566696</v>
      </c>
      <c r="I2600" s="83">
        <v>46388</v>
      </c>
      <c r="J2600" s="83">
        <v>46388</v>
      </c>
      <c r="K2600" s="82" t="s">
        <v>611</v>
      </c>
      <c r="L2600" s="84" t="s">
        <v>21</v>
      </c>
      <c r="M2600" s="97" t="b">
        <f>IF(ISNUMBER(VLOOKUP(A2600,'Empreendimentos PDE 2031'!A:AZ,1,FALSE)),IF(VLOOKUP(A2600,'Empreendimentos PDE 2031'!A:AY,COLUMN('Empreendimentos PDE 2031'!AY2600),FALSE),"excluídas/em operação",VLOOKUP(A2600,'Empreendimentos PDE 2031'!A:AZ,COLUMN('Empreendimentos PDE 2031'!AZ2600),FALSE)),"excluídas/em operação")</f>
        <v>1</v>
      </c>
    </row>
    <row r="2601" spans="1:13" x14ac:dyDescent="0.25">
      <c r="A2601" s="85">
        <v>21101</v>
      </c>
      <c r="B2601" s="86" t="s">
        <v>16</v>
      </c>
      <c r="C2601" s="86" t="s">
        <v>635</v>
      </c>
      <c r="D2601" s="86" t="s">
        <v>3552</v>
      </c>
      <c r="E2601" s="86">
        <v>1</v>
      </c>
      <c r="F2601" s="86">
        <v>811736.44482559699</v>
      </c>
      <c r="G2601" s="86">
        <v>1</v>
      </c>
      <c r="H2601" s="86">
        <v>811.736444825597</v>
      </c>
      <c r="I2601" s="87">
        <v>46388</v>
      </c>
      <c r="J2601" s="87">
        <v>46388</v>
      </c>
      <c r="K2601" s="86" t="s">
        <v>611</v>
      </c>
      <c r="L2601" s="88" t="s">
        <v>21</v>
      </c>
      <c r="M2601" s="97" t="b">
        <f>IF(ISNUMBER(VLOOKUP(A2601,'Empreendimentos PDE 2031'!A:AZ,1,FALSE)),IF(VLOOKUP(A2601,'Empreendimentos PDE 2031'!A:AY,COLUMN('Empreendimentos PDE 2031'!AY2601),FALSE),"excluídas/em operação",VLOOKUP(A2601,'Empreendimentos PDE 2031'!A:AZ,COLUMN('Empreendimentos PDE 2031'!AZ2601),FALSE)),"excluídas/em operação")</f>
        <v>1</v>
      </c>
    </row>
    <row r="2602" spans="1:13" x14ac:dyDescent="0.25">
      <c r="A2602" s="81">
        <v>21101</v>
      </c>
      <c r="B2602" s="82" t="s">
        <v>16</v>
      </c>
      <c r="C2602" s="82" t="s">
        <v>635</v>
      </c>
      <c r="D2602" s="82" t="s">
        <v>3549</v>
      </c>
      <c r="E2602" s="82">
        <v>1</v>
      </c>
      <c r="F2602" s="82">
        <v>811736.44482559699</v>
      </c>
      <c r="G2602" s="82">
        <v>1</v>
      </c>
      <c r="H2602" s="82">
        <v>811.736444825597</v>
      </c>
      <c r="I2602" s="83">
        <v>46388</v>
      </c>
      <c r="J2602" s="83">
        <v>46388</v>
      </c>
      <c r="K2602" s="82" t="s">
        <v>611</v>
      </c>
      <c r="L2602" s="84" t="s">
        <v>21</v>
      </c>
      <c r="M2602" s="97" t="b">
        <f>IF(ISNUMBER(VLOOKUP(A2602,'Empreendimentos PDE 2031'!A:AZ,1,FALSE)),IF(VLOOKUP(A2602,'Empreendimentos PDE 2031'!A:AY,COLUMN('Empreendimentos PDE 2031'!AY2602),FALSE),"excluídas/em operação",VLOOKUP(A2602,'Empreendimentos PDE 2031'!A:AZ,COLUMN('Empreendimentos PDE 2031'!AZ2602),FALSE)),"excluídas/em operação")</f>
        <v>1</v>
      </c>
    </row>
    <row r="2603" spans="1:13" x14ac:dyDescent="0.25">
      <c r="A2603" s="85">
        <v>21104</v>
      </c>
      <c r="B2603" s="86" t="s">
        <v>23</v>
      </c>
      <c r="C2603" s="86" t="s">
        <v>1323</v>
      </c>
      <c r="D2603" s="86" t="s">
        <v>3553</v>
      </c>
      <c r="E2603" s="86">
        <v>3</v>
      </c>
      <c r="F2603" s="86">
        <v>5779708.7374471901</v>
      </c>
      <c r="G2603" s="86">
        <v>1</v>
      </c>
      <c r="H2603" s="86">
        <v>17339.1262123415</v>
      </c>
      <c r="I2603" s="87">
        <v>47484</v>
      </c>
      <c r="J2603" s="87" t="s">
        <v>2995</v>
      </c>
      <c r="K2603" s="86" t="s">
        <v>611</v>
      </c>
      <c r="L2603" s="88" t="s">
        <v>25</v>
      </c>
      <c r="M2603" s="97" t="str">
        <f>IF(ISNUMBER(VLOOKUP(A2603,'Empreendimentos PDE 2031'!A:AZ,1,FALSE)),IF(VLOOKUP(A2603,'Empreendimentos PDE 2031'!A:AY,COLUMN('Empreendimentos PDE 2031'!AY2603),FALSE),"excluídas/em operação",VLOOKUP(A2603,'Empreendimentos PDE 2031'!A:AZ,COLUMN('Empreendimentos PDE 2031'!AZ2603),FALSE)),"excluídas/em operação")</f>
        <v>excluídas/em operação</v>
      </c>
    </row>
    <row r="2604" spans="1:13" x14ac:dyDescent="0.25">
      <c r="A2604" s="81">
        <v>21104</v>
      </c>
      <c r="B2604" s="82" t="s">
        <v>23</v>
      </c>
      <c r="C2604" s="82" t="s">
        <v>1323</v>
      </c>
      <c r="D2604" s="82" t="s">
        <v>2157</v>
      </c>
      <c r="E2604" s="82">
        <v>1</v>
      </c>
      <c r="F2604" s="82">
        <v>6292202.1531998897</v>
      </c>
      <c r="G2604" s="82">
        <v>1</v>
      </c>
      <c r="H2604" s="82">
        <v>6292.2021531998898</v>
      </c>
      <c r="I2604" s="83">
        <v>47484</v>
      </c>
      <c r="J2604" s="83" t="s">
        <v>2995</v>
      </c>
      <c r="K2604" s="82" t="s">
        <v>611</v>
      </c>
      <c r="L2604" s="84" t="s">
        <v>25</v>
      </c>
      <c r="M2604" s="97" t="str">
        <f>IF(ISNUMBER(VLOOKUP(A2604,'Empreendimentos PDE 2031'!A:AZ,1,FALSE)),IF(VLOOKUP(A2604,'Empreendimentos PDE 2031'!A:AY,COLUMN('Empreendimentos PDE 2031'!AY2604),FALSE),"excluídas/em operação",VLOOKUP(A2604,'Empreendimentos PDE 2031'!A:AZ,COLUMN('Empreendimentos PDE 2031'!AZ2604),FALSE)),"excluídas/em operação")</f>
        <v>excluídas/em operação</v>
      </c>
    </row>
    <row r="2605" spans="1:13" x14ac:dyDescent="0.25">
      <c r="A2605" s="85">
        <v>21104</v>
      </c>
      <c r="B2605" s="86" t="s">
        <v>23</v>
      </c>
      <c r="C2605" s="86" t="s">
        <v>1323</v>
      </c>
      <c r="D2605" s="86" t="s">
        <v>2160</v>
      </c>
      <c r="E2605" s="86">
        <v>1</v>
      </c>
      <c r="F2605" s="86">
        <v>855651.47001420404</v>
      </c>
      <c r="G2605" s="86">
        <v>1</v>
      </c>
      <c r="H2605" s="86">
        <v>855.65147001420405</v>
      </c>
      <c r="I2605" s="87">
        <v>47484</v>
      </c>
      <c r="J2605" s="87" t="s">
        <v>2995</v>
      </c>
      <c r="K2605" s="86" t="s">
        <v>611</v>
      </c>
      <c r="L2605" s="88" t="s">
        <v>25</v>
      </c>
      <c r="M2605" s="97" t="str">
        <f>IF(ISNUMBER(VLOOKUP(A2605,'Empreendimentos PDE 2031'!A:AZ,1,FALSE)),IF(VLOOKUP(A2605,'Empreendimentos PDE 2031'!A:AY,COLUMN('Empreendimentos PDE 2031'!AY2605),FALSE),"excluídas/em operação",VLOOKUP(A2605,'Empreendimentos PDE 2031'!A:AZ,COLUMN('Empreendimentos PDE 2031'!AZ2605),FALSE)),"excluídas/em operação")</f>
        <v>excluídas/em operação</v>
      </c>
    </row>
    <row r="2606" spans="1:13" x14ac:dyDescent="0.25">
      <c r="A2606" s="81">
        <v>21105</v>
      </c>
      <c r="B2606" s="82" t="s">
        <v>16</v>
      </c>
      <c r="C2606" s="82" t="s">
        <v>637</v>
      </c>
      <c r="D2606" s="82" t="s">
        <v>3554</v>
      </c>
      <c r="E2606" s="82">
        <v>225</v>
      </c>
      <c r="F2606" s="82">
        <v>1588765.5974213399</v>
      </c>
      <c r="G2606" s="82">
        <v>1</v>
      </c>
      <c r="H2606" s="82">
        <v>357472.259419801</v>
      </c>
      <c r="I2606" s="83">
        <v>47484</v>
      </c>
      <c r="J2606" s="83">
        <v>47484</v>
      </c>
      <c r="K2606" s="82" t="s">
        <v>611</v>
      </c>
      <c r="L2606" s="84" t="s">
        <v>21</v>
      </c>
      <c r="M2606" s="97" t="b">
        <f>IF(ISNUMBER(VLOOKUP(A2606,'Empreendimentos PDE 2031'!A:AZ,1,FALSE)),IF(VLOOKUP(A2606,'Empreendimentos PDE 2031'!A:AY,COLUMN('Empreendimentos PDE 2031'!AY2606),FALSE),"excluídas/em operação",VLOOKUP(A2606,'Empreendimentos PDE 2031'!A:AZ,COLUMN('Empreendimentos PDE 2031'!AZ2606),FALSE)),"excluídas/em operação")</f>
        <v>1</v>
      </c>
    </row>
    <row r="2607" spans="1:13" x14ac:dyDescent="0.25">
      <c r="A2607" s="85">
        <v>21105</v>
      </c>
      <c r="B2607" s="86" t="s">
        <v>16</v>
      </c>
      <c r="C2607" s="86" t="s">
        <v>637</v>
      </c>
      <c r="D2607" s="86" t="s">
        <v>3555</v>
      </c>
      <c r="E2607" s="86">
        <v>1</v>
      </c>
      <c r="F2607" s="86">
        <v>8524216.24917317</v>
      </c>
      <c r="G2607" s="86">
        <v>1</v>
      </c>
      <c r="H2607" s="86">
        <v>8524.2162491731706</v>
      </c>
      <c r="I2607" s="87">
        <v>47484</v>
      </c>
      <c r="J2607" s="87">
        <v>47484</v>
      </c>
      <c r="K2607" s="86" t="s">
        <v>611</v>
      </c>
      <c r="L2607" s="88" t="s">
        <v>21</v>
      </c>
      <c r="M2607" s="97" t="b">
        <f>IF(ISNUMBER(VLOOKUP(A2607,'Empreendimentos PDE 2031'!A:AZ,1,FALSE)),IF(VLOOKUP(A2607,'Empreendimentos PDE 2031'!A:AY,COLUMN('Empreendimentos PDE 2031'!AY2607),FALSE),"excluídas/em operação",VLOOKUP(A2607,'Empreendimentos PDE 2031'!A:AZ,COLUMN('Empreendimentos PDE 2031'!AZ2607),FALSE)),"excluídas/em operação")</f>
        <v>1</v>
      </c>
    </row>
    <row r="2608" spans="1:13" x14ac:dyDescent="0.25">
      <c r="A2608" s="81">
        <v>21105</v>
      </c>
      <c r="B2608" s="82" t="s">
        <v>16</v>
      </c>
      <c r="C2608" s="82" t="s">
        <v>637</v>
      </c>
      <c r="D2608" s="82" t="s">
        <v>3556</v>
      </c>
      <c r="E2608" s="82">
        <v>1</v>
      </c>
      <c r="F2608" s="82">
        <v>8524216.24917317</v>
      </c>
      <c r="G2608" s="82">
        <v>1</v>
      </c>
      <c r="H2608" s="82">
        <v>8524.2162491731706</v>
      </c>
      <c r="I2608" s="83">
        <v>47484</v>
      </c>
      <c r="J2608" s="83">
        <v>47484</v>
      </c>
      <c r="K2608" s="82" t="s">
        <v>611</v>
      </c>
      <c r="L2608" s="84" t="s">
        <v>21</v>
      </c>
      <c r="M2608" s="97" t="b">
        <f>IF(ISNUMBER(VLOOKUP(A2608,'Empreendimentos PDE 2031'!A:AZ,1,FALSE)),IF(VLOOKUP(A2608,'Empreendimentos PDE 2031'!A:AY,COLUMN('Empreendimentos PDE 2031'!AY2608),FALSE),"excluídas/em operação",VLOOKUP(A2608,'Empreendimentos PDE 2031'!A:AZ,COLUMN('Empreendimentos PDE 2031'!AZ2608),FALSE)),"excluídas/em operação")</f>
        <v>1</v>
      </c>
    </row>
    <row r="2609" spans="1:13" x14ac:dyDescent="0.25">
      <c r="A2609" s="85">
        <v>21135</v>
      </c>
      <c r="B2609" s="86" t="s">
        <v>16</v>
      </c>
      <c r="C2609" s="86" t="s">
        <v>439</v>
      </c>
      <c r="D2609" s="86" t="s">
        <v>3557</v>
      </c>
      <c r="E2609" s="86">
        <v>22.5</v>
      </c>
      <c r="F2609" s="86">
        <v>2171139.6052846201</v>
      </c>
      <c r="G2609" s="86">
        <v>1.1000000000000001</v>
      </c>
      <c r="H2609" s="86">
        <v>53735.705230794301</v>
      </c>
      <c r="I2609" s="87">
        <v>44927</v>
      </c>
      <c r="J2609" s="87">
        <v>44986</v>
      </c>
      <c r="K2609" s="86" t="s">
        <v>19</v>
      </c>
      <c r="L2609" s="88" t="s">
        <v>25</v>
      </c>
      <c r="M2609" s="97" t="b">
        <f>IF(ISNUMBER(VLOOKUP(A2609,'Empreendimentos PDE 2031'!A:AZ,1,FALSE)),IF(VLOOKUP(A2609,'Empreendimentos PDE 2031'!A:AY,COLUMN('Empreendimentos PDE 2031'!AY2609),FALSE),"excluídas/em operação",VLOOKUP(A2609,'Empreendimentos PDE 2031'!A:AZ,COLUMN('Empreendimentos PDE 2031'!AZ2609),FALSE)),"excluídas/em operação")</f>
        <v>1</v>
      </c>
    </row>
    <row r="2610" spans="1:13" x14ac:dyDescent="0.25">
      <c r="A2610" s="81">
        <v>21135</v>
      </c>
      <c r="B2610" s="82" t="s">
        <v>16</v>
      </c>
      <c r="C2610" s="82" t="s">
        <v>439</v>
      </c>
      <c r="D2610" s="82" t="s">
        <v>2224</v>
      </c>
      <c r="E2610" s="82">
        <v>2</v>
      </c>
      <c r="F2610" s="82">
        <v>8217667.8541635796</v>
      </c>
      <c r="G2610" s="82">
        <v>1</v>
      </c>
      <c r="H2610" s="82">
        <v>16435.3357083271</v>
      </c>
      <c r="I2610" s="83">
        <v>44927</v>
      </c>
      <c r="J2610" s="83">
        <v>44986</v>
      </c>
      <c r="K2610" s="82" t="s">
        <v>19</v>
      </c>
      <c r="L2610" s="84" t="s">
        <v>25</v>
      </c>
      <c r="M2610" s="97" t="b">
        <f>IF(ISNUMBER(VLOOKUP(A2610,'Empreendimentos PDE 2031'!A:AZ,1,FALSE)),IF(VLOOKUP(A2610,'Empreendimentos PDE 2031'!A:AY,COLUMN('Empreendimentos PDE 2031'!AY2610),FALSE),"excluídas/em operação",VLOOKUP(A2610,'Empreendimentos PDE 2031'!A:AZ,COLUMN('Empreendimentos PDE 2031'!AZ2610),FALSE)),"excluídas/em operação")</f>
        <v>1</v>
      </c>
    </row>
    <row r="2611" spans="1:13" x14ac:dyDescent="0.25">
      <c r="A2611" s="85">
        <v>21135</v>
      </c>
      <c r="B2611" s="86" t="s">
        <v>16</v>
      </c>
      <c r="C2611" s="86" t="s">
        <v>439</v>
      </c>
      <c r="D2611" s="86" t="s">
        <v>2172</v>
      </c>
      <c r="E2611" s="86">
        <v>2</v>
      </c>
      <c r="F2611" s="86">
        <v>8663871.0662185606</v>
      </c>
      <c r="G2611" s="86">
        <v>1</v>
      </c>
      <c r="H2611" s="86">
        <v>17327.742132437099</v>
      </c>
      <c r="I2611" s="87">
        <v>44927</v>
      </c>
      <c r="J2611" s="87">
        <v>44986</v>
      </c>
      <c r="K2611" s="86" t="s">
        <v>19</v>
      </c>
      <c r="L2611" s="88" t="s">
        <v>25</v>
      </c>
      <c r="M2611" s="97" t="b">
        <f>IF(ISNUMBER(VLOOKUP(A2611,'Empreendimentos PDE 2031'!A:AZ,1,FALSE)),IF(VLOOKUP(A2611,'Empreendimentos PDE 2031'!A:AY,COLUMN('Empreendimentos PDE 2031'!AY2611),FALSE),"excluídas/em operação",VLOOKUP(A2611,'Empreendimentos PDE 2031'!A:AZ,COLUMN('Empreendimentos PDE 2031'!AZ2611),FALSE)),"excluídas/em operação")</f>
        <v>1</v>
      </c>
    </row>
    <row r="2612" spans="1:13" x14ac:dyDescent="0.25">
      <c r="A2612" s="81">
        <v>21135</v>
      </c>
      <c r="B2612" s="82" t="s">
        <v>16</v>
      </c>
      <c r="C2612" s="82" t="s">
        <v>439</v>
      </c>
      <c r="D2612" s="82" t="s">
        <v>2200</v>
      </c>
      <c r="E2612" s="82">
        <v>1</v>
      </c>
      <c r="F2612" s="82">
        <v>6069348.3505447302</v>
      </c>
      <c r="G2612" s="82">
        <v>1</v>
      </c>
      <c r="H2612" s="82">
        <v>6069.3483505447302</v>
      </c>
      <c r="I2612" s="83">
        <v>44927</v>
      </c>
      <c r="J2612" s="83">
        <v>44986</v>
      </c>
      <c r="K2612" s="82" t="s">
        <v>19</v>
      </c>
      <c r="L2612" s="84" t="s">
        <v>25</v>
      </c>
      <c r="M2612" s="97" t="b">
        <f>IF(ISNUMBER(VLOOKUP(A2612,'Empreendimentos PDE 2031'!A:AZ,1,FALSE)),IF(VLOOKUP(A2612,'Empreendimentos PDE 2031'!A:AY,COLUMN('Empreendimentos PDE 2031'!AY2612),FALSE),"excluídas/em operação",VLOOKUP(A2612,'Empreendimentos PDE 2031'!A:AZ,COLUMN('Empreendimentos PDE 2031'!AZ2612),FALSE)),"excluídas/em operação")</f>
        <v>1</v>
      </c>
    </row>
    <row r="2613" spans="1:13" x14ac:dyDescent="0.25">
      <c r="A2613" s="85">
        <v>21136</v>
      </c>
      <c r="B2613" s="86" t="s">
        <v>16</v>
      </c>
      <c r="C2613" s="86" t="s">
        <v>444</v>
      </c>
      <c r="D2613" s="86" t="s">
        <v>3292</v>
      </c>
      <c r="E2613" s="86">
        <v>1</v>
      </c>
      <c r="F2613" s="86">
        <v>501065.25518178602</v>
      </c>
      <c r="G2613" s="86">
        <v>1.3</v>
      </c>
      <c r="H2613" s="86">
        <v>651.38483173632096</v>
      </c>
      <c r="I2613" s="87">
        <v>44927</v>
      </c>
      <c r="J2613" s="87">
        <v>44986</v>
      </c>
      <c r="K2613" s="86" t="s">
        <v>19</v>
      </c>
      <c r="L2613" s="88" t="s">
        <v>25</v>
      </c>
      <c r="M2613" s="97" t="b">
        <f>IF(ISNUMBER(VLOOKUP(A2613,'Empreendimentos PDE 2031'!A:AZ,1,FALSE)),IF(VLOOKUP(A2613,'Empreendimentos PDE 2031'!A:AY,COLUMN('Empreendimentos PDE 2031'!AY2613),FALSE),"excluídas/em operação",VLOOKUP(A2613,'Empreendimentos PDE 2031'!A:AZ,COLUMN('Empreendimentos PDE 2031'!AZ2613),FALSE)),"excluídas/em operação")</f>
        <v>1</v>
      </c>
    </row>
    <row r="2614" spans="1:13" x14ac:dyDescent="0.25">
      <c r="A2614" s="81">
        <v>21137</v>
      </c>
      <c r="B2614" s="82" t="s">
        <v>16</v>
      </c>
      <c r="C2614" s="82" t="s">
        <v>520</v>
      </c>
      <c r="D2614" s="82" t="s">
        <v>3558</v>
      </c>
      <c r="E2614" s="82">
        <v>15</v>
      </c>
      <c r="F2614" s="82">
        <v>801343.02567308396</v>
      </c>
      <c r="G2614" s="82">
        <v>1.32</v>
      </c>
      <c r="H2614" s="82">
        <v>15866.591908327</v>
      </c>
      <c r="I2614" s="83">
        <v>44927</v>
      </c>
      <c r="J2614" s="83">
        <v>45170</v>
      </c>
      <c r="K2614" s="82" t="s">
        <v>19</v>
      </c>
      <c r="L2614" s="84" t="s">
        <v>21</v>
      </c>
      <c r="M2614" s="97" t="b">
        <f>IF(ISNUMBER(VLOOKUP(A2614,'Empreendimentos PDE 2031'!A:AZ,1,FALSE)),IF(VLOOKUP(A2614,'Empreendimentos PDE 2031'!A:AY,COLUMN('Empreendimentos PDE 2031'!AY2614),FALSE),"excluídas/em operação",VLOOKUP(A2614,'Empreendimentos PDE 2031'!A:AZ,COLUMN('Empreendimentos PDE 2031'!AZ2614),FALSE)),"excluídas/em operação")</f>
        <v>1</v>
      </c>
    </row>
    <row r="2615" spans="1:13" x14ac:dyDescent="0.25">
      <c r="A2615" s="85">
        <v>21137</v>
      </c>
      <c r="B2615" s="86" t="s">
        <v>16</v>
      </c>
      <c r="C2615" s="86" t="s">
        <v>520</v>
      </c>
      <c r="D2615" s="86" t="s">
        <v>3559</v>
      </c>
      <c r="E2615" s="86">
        <v>1</v>
      </c>
      <c r="F2615" s="86">
        <v>6459658.5680181896</v>
      </c>
      <c r="G2615" s="86">
        <v>1</v>
      </c>
      <c r="H2615" s="86">
        <v>6459.6585680181897</v>
      </c>
      <c r="I2615" s="87">
        <v>44927</v>
      </c>
      <c r="J2615" s="87">
        <v>45170</v>
      </c>
      <c r="K2615" s="86" t="s">
        <v>19</v>
      </c>
      <c r="L2615" s="88" t="s">
        <v>21</v>
      </c>
      <c r="M2615" s="97" t="b">
        <f>IF(ISNUMBER(VLOOKUP(A2615,'Empreendimentos PDE 2031'!A:AZ,1,FALSE)),IF(VLOOKUP(A2615,'Empreendimentos PDE 2031'!A:AY,COLUMN('Empreendimentos PDE 2031'!AY2615),FALSE),"excluídas/em operação",VLOOKUP(A2615,'Empreendimentos PDE 2031'!A:AZ,COLUMN('Empreendimentos PDE 2031'!AZ2615),FALSE)),"excluídas/em operação")</f>
        <v>1</v>
      </c>
    </row>
    <row r="2616" spans="1:13" x14ac:dyDescent="0.25">
      <c r="A2616" s="81">
        <v>21137</v>
      </c>
      <c r="B2616" s="82" t="s">
        <v>16</v>
      </c>
      <c r="C2616" s="82" t="s">
        <v>520</v>
      </c>
      <c r="D2616" s="82" t="s">
        <v>3560</v>
      </c>
      <c r="E2616" s="82">
        <v>1</v>
      </c>
      <c r="F2616" s="82">
        <v>6459658.5680181896</v>
      </c>
      <c r="G2616" s="82">
        <v>1</v>
      </c>
      <c r="H2616" s="82">
        <v>6459.6585680181897</v>
      </c>
      <c r="I2616" s="83">
        <v>44927</v>
      </c>
      <c r="J2616" s="83">
        <v>45170</v>
      </c>
      <c r="K2616" s="82" t="s">
        <v>19</v>
      </c>
      <c r="L2616" s="84" t="s">
        <v>21</v>
      </c>
      <c r="M2616" s="97" t="b">
        <f>IF(ISNUMBER(VLOOKUP(A2616,'Empreendimentos PDE 2031'!A:AZ,1,FALSE)),IF(VLOOKUP(A2616,'Empreendimentos PDE 2031'!A:AY,COLUMN('Empreendimentos PDE 2031'!AY2616),FALSE),"excluídas/em operação",VLOOKUP(A2616,'Empreendimentos PDE 2031'!A:AZ,COLUMN('Empreendimentos PDE 2031'!AZ2616),FALSE)),"excluídas/em operação")</f>
        <v>1</v>
      </c>
    </row>
    <row r="2617" spans="1:13" x14ac:dyDescent="0.25">
      <c r="A2617" s="85">
        <v>21137</v>
      </c>
      <c r="B2617" s="86" t="s">
        <v>16</v>
      </c>
      <c r="C2617" s="86" t="s">
        <v>520</v>
      </c>
      <c r="D2617" s="86" t="s">
        <v>3561</v>
      </c>
      <c r="E2617" s="86">
        <v>1</v>
      </c>
      <c r="F2617" s="86">
        <v>769134.11339804099</v>
      </c>
      <c r="G2617" s="86">
        <v>1</v>
      </c>
      <c r="H2617" s="86">
        <v>769.13411339804099</v>
      </c>
      <c r="I2617" s="87">
        <v>44927</v>
      </c>
      <c r="J2617" s="87">
        <v>45170</v>
      </c>
      <c r="K2617" s="86" t="s">
        <v>19</v>
      </c>
      <c r="L2617" s="88" t="s">
        <v>21</v>
      </c>
      <c r="M2617" s="97" t="b">
        <f>IF(ISNUMBER(VLOOKUP(A2617,'Empreendimentos PDE 2031'!A:AZ,1,FALSE)),IF(VLOOKUP(A2617,'Empreendimentos PDE 2031'!A:AY,COLUMN('Empreendimentos PDE 2031'!AY2617),FALSE),"excluídas/em operação",VLOOKUP(A2617,'Empreendimentos PDE 2031'!A:AZ,COLUMN('Empreendimentos PDE 2031'!AZ2617),FALSE)),"excluídas/em operação")</f>
        <v>1</v>
      </c>
    </row>
    <row r="2618" spans="1:13" x14ac:dyDescent="0.25">
      <c r="A2618" s="81">
        <v>21137</v>
      </c>
      <c r="B2618" s="82" t="s">
        <v>16</v>
      </c>
      <c r="C2618" s="82" t="s">
        <v>520</v>
      </c>
      <c r="D2618" s="82" t="s">
        <v>3562</v>
      </c>
      <c r="E2618" s="82">
        <v>1</v>
      </c>
      <c r="F2618" s="82">
        <v>769134.11339804099</v>
      </c>
      <c r="G2618" s="82">
        <v>1</v>
      </c>
      <c r="H2618" s="82">
        <v>769.13411339804099</v>
      </c>
      <c r="I2618" s="83">
        <v>44927</v>
      </c>
      <c r="J2618" s="83">
        <v>45170</v>
      </c>
      <c r="K2618" s="82" t="s">
        <v>19</v>
      </c>
      <c r="L2618" s="84" t="s">
        <v>21</v>
      </c>
      <c r="M2618" s="97" t="b">
        <f>IF(ISNUMBER(VLOOKUP(A2618,'Empreendimentos PDE 2031'!A:AZ,1,FALSE)),IF(VLOOKUP(A2618,'Empreendimentos PDE 2031'!A:AY,COLUMN('Empreendimentos PDE 2031'!AY2618),FALSE),"excluídas/em operação",VLOOKUP(A2618,'Empreendimentos PDE 2031'!A:AZ,COLUMN('Empreendimentos PDE 2031'!AZ2618),FALSE)),"excluídas/em operação")</f>
        <v>1</v>
      </c>
    </row>
    <row r="2619" spans="1:13" x14ac:dyDescent="0.25">
      <c r="A2619" s="85">
        <v>21137</v>
      </c>
      <c r="B2619" s="86" t="s">
        <v>16</v>
      </c>
      <c r="C2619" s="86" t="s">
        <v>520</v>
      </c>
      <c r="D2619" s="86" t="s">
        <v>3563</v>
      </c>
      <c r="E2619" s="86">
        <v>1</v>
      </c>
      <c r="F2619" s="86">
        <v>2236657.05006572</v>
      </c>
      <c r="G2619" s="86">
        <v>1</v>
      </c>
      <c r="H2619" s="86">
        <v>2236.6570500657199</v>
      </c>
      <c r="I2619" s="87">
        <v>44927</v>
      </c>
      <c r="J2619" s="87">
        <v>45170</v>
      </c>
      <c r="K2619" s="86" t="s">
        <v>19</v>
      </c>
      <c r="L2619" s="88" t="s">
        <v>21</v>
      </c>
      <c r="M2619" s="97" t="b">
        <f>IF(ISNUMBER(VLOOKUP(A2619,'Empreendimentos PDE 2031'!A:AZ,1,FALSE)),IF(VLOOKUP(A2619,'Empreendimentos PDE 2031'!A:AY,COLUMN('Empreendimentos PDE 2031'!AY2619),FALSE),"excluídas/em operação",VLOOKUP(A2619,'Empreendimentos PDE 2031'!A:AZ,COLUMN('Empreendimentos PDE 2031'!AZ2619),FALSE)),"excluídas/em operação")</f>
        <v>1</v>
      </c>
    </row>
    <row r="2620" spans="1:13" x14ac:dyDescent="0.25">
      <c r="A2620" s="81">
        <v>21137</v>
      </c>
      <c r="B2620" s="82" t="s">
        <v>16</v>
      </c>
      <c r="C2620" s="82" t="s">
        <v>520</v>
      </c>
      <c r="D2620" s="82" t="s">
        <v>3564</v>
      </c>
      <c r="E2620" s="82">
        <v>1</v>
      </c>
      <c r="F2620" s="82">
        <v>2236657.05006572</v>
      </c>
      <c r="G2620" s="82">
        <v>1</v>
      </c>
      <c r="H2620" s="82">
        <v>2236.6570500657199</v>
      </c>
      <c r="I2620" s="83">
        <v>44927</v>
      </c>
      <c r="J2620" s="83">
        <v>45170</v>
      </c>
      <c r="K2620" s="82" t="s">
        <v>19</v>
      </c>
      <c r="L2620" s="84" t="s">
        <v>21</v>
      </c>
      <c r="M2620" s="97" t="b">
        <f>IF(ISNUMBER(VLOOKUP(A2620,'Empreendimentos PDE 2031'!A:AZ,1,FALSE)),IF(VLOOKUP(A2620,'Empreendimentos PDE 2031'!A:AY,COLUMN('Empreendimentos PDE 2031'!AY2620),FALSE),"excluídas/em operação",VLOOKUP(A2620,'Empreendimentos PDE 2031'!A:AZ,COLUMN('Empreendimentos PDE 2031'!AZ2620),FALSE)),"excluídas/em operação")</f>
        <v>1</v>
      </c>
    </row>
    <row r="2621" spans="1:13" x14ac:dyDescent="0.25">
      <c r="A2621" s="85">
        <v>21138</v>
      </c>
      <c r="B2621" s="86" t="s">
        <v>23</v>
      </c>
      <c r="C2621" s="86" t="s">
        <v>384</v>
      </c>
      <c r="D2621" s="86" t="s">
        <v>3565</v>
      </c>
      <c r="E2621" s="86">
        <v>3</v>
      </c>
      <c r="F2621" s="86">
        <v>9262235.1647974998</v>
      </c>
      <c r="G2621" s="86">
        <v>1</v>
      </c>
      <c r="H2621" s="86">
        <v>27786.7054943925</v>
      </c>
      <c r="I2621" s="87">
        <v>44927</v>
      </c>
      <c r="J2621" s="87">
        <v>44986</v>
      </c>
      <c r="K2621" s="86" t="s">
        <v>19</v>
      </c>
      <c r="L2621" s="88" t="s">
        <v>25</v>
      </c>
      <c r="M2621" s="97" t="b">
        <f>IF(ISNUMBER(VLOOKUP(A2621,'Empreendimentos PDE 2031'!A:AZ,1,FALSE)),IF(VLOOKUP(A2621,'Empreendimentos PDE 2031'!A:AY,COLUMN('Empreendimentos PDE 2031'!AY2621),FALSE),"excluídas/em operação",VLOOKUP(A2621,'Empreendimentos PDE 2031'!A:AZ,COLUMN('Empreendimentos PDE 2031'!AZ2621),FALSE)),"excluídas/em operação")</f>
        <v>1</v>
      </c>
    </row>
    <row r="2622" spans="1:13" x14ac:dyDescent="0.25">
      <c r="A2622" s="81">
        <v>21138</v>
      </c>
      <c r="B2622" s="82" t="s">
        <v>23</v>
      </c>
      <c r="C2622" s="82" t="s">
        <v>384</v>
      </c>
      <c r="D2622" s="82" t="s">
        <v>2171</v>
      </c>
      <c r="E2622" s="82">
        <v>1</v>
      </c>
      <c r="F2622" s="82">
        <v>9393398.0661890898</v>
      </c>
      <c r="G2622" s="82">
        <v>1</v>
      </c>
      <c r="H2622" s="82">
        <v>9393.3980661890891</v>
      </c>
      <c r="I2622" s="83">
        <v>44927</v>
      </c>
      <c r="J2622" s="83">
        <v>44986</v>
      </c>
      <c r="K2622" s="82" t="s">
        <v>19</v>
      </c>
      <c r="L2622" s="84" t="s">
        <v>25</v>
      </c>
      <c r="M2622" s="97" t="b">
        <f>IF(ISNUMBER(VLOOKUP(A2622,'Empreendimentos PDE 2031'!A:AZ,1,FALSE)),IF(VLOOKUP(A2622,'Empreendimentos PDE 2031'!A:AY,COLUMN('Empreendimentos PDE 2031'!AY2622),FALSE),"excluídas/em operação",VLOOKUP(A2622,'Empreendimentos PDE 2031'!A:AZ,COLUMN('Empreendimentos PDE 2031'!AZ2622),FALSE)),"excluídas/em operação")</f>
        <v>1</v>
      </c>
    </row>
    <row r="2623" spans="1:13" x14ac:dyDescent="0.25">
      <c r="A2623" s="85">
        <v>21138</v>
      </c>
      <c r="B2623" s="86" t="s">
        <v>23</v>
      </c>
      <c r="C2623" s="86" t="s">
        <v>384</v>
      </c>
      <c r="D2623" s="86" t="s">
        <v>2157</v>
      </c>
      <c r="E2623" s="86">
        <v>1</v>
      </c>
      <c r="F2623" s="86">
        <v>5961968.7587914402</v>
      </c>
      <c r="G2623" s="86">
        <v>1</v>
      </c>
      <c r="H2623" s="86">
        <v>5961.9687587914405</v>
      </c>
      <c r="I2623" s="87">
        <v>44927</v>
      </c>
      <c r="J2623" s="87">
        <v>44986</v>
      </c>
      <c r="K2623" s="86" t="s">
        <v>19</v>
      </c>
      <c r="L2623" s="88" t="s">
        <v>25</v>
      </c>
      <c r="M2623" s="97" t="b">
        <f>IF(ISNUMBER(VLOOKUP(A2623,'Empreendimentos PDE 2031'!A:AZ,1,FALSE)),IF(VLOOKUP(A2623,'Empreendimentos PDE 2031'!A:AY,COLUMN('Empreendimentos PDE 2031'!AY2623),FALSE),"excluídas/em operação",VLOOKUP(A2623,'Empreendimentos PDE 2031'!A:AZ,COLUMN('Empreendimentos PDE 2031'!AZ2623),FALSE)),"excluídas/em operação")</f>
        <v>1</v>
      </c>
    </row>
    <row r="2624" spans="1:13" x14ac:dyDescent="0.25">
      <c r="A2624" s="81">
        <v>21138</v>
      </c>
      <c r="B2624" s="82" t="s">
        <v>23</v>
      </c>
      <c r="C2624" s="82" t="s">
        <v>384</v>
      </c>
      <c r="D2624" s="82" t="s">
        <v>2172</v>
      </c>
      <c r="E2624" s="82">
        <v>1</v>
      </c>
      <c r="F2624" s="82">
        <v>8663871.0662185606</v>
      </c>
      <c r="G2624" s="82">
        <v>1</v>
      </c>
      <c r="H2624" s="82">
        <v>8663.8710662185604</v>
      </c>
      <c r="I2624" s="83">
        <v>44927</v>
      </c>
      <c r="J2624" s="83">
        <v>44986</v>
      </c>
      <c r="K2624" s="82" t="s">
        <v>19</v>
      </c>
      <c r="L2624" s="84" t="s">
        <v>25</v>
      </c>
      <c r="M2624" s="97" t="b">
        <f>IF(ISNUMBER(VLOOKUP(A2624,'Empreendimentos PDE 2031'!A:AZ,1,FALSE)),IF(VLOOKUP(A2624,'Empreendimentos PDE 2031'!A:AY,COLUMN('Empreendimentos PDE 2031'!AY2624),FALSE),"excluídas/em operação",VLOOKUP(A2624,'Empreendimentos PDE 2031'!A:AZ,COLUMN('Empreendimentos PDE 2031'!AZ2624),FALSE)),"excluídas/em operação")</f>
        <v>1</v>
      </c>
    </row>
    <row r="2625" spans="1:13" x14ac:dyDescent="0.25">
      <c r="A2625" s="85">
        <v>21138</v>
      </c>
      <c r="B2625" s="86" t="s">
        <v>23</v>
      </c>
      <c r="C2625" s="86" t="s">
        <v>384</v>
      </c>
      <c r="D2625" s="86" t="s">
        <v>2200</v>
      </c>
      <c r="E2625" s="86">
        <v>1</v>
      </c>
      <c r="F2625" s="86">
        <v>3034674.1752723702</v>
      </c>
      <c r="G2625" s="86">
        <v>1</v>
      </c>
      <c r="H2625" s="86">
        <v>3034.6741752723701</v>
      </c>
      <c r="I2625" s="87">
        <v>44927</v>
      </c>
      <c r="J2625" s="87">
        <v>44986</v>
      </c>
      <c r="K2625" s="86" t="s">
        <v>19</v>
      </c>
      <c r="L2625" s="88" t="s">
        <v>25</v>
      </c>
      <c r="M2625" s="97" t="b">
        <f>IF(ISNUMBER(VLOOKUP(A2625,'Empreendimentos PDE 2031'!A:AZ,1,FALSE)),IF(VLOOKUP(A2625,'Empreendimentos PDE 2031'!A:AY,COLUMN('Empreendimentos PDE 2031'!AY2625),FALSE),"excluídas/em operação",VLOOKUP(A2625,'Empreendimentos PDE 2031'!A:AZ,COLUMN('Empreendimentos PDE 2031'!AZ2625),FALSE)),"excluídas/em operação")</f>
        <v>1</v>
      </c>
    </row>
    <row r="2626" spans="1:13" x14ac:dyDescent="0.25">
      <c r="A2626" s="81">
        <v>21138</v>
      </c>
      <c r="B2626" s="82" t="s">
        <v>23</v>
      </c>
      <c r="C2626" s="82" t="s">
        <v>384</v>
      </c>
      <c r="D2626" s="82" t="s">
        <v>2201</v>
      </c>
      <c r="E2626" s="82">
        <v>1</v>
      </c>
      <c r="F2626" s="82">
        <v>810744.34807285399</v>
      </c>
      <c r="G2626" s="82">
        <v>1</v>
      </c>
      <c r="H2626" s="82">
        <v>810.744348072854</v>
      </c>
      <c r="I2626" s="83">
        <v>44927</v>
      </c>
      <c r="J2626" s="83">
        <v>44986</v>
      </c>
      <c r="K2626" s="82" t="s">
        <v>19</v>
      </c>
      <c r="L2626" s="84" t="s">
        <v>25</v>
      </c>
      <c r="M2626" s="97" t="b">
        <f>IF(ISNUMBER(VLOOKUP(A2626,'Empreendimentos PDE 2031'!A:AZ,1,FALSE)),IF(VLOOKUP(A2626,'Empreendimentos PDE 2031'!A:AY,COLUMN('Empreendimentos PDE 2031'!AY2626),FALSE),"excluídas/em operação",VLOOKUP(A2626,'Empreendimentos PDE 2031'!A:AZ,COLUMN('Empreendimentos PDE 2031'!AZ2626),FALSE)),"excluídas/em operação")</f>
        <v>1</v>
      </c>
    </row>
    <row r="2627" spans="1:13" x14ac:dyDescent="0.25">
      <c r="A2627" s="85">
        <v>21218</v>
      </c>
      <c r="B2627" s="86" t="s">
        <v>23</v>
      </c>
      <c r="C2627" s="86" t="s">
        <v>130</v>
      </c>
      <c r="D2627" s="86" t="s">
        <v>3566</v>
      </c>
      <c r="E2627" s="86">
        <v>0.2</v>
      </c>
      <c r="F2627" s="86">
        <v>896216.24756041495</v>
      </c>
      <c r="G2627" s="86">
        <v>1.3</v>
      </c>
      <c r="H2627" s="86">
        <v>233.01622436570699</v>
      </c>
      <c r="I2627" s="87">
        <v>43101</v>
      </c>
      <c r="J2627" s="87">
        <v>44593</v>
      </c>
      <c r="K2627" s="86" t="s">
        <v>19</v>
      </c>
      <c r="L2627" s="88" t="s">
        <v>115</v>
      </c>
      <c r="M2627" s="97" t="b">
        <f>IF(ISNUMBER(VLOOKUP(A2627,'Empreendimentos PDE 2031'!A:AZ,1,FALSE)),IF(VLOOKUP(A2627,'Empreendimentos PDE 2031'!A:AY,COLUMN('Empreendimentos PDE 2031'!AY2627),FALSE),"excluídas/em operação",VLOOKUP(A2627,'Empreendimentos PDE 2031'!A:AZ,COLUMN('Empreendimentos PDE 2031'!AZ2627),FALSE)),"excluídas/em operação")</f>
        <v>1</v>
      </c>
    </row>
    <row r="2628" spans="1:13" x14ac:dyDescent="0.25">
      <c r="A2628" s="81">
        <v>21245</v>
      </c>
      <c r="B2628" s="82" t="s">
        <v>23</v>
      </c>
      <c r="C2628" s="82" t="s">
        <v>133</v>
      </c>
      <c r="D2628" s="82" t="s">
        <v>1465</v>
      </c>
      <c r="E2628" s="82">
        <v>6</v>
      </c>
      <c r="F2628" s="82">
        <v>868150.082642633</v>
      </c>
      <c r="G2628" s="82">
        <v>0.6</v>
      </c>
      <c r="H2628" s="82">
        <v>3125.34029751347</v>
      </c>
      <c r="I2628" s="83">
        <v>43831</v>
      </c>
      <c r="J2628" s="83">
        <v>45292</v>
      </c>
      <c r="K2628" s="82" t="s">
        <v>611</v>
      </c>
      <c r="L2628" s="84" t="s">
        <v>115</v>
      </c>
      <c r="M2628" s="97" t="b">
        <f>IF(ISNUMBER(VLOOKUP(A2628,'Empreendimentos PDE 2031'!A:AZ,1,FALSE)),IF(VLOOKUP(A2628,'Empreendimentos PDE 2031'!A:AY,COLUMN('Empreendimentos PDE 2031'!AY2628),FALSE),"excluídas/em operação",VLOOKUP(A2628,'Empreendimentos PDE 2031'!A:AZ,COLUMN('Empreendimentos PDE 2031'!AZ2628),FALSE)),"excluídas/em operação")</f>
        <v>1</v>
      </c>
    </row>
    <row r="2629" spans="1:13" x14ac:dyDescent="0.25">
      <c r="A2629" s="85">
        <v>21246</v>
      </c>
      <c r="B2629" s="86" t="s">
        <v>23</v>
      </c>
      <c r="C2629" s="86" t="s">
        <v>135</v>
      </c>
      <c r="D2629" s="86" t="s">
        <v>3567</v>
      </c>
      <c r="E2629" s="86">
        <v>27.9</v>
      </c>
      <c r="F2629" s="86">
        <v>868150.082642633</v>
      </c>
      <c r="G2629" s="86">
        <v>0.55000000000000004</v>
      </c>
      <c r="H2629" s="86">
        <v>13321.7630181512</v>
      </c>
      <c r="I2629" s="87">
        <v>43831</v>
      </c>
      <c r="J2629" s="87">
        <v>45047</v>
      </c>
      <c r="K2629" s="86" t="s">
        <v>19</v>
      </c>
      <c r="L2629" s="88" t="s">
        <v>115</v>
      </c>
      <c r="M2629" s="97" t="b">
        <f>IF(ISNUMBER(VLOOKUP(A2629,'Empreendimentos PDE 2031'!A:AZ,1,FALSE)),IF(VLOOKUP(A2629,'Empreendimentos PDE 2031'!A:AY,COLUMN('Empreendimentos PDE 2031'!AY2629),FALSE),"excluídas/em operação",VLOOKUP(A2629,'Empreendimentos PDE 2031'!A:AZ,COLUMN('Empreendimentos PDE 2031'!AZ2629),FALSE)),"excluídas/em operação")</f>
        <v>1</v>
      </c>
    </row>
    <row r="2630" spans="1:13" x14ac:dyDescent="0.25">
      <c r="A2630" s="81">
        <v>21247</v>
      </c>
      <c r="B2630" s="82" t="s">
        <v>23</v>
      </c>
      <c r="C2630" s="82" t="s">
        <v>137</v>
      </c>
      <c r="D2630" s="82" t="s">
        <v>3568</v>
      </c>
      <c r="E2630" s="82">
        <v>29</v>
      </c>
      <c r="F2630" s="82">
        <v>868150.082642633</v>
      </c>
      <c r="G2630" s="82">
        <v>0.55000000000000004</v>
      </c>
      <c r="H2630" s="82">
        <v>13846.9938181499</v>
      </c>
      <c r="I2630" s="83">
        <v>43831</v>
      </c>
      <c r="J2630" s="83">
        <v>45047</v>
      </c>
      <c r="K2630" s="82" t="s">
        <v>19</v>
      </c>
      <c r="L2630" s="84" t="s">
        <v>115</v>
      </c>
      <c r="M2630" s="97" t="b">
        <f>IF(ISNUMBER(VLOOKUP(A2630,'Empreendimentos PDE 2031'!A:AZ,1,FALSE)),IF(VLOOKUP(A2630,'Empreendimentos PDE 2031'!A:AY,COLUMN('Empreendimentos PDE 2031'!AY2630),FALSE),"excluídas/em operação",VLOOKUP(A2630,'Empreendimentos PDE 2031'!A:AZ,COLUMN('Empreendimentos PDE 2031'!AZ2630),FALSE)),"excluídas/em operação")</f>
        <v>1</v>
      </c>
    </row>
    <row r="2631" spans="1:13" x14ac:dyDescent="0.25">
      <c r="A2631" s="85">
        <v>21249</v>
      </c>
      <c r="B2631" s="86" t="s">
        <v>23</v>
      </c>
      <c r="C2631" s="86" t="s">
        <v>939</v>
      </c>
      <c r="D2631" s="86" t="s">
        <v>3569</v>
      </c>
      <c r="E2631" s="86">
        <v>2</v>
      </c>
      <c r="F2631" s="86">
        <v>0</v>
      </c>
      <c r="G2631" s="86">
        <v>1</v>
      </c>
      <c r="H2631" s="86">
        <v>0</v>
      </c>
      <c r="I2631" s="87">
        <v>43831</v>
      </c>
      <c r="J2631" s="87">
        <v>45292</v>
      </c>
      <c r="K2631" s="86" t="s">
        <v>611</v>
      </c>
      <c r="L2631" s="88" t="s">
        <v>25</v>
      </c>
      <c r="M2631" s="97" t="b">
        <f>IF(ISNUMBER(VLOOKUP(A2631,'Empreendimentos PDE 2031'!A:AZ,1,FALSE)),IF(VLOOKUP(A2631,'Empreendimentos PDE 2031'!A:AY,COLUMN('Empreendimentos PDE 2031'!AY2631),FALSE),"excluídas/em operação",VLOOKUP(A2631,'Empreendimentos PDE 2031'!A:AZ,COLUMN('Empreendimentos PDE 2031'!AZ2631),FALSE)),"excluídas/em operação")</f>
        <v>1</v>
      </c>
    </row>
    <row r="2632" spans="1:13" x14ac:dyDescent="0.25">
      <c r="A2632" s="81">
        <v>21249</v>
      </c>
      <c r="B2632" s="82" t="s">
        <v>23</v>
      </c>
      <c r="C2632" s="82" t="s">
        <v>939</v>
      </c>
      <c r="D2632" s="82" t="s">
        <v>2157</v>
      </c>
      <c r="E2632" s="82">
        <v>2</v>
      </c>
      <c r="F2632" s="82">
        <v>6216230.0921485899</v>
      </c>
      <c r="G2632" s="82">
        <v>1</v>
      </c>
      <c r="H2632" s="82">
        <v>12432.460184297101</v>
      </c>
      <c r="I2632" s="83">
        <v>43831</v>
      </c>
      <c r="J2632" s="83">
        <v>45292</v>
      </c>
      <c r="K2632" s="82" t="s">
        <v>611</v>
      </c>
      <c r="L2632" s="84" t="s">
        <v>25</v>
      </c>
      <c r="M2632" s="97" t="b">
        <f>IF(ISNUMBER(VLOOKUP(A2632,'Empreendimentos PDE 2031'!A:AZ,1,FALSE)),IF(VLOOKUP(A2632,'Empreendimentos PDE 2031'!A:AY,COLUMN('Empreendimentos PDE 2031'!AY2632),FALSE),"excluídas/em operação",VLOOKUP(A2632,'Empreendimentos PDE 2031'!A:AZ,COLUMN('Empreendimentos PDE 2031'!AZ2632),FALSE)),"excluídas/em operação")</f>
        <v>1</v>
      </c>
    </row>
    <row r="2633" spans="1:13" x14ac:dyDescent="0.25">
      <c r="A2633" s="85">
        <v>21249</v>
      </c>
      <c r="B2633" s="86" t="s">
        <v>23</v>
      </c>
      <c r="C2633" s="86" t="s">
        <v>939</v>
      </c>
      <c r="D2633" s="86" t="s">
        <v>2160</v>
      </c>
      <c r="E2633" s="86">
        <v>1</v>
      </c>
      <c r="F2633" s="86">
        <v>1690640.6649978801</v>
      </c>
      <c r="G2633" s="86">
        <v>1</v>
      </c>
      <c r="H2633" s="86">
        <v>1690.6406649978801</v>
      </c>
      <c r="I2633" s="87">
        <v>43831</v>
      </c>
      <c r="J2633" s="87">
        <v>45292</v>
      </c>
      <c r="K2633" s="86" t="s">
        <v>611</v>
      </c>
      <c r="L2633" s="88" t="s">
        <v>25</v>
      </c>
      <c r="M2633" s="97" t="b">
        <f>IF(ISNUMBER(VLOOKUP(A2633,'Empreendimentos PDE 2031'!A:AZ,1,FALSE)),IF(VLOOKUP(A2633,'Empreendimentos PDE 2031'!A:AY,COLUMN('Empreendimentos PDE 2031'!AY2633),FALSE),"excluídas/em operação",VLOOKUP(A2633,'Empreendimentos PDE 2031'!A:AZ,COLUMN('Empreendimentos PDE 2031'!AZ2633),FALSE)),"excluídas/em operação")</f>
        <v>1</v>
      </c>
    </row>
    <row r="2634" spans="1:13" x14ac:dyDescent="0.25">
      <c r="A2634" s="81">
        <v>21251</v>
      </c>
      <c r="B2634" s="82" t="s">
        <v>23</v>
      </c>
      <c r="C2634" s="82" t="s">
        <v>942</v>
      </c>
      <c r="D2634" s="82" t="s">
        <v>3515</v>
      </c>
      <c r="E2634" s="82">
        <v>1</v>
      </c>
      <c r="F2634" s="82">
        <v>7104665.3287149798</v>
      </c>
      <c r="G2634" s="82">
        <v>1</v>
      </c>
      <c r="H2634" s="82">
        <v>7104.6653287149802</v>
      </c>
      <c r="I2634" s="83">
        <v>43831</v>
      </c>
      <c r="J2634" s="83">
        <v>45292</v>
      </c>
      <c r="K2634" s="82" t="s">
        <v>611</v>
      </c>
      <c r="L2634" s="84" t="s">
        <v>25</v>
      </c>
      <c r="M2634" s="97" t="b">
        <f>IF(ISNUMBER(VLOOKUP(A2634,'Empreendimentos PDE 2031'!A:AZ,1,FALSE)),IF(VLOOKUP(A2634,'Empreendimentos PDE 2031'!A:AY,COLUMN('Empreendimentos PDE 2031'!AY2634),FALSE),"excluídas/em operação",VLOOKUP(A2634,'Empreendimentos PDE 2031'!A:AZ,COLUMN('Empreendimentos PDE 2031'!AZ2634),FALSE)),"excluídas/em operação")</f>
        <v>1</v>
      </c>
    </row>
    <row r="2635" spans="1:13" x14ac:dyDescent="0.25">
      <c r="A2635" s="85">
        <v>21251</v>
      </c>
      <c r="B2635" s="86" t="s">
        <v>23</v>
      </c>
      <c r="C2635" s="86" t="s">
        <v>942</v>
      </c>
      <c r="D2635" s="86" t="s">
        <v>2157</v>
      </c>
      <c r="E2635" s="86">
        <v>1</v>
      </c>
      <c r="F2635" s="86">
        <v>6216230.0921485899</v>
      </c>
      <c r="G2635" s="86">
        <v>1</v>
      </c>
      <c r="H2635" s="86">
        <v>6216.2300921485903</v>
      </c>
      <c r="I2635" s="87">
        <v>43831</v>
      </c>
      <c r="J2635" s="87">
        <v>45292</v>
      </c>
      <c r="K2635" s="86" t="s">
        <v>611</v>
      </c>
      <c r="L2635" s="88" t="s">
        <v>25</v>
      </c>
      <c r="M2635" s="97" t="b">
        <f>IF(ISNUMBER(VLOOKUP(A2635,'Empreendimentos PDE 2031'!A:AZ,1,FALSE)),IF(VLOOKUP(A2635,'Empreendimentos PDE 2031'!A:AY,COLUMN('Empreendimentos PDE 2031'!AY2635),FALSE),"excluídas/em operação",VLOOKUP(A2635,'Empreendimentos PDE 2031'!A:AZ,COLUMN('Empreendimentos PDE 2031'!AZ2635),FALSE)),"excluídas/em operação")</f>
        <v>1</v>
      </c>
    </row>
    <row r="2636" spans="1:13" x14ac:dyDescent="0.25">
      <c r="A2636" s="81">
        <v>21251</v>
      </c>
      <c r="B2636" s="82" t="s">
        <v>23</v>
      </c>
      <c r="C2636" s="82" t="s">
        <v>942</v>
      </c>
      <c r="D2636" s="82" t="s">
        <v>2201</v>
      </c>
      <c r="E2636" s="82">
        <v>1</v>
      </c>
      <c r="F2636" s="82">
        <v>845320.33249894006</v>
      </c>
      <c r="G2636" s="82">
        <v>1</v>
      </c>
      <c r="H2636" s="82">
        <v>845.32033249894005</v>
      </c>
      <c r="I2636" s="83">
        <v>43831</v>
      </c>
      <c r="J2636" s="83">
        <v>45292</v>
      </c>
      <c r="K2636" s="82" t="s">
        <v>611</v>
      </c>
      <c r="L2636" s="84" t="s">
        <v>25</v>
      </c>
      <c r="M2636" s="97" t="b">
        <f>IF(ISNUMBER(VLOOKUP(A2636,'Empreendimentos PDE 2031'!A:AZ,1,FALSE)),IF(VLOOKUP(A2636,'Empreendimentos PDE 2031'!A:AY,COLUMN('Empreendimentos PDE 2031'!AY2636),FALSE),"excluídas/em operação",VLOOKUP(A2636,'Empreendimentos PDE 2031'!A:AZ,COLUMN('Empreendimentos PDE 2031'!AZ2636),FALSE)),"excluídas/em operação")</f>
        <v>1</v>
      </c>
    </row>
    <row r="2637" spans="1:13" x14ac:dyDescent="0.25">
      <c r="A2637" s="85">
        <v>21253</v>
      </c>
      <c r="B2637" s="86" t="s">
        <v>23</v>
      </c>
      <c r="C2637" s="86" t="s">
        <v>944</v>
      </c>
      <c r="D2637" s="86" t="s">
        <v>3515</v>
      </c>
      <c r="E2637" s="86">
        <v>1</v>
      </c>
      <c r="F2637" s="86">
        <v>7104665.3287149798</v>
      </c>
      <c r="G2637" s="86">
        <v>1</v>
      </c>
      <c r="H2637" s="86">
        <v>7104.6653287149802</v>
      </c>
      <c r="I2637" s="87">
        <v>44562</v>
      </c>
      <c r="J2637" s="87" t="s">
        <v>2199</v>
      </c>
      <c r="K2637" s="86" t="s">
        <v>611</v>
      </c>
      <c r="L2637" s="88" t="s">
        <v>25</v>
      </c>
      <c r="M2637" s="97" t="b">
        <f>IF(ISNUMBER(VLOOKUP(A2637,'Empreendimentos PDE 2031'!A:AZ,1,FALSE)),IF(VLOOKUP(A2637,'Empreendimentos PDE 2031'!A:AY,COLUMN('Empreendimentos PDE 2031'!AY2637),FALSE),"excluídas/em operação",VLOOKUP(A2637,'Empreendimentos PDE 2031'!A:AZ,COLUMN('Empreendimentos PDE 2031'!AZ2637),FALSE)),"excluídas/em operação")</f>
        <v>1</v>
      </c>
    </row>
    <row r="2638" spans="1:13" x14ac:dyDescent="0.25">
      <c r="A2638" s="81">
        <v>21253</v>
      </c>
      <c r="B2638" s="82" t="s">
        <v>23</v>
      </c>
      <c r="C2638" s="82" t="s">
        <v>944</v>
      </c>
      <c r="D2638" s="82" t="s">
        <v>2157</v>
      </c>
      <c r="E2638" s="82">
        <v>1</v>
      </c>
      <c r="F2638" s="82">
        <v>6216230.0921485899</v>
      </c>
      <c r="G2638" s="82">
        <v>1</v>
      </c>
      <c r="H2638" s="82">
        <v>6216.2300921485903</v>
      </c>
      <c r="I2638" s="83">
        <v>44562</v>
      </c>
      <c r="J2638" s="83" t="s">
        <v>2199</v>
      </c>
      <c r="K2638" s="82" t="s">
        <v>611</v>
      </c>
      <c r="L2638" s="84" t="s">
        <v>25</v>
      </c>
      <c r="M2638" s="97" t="b">
        <f>IF(ISNUMBER(VLOOKUP(A2638,'Empreendimentos PDE 2031'!A:AZ,1,FALSE)),IF(VLOOKUP(A2638,'Empreendimentos PDE 2031'!A:AY,COLUMN('Empreendimentos PDE 2031'!AY2638),FALSE),"excluídas/em operação",VLOOKUP(A2638,'Empreendimentos PDE 2031'!A:AZ,COLUMN('Empreendimentos PDE 2031'!AZ2638),FALSE)),"excluídas/em operação")</f>
        <v>1</v>
      </c>
    </row>
    <row r="2639" spans="1:13" x14ac:dyDescent="0.25">
      <c r="A2639" s="85">
        <v>21253</v>
      </c>
      <c r="B2639" s="86" t="s">
        <v>23</v>
      </c>
      <c r="C2639" s="86" t="s">
        <v>944</v>
      </c>
      <c r="D2639" s="86" t="s">
        <v>2201</v>
      </c>
      <c r="E2639" s="86">
        <v>1</v>
      </c>
      <c r="F2639" s="86">
        <v>845320.33249894006</v>
      </c>
      <c r="G2639" s="86">
        <v>1</v>
      </c>
      <c r="H2639" s="86">
        <v>845.32033249894005</v>
      </c>
      <c r="I2639" s="87">
        <v>44562</v>
      </c>
      <c r="J2639" s="87" t="s">
        <v>2199</v>
      </c>
      <c r="K2639" s="86" t="s">
        <v>611</v>
      </c>
      <c r="L2639" s="88" t="s">
        <v>25</v>
      </c>
      <c r="M2639" s="97" t="b">
        <f>IF(ISNUMBER(VLOOKUP(A2639,'Empreendimentos PDE 2031'!A:AZ,1,FALSE)),IF(VLOOKUP(A2639,'Empreendimentos PDE 2031'!A:AY,COLUMN('Empreendimentos PDE 2031'!AY2639),FALSE),"excluídas/em operação",VLOOKUP(A2639,'Empreendimentos PDE 2031'!A:AZ,COLUMN('Empreendimentos PDE 2031'!AZ2639),FALSE)),"excluídas/em operação")</f>
        <v>1</v>
      </c>
    </row>
    <row r="2640" spans="1:13" x14ac:dyDescent="0.25">
      <c r="A2640" s="81">
        <v>21266</v>
      </c>
      <c r="B2640" s="82" t="s">
        <v>16</v>
      </c>
      <c r="C2640" s="82" t="s">
        <v>108</v>
      </c>
      <c r="D2640" s="82" t="s">
        <v>3570</v>
      </c>
      <c r="E2640" s="82">
        <v>13.3</v>
      </c>
      <c r="F2640" s="82">
        <v>1463009.05017856</v>
      </c>
      <c r="G2640" s="82">
        <v>1.2</v>
      </c>
      <c r="H2640" s="82">
        <v>23349.624440849799</v>
      </c>
      <c r="I2640" s="83">
        <v>43101</v>
      </c>
      <c r="J2640" s="83">
        <v>44593</v>
      </c>
      <c r="K2640" s="82" t="s">
        <v>19</v>
      </c>
      <c r="L2640" s="84" t="s">
        <v>21</v>
      </c>
      <c r="M2640" s="97" t="b">
        <f>IF(ISNUMBER(VLOOKUP(A2640,'Empreendimentos PDE 2031'!A:AZ,1,FALSE)),IF(VLOOKUP(A2640,'Empreendimentos PDE 2031'!A:AY,COLUMN('Empreendimentos PDE 2031'!AY2640),FALSE),"excluídas/em operação",VLOOKUP(A2640,'Empreendimentos PDE 2031'!A:AZ,COLUMN('Empreendimentos PDE 2031'!AZ2640),FALSE)),"excluídas/em operação")</f>
        <v>1</v>
      </c>
    </row>
    <row r="2641" spans="1:13" x14ac:dyDescent="0.25">
      <c r="A2641" s="85">
        <v>21266</v>
      </c>
      <c r="B2641" s="86" t="s">
        <v>16</v>
      </c>
      <c r="C2641" s="86" t="s">
        <v>108</v>
      </c>
      <c r="D2641" s="86" t="s">
        <v>2292</v>
      </c>
      <c r="E2641" s="86">
        <v>2</v>
      </c>
      <c r="F2641" s="86">
        <v>6735144.9831582103</v>
      </c>
      <c r="G2641" s="86">
        <v>1</v>
      </c>
      <c r="H2641" s="86">
        <v>13470.289966316401</v>
      </c>
      <c r="I2641" s="87">
        <v>43101</v>
      </c>
      <c r="J2641" s="87">
        <v>44593</v>
      </c>
      <c r="K2641" s="86" t="s">
        <v>19</v>
      </c>
      <c r="L2641" s="88" t="s">
        <v>21</v>
      </c>
      <c r="M2641" s="97" t="b">
        <f>IF(ISNUMBER(VLOOKUP(A2641,'Empreendimentos PDE 2031'!A:AZ,1,FALSE)),IF(VLOOKUP(A2641,'Empreendimentos PDE 2031'!A:AY,COLUMN('Empreendimentos PDE 2031'!AY2641),FALSE),"excluídas/em operação",VLOOKUP(A2641,'Empreendimentos PDE 2031'!A:AZ,COLUMN('Empreendimentos PDE 2031'!AZ2641),FALSE)),"excluídas/em operação")</f>
        <v>1</v>
      </c>
    </row>
    <row r="2642" spans="1:13" x14ac:dyDescent="0.25">
      <c r="A2642" s="81">
        <v>21266</v>
      </c>
      <c r="B2642" s="82" t="s">
        <v>16</v>
      </c>
      <c r="C2642" s="82" t="s">
        <v>108</v>
      </c>
      <c r="D2642" s="82" t="s">
        <v>2201</v>
      </c>
      <c r="E2642" s="82">
        <v>1</v>
      </c>
      <c r="F2642" s="82">
        <v>1603871.0748199599</v>
      </c>
      <c r="G2642" s="82">
        <v>1</v>
      </c>
      <c r="H2642" s="82">
        <v>1603.8710748199599</v>
      </c>
      <c r="I2642" s="83">
        <v>43101</v>
      </c>
      <c r="J2642" s="83">
        <v>44593</v>
      </c>
      <c r="K2642" s="82" t="s">
        <v>19</v>
      </c>
      <c r="L2642" s="84" t="s">
        <v>21</v>
      </c>
      <c r="M2642" s="97" t="b">
        <f>IF(ISNUMBER(VLOOKUP(A2642,'Empreendimentos PDE 2031'!A:AZ,1,FALSE)),IF(VLOOKUP(A2642,'Empreendimentos PDE 2031'!A:AY,COLUMN('Empreendimentos PDE 2031'!AY2642),FALSE),"excluídas/em operação",VLOOKUP(A2642,'Empreendimentos PDE 2031'!A:AZ,COLUMN('Empreendimentos PDE 2031'!AZ2642),FALSE)),"excluídas/em operação")</f>
        <v>1</v>
      </c>
    </row>
    <row r="2643" spans="1:13" x14ac:dyDescent="0.25">
      <c r="A2643" s="85">
        <v>21278</v>
      </c>
      <c r="B2643" s="86" t="s">
        <v>23</v>
      </c>
      <c r="C2643" s="86" t="s">
        <v>3571</v>
      </c>
      <c r="D2643" s="86" t="s">
        <v>3572</v>
      </c>
      <c r="E2643" s="86">
        <v>6</v>
      </c>
      <c r="F2643" s="86">
        <v>6964327.2815912301</v>
      </c>
      <c r="G2643" s="86">
        <v>1</v>
      </c>
      <c r="H2643" s="86">
        <v>48750.290971138595</v>
      </c>
      <c r="I2643" s="87">
        <v>44927</v>
      </c>
      <c r="J2643" s="87">
        <v>44531</v>
      </c>
      <c r="K2643" s="86" t="s">
        <v>19</v>
      </c>
      <c r="L2643" s="88" t="s">
        <v>21</v>
      </c>
      <c r="M2643" s="97" t="str">
        <f>IF(ISNUMBER(VLOOKUP(A2643,'Empreendimentos PDE 2031'!A:AZ,1,FALSE)),IF(VLOOKUP(A2643,'Empreendimentos PDE 2031'!A:AY,COLUMN('Empreendimentos PDE 2031'!AY2643),FALSE),"excluídas/em operação",VLOOKUP(A2643,'Empreendimentos PDE 2031'!A:AZ,COLUMN('Empreendimentos PDE 2031'!AZ2643),FALSE)),"excluídas/em operação")</f>
        <v>excluídas/em operação</v>
      </c>
    </row>
    <row r="2644" spans="1:13" x14ac:dyDescent="0.25">
      <c r="A2644" s="81">
        <v>21278</v>
      </c>
      <c r="B2644" s="82" t="s">
        <v>23</v>
      </c>
      <c r="C2644" s="82" t="s">
        <v>3571</v>
      </c>
      <c r="D2644" s="82" t="s">
        <v>2171</v>
      </c>
      <c r="E2644" s="82">
        <v>2</v>
      </c>
      <c r="F2644" s="82">
        <v>9585795.8831124604</v>
      </c>
      <c r="G2644" s="82">
        <v>1</v>
      </c>
      <c r="H2644" s="82">
        <v>19171.591766224898</v>
      </c>
      <c r="I2644" s="83">
        <v>44927</v>
      </c>
      <c r="J2644" s="83">
        <v>44531</v>
      </c>
      <c r="K2644" s="82" t="s">
        <v>19</v>
      </c>
      <c r="L2644" s="84" t="s">
        <v>21</v>
      </c>
      <c r="M2644" s="97" t="str">
        <f>IF(ISNUMBER(VLOOKUP(A2644,'Empreendimentos PDE 2031'!A:AZ,1,FALSE)),IF(VLOOKUP(A2644,'Empreendimentos PDE 2031'!A:AY,COLUMN('Empreendimentos PDE 2031'!AY2644),FALSE),"excluídas/em operação",VLOOKUP(A2644,'Empreendimentos PDE 2031'!A:AZ,COLUMN('Empreendimentos PDE 2031'!AZ2644),FALSE)),"excluídas/em operação")</f>
        <v>excluídas/em operação</v>
      </c>
    </row>
    <row r="2645" spans="1:13" x14ac:dyDescent="0.25">
      <c r="A2645" s="85">
        <v>21278</v>
      </c>
      <c r="B2645" s="86" t="s">
        <v>23</v>
      </c>
      <c r="C2645" s="86" t="s">
        <v>3571</v>
      </c>
      <c r="D2645" s="86" t="s">
        <v>2172</v>
      </c>
      <c r="E2645" s="86">
        <v>2</v>
      </c>
      <c r="F2645" s="86">
        <v>8825575.3009830993</v>
      </c>
      <c r="G2645" s="86">
        <v>1</v>
      </c>
      <c r="H2645" s="86">
        <v>17651.150601966197</v>
      </c>
      <c r="I2645" s="87">
        <v>44927</v>
      </c>
      <c r="J2645" s="87">
        <v>44531</v>
      </c>
      <c r="K2645" s="86" t="s">
        <v>19</v>
      </c>
      <c r="L2645" s="88" t="s">
        <v>21</v>
      </c>
      <c r="M2645" s="97" t="str">
        <f>IF(ISNUMBER(VLOOKUP(A2645,'Empreendimentos PDE 2031'!A:AZ,1,FALSE)),IF(VLOOKUP(A2645,'Empreendimentos PDE 2031'!A:AY,COLUMN('Empreendimentos PDE 2031'!AY2645),FALSE),"excluídas/em operação",VLOOKUP(A2645,'Empreendimentos PDE 2031'!A:AZ,COLUMN('Empreendimentos PDE 2031'!AZ2645),FALSE)),"excluídas/em operação")</f>
        <v>excluídas/em operação</v>
      </c>
    </row>
    <row r="2646" spans="1:13" x14ac:dyDescent="0.25">
      <c r="A2646" s="81">
        <v>21278</v>
      </c>
      <c r="B2646" s="82" t="s">
        <v>23</v>
      </c>
      <c r="C2646" s="82" t="s">
        <v>3571</v>
      </c>
      <c r="D2646" s="82" t="s">
        <v>2159</v>
      </c>
      <c r="E2646" s="82">
        <v>1</v>
      </c>
      <c r="F2646" s="82">
        <v>16705041.5920344</v>
      </c>
      <c r="G2646" s="82">
        <v>1</v>
      </c>
      <c r="H2646" s="82">
        <v>16705.041592034398</v>
      </c>
      <c r="I2646" s="83">
        <v>44927</v>
      </c>
      <c r="J2646" s="83">
        <v>44531</v>
      </c>
      <c r="K2646" s="82" t="s">
        <v>19</v>
      </c>
      <c r="L2646" s="84" t="s">
        <v>21</v>
      </c>
      <c r="M2646" s="97" t="str">
        <f>IF(ISNUMBER(VLOOKUP(A2646,'Empreendimentos PDE 2031'!A:AZ,1,FALSE)),IF(VLOOKUP(A2646,'Empreendimentos PDE 2031'!A:AY,COLUMN('Empreendimentos PDE 2031'!AY2646),FALSE),"excluídas/em operação",VLOOKUP(A2646,'Empreendimentos PDE 2031'!A:AZ,COLUMN('Empreendimentos PDE 2031'!AZ2646),FALSE)),"excluídas/em operação")</f>
        <v>excluídas/em operação</v>
      </c>
    </row>
    <row r="2647" spans="1:13" x14ac:dyDescent="0.25">
      <c r="A2647" s="85">
        <v>21278</v>
      </c>
      <c r="B2647" s="86" t="s">
        <v>23</v>
      </c>
      <c r="C2647" s="86" t="s">
        <v>3571</v>
      </c>
      <c r="D2647" s="86" t="s">
        <v>2200</v>
      </c>
      <c r="E2647" s="86">
        <v>1</v>
      </c>
      <c r="F2647" s="86">
        <v>5941221.7928640395</v>
      </c>
      <c r="G2647" s="86">
        <v>1</v>
      </c>
      <c r="H2647" s="86">
        <v>5941.2217928640393</v>
      </c>
      <c r="I2647" s="87">
        <v>44927</v>
      </c>
      <c r="J2647" s="87">
        <v>44531</v>
      </c>
      <c r="K2647" s="86" t="s">
        <v>19</v>
      </c>
      <c r="L2647" s="88" t="s">
        <v>21</v>
      </c>
      <c r="M2647" s="97" t="str">
        <f>IF(ISNUMBER(VLOOKUP(A2647,'Empreendimentos PDE 2031'!A:AZ,1,FALSE)),IF(VLOOKUP(A2647,'Empreendimentos PDE 2031'!A:AY,COLUMN('Empreendimentos PDE 2031'!AY2647),FALSE),"excluídas/em operação",VLOOKUP(A2647,'Empreendimentos PDE 2031'!A:AZ,COLUMN('Empreendimentos PDE 2031'!AZ2647),FALSE)),"excluídas/em operação")</f>
        <v>excluídas/em operação</v>
      </c>
    </row>
    <row r="2648" spans="1:13" x14ac:dyDescent="0.25">
      <c r="A2648" s="81">
        <v>21278</v>
      </c>
      <c r="B2648" s="82" t="s">
        <v>23</v>
      </c>
      <c r="C2648" s="82" t="s">
        <v>3571</v>
      </c>
      <c r="D2648" s="82" t="s">
        <v>2161</v>
      </c>
      <c r="E2648" s="82">
        <v>1</v>
      </c>
      <c r="F2648" s="82">
        <v>4762090.2861185204</v>
      </c>
      <c r="G2648" s="82">
        <v>1</v>
      </c>
      <c r="H2648" s="82">
        <v>4762.0902861185205</v>
      </c>
      <c r="I2648" s="83">
        <v>44927</v>
      </c>
      <c r="J2648" s="83">
        <v>44531</v>
      </c>
      <c r="K2648" s="82" t="s">
        <v>19</v>
      </c>
      <c r="L2648" s="84" t="s">
        <v>21</v>
      </c>
      <c r="M2648" s="97" t="str">
        <f>IF(ISNUMBER(VLOOKUP(A2648,'Empreendimentos PDE 2031'!A:AZ,1,FALSE)),IF(VLOOKUP(A2648,'Empreendimentos PDE 2031'!A:AY,COLUMN('Empreendimentos PDE 2031'!AY2648),FALSE),"excluídas/em operação",VLOOKUP(A2648,'Empreendimentos PDE 2031'!A:AZ,COLUMN('Empreendimentos PDE 2031'!AZ2648),FALSE)),"excluídas/em operação")</f>
        <v>excluídas/em operação</v>
      </c>
    </row>
    <row r="2649" spans="1:13" x14ac:dyDescent="0.25">
      <c r="A2649" s="85">
        <v>21280</v>
      </c>
      <c r="B2649" s="86" t="s">
        <v>16</v>
      </c>
      <c r="C2649" s="86" t="s">
        <v>531</v>
      </c>
      <c r="D2649" s="86" t="s">
        <v>3573</v>
      </c>
      <c r="E2649" s="86">
        <v>1</v>
      </c>
      <c r="F2649" s="86">
        <v>10454504.8422017</v>
      </c>
      <c r="G2649" s="86">
        <v>1</v>
      </c>
      <c r="H2649" s="86">
        <v>10454.504842201701</v>
      </c>
      <c r="I2649" s="87">
        <v>45292</v>
      </c>
      <c r="J2649" s="87">
        <v>45717</v>
      </c>
      <c r="K2649" s="86" t="s">
        <v>19</v>
      </c>
      <c r="L2649" s="88" t="s">
        <v>21</v>
      </c>
      <c r="M2649" s="97" t="b">
        <f>IF(ISNUMBER(VLOOKUP(A2649,'Empreendimentos PDE 2031'!A:AZ,1,FALSE)),IF(VLOOKUP(A2649,'Empreendimentos PDE 2031'!A:AY,COLUMN('Empreendimentos PDE 2031'!AY2649),FALSE),"excluídas/em operação",VLOOKUP(A2649,'Empreendimentos PDE 2031'!A:AZ,COLUMN('Empreendimentos PDE 2031'!AZ2649),FALSE)),"excluídas/em operação")</f>
        <v>1</v>
      </c>
    </row>
    <row r="2650" spans="1:13" x14ac:dyDescent="0.25">
      <c r="A2650" s="81">
        <v>21280</v>
      </c>
      <c r="B2650" s="82" t="s">
        <v>16</v>
      </c>
      <c r="C2650" s="82" t="s">
        <v>531</v>
      </c>
      <c r="D2650" s="82" t="s">
        <v>3574</v>
      </c>
      <c r="E2650" s="82">
        <v>1</v>
      </c>
      <c r="F2650" s="82">
        <v>10454504.8422017</v>
      </c>
      <c r="G2650" s="82">
        <v>1</v>
      </c>
      <c r="H2650" s="82">
        <v>10454.504842201701</v>
      </c>
      <c r="I2650" s="83">
        <v>45292</v>
      </c>
      <c r="J2650" s="83">
        <v>45717</v>
      </c>
      <c r="K2650" s="82" t="s">
        <v>19</v>
      </c>
      <c r="L2650" s="84" t="s">
        <v>21</v>
      </c>
      <c r="M2650" s="97" t="b">
        <f>IF(ISNUMBER(VLOOKUP(A2650,'Empreendimentos PDE 2031'!A:AZ,1,FALSE)),IF(VLOOKUP(A2650,'Empreendimentos PDE 2031'!A:AY,COLUMN('Empreendimentos PDE 2031'!AY2650),FALSE),"excluídas/em operação",VLOOKUP(A2650,'Empreendimentos PDE 2031'!A:AZ,COLUMN('Empreendimentos PDE 2031'!AZ2650),FALSE)),"excluídas/em operação")</f>
        <v>1</v>
      </c>
    </row>
    <row r="2651" spans="1:13" x14ac:dyDescent="0.25">
      <c r="A2651" s="85">
        <v>21280</v>
      </c>
      <c r="B2651" s="86" t="s">
        <v>16</v>
      </c>
      <c r="C2651" s="86" t="s">
        <v>531</v>
      </c>
      <c r="D2651" s="86" t="s">
        <v>3575</v>
      </c>
      <c r="E2651" s="86">
        <v>1</v>
      </c>
      <c r="F2651" s="86">
        <v>4980796.9260558002</v>
      </c>
      <c r="G2651" s="86">
        <v>1</v>
      </c>
      <c r="H2651" s="86">
        <v>4980.7969260558002</v>
      </c>
      <c r="I2651" s="87">
        <v>45292</v>
      </c>
      <c r="J2651" s="87">
        <v>45717</v>
      </c>
      <c r="K2651" s="86" t="s">
        <v>19</v>
      </c>
      <c r="L2651" s="88" t="s">
        <v>21</v>
      </c>
      <c r="M2651" s="97" t="b">
        <f>IF(ISNUMBER(VLOOKUP(A2651,'Empreendimentos PDE 2031'!A:AZ,1,FALSE)),IF(VLOOKUP(A2651,'Empreendimentos PDE 2031'!A:AY,COLUMN('Empreendimentos PDE 2031'!AY2651),FALSE),"excluídas/em operação",VLOOKUP(A2651,'Empreendimentos PDE 2031'!A:AZ,COLUMN('Empreendimentos PDE 2031'!AZ2651),FALSE)),"excluídas/em operação")</f>
        <v>1</v>
      </c>
    </row>
    <row r="2652" spans="1:13" x14ac:dyDescent="0.25">
      <c r="A2652" s="81">
        <v>21280</v>
      </c>
      <c r="B2652" s="82" t="s">
        <v>16</v>
      </c>
      <c r="C2652" s="82" t="s">
        <v>531</v>
      </c>
      <c r="D2652" s="82" t="s">
        <v>2158</v>
      </c>
      <c r="E2652" s="82">
        <v>1</v>
      </c>
      <c r="F2652" s="82">
        <v>4745048.5188436098</v>
      </c>
      <c r="G2652" s="82">
        <v>1</v>
      </c>
      <c r="H2652" s="82">
        <v>4745.0485188436096</v>
      </c>
      <c r="I2652" s="83">
        <v>45292</v>
      </c>
      <c r="J2652" s="83">
        <v>45717</v>
      </c>
      <c r="K2652" s="82" t="s">
        <v>19</v>
      </c>
      <c r="L2652" s="84" t="s">
        <v>21</v>
      </c>
      <c r="M2652" s="97" t="b">
        <f>IF(ISNUMBER(VLOOKUP(A2652,'Empreendimentos PDE 2031'!A:AZ,1,FALSE)),IF(VLOOKUP(A2652,'Empreendimentos PDE 2031'!A:AY,COLUMN('Empreendimentos PDE 2031'!AY2652),FALSE),"excluídas/em operação",VLOOKUP(A2652,'Empreendimentos PDE 2031'!A:AZ,COLUMN('Empreendimentos PDE 2031'!AZ2652),FALSE)),"excluídas/em operação")</f>
        <v>1</v>
      </c>
    </row>
    <row r="2653" spans="1:13" x14ac:dyDescent="0.25">
      <c r="A2653" s="85">
        <v>21280</v>
      </c>
      <c r="B2653" s="86" t="s">
        <v>16</v>
      </c>
      <c r="C2653" s="86" t="s">
        <v>531</v>
      </c>
      <c r="D2653" s="86" t="s">
        <v>2157</v>
      </c>
      <c r="E2653" s="86">
        <v>2</v>
      </c>
      <c r="F2653" s="86">
        <v>6085451.7342190901</v>
      </c>
      <c r="G2653" s="86">
        <v>1</v>
      </c>
      <c r="H2653" s="86">
        <v>12170.9034684381</v>
      </c>
      <c r="I2653" s="87">
        <v>45292</v>
      </c>
      <c r="J2653" s="87">
        <v>45717</v>
      </c>
      <c r="K2653" s="86" t="s">
        <v>19</v>
      </c>
      <c r="L2653" s="88" t="s">
        <v>21</v>
      </c>
      <c r="M2653" s="97" t="b">
        <f>IF(ISNUMBER(VLOOKUP(A2653,'Empreendimentos PDE 2031'!A:AZ,1,FALSE)),IF(VLOOKUP(A2653,'Empreendimentos PDE 2031'!A:AY,COLUMN('Empreendimentos PDE 2031'!AY2653),FALSE),"excluídas/em operação",VLOOKUP(A2653,'Empreendimentos PDE 2031'!A:AZ,COLUMN('Empreendimentos PDE 2031'!AZ2653),FALSE)),"excluídas/em operação")</f>
        <v>1</v>
      </c>
    </row>
    <row r="2654" spans="1:13" x14ac:dyDescent="0.25">
      <c r="A2654" s="81">
        <v>21280</v>
      </c>
      <c r="B2654" s="82" t="s">
        <v>16</v>
      </c>
      <c r="C2654" s="82" t="s">
        <v>531</v>
      </c>
      <c r="D2654" s="82" t="s">
        <v>2339</v>
      </c>
      <c r="E2654" s="82">
        <v>1</v>
      </c>
      <c r="F2654" s="82">
        <v>5803718.5107983397</v>
      </c>
      <c r="G2654" s="82">
        <v>1</v>
      </c>
      <c r="H2654" s="82">
        <v>5803.7185107983396</v>
      </c>
      <c r="I2654" s="83">
        <v>45292</v>
      </c>
      <c r="J2654" s="83">
        <v>45717</v>
      </c>
      <c r="K2654" s="82" t="s">
        <v>19</v>
      </c>
      <c r="L2654" s="84" t="s">
        <v>21</v>
      </c>
      <c r="M2654" s="97" t="b">
        <f>IF(ISNUMBER(VLOOKUP(A2654,'Empreendimentos PDE 2031'!A:AZ,1,FALSE)),IF(VLOOKUP(A2654,'Empreendimentos PDE 2031'!A:AY,COLUMN('Empreendimentos PDE 2031'!AY2654),FALSE),"excluídas/em operação",VLOOKUP(A2654,'Empreendimentos PDE 2031'!A:AZ,COLUMN('Empreendimentos PDE 2031'!AZ2654),FALSE)),"excluídas/em operação")</f>
        <v>1</v>
      </c>
    </row>
    <row r="2655" spans="1:13" x14ac:dyDescent="0.25">
      <c r="A2655" s="85">
        <v>21280</v>
      </c>
      <c r="B2655" s="86" t="s">
        <v>16</v>
      </c>
      <c r="C2655" s="86" t="s">
        <v>531</v>
      </c>
      <c r="D2655" s="86" t="s">
        <v>2292</v>
      </c>
      <c r="E2655" s="86">
        <v>1</v>
      </c>
      <c r="F2655" s="86">
        <v>0</v>
      </c>
      <c r="G2655" s="86">
        <v>1</v>
      </c>
      <c r="H2655" s="86">
        <v>0</v>
      </c>
      <c r="I2655" s="87">
        <v>45292</v>
      </c>
      <c r="J2655" s="87">
        <v>45717</v>
      </c>
      <c r="K2655" s="86" t="s">
        <v>19</v>
      </c>
      <c r="L2655" s="88" t="s">
        <v>21</v>
      </c>
      <c r="M2655" s="97" t="b">
        <f>IF(ISNUMBER(VLOOKUP(A2655,'Empreendimentos PDE 2031'!A:AZ,1,FALSE)),IF(VLOOKUP(A2655,'Empreendimentos PDE 2031'!A:AY,COLUMN('Empreendimentos PDE 2031'!AY2655),FALSE),"excluídas/em operação",VLOOKUP(A2655,'Empreendimentos PDE 2031'!A:AZ,COLUMN('Empreendimentos PDE 2031'!AZ2655),FALSE)),"excluídas/em operação")</f>
        <v>1</v>
      </c>
    </row>
    <row r="2656" spans="1:13" x14ac:dyDescent="0.25">
      <c r="A2656" s="81">
        <v>21280</v>
      </c>
      <c r="B2656" s="82" t="s">
        <v>16</v>
      </c>
      <c r="C2656" s="82" t="s">
        <v>531</v>
      </c>
      <c r="D2656" s="82" t="s">
        <v>2159</v>
      </c>
      <c r="E2656" s="82">
        <v>1</v>
      </c>
      <c r="F2656" s="82">
        <v>10792380.4203055</v>
      </c>
      <c r="G2656" s="82">
        <v>1</v>
      </c>
      <c r="H2656" s="82">
        <v>10792.380420305501</v>
      </c>
      <c r="I2656" s="83">
        <v>45292</v>
      </c>
      <c r="J2656" s="83">
        <v>45717</v>
      </c>
      <c r="K2656" s="82" t="s">
        <v>19</v>
      </c>
      <c r="L2656" s="84" t="s">
        <v>21</v>
      </c>
      <c r="M2656" s="97" t="b">
        <f>IF(ISNUMBER(VLOOKUP(A2656,'Empreendimentos PDE 2031'!A:AZ,1,FALSE)),IF(VLOOKUP(A2656,'Empreendimentos PDE 2031'!A:AY,COLUMN('Empreendimentos PDE 2031'!AY2656),FALSE),"excluídas/em operação",VLOOKUP(A2656,'Empreendimentos PDE 2031'!A:AZ,COLUMN('Empreendimentos PDE 2031'!AZ2656),FALSE)),"excluídas/em operação")</f>
        <v>1</v>
      </c>
    </row>
    <row r="2657" spans="1:13" x14ac:dyDescent="0.25">
      <c r="A2657" s="85">
        <v>21280</v>
      </c>
      <c r="B2657" s="86" t="s">
        <v>16</v>
      </c>
      <c r="C2657" s="86" t="s">
        <v>531</v>
      </c>
      <c r="D2657" s="86" t="s">
        <v>2201</v>
      </c>
      <c r="E2657" s="86">
        <v>1</v>
      </c>
      <c r="F2657" s="86">
        <v>3201102.8252615998</v>
      </c>
      <c r="G2657" s="86">
        <v>1</v>
      </c>
      <c r="H2657" s="86">
        <v>3201.1028252615997</v>
      </c>
      <c r="I2657" s="87">
        <v>45292</v>
      </c>
      <c r="J2657" s="87">
        <v>45717</v>
      </c>
      <c r="K2657" s="86" t="s">
        <v>19</v>
      </c>
      <c r="L2657" s="88" t="s">
        <v>21</v>
      </c>
      <c r="M2657" s="97" t="b">
        <f>IF(ISNUMBER(VLOOKUP(A2657,'Empreendimentos PDE 2031'!A:AZ,1,FALSE)),IF(VLOOKUP(A2657,'Empreendimentos PDE 2031'!A:AY,COLUMN('Empreendimentos PDE 2031'!AY2657),FALSE),"excluídas/em operação",VLOOKUP(A2657,'Empreendimentos PDE 2031'!A:AZ,COLUMN('Empreendimentos PDE 2031'!AZ2657),FALSE)),"excluídas/em operação")</f>
        <v>1</v>
      </c>
    </row>
    <row r="2658" spans="1:13" x14ac:dyDescent="0.25">
      <c r="A2658" s="81">
        <v>21281</v>
      </c>
      <c r="B2658" s="82" t="s">
        <v>16</v>
      </c>
      <c r="C2658" s="82" t="s">
        <v>533</v>
      </c>
      <c r="D2658" s="82" t="s">
        <v>3575</v>
      </c>
      <c r="E2658" s="82">
        <v>1</v>
      </c>
      <c r="F2658" s="82">
        <v>4980796.9260558002</v>
      </c>
      <c r="G2658" s="82">
        <v>1</v>
      </c>
      <c r="H2658" s="82">
        <v>4980.7969260558002</v>
      </c>
      <c r="I2658" s="83">
        <v>45292</v>
      </c>
      <c r="J2658" s="83">
        <v>45717</v>
      </c>
      <c r="K2658" s="82" t="s">
        <v>19</v>
      </c>
      <c r="L2658" s="84" t="s">
        <v>21</v>
      </c>
      <c r="M2658" s="97" t="b">
        <f>IF(ISNUMBER(VLOOKUP(A2658,'Empreendimentos PDE 2031'!A:AZ,1,FALSE)),IF(VLOOKUP(A2658,'Empreendimentos PDE 2031'!A:AY,COLUMN('Empreendimentos PDE 2031'!AY2658),FALSE),"excluídas/em operação",VLOOKUP(A2658,'Empreendimentos PDE 2031'!A:AZ,COLUMN('Empreendimentos PDE 2031'!AZ2658),FALSE)),"excluídas/em operação")</f>
        <v>1</v>
      </c>
    </row>
    <row r="2659" spans="1:13" x14ac:dyDescent="0.25">
      <c r="A2659" s="85">
        <v>21281</v>
      </c>
      <c r="B2659" s="86" t="s">
        <v>16</v>
      </c>
      <c r="C2659" s="86" t="s">
        <v>533</v>
      </c>
      <c r="D2659" s="86" t="s">
        <v>2158</v>
      </c>
      <c r="E2659" s="86">
        <v>1</v>
      </c>
      <c r="F2659" s="86">
        <v>4745048.5188436098</v>
      </c>
      <c r="G2659" s="86">
        <v>1</v>
      </c>
      <c r="H2659" s="86">
        <v>4745.0485188436096</v>
      </c>
      <c r="I2659" s="87">
        <v>45292</v>
      </c>
      <c r="J2659" s="87">
        <v>45717</v>
      </c>
      <c r="K2659" s="86" t="s">
        <v>19</v>
      </c>
      <c r="L2659" s="88" t="s">
        <v>21</v>
      </c>
      <c r="M2659" s="97" t="b">
        <f>IF(ISNUMBER(VLOOKUP(A2659,'Empreendimentos PDE 2031'!A:AZ,1,FALSE)),IF(VLOOKUP(A2659,'Empreendimentos PDE 2031'!A:AY,COLUMN('Empreendimentos PDE 2031'!AY2659),FALSE),"excluídas/em operação",VLOOKUP(A2659,'Empreendimentos PDE 2031'!A:AZ,COLUMN('Empreendimentos PDE 2031'!AZ2659),FALSE)),"excluídas/em operação")</f>
        <v>1</v>
      </c>
    </row>
    <row r="2660" spans="1:13" x14ac:dyDescent="0.25">
      <c r="A2660" s="81">
        <v>21281</v>
      </c>
      <c r="B2660" s="82" t="s">
        <v>16</v>
      </c>
      <c r="C2660" s="82" t="s">
        <v>533</v>
      </c>
      <c r="D2660" s="82" t="s">
        <v>2339</v>
      </c>
      <c r="E2660" s="82">
        <v>1</v>
      </c>
      <c r="F2660" s="82">
        <v>5803718.5107983397</v>
      </c>
      <c r="G2660" s="82">
        <v>1</v>
      </c>
      <c r="H2660" s="82">
        <v>5803.7185107983396</v>
      </c>
      <c r="I2660" s="83">
        <v>45292</v>
      </c>
      <c r="J2660" s="83">
        <v>45717</v>
      </c>
      <c r="K2660" s="82" t="s">
        <v>19</v>
      </c>
      <c r="L2660" s="84" t="s">
        <v>21</v>
      </c>
      <c r="M2660" s="97" t="b">
        <f>IF(ISNUMBER(VLOOKUP(A2660,'Empreendimentos PDE 2031'!A:AZ,1,FALSE)),IF(VLOOKUP(A2660,'Empreendimentos PDE 2031'!A:AY,COLUMN('Empreendimentos PDE 2031'!AY2660),FALSE),"excluídas/em operação",VLOOKUP(A2660,'Empreendimentos PDE 2031'!A:AZ,COLUMN('Empreendimentos PDE 2031'!AZ2660),FALSE)),"excluídas/em operação")</f>
        <v>1</v>
      </c>
    </row>
    <row r="2661" spans="1:13" x14ac:dyDescent="0.25">
      <c r="A2661" s="85">
        <v>21281</v>
      </c>
      <c r="B2661" s="86" t="s">
        <v>16</v>
      </c>
      <c r="C2661" s="86" t="s">
        <v>533</v>
      </c>
      <c r="D2661" s="86" t="s">
        <v>2292</v>
      </c>
      <c r="E2661" s="86">
        <v>2</v>
      </c>
      <c r="F2661" s="86">
        <v>0</v>
      </c>
      <c r="G2661" s="86">
        <v>1</v>
      </c>
      <c r="H2661" s="86">
        <v>0</v>
      </c>
      <c r="I2661" s="87">
        <v>45292</v>
      </c>
      <c r="J2661" s="87">
        <v>45717</v>
      </c>
      <c r="K2661" s="86" t="s">
        <v>19</v>
      </c>
      <c r="L2661" s="88" t="s">
        <v>21</v>
      </c>
      <c r="M2661" s="97" t="b">
        <f>IF(ISNUMBER(VLOOKUP(A2661,'Empreendimentos PDE 2031'!A:AZ,1,FALSE)),IF(VLOOKUP(A2661,'Empreendimentos PDE 2031'!A:AY,COLUMN('Empreendimentos PDE 2031'!AY2661),FALSE),"excluídas/em operação",VLOOKUP(A2661,'Empreendimentos PDE 2031'!A:AZ,COLUMN('Empreendimentos PDE 2031'!AZ2661),FALSE)),"excluídas/em operação")</f>
        <v>1</v>
      </c>
    </row>
    <row r="2662" spans="1:13" x14ac:dyDescent="0.25">
      <c r="A2662" s="81">
        <v>21281</v>
      </c>
      <c r="B2662" s="82" t="s">
        <v>16</v>
      </c>
      <c r="C2662" s="82" t="s">
        <v>533</v>
      </c>
      <c r="D2662" s="82" t="s">
        <v>2336</v>
      </c>
      <c r="E2662" s="82">
        <v>2</v>
      </c>
      <c r="F2662" s="82">
        <v>0</v>
      </c>
      <c r="G2662" s="82">
        <v>1</v>
      </c>
      <c r="H2662" s="82">
        <v>0</v>
      </c>
      <c r="I2662" s="83">
        <v>45292</v>
      </c>
      <c r="J2662" s="83">
        <v>45717</v>
      </c>
      <c r="K2662" s="82" t="s">
        <v>19</v>
      </c>
      <c r="L2662" s="84" t="s">
        <v>21</v>
      </c>
      <c r="M2662" s="97" t="b">
        <f>IF(ISNUMBER(VLOOKUP(A2662,'Empreendimentos PDE 2031'!A:AZ,1,FALSE)),IF(VLOOKUP(A2662,'Empreendimentos PDE 2031'!A:AY,COLUMN('Empreendimentos PDE 2031'!AY2662),FALSE),"excluídas/em operação",VLOOKUP(A2662,'Empreendimentos PDE 2031'!A:AZ,COLUMN('Empreendimentos PDE 2031'!AZ2662),FALSE)),"excluídas/em operação")</f>
        <v>1</v>
      </c>
    </row>
    <row r="2663" spans="1:13" x14ac:dyDescent="0.25">
      <c r="A2663" s="85">
        <v>21281</v>
      </c>
      <c r="B2663" s="86" t="s">
        <v>16</v>
      </c>
      <c r="C2663" s="86" t="s">
        <v>533</v>
      </c>
      <c r="D2663" s="86" t="s">
        <v>2159</v>
      </c>
      <c r="E2663" s="86">
        <v>1</v>
      </c>
      <c r="F2663" s="86">
        <v>9168561.1342610493</v>
      </c>
      <c r="G2663" s="86">
        <v>1</v>
      </c>
      <c r="H2663" s="86">
        <v>9168.56113426105</v>
      </c>
      <c r="I2663" s="87">
        <v>45292</v>
      </c>
      <c r="J2663" s="87">
        <v>45717</v>
      </c>
      <c r="K2663" s="86" t="s">
        <v>19</v>
      </c>
      <c r="L2663" s="88" t="s">
        <v>21</v>
      </c>
      <c r="M2663" s="97" t="b">
        <f>IF(ISNUMBER(VLOOKUP(A2663,'Empreendimentos PDE 2031'!A:AZ,1,FALSE)),IF(VLOOKUP(A2663,'Empreendimentos PDE 2031'!A:AY,COLUMN('Empreendimentos PDE 2031'!AY2663),FALSE),"excluídas/em operação",VLOOKUP(A2663,'Empreendimentos PDE 2031'!A:AZ,COLUMN('Empreendimentos PDE 2031'!AZ2663),FALSE)),"excluídas/em operação")</f>
        <v>1</v>
      </c>
    </row>
    <row r="2664" spans="1:13" x14ac:dyDescent="0.25">
      <c r="A2664" s="81">
        <v>21281</v>
      </c>
      <c r="B2664" s="82" t="s">
        <v>16</v>
      </c>
      <c r="C2664" s="82" t="s">
        <v>533</v>
      </c>
      <c r="D2664" s="82" t="s">
        <v>2201</v>
      </c>
      <c r="E2664" s="82">
        <v>1</v>
      </c>
      <c r="F2664" s="82">
        <v>1600551.4126307999</v>
      </c>
      <c r="G2664" s="82">
        <v>1</v>
      </c>
      <c r="H2664" s="82">
        <v>1600.5514126307999</v>
      </c>
      <c r="I2664" s="83">
        <v>45292</v>
      </c>
      <c r="J2664" s="83">
        <v>45717</v>
      </c>
      <c r="K2664" s="82" t="s">
        <v>19</v>
      </c>
      <c r="L2664" s="84" t="s">
        <v>21</v>
      </c>
      <c r="M2664" s="97" t="b">
        <f>IF(ISNUMBER(VLOOKUP(A2664,'Empreendimentos PDE 2031'!A:AZ,1,FALSE)),IF(VLOOKUP(A2664,'Empreendimentos PDE 2031'!A:AY,COLUMN('Empreendimentos PDE 2031'!AY2664),FALSE),"excluídas/em operação",VLOOKUP(A2664,'Empreendimentos PDE 2031'!A:AZ,COLUMN('Empreendimentos PDE 2031'!AZ2664),FALSE)),"excluídas/em operação")</f>
        <v>1</v>
      </c>
    </row>
    <row r="2665" spans="1:13" x14ac:dyDescent="0.25">
      <c r="A2665" s="85">
        <v>21282</v>
      </c>
      <c r="B2665" s="86" t="s">
        <v>16</v>
      </c>
      <c r="C2665" s="86" t="s">
        <v>527</v>
      </c>
      <c r="D2665" s="86" t="s">
        <v>3576</v>
      </c>
      <c r="E2665" s="86">
        <v>237.2</v>
      </c>
      <c r="F2665" s="86">
        <v>664275.61790266703</v>
      </c>
      <c r="G2665" s="86">
        <v>1</v>
      </c>
      <c r="H2665" s="86">
        <v>157566.17656651197</v>
      </c>
      <c r="I2665" s="87">
        <v>45292</v>
      </c>
      <c r="J2665" s="87">
        <v>45717</v>
      </c>
      <c r="K2665" s="86" t="s">
        <v>19</v>
      </c>
      <c r="L2665" s="88" t="s">
        <v>21</v>
      </c>
      <c r="M2665" s="97" t="b">
        <f>IF(ISNUMBER(VLOOKUP(A2665,'Empreendimentos PDE 2031'!A:AZ,1,FALSE)),IF(VLOOKUP(A2665,'Empreendimentos PDE 2031'!A:AY,COLUMN('Empreendimentos PDE 2031'!AY2665),FALSE),"excluídas/em operação",VLOOKUP(A2665,'Empreendimentos PDE 2031'!A:AZ,COLUMN('Empreendimentos PDE 2031'!AZ2665),FALSE)),"excluídas/em operação")</f>
        <v>1</v>
      </c>
    </row>
    <row r="2666" spans="1:13" x14ac:dyDescent="0.25">
      <c r="A2666" s="81">
        <v>21282</v>
      </c>
      <c r="B2666" s="82" t="s">
        <v>16</v>
      </c>
      <c r="C2666" s="82" t="s">
        <v>527</v>
      </c>
      <c r="D2666" s="82" t="s">
        <v>3577</v>
      </c>
      <c r="E2666" s="82">
        <v>40.799999999999997</v>
      </c>
      <c r="F2666" s="82">
        <v>664275.61790266703</v>
      </c>
      <c r="G2666" s="82">
        <v>1.5</v>
      </c>
      <c r="H2666" s="82">
        <v>40653.667815643195</v>
      </c>
      <c r="I2666" s="83">
        <v>45292</v>
      </c>
      <c r="J2666" s="83">
        <v>45717</v>
      </c>
      <c r="K2666" s="82" t="s">
        <v>19</v>
      </c>
      <c r="L2666" s="84" t="s">
        <v>21</v>
      </c>
      <c r="M2666" s="97" t="b">
        <f>IF(ISNUMBER(VLOOKUP(A2666,'Empreendimentos PDE 2031'!A:AZ,1,FALSE)),IF(VLOOKUP(A2666,'Empreendimentos PDE 2031'!A:AY,COLUMN('Empreendimentos PDE 2031'!AY2666),FALSE),"excluídas/em operação",VLOOKUP(A2666,'Empreendimentos PDE 2031'!A:AZ,COLUMN('Empreendimentos PDE 2031'!AZ2666),FALSE)),"excluídas/em operação")</f>
        <v>1</v>
      </c>
    </row>
    <row r="2667" spans="1:13" x14ac:dyDescent="0.25">
      <c r="A2667" s="85">
        <v>21282</v>
      </c>
      <c r="B2667" s="86" t="s">
        <v>16</v>
      </c>
      <c r="C2667" s="86" t="s">
        <v>527</v>
      </c>
      <c r="D2667" s="86" t="s">
        <v>3578</v>
      </c>
      <c r="E2667" s="86">
        <v>1</v>
      </c>
      <c r="F2667" s="86">
        <v>4613754.8212986896</v>
      </c>
      <c r="G2667" s="86">
        <v>1</v>
      </c>
      <c r="H2667" s="86">
        <v>4613.7548212986894</v>
      </c>
      <c r="I2667" s="87">
        <v>45292</v>
      </c>
      <c r="J2667" s="87">
        <v>45717</v>
      </c>
      <c r="K2667" s="86" t="s">
        <v>19</v>
      </c>
      <c r="L2667" s="88" t="s">
        <v>21</v>
      </c>
      <c r="M2667" s="97" t="b">
        <f>IF(ISNUMBER(VLOOKUP(A2667,'Empreendimentos PDE 2031'!A:AZ,1,FALSE)),IF(VLOOKUP(A2667,'Empreendimentos PDE 2031'!A:AY,COLUMN('Empreendimentos PDE 2031'!AY2667),FALSE),"excluídas/em operação",VLOOKUP(A2667,'Empreendimentos PDE 2031'!A:AZ,COLUMN('Empreendimentos PDE 2031'!AZ2667),FALSE)),"excluídas/em operação")</f>
        <v>1</v>
      </c>
    </row>
    <row r="2668" spans="1:13" x14ac:dyDescent="0.25">
      <c r="A2668" s="81">
        <v>21282</v>
      </c>
      <c r="B2668" s="82" t="s">
        <v>16</v>
      </c>
      <c r="C2668" s="82" t="s">
        <v>527</v>
      </c>
      <c r="D2668" s="82" t="s">
        <v>3579</v>
      </c>
      <c r="E2668" s="82">
        <v>1</v>
      </c>
      <c r="F2668" s="82">
        <v>4613754.8212986896</v>
      </c>
      <c r="G2668" s="82">
        <v>1</v>
      </c>
      <c r="H2668" s="82">
        <v>4613.7548212986894</v>
      </c>
      <c r="I2668" s="83">
        <v>45292</v>
      </c>
      <c r="J2668" s="83">
        <v>45717</v>
      </c>
      <c r="K2668" s="82" t="s">
        <v>19</v>
      </c>
      <c r="L2668" s="84" t="s">
        <v>21</v>
      </c>
      <c r="M2668" s="97" t="b">
        <f>IF(ISNUMBER(VLOOKUP(A2668,'Empreendimentos PDE 2031'!A:AZ,1,FALSE)),IF(VLOOKUP(A2668,'Empreendimentos PDE 2031'!A:AY,COLUMN('Empreendimentos PDE 2031'!AY2668),FALSE),"excluídas/em operação",VLOOKUP(A2668,'Empreendimentos PDE 2031'!A:AZ,COLUMN('Empreendimentos PDE 2031'!AZ2668),FALSE)),"excluídas/em operação")</f>
        <v>1</v>
      </c>
    </row>
    <row r="2669" spans="1:13" x14ac:dyDescent="0.25">
      <c r="A2669" s="85">
        <v>21282</v>
      </c>
      <c r="B2669" s="86" t="s">
        <v>16</v>
      </c>
      <c r="C2669" s="86" t="s">
        <v>527</v>
      </c>
      <c r="D2669" s="86" t="s">
        <v>3580</v>
      </c>
      <c r="E2669" s="86">
        <v>1</v>
      </c>
      <c r="F2669" s="86">
        <v>6721204.70672944</v>
      </c>
      <c r="G2669" s="86">
        <v>1</v>
      </c>
      <c r="H2669" s="86">
        <v>6721.2047067294397</v>
      </c>
      <c r="I2669" s="87">
        <v>45292</v>
      </c>
      <c r="J2669" s="87">
        <v>45717</v>
      </c>
      <c r="K2669" s="86" t="s">
        <v>19</v>
      </c>
      <c r="L2669" s="88" t="s">
        <v>21</v>
      </c>
      <c r="M2669" s="97" t="b">
        <f>IF(ISNUMBER(VLOOKUP(A2669,'Empreendimentos PDE 2031'!A:AZ,1,FALSE)),IF(VLOOKUP(A2669,'Empreendimentos PDE 2031'!A:AY,COLUMN('Empreendimentos PDE 2031'!AY2669),FALSE),"excluídas/em operação",VLOOKUP(A2669,'Empreendimentos PDE 2031'!A:AZ,COLUMN('Empreendimentos PDE 2031'!AZ2669),FALSE)),"excluídas/em operação")</f>
        <v>1</v>
      </c>
    </row>
    <row r="2670" spans="1:13" x14ac:dyDescent="0.25">
      <c r="A2670" s="81">
        <v>21282</v>
      </c>
      <c r="B2670" s="82" t="s">
        <v>16</v>
      </c>
      <c r="C2670" s="82" t="s">
        <v>527</v>
      </c>
      <c r="D2670" s="82" t="s">
        <v>3581</v>
      </c>
      <c r="E2670" s="82">
        <v>1</v>
      </c>
      <c r="F2670" s="82">
        <v>6721204.70672944</v>
      </c>
      <c r="G2670" s="82">
        <v>1</v>
      </c>
      <c r="H2670" s="82">
        <v>6721.2047067294397</v>
      </c>
      <c r="I2670" s="83">
        <v>45292</v>
      </c>
      <c r="J2670" s="83">
        <v>45717</v>
      </c>
      <c r="K2670" s="82" t="s">
        <v>19</v>
      </c>
      <c r="L2670" s="84" t="s">
        <v>21</v>
      </c>
      <c r="M2670" s="97" t="b">
        <f>IF(ISNUMBER(VLOOKUP(A2670,'Empreendimentos PDE 2031'!A:AZ,1,FALSE)),IF(VLOOKUP(A2670,'Empreendimentos PDE 2031'!A:AY,COLUMN('Empreendimentos PDE 2031'!AY2670),FALSE),"excluídas/em operação",VLOOKUP(A2670,'Empreendimentos PDE 2031'!A:AZ,COLUMN('Empreendimentos PDE 2031'!AZ2670),FALSE)),"excluídas/em operação")</f>
        <v>1</v>
      </c>
    </row>
    <row r="2671" spans="1:13" x14ac:dyDescent="0.25">
      <c r="A2671" s="85">
        <v>21282</v>
      </c>
      <c r="B2671" s="86" t="s">
        <v>16</v>
      </c>
      <c r="C2671" s="86" t="s">
        <v>527</v>
      </c>
      <c r="D2671" s="86" t="s">
        <v>3582</v>
      </c>
      <c r="E2671" s="86">
        <v>1</v>
      </c>
      <c r="F2671" s="86">
        <v>2045407.0050123071</v>
      </c>
      <c r="G2671" s="86">
        <v>1</v>
      </c>
      <c r="H2671" s="86">
        <v>2045.4070050123</v>
      </c>
      <c r="I2671" s="87">
        <v>45292</v>
      </c>
      <c r="J2671" s="87">
        <v>45717</v>
      </c>
      <c r="K2671" s="86" t="s">
        <v>19</v>
      </c>
      <c r="L2671" s="88" t="s">
        <v>21</v>
      </c>
      <c r="M2671" s="97" t="b">
        <f>IF(ISNUMBER(VLOOKUP(A2671,'Empreendimentos PDE 2031'!A:AZ,1,FALSE)),IF(VLOOKUP(A2671,'Empreendimentos PDE 2031'!A:AY,COLUMN('Empreendimentos PDE 2031'!AY2671),FALSE),"excluídas/em operação",VLOOKUP(A2671,'Empreendimentos PDE 2031'!A:AZ,COLUMN('Empreendimentos PDE 2031'!AZ2671),FALSE)),"excluídas/em operação")</f>
        <v>1</v>
      </c>
    </row>
    <row r="2672" spans="1:13" x14ac:dyDescent="0.25">
      <c r="A2672" s="81">
        <v>21282</v>
      </c>
      <c r="B2672" s="82" t="s">
        <v>16</v>
      </c>
      <c r="C2672" s="82" t="s">
        <v>527</v>
      </c>
      <c r="D2672" s="82" t="s">
        <v>3583</v>
      </c>
      <c r="E2672" s="82">
        <v>1</v>
      </c>
      <c r="F2672" s="82">
        <v>2045407.0050123071</v>
      </c>
      <c r="G2672" s="82">
        <v>1</v>
      </c>
      <c r="H2672" s="82">
        <v>2045.4070050123</v>
      </c>
      <c r="I2672" s="83">
        <v>45292</v>
      </c>
      <c r="J2672" s="83">
        <v>45717</v>
      </c>
      <c r="K2672" s="82" t="s">
        <v>19</v>
      </c>
      <c r="L2672" s="84" t="s">
        <v>21</v>
      </c>
      <c r="M2672" s="97" t="b">
        <f>IF(ISNUMBER(VLOOKUP(A2672,'Empreendimentos PDE 2031'!A:AZ,1,FALSE)),IF(VLOOKUP(A2672,'Empreendimentos PDE 2031'!A:AY,COLUMN('Empreendimentos PDE 2031'!AY2672),FALSE),"excluídas/em operação",VLOOKUP(A2672,'Empreendimentos PDE 2031'!A:AZ,COLUMN('Empreendimentos PDE 2031'!AZ2672),FALSE)),"excluídas/em operação")</f>
        <v>1</v>
      </c>
    </row>
    <row r="2673" spans="1:13" x14ac:dyDescent="0.25">
      <c r="A2673" s="85">
        <v>21282</v>
      </c>
      <c r="B2673" s="86" t="s">
        <v>16</v>
      </c>
      <c r="C2673" s="86" t="s">
        <v>527</v>
      </c>
      <c r="D2673" s="86" t="s">
        <v>3584</v>
      </c>
      <c r="E2673" s="86">
        <v>1</v>
      </c>
      <c r="F2673" s="86">
        <v>1600551.4126307999</v>
      </c>
      <c r="G2673" s="86">
        <v>1</v>
      </c>
      <c r="H2673" s="86">
        <v>1600.5514126307999</v>
      </c>
      <c r="I2673" s="87">
        <v>45292</v>
      </c>
      <c r="J2673" s="87">
        <v>45717</v>
      </c>
      <c r="K2673" s="86" t="s">
        <v>19</v>
      </c>
      <c r="L2673" s="88" t="s">
        <v>21</v>
      </c>
      <c r="M2673" s="97" t="b">
        <f>IF(ISNUMBER(VLOOKUP(A2673,'Empreendimentos PDE 2031'!A:AZ,1,FALSE)),IF(VLOOKUP(A2673,'Empreendimentos PDE 2031'!A:AY,COLUMN('Empreendimentos PDE 2031'!AY2673),FALSE),"excluídas/em operação",VLOOKUP(A2673,'Empreendimentos PDE 2031'!A:AZ,COLUMN('Empreendimentos PDE 2031'!AZ2673),FALSE)),"excluídas/em operação")</f>
        <v>1</v>
      </c>
    </row>
    <row r="2674" spans="1:13" x14ac:dyDescent="0.25">
      <c r="A2674" s="81">
        <v>21282</v>
      </c>
      <c r="B2674" s="82" t="s">
        <v>16</v>
      </c>
      <c r="C2674" s="82" t="s">
        <v>527</v>
      </c>
      <c r="D2674" s="82" t="s">
        <v>3585</v>
      </c>
      <c r="E2674" s="82">
        <v>1</v>
      </c>
      <c r="F2674" s="82">
        <v>1600551.4126307999</v>
      </c>
      <c r="G2674" s="82">
        <v>1</v>
      </c>
      <c r="H2674" s="82">
        <v>1600.5514126307999</v>
      </c>
      <c r="I2674" s="83">
        <v>45292</v>
      </c>
      <c r="J2674" s="83">
        <v>45717</v>
      </c>
      <c r="K2674" s="82" t="s">
        <v>19</v>
      </c>
      <c r="L2674" s="84" t="s">
        <v>21</v>
      </c>
      <c r="M2674" s="97" t="b">
        <f>IF(ISNUMBER(VLOOKUP(A2674,'Empreendimentos PDE 2031'!A:AZ,1,FALSE)),IF(VLOOKUP(A2674,'Empreendimentos PDE 2031'!A:AY,COLUMN('Empreendimentos PDE 2031'!AY2674),FALSE),"excluídas/em operação",VLOOKUP(A2674,'Empreendimentos PDE 2031'!A:AZ,COLUMN('Empreendimentos PDE 2031'!AZ2674),FALSE)),"excluídas/em operação")</f>
        <v>1</v>
      </c>
    </row>
    <row r="2675" spans="1:13" x14ac:dyDescent="0.25">
      <c r="A2675" s="85">
        <v>21283</v>
      </c>
      <c r="B2675" s="86" t="s">
        <v>16</v>
      </c>
      <c r="C2675" s="86" t="s">
        <v>529</v>
      </c>
      <c r="D2675" s="86" t="s">
        <v>3586</v>
      </c>
      <c r="E2675" s="86">
        <v>167.4</v>
      </c>
      <c r="F2675" s="86">
        <v>664275.61790266703</v>
      </c>
      <c r="G2675" s="86">
        <v>1</v>
      </c>
      <c r="H2675" s="86">
        <v>111199.738436906</v>
      </c>
      <c r="I2675" s="87">
        <v>45292</v>
      </c>
      <c r="J2675" s="87">
        <v>45717</v>
      </c>
      <c r="K2675" s="86" t="s">
        <v>19</v>
      </c>
      <c r="L2675" s="88" t="s">
        <v>21</v>
      </c>
      <c r="M2675" s="97" t="b">
        <f>IF(ISNUMBER(VLOOKUP(A2675,'Empreendimentos PDE 2031'!A:AZ,1,FALSE)),IF(VLOOKUP(A2675,'Empreendimentos PDE 2031'!A:AY,COLUMN('Empreendimentos PDE 2031'!AY2675),FALSE),"excluídas/em operação",VLOOKUP(A2675,'Empreendimentos PDE 2031'!A:AZ,COLUMN('Empreendimentos PDE 2031'!AZ2675),FALSE)),"excluídas/em operação")</f>
        <v>1</v>
      </c>
    </row>
    <row r="2676" spans="1:13" x14ac:dyDescent="0.25">
      <c r="A2676" s="81">
        <v>21283</v>
      </c>
      <c r="B2676" s="82" t="s">
        <v>16</v>
      </c>
      <c r="C2676" s="82" t="s">
        <v>529</v>
      </c>
      <c r="D2676" s="82" t="s">
        <v>3587</v>
      </c>
      <c r="E2676" s="82">
        <v>59.6</v>
      </c>
      <c r="F2676" s="82">
        <v>664275.61790266703</v>
      </c>
      <c r="G2676" s="82">
        <v>1.5</v>
      </c>
      <c r="H2676" s="82">
        <v>59386.240240498402</v>
      </c>
      <c r="I2676" s="83">
        <v>45292</v>
      </c>
      <c r="J2676" s="83">
        <v>45717</v>
      </c>
      <c r="K2676" s="82" t="s">
        <v>19</v>
      </c>
      <c r="L2676" s="84" t="s">
        <v>21</v>
      </c>
      <c r="M2676" s="97" t="b">
        <f>IF(ISNUMBER(VLOOKUP(A2676,'Empreendimentos PDE 2031'!A:AZ,1,FALSE)),IF(VLOOKUP(A2676,'Empreendimentos PDE 2031'!A:AY,COLUMN('Empreendimentos PDE 2031'!AY2676),FALSE),"excluídas/em operação",VLOOKUP(A2676,'Empreendimentos PDE 2031'!A:AZ,COLUMN('Empreendimentos PDE 2031'!AZ2676),FALSE)),"excluídas/em operação")</f>
        <v>1</v>
      </c>
    </row>
    <row r="2677" spans="1:13" x14ac:dyDescent="0.25">
      <c r="A2677" s="85">
        <v>21283</v>
      </c>
      <c r="B2677" s="86" t="s">
        <v>16</v>
      </c>
      <c r="C2677" s="86" t="s">
        <v>529</v>
      </c>
      <c r="D2677" s="86" t="s">
        <v>3588</v>
      </c>
      <c r="E2677" s="86">
        <v>1</v>
      </c>
      <c r="F2677" s="86">
        <v>4183673.7135699601</v>
      </c>
      <c r="G2677" s="86">
        <v>1</v>
      </c>
      <c r="H2677" s="86">
        <v>4183.6737135699605</v>
      </c>
      <c r="I2677" s="87">
        <v>45292</v>
      </c>
      <c r="J2677" s="87">
        <v>45717</v>
      </c>
      <c r="K2677" s="86" t="s">
        <v>19</v>
      </c>
      <c r="L2677" s="88" t="s">
        <v>21</v>
      </c>
      <c r="M2677" s="97" t="b">
        <f>IF(ISNUMBER(VLOOKUP(A2677,'Empreendimentos PDE 2031'!A:AZ,1,FALSE)),IF(VLOOKUP(A2677,'Empreendimentos PDE 2031'!A:AY,COLUMN('Empreendimentos PDE 2031'!AY2677),FALSE),"excluídas/em operação",VLOOKUP(A2677,'Empreendimentos PDE 2031'!A:AZ,COLUMN('Empreendimentos PDE 2031'!AZ2677),FALSE)),"excluídas/em operação")</f>
        <v>1</v>
      </c>
    </row>
    <row r="2678" spans="1:13" x14ac:dyDescent="0.25">
      <c r="A2678" s="81">
        <v>21283</v>
      </c>
      <c r="B2678" s="82" t="s">
        <v>16</v>
      </c>
      <c r="C2678" s="82" t="s">
        <v>529</v>
      </c>
      <c r="D2678" s="82" t="s">
        <v>3589</v>
      </c>
      <c r="E2678" s="82">
        <v>1</v>
      </c>
      <c r="F2678" s="82">
        <v>4183673.7135699601</v>
      </c>
      <c r="G2678" s="82">
        <v>1</v>
      </c>
      <c r="H2678" s="82">
        <v>4183.6737135699605</v>
      </c>
      <c r="I2678" s="83">
        <v>45292</v>
      </c>
      <c r="J2678" s="83">
        <v>45717</v>
      </c>
      <c r="K2678" s="82" t="s">
        <v>19</v>
      </c>
      <c r="L2678" s="84" t="s">
        <v>21</v>
      </c>
      <c r="M2678" s="97" t="b">
        <f>IF(ISNUMBER(VLOOKUP(A2678,'Empreendimentos PDE 2031'!A:AZ,1,FALSE)),IF(VLOOKUP(A2678,'Empreendimentos PDE 2031'!A:AY,COLUMN('Empreendimentos PDE 2031'!AY2678),FALSE),"excluídas/em operação",VLOOKUP(A2678,'Empreendimentos PDE 2031'!A:AZ,COLUMN('Empreendimentos PDE 2031'!AZ2678),FALSE)),"excluídas/em operação")</f>
        <v>1</v>
      </c>
    </row>
    <row r="2679" spans="1:13" x14ac:dyDescent="0.25">
      <c r="A2679" s="85">
        <v>21283</v>
      </c>
      <c r="B2679" s="86" t="s">
        <v>16</v>
      </c>
      <c r="C2679" s="86" t="s">
        <v>529</v>
      </c>
      <c r="D2679" s="86" t="s">
        <v>3581</v>
      </c>
      <c r="E2679" s="86">
        <v>1</v>
      </c>
      <c r="F2679" s="86">
        <v>6721204.70672944</v>
      </c>
      <c r="G2679" s="86">
        <v>1</v>
      </c>
      <c r="H2679" s="86">
        <v>6721.2047067294397</v>
      </c>
      <c r="I2679" s="87">
        <v>45292</v>
      </c>
      <c r="J2679" s="87">
        <v>45717</v>
      </c>
      <c r="K2679" s="86" t="s">
        <v>19</v>
      </c>
      <c r="L2679" s="88" t="s">
        <v>21</v>
      </c>
      <c r="M2679" s="97" t="b">
        <f>IF(ISNUMBER(VLOOKUP(A2679,'Empreendimentos PDE 2031'!A:AZ,1,FALSE)),IF(VLOOKUP(A2679,'Empreendimentos PDE 2031'!A:AY,COLUMN('Empreendimentos PDE 2031'!AY2679),FALSE),"excluídas/em operação",VLOOKUP(A2679,'Empreendimentos PDE 2031'!A:AZ,COLUMN('Empreendimentos PDE 2031'!AZ2679),FALSE)),"excluídas/em operação")</f>
        <v>1</v>
      </c>
    </row>
    <row r="2680" spans="1:13" x14ac:dyDescent="0.25">
      <c r="A2680" s="81">
        <v>21283</v>
      </c>
      <c r="B2680" s="82" t="s">
        <v>16</v>
      </c>
      <c r="C2680" s="82" t="s">
        <v>529</v>
      </c>
      <c r="D2680" s="82" t="s">
        <v>3590</v>
      </c>
      <c r="E2680" s="82">
        <v>1</v>
      </c>
      <c r="F2680" s="82">
        <v>6721204.70672944</v>
      </c>
      <c r="G2680" s="82">
        <v>1</v>
      </c>
      <c r="H2680" s="82">
        <v>6721.2047067294397</v>
      </c>
      <c r="I2680" s="83">
        <v>45292</v>
      </c>
      <c r="J2680" s="83">
        <v>45717</v>
      </c>
      <c r="K2680" s="82" t="s">
        <v>19</v>
      </c>
      <c r="L2680" s="84" t="s">
        <v>21</v>
      </c>
      <c r="M2680" s="97" t="b">
        <f>IF(ISNUMBER(VLOOKUP(A2680,'Empreendimentos PDE 2031'!A:AZ,1,FALSE)),IF(VLOOKUP(A2680,'Empreendimentos PDE 2031'!A:AY,COLUMN('Empreendimentos PDE 2031'!AY2680),FALSE),"excluídas/em operação",VLOOKUP(A2680,'Empreendimentos PDE 2031'!A:AZ,COLUMN('Empreendimentos PDE 2031'!AZ2680),FALSE)),"excluídas/em operação")</f>
        <v>1</v>
      </c>
    </row>
    <row r="2681" spans="1:13" x14ac:dyDescent="0.25">
      <c r="A2681" s="85">
        <v>21283</v>
      </c>
      <c r="B2681" s="86" t="s">
        <v>16</v>
      </c>
      <c r="C2681" s="86" t="s">
        <v>529</v>
      </c>
      <c r="D2681" s="86" t="s">
        <v>3591</v>
      </c>
      <c r="E2681" s="86">
        <v>1</v>
      </c>
      <c r="F2681" s="86">
        <v>2045407.0050123071</v>
      </c>
      <c r="G2681" s="86">
        <v>1</v>
      </c>
      <c r="H2681" s="86">
        <v>2045.4070050123</v>
      </c>
      <c r="I2681" s="87">
        <v>45292</v>
      </c>
      <c r="J2681" s="87">
        <v>45717</v>
      </c>
      <c r="K2681" s="86" t="s">
        <v>19</v>
      </c>
      <c r="L2681" s="88" t="s">
        <v>21</v>
      </c>
      <c r="M2681" s="97" t="b">
        <f>IF(ISNUMBER(VLOOKUP(A2681,'Empreendimentos PDE 2031'!A:AZ,1,FALSE)),IF(VLOOKUP(A2681,'Empreendimentos PDE 2031'!A:AY,COLUMN('Empreendimentos PDE 2031'!AY2681),FALSE),"excluídas/em operação",VLOOKUP(A2681,'Empreendimentos PDE 2031'!A:AZ,COLUMN('Empreendimentos PDE 2031'!AZ2681),FALSE)),"excluídas/em operação")</f>
        <v>1</v>
      </c>
    </row>
    <row r="2682" spans="1:13" x14ac:dyDescent="0.25">
      <c r="A2682" s="81">
        <v>21283</v>
      </c>
      <c r="B2682" s="82" t="s">
        <v>16</v>
      </c>
      <c r="C2682" s="82" t="s">
        <v>529</v>
      </c>
      <c r="D2682" s="82" t="s">
        <v>3583</v>
      </c>
      <c r="E2682" s="82">
        <v>1</v>
      </c>
      <c r="F2682" s="82">
        <v>2045407.0050123071</v>
      </c>
      <c r="G2682" s="82">
        <v>1</v>
      </c>
      <c r="H2682" s="82">
        <v>2045.4070050123</v>
      </c>
      <c r="I2682" s="83">
        <v>45292</v>
      </c>
      <c r="J2682" s="83">
        <v>45717</v>
      </c>
      <c r="K2682" s="82" t="s">
        <v>19</v>
      </c>
      <c r="L2682" s="84" t="s">
        <v>21</v>
      </c>
      <c r="M2682" s="97" t="b">
        <f>IF(ISNUMBER(VLOOKUP(A2682,'Empreendimentos PDE 2031'!A:AZ,1,FALSE)),IF(VLOOKUP(A2682,'Empreendimentos PDE 2031'!A:AY,COLUMN('Empreendimentos PDE 2031'!AY2682),FALSE),"excluídas/em operação",VLOOKUP(A2682,'Empreendimentos PDE 2031'!A:AZ,COLUMN('Empreendimentos PDE 2031'!AZ2682),FALSE)),"excluídas/em operação")</f>
        <v>1</v>
      </c>
    </row>
    <row r="2683" spans="1:13" x14ac:dyDescent="0.25">
      <c r="A2683" s="85">
        <v>21283</v>
      </c>
      <c r="B2683" s="86" t="s">
        <v>16</v>
      </c>
      <c r="C2683" s="86" t="s">
        <v>529</v>
      </c>
      <c r="D2683" s="86" t="s">
        <v>3585</v>
      </c>
      <c r="E2683" s="86">
        <v>1</v>
      </c>
      <c r="F2683" s="86">
        <v>1600551.4126307999</v>
      </c>
      <c r="G2683" s="86">
        <v>1</v>
      </c>
      <c r="H2683" s="86">
        <v>1600.5514126307999</v>
      </c>
      <c r="I2683" s="87">
        <v>45292</v>
      </c>
      <c r="J2683" s="87">
        <v>45717</v>
      </c>
      <c r="K2683" s="86" t="s">
        <v>19</v>
      </c>
      <c r="L2683" s="88" t="s">
        <v>21</v>
      </c>
      <c r="M2683" s="97" t="b">
        <f>IF(ISNUMBER(VLOOKUP(A2683,'Empreendimentos PDE 2031'!A:AZ,1,FALSE)),IF(VLOOKUP(A2683,'Empreendimentos PDE 2031'!A:AY,COLUMN('Empreendimentos PDE 2031'!AY2683),FALSE),"excluídas/em operação",VLOOKUP(A2683,'Empreendimentos PDE 2031'!A:AZ,COLUMN('Empreendimentos PDE 2031'!AZ2683),FALSE)),"excluídas/em operação")</f>
        <v>1</v>
      </c>
    </row>
    <row r="2684" spans="1:13" x14ac:dyDescent="0.25">
      <c r="A2684" s="81">
        <v>21283</v>
      </c>
      <c r="B2684" s="82" t="s">
        <v>16</v>
      </c>
      <c r="C2684" s="82" t="s">
        <v>529</v>
      </c>
      <c r="D2684" s="82" t="s">
        <v>3592</v>
      </c>
      <c r="E2684" s="82">
        <v>1</v>
      </c>
      <c r="F2684" s="82">
        <v>1600551.4126307999</v>
      </c>
      <c r="G2684" s="82">
        <v>1</v>
      </c>
      <c r="H2684" s="82">
        <v>1600.5514126307999</v>
      </c>
      <c r="I2684" s="83">
        <v>45292</v>
      </c>
      <c r="J2684" s="83">
        <v>45717</v>
      </c>
      <c r="K2684" s="82" t="s">
        <v>19</v>
      </c>
      <c r="L2684" s="84" t="s">
        <v>21</v>
      </c>
      <c r="M2684" s="97" t="b">
        <f>IF(ISNUMBER(VLOOKUP(A2684,'Empreendimentos PDE 2031'!A:AZ,1,FALSE)),IF(VLOOKUP(A2684,'Empreendimentos PDE 2031'!A:AY,COLUMN('Empreendimentos PDE 2031'!AY2684),FALSE),"excluídas/em operação",VLOOKUP(A2684,'Empreendimentos PDE 2031'!A:AZ,COLUMN('Empreendimentos PDE 2031'!AZ2684),FALSE)),"excluídas/em operação")</f>
        <v>1</v>
      </c>
    </row>
    <row r="2685" spans="1:13" x14ac:dyDescent="0.25">
      <c r="A2685" s="85">
        <v>21284</v>
      </c>
      <c r="B2685" s="86" t="s">
        <v>23</v>
      </c>
      <c r="C2685" s="86" t="s">
        <v>523</v>
      </c>
      <c r="D2685" s="86" t="s">
        <v>3593</v>
      </c>
      <c r="E2685" s="86">
        <v>1</v>
      </c>
      <c r="F2685" s="86">
        <v>14307624.2070645</v>
      </c>
      <c r="G2685" s="86">
        <v>1</v>
      </c>
      <c r="H2685" s="86">
        <v>14307.6242070645</v>
      </c>
      <c r="I2685" s="87">
        <v>45292</v>
      </c>
      <c r="J2685" s="87">
        <v>45717</v>
      </c>
      <c r="K2685" s="86" t="s">
        <v>19</v>
      </c>
      <c r="L2685" s="88" t="s">
        <v>21</v>
      </c>
      <c r="M2685" s="97" t="b">
        <f>IF(ISNUMBER(VLOOKUP(A2685,'Empreendimentos PDE 2031'!A:AZ,1,FALSE)),IF(VLOOKUP(A2685,'Empreendimentos PDE 2031'!A:AY,COLUMN('Empreendimentos PDE 2031'!AY2685),FALSE),"excluídas/em operação",VLOOKUP(A2685,'Empreendimentos PDE 2031'!A:AZ,COLUMN('Empreendimentos PDE 2031'!AZ2685),FALSE)),"excluídas/em operação")</f>
        <v>1</v>
      </c>
    </row>
    <row r="2686" spans="1:13" x14ac:dyDescent="0.25">
      <c r="A2686" s="81">
        <v>21284</v>
      </c>
      <c r="B2686" s="82" t="s">
        <v>23</v>
      </c>
      <c r="C2686" s="82" t="s">
        <v>523</v>
      </c>
      <c r="D2686" s="82" t="s">
        <v>3407</v>
      </c>
      <c r="E2686" s="82">
        <v>3</v>
      </c>
      <c r="F2686" s="82">
        <v>10211077.3684544</v>
      </c>
      <c r="G2686" s="82">
        <v>1</v>
      </c>
      <c r="H2686" s="82">
        <v>40844.309473817601</v>
      </c>
      <c r="I2686" s="83">
        <v>45292</v>
      </c>
      <c r="J2686" s="83">
        <v>45717</v>
      </c>
      <c r="K2686" s="82" t="s">
        <v>19</v>
      </c>
      <c r="L2686" s="84" t="s">
        <v>21</v>
      </c>
      <c r="M2686" s="97" t="b">
        <f>IF(ISNUMBER(VLOOKUP(A2686,'Empreendimentos PDE 2031'!A:AZ,1,FALSE)),IF(VLOOKUP(A2686,'Empreendimentos PDE 2031'!A:AY,COLUMN('Empreendimentos PDE 2031'!AY2686),FALSE),"excluídas/em operação",VLOOKUP(A2686,'Empreendimentos PDE 2031'!A:AZ,COLUMN('Empreendimentos PDE 2031'!AZ2686),FALSE)),"excluídas/em operação")</f>
        <v>1</v>
      </c>
    </row>
    <row r="2687" spans="1:13" x14ac:dyDescent="0.25">
      <c r="A2687" s="85">
        <v>21284</v>
      </c>
      <c r="B2687" s="86" t="s">
        <v>23</v>
      </c>
      <c r="C2687" s="86" t="s">
        <v>523</v>
      </c>
      <c r="D2687" s="86" t="s">
        <v>2158</v>
      </c>
      <c r="E2687" s="86">
        <v>1</v>
      </c>
      <c r="F2687" s="86">
        <v>4813002.30010112</v>
      </c>
      <c r="G2687" s="86">
        <v>1</v>
      </c>
      <c r="H2687" s="86">
        <v>4813.0023001011205</v>
      </c>
      <c r="I2687" s="87">
        <v>45292</v>
      </c>
      <c r="J2687" s="87">
        <v>45717</v>
      </c>
      <c r="K2687" s="86" t="s">
        <v>19</v>
      </c>
      <c r="L2687" s="88" t="s">
        <v>21</v>
      </c>
      <c r="M2687" s="97" t="b">
        <f>IF(ISNUMBER(VLOOKUP(A2687,'Empreendimentos PDE 2031'!A:AZ,1,FALSE)),IF(VLOOKUP(A2687,'Empreendimentos PDE 2031'!A:AY,COLUMN('Empreendimentos PDE 2031'!AY2687),FALSE),"excluídas/em operação",VLOOKUP(A2687,'Empreendimentos PDE 2031'!A:AZ,COLUMN('Empreendimentos PDE 2031'!AZ2687),FALSE)),"excluídas/em operação")</f>
        <v>1</v>
      </c>
    </row>
    <row r="2688" spans="1:13" x14ac:dyDescent="0.25">
      <c r="A2688" s="81">
        <v>21284</v>
      </c>
      <c r="B2688" s="82" t="s">
        <v>23</v>
      </c>
      <c r="C2688" s="82" t="s">
        <v>523</v>
      </c>
      <c r="D2688" s="82" t="s">
        <v>2157</v>
      </c>
      <c r="E2688" s="82">
        <v>2</v>
      </c>
      <c r="F2688" s="82">
        <v>6172601.4133758098</v>
      </c>
      <c r="G2688" s="82">
        <v>1</v>
      </c>
      <c r="H2688" s="82">
        <v>12345.2028267516</v>
      </c>
      <c r="I2688" s="83">
        <v>45292</v>
      </c>
      <c r="J2688" s="83">
        <v>45717</v>
      </c>
      <c r="K2688" s="82" t="s">
        <v>19</v>
      </c>
      <c r="L2688" s="84" t="s">
        <v>21</v>
      </c>
      <c r="M2688" s="97" t="b">
        <f>IF(ISNUMBER(VLOOKUP(A2688,'Empreendimentos PDE 2031'!A:AZ,1,FALSE)),IF(VLOOKUP(A2688,'Empreendimentos PDE 2031'!A:AY,COLUMN('Empreendimentos PDE 2031'!AY2688),FALSE),"excluídas/em operação",VLOOKUP(A2688,'Empreendimentos PDE 2031'!A:AZ,COLUMN('Empreendimentos PDE 2031'!AZ2688),FALSE)),"excluídas/em operação")</f>
        <v>1</v>
      </c>
    </row>
    <row r="2689" spans="1:13" x14ac:dyDescent="0.25">
      <c r="A2689" s="85">
        <v>21284</v>
      </c>
      <c r="B2689" s="86" t="s">
        <v>23</v>
      </c>
      <c r="C2689" s="86" t="s">
        <v>523</v>
      </c>
      <c r="D2689" s="86" t="s">
        <v>2292</v>
      </c>
      <c r="E2689" s="86">
        <v>1</v>
      </c>
      <c r="F2689" s="86">
        <v>0</v>
      </c>
      <c r="G2689" s="86">
        <v>1</v>
      </c>
      <c r="H2689" s="86">
        <v>0</v>
      </c>
      <c r="I2689" s="87">
        <v>45292</v>
      </c>
      <c r="J2689" s="87">
        <v>45717</v>
      </c>
      <c r="K2689" s="86" t="s">
        <v>19</v>
      </c>
      <c r="L2689" s="88" t="s">
        <v>21</v>
      </c>
      <c r="M2689" s="97" t="b">
        <f>IF(ISNUMBER(VLOOKUP(A2689,'Empreendimentos PDE 2031'!A:AZ,1,FALSE)),IF(VLOOKUP(A2689,'Empreendimentos PDE 2031'!A:AY,COLUMN('Empreendimentos PDE 2031'!AY2689),FALSE),"excluídas/em operação",VLOOKUP(A2689,'Empreendimentos PDE 2031'!A:AZ,COLUMN('Empreendimentos PDE 2031'!AZ2689),FALSE)),"excluídas/em operação")</f>
        <v>1</v>
      </c>
    </row>
    <row r="2690" spans="1:13" x14ac:dyDescent="0.25">
      <c r="A2690" s="81">
        <v>21284</v>
      </c>
      <c r="B2690" s="82" t="s">
        <v>23</v>
      </c>
      <c r="C2690" s="82" t="s">
        <v>523</v>
      </c>
      <c r="D2690" s="82" t="s">
        <v>2159</v>
      </c>
      <c r="E2690" s="82">
        <v>1</v>
      </c>
      <c r="F2690" s="82">
        <v>9282253.8631400801</v>
      </c>
      <c r="G2690" s="82">
        <v>1</v>
      </c>
      <c r="H2690" s="82">
        <v>9282.2538631400803</v>
      </c>
      <c r="I2690" s="83">
        <v>45292</v>
      </c>
      <c r="J2690" s="83">
        <v>45717</v>
      </c>
      <c r="K2690" s="82" t="s">
        <v>19</v>
      </c>
      <c r="L2690" s="84" t="s">
        <v>21</v>
      </c>
      <c r="M2690" s="97" t="b">
        <f>IF(ISNUMBER(VLOOKUP(A2690,'Empreendimentos PDE 2031'!A:AZ,1,FALSE)),IF(VLOOKUP(A2690,'Empreendimentos PDE 2031'!A:AY,COLUMN('Empreendimentos PDE 2031'!AY2690),FALSE),"excluídas/em operação",VLOOKUP(A2690,'Empreendimentos PDE 2031'!A:AZ,COLUMN('Empreendimentos PDE 2031'!AZ2690),FALSE)),"excluídas/em operação")</f>
        <v>1</v>
      </c>
    </row>
    <row r="2691" spans="1:13" x14ac:dyDescent="0.25">
      <c r="A2691" s="85">
        <v>21284</v>
      </c>
      <c r="B2691" s="86" t="s">
        <v>23</v>
      </c>
      <c r="C2691" s="86" t="s">
        <v>523</v>
      </c>
      <c r="D2691" s="86" t="s">
        <v>2201</v>
      </c>
      <c r="E2691" s="86">
        <v>1</v>
      </c>
      <c r="F2691" s="86">
        <v>2435209.3344767899</v>
      </c>
      <c r="G2691" s="86">
        <v>1</v>
      </c>
      <c r="H2691" s="86">
        <v>2435.20933447679</v>
      </c>
      <c r="I2691" s="87">
        <v>45292</v>
      </c>
      <c r="J2691" s="87">
        <v>45717</v>
      </c>
      <c r="K2691" s="86" t="s">
        <v>19</v>
      </c>
      <c r="L2691" s="88" t="s">
        <v>21</v>
      </c>
      <c r="M2691" s="97" t="b">
        <f>IF(ISNUMBER(VLOOKUP(A2691,'Empreendimentos PDE 2031'!A:AZ,1,FALSE)),IF(VLOOKUP(A2691,'Empreendimentos PDE 2031'!A:AY,COLUMN('Empreendimentos PDE 2031'!AY2691),FALSE),"excluídas/em operação",VLOOKUP(A2691,'Empreendimentos PDE 2031'!A:AZ,COLUMN('Empreendimentos PDE 2031'!AZ2691),FALSE)),"excluídas/em operação")</f>
        <v>1</v>
      </c>
    </row>
    <row r="2692" spans="1:13" x14ac:dyDescent="0.25">
      <c r="A2692" s="81">
        <v>21285</v>
      </c>
      <c r="B2692" s="82" t="s">
        <v>23</v>
      </c>
      <c r="C2692" s="82" t="s">
        <v>525</v>
      </c>
      <c r="D2692" s="82" t="s">
        <v>2171</v>
      </c>
      <c r="E2692" s="82">
        <v>1</v>
      </c>
      <c r="F2692" s="82">
        <v>9913698.2981977109</v>
      </c>
      <c r="G2692" s="82">
        <v>1</v>
      </c>
      <c r="H2692" s="82">
        <v>9913.6982981977108</v>
      </c>
      <c r="I2692" s="83">
        <v>45292</v>
      </c>
      <c r="J2692" s="83">
        <v>45717</v>
      </c>
      <c r="K2692" s="82" t="s">
        <v>19</v>
      </c>
      <c r="L2692" s="84" t="s">
        <v>25</v>
      </c>
      <c r="M2692" s="97" t="b">
        <f>IF(ISNUMBER(VLOOKUP(A2692,'Empreendimentos PDE 2031'!A:AZ,1,FALSE)),IF(VLOOKUP(A2692,'Empreendimentos PDE 2031'!A:AY,COLUMN('Empreendimentos PDE 2031'!AY2692),FALSE),"excluídas/em operação",VLOOKUP(A2692,'Empreendimentos PDE 2031'!A:AZ,COLUMN('Empreendimentos PDE 2031'!AZ2692),FALSE)),"excluídas/em operação")</f>
        <v>1</v>
      </c>
    </row>
    <row r="2693" spans="1:13" x14ac:dyDescent="0.25">
      <c r="A2693" s="85">
        <v>21285</v>
      </c>
      <c r="B2693" s="86" t="s">
        <v>23</v>
      </c>
      <c r="C2693" s="86" t="s">
        <v>525</v>
      </c>
      <c r="D2693" s="86" t="s">
        <v>2172</v>
      </c>
      <c r="E2693" s="86">
        <v>1</v>
      </c>
      <c r="F2693" s="86">
        <v>9143762.8044460602</v>
      </c>
      <c r="G2693" s="86">
        <v>1</v>
      </c>
      <c r="H2693" s="86">
        <v>9143.7628044460598</v>
      </c>
      <c r="I2693" s="87">
        <v>45292</v>
      </c>
      <c r="J2693" s="87">
        <v>45717</v>
      </c>
      <c r="K2693" s="86" t="s">
        <v>19</v>
      </c>
      <c r="L2693" s="88" t="s">
        <v>25</v>
      </c>
      <c r="M2693" s="97" t="b">
        <f>IF(ISNUMBER(VLOOKUP(A2693,'Empreendimentos PDE 2031'!A:AZ,1,FALSE)),IF(VLOOKUP(A2693,'Empreendimentos PDE 2031'!A:AY,COLUMN('Empreendimentos PDE 2031'!AY2693),FALSE),"excluídas/em operação",VLOOKUP(A2693,'Empreendimentos PDE 2031'!A:AZ,COLUMN('Empreendimentos PDE 2031'!AZ2693),FALSE)),"excluídas/em operação")</f>
        <v>1</v>
      </c>
    </row>
    <row r="2694" spans="1:13" x14ac:dyDescent="0.25">
      <c r="A2694" s="81">
        <v>21285</v>
      </c>
      <c r="B2694" s="82" t="s">
        <v>23</v>
      </c>
      <c r="C2694" s="82" t="s">
        <v>525</v>
      </c>
      <c r="D2694" s="82" t="s">
        <v>2200</v>
      </c>
      <c r="E2694" s="82">
        <v>1</v>
      </c>
      <c r="F2694" s="82">
        <v>3202764.7497736299</v>
      </c>
      <c r="G2694" s="82">
        <v>1</v>
      </c>
      <c r="H2694" s="82">
        <v>3202.7647497736298</v>
      </c>
      <c r="I2694" s="83">
        <v>45292</v>
      </c>
      <c r="J2694" s="83">
        <v>45717</v>
      </c>
      <c r="K2694" s="82" t="s">
        <v>19</v>
      </c>
      <c r="L2694" s="84" t="s">
        <v>25</v>
      </c>
      <c r="M2694" s="97" t="b">
        <f>IF(ISNUMBER(VLOOKUP(A2694,'Empreendimentos PDE 2031'!A:AZ,1,FALSE)),IF(VLOOKUP(A2694,'Empreendimentos PDE 2031'!A:AY,COLUMN('Empreendimentos PDE 2031'!AY2694),FALSE),"excluídas/em operação",VLOOKUP(A2694,'Empreendimentos PDE 2031'!A:AZ,COLUMN('Empreendimentos PDE 2031'!AZ2694),FALSE)),"excluídas/em operação")</f>
        <v>1</v>
      </c>
    </row>
    <row r="2695" spans="1:13" x14ac:dyDescent="0.25">
      <c r="A2695" s="85">
        <v>21285</v>
      </c>
      <c r="B2695" s="86" t="s">
        <v>23</v>
      </c>
      <c r="C2695" s="86" t="s">
        <v>525</v>
      </c>
      <c r="D2695" s="86" t="s">
        <v>2161</v>
      </c>
      <c r="E2695" s="86">
        <v>1</v>
      </c>
      <c r="F2695" s="86">
        <v>2511346.6850806102</v>
      </c>
      <c r="G2695" s="86">
        <v>1</v>
      </c>
      <c r="H2695" s="86">
        <v>2511.3466850806103</v>
      </c>
      <c r="I2695" s="87">
        <v>45292</v>
      </c>
      <c r="J2695" s="87">
        <v>45717</v>
      </c>
      <c r="K2695" s="86" t="s">
        <v>19</v>
      </c>
      <c r="L2695" s="88" t="s">
        <v>25</v>
      </c>
      <c r="M2695" s="97" t="b">
        <f>IF(ISNUMBER(VLOOKUP(A2695,'Empreendimentos PDE 2031'!A:AZ,1,FALSE)),IF(VLOOKUP(A2695,'Empreendimentos PDE 2031'!A:AY,COLUMN('Empreendimentos PDE 2031'!AY2695),FALSE),"excluídas/em operação",VLOOKUP(A2695,'Empreendimentos PDE 2031'!A:AZ,COLUMN('Empreendimentos PDE 2031'!AZ2695),FALSE)),"excluídas/em operação")</f>
        <v>1</v>
      </c>
    </row>
    <row r="2696" spans="1:13" x14ac:dyDescent="0.25">
      <c r="A2696" s="81">
        <v>21287</v>
      </c>
      <c r="B2696" s="82" t="s">
        <v>16</v>
      </c>
      <c r="C2696" s="82" t="s">
        <v>639</v>
      </c>
      <c r="D2696" s="82" t="s">
        <v>3594</v>
      </c>
      <c r="E2696" s="82">
        <v>42.7</v>
      </c>
      <c r="F2696" s="82">
        <v>749248.00572345604</v>
      </c>
      <c r="G2696" s="82">
        <v>1</v>
      </c>
      <c r="H2696" s="82">
        <v>31992.889844391499</v>
      </c>
      <c r="I2696" s="83">
        <v>46023</v>
      </c>
      <c r="J2696" s="83" t="s">
        <v>2407</v>
      </c>
      <c r="K2696" s="82" t="s">
        <v>611</v>
      </c>
      <c r="L2696" s="84" t="s">
        <v>21</v>
      </c>
      <c r="M2696" s="97" t="b">
        <f>IF(ISNUMBER(VLOOKUP(A2696,'Empreendimentos PDE 2031'!A:AZ,1,FALSE)),IF(VLOOKUP(A2696,'Empreendimentos PDE 2031'!A:AY,COLUMN('Empreendimentos PDE 2031'!AY2696),FALSE),"excluídas/em operação",VLOOKUP(A2696,'Empreendimentos PDE 2031'!A:AZ,COLUMN('Empreendimentos PDE 2031'!AZ2696),FALSE)),"excluídas/em operação")</f>
        <v>1</v>
      </c>
    </row>
    <row r="2697" spans="1:13" x14ac:dyDescent="0.25">
      <c r="A2697" s="85">
        <v>21287</v>
      </c>
      <c r="B2697" s="86" t="s">
        <v>16</v>
      </c>
      <c r="C2697" s="86" t="s">
        <v>639</v>
      </c>
      <c r="D2697" s="86" t="s">
        <v>3595</v>
      </c>
      <c r="E2697" s="86">
        <v>15.8</v>
      </c>
      <c r="F2697" s="86">
        <v>749248.00572345604</v>
      </c>
      <c r="G2697" s="86">
        <v>1.65</v>
      </c>
      <c r="H2697" s="86">
        <v>19532.895509210401</v>
      </c>
      <c r="I2697" s="87">
        <v>46023</v>
      </c>
      <c r="J2697" s="87" t="s">
        <v>2407</v>
      </c>
      <c r="K2697" s="86" t="s">
        <v>611</v>
      </c>
      <c r="L2697" s="88" t="s">
        <v>21</v>
      </c>
      <c r="M2697" s="97" t="b">
        <f>IF(ISNUMBER(VLOOKUP(A2697,'Empreendimentos PDE 2031'!A:AZ,1,FALSE)),IF(VLOOKUP(A2697,'Empreendimentos PDE 2031'!A:AY,COLUMN('Empreendimentos PDE 2031'!AY2697),FALSE),"excluídas/em operação",VLOOKUP(A2697,'Empreendimentos PDE 2031'!A:AZ,COLUMN('Empreendimentos PDE 2031'!AZ2697),FALSE)),"excluídas/em operação")</f>
        <v>1</v>
      </c>
    </row>
    <row r="2698" spans="1:13" x14ac:dyDescent="0.25">
      <c r="A2698" s="81">
        <v>21287</v>
      </c>
      <c r="B2698" s="82" t="s">
        <v>16</v>
      </c>
      <c r="C2698" s="82" t="s">
        <v>639</v>
      </c>
      <c r="D2698" s="82" t="s">
        <v>3596</v>
      </c>
      <c r="E2698" s="82">
        <v>2.5</v>
      </c>
      <c r="F2698" s="82">
        <v>749248.00572345604</v>
      </c>
      <c r="G2698" s="82">
        <v>3.25</v>
      </c>
      <c r="H2698" s="82">
        <v>6087.6400465030802</v>
      </c>
      <c r="I2698" s="83">
        <v>46023</v>
      </c>
      <c r="J2698" s="83" t="s">
        <v>2407</v>
      </c>
      <c r="K2698" s="82" t="s">
        <v>611</v>
      </c>
      <c r="L2698" s="84" t="s">
        <v>21</v>
      </c>
      <c r="M2698" s="97" t="b">
        <f>IF(ISNUMBER(VLOOKUP(A2698,'Empreendimentos PDE 2031'!A:AZ,1,FALSE)),IF(VLOOKUP(A2698,'Empreendimentos PDE 2031'!A:AY,COLUMN('Empreendimentos PDE 2031'!AY2698),FALSE),"excluídas/em operação",VLOOKUP(A2698,'Empreendimentos PDE 2031'!A:AZ,COLUMN('Empreendimentos PDE 2031'!AZ2698),FALSE)),"excluídas/em operação")</f>
        <v>1</v>
      </c>
    </row>
    <row r="2699" spans="1:13" x14ac:dyDescent="0.25">
      <c r="A2699" s="85">
        <v>21287</v>
      </c>
      <c r="B2699" s="86" t="s">
        <v>16</v>
      </c>
      <c r="C2699" s="86" t="s">
        <v>639</v>
      </c>
      <c r="D2699" s="86" t="s">
        <v>3597</v>
      </c>
      <c r="E2699" s="86">
        <v>1</v>
      </c>
      <c r="F2699" s="86">
        <v>6721204.70672944</v>
      </c>
      <c r="G2699" s="86">
        <v>1</v>
      </c>
      <c r="H2699" s="86">
        <v>6721.2047067294397</v>
      </c>
      <c r="I2699" s="87">
        <v>46023</v>
      </c>
      <c r="J2699" s="87" t="s">
        <v>2407</v>
      </c>
      <c r="K2699" s="86" t="s">
        <v>611</v>
      </c>
      <c r="L2699" s="88" t="s">
        <v>21</v>
      </c>
      <c r="M2699" s="97" t="b">
        <f>IF(ISNUMBER(VLOOKUP(A2699,'Empreendimentos PDE 2031'!A:AZ,1,FALSE)),IF(VLOOKUP(A2699,'Empreendimentos PDE 2031'!A:AY,COLUMN('Empreendimentos PDE 2031'!AY2699),FALSE),"excluídas/em operação",VLOOKUP(A2699,'Empreendimentos PDE 2031'!A:AZ,COLUMN('Empreendimentos PDE 2031'!AZ2699),FALSE)),"excluídas/em operação")</f>
        <v>1</v>
      </c>
    </row>
    <row r="2700" spans="1:13" x14ac:dyDescent="0.25">
      <c r="A2700" s="81">
        <v>21287</v>
      </c>
      <c r="B2700" s="82" t="s">
        <v>16</v>
      </c>
      <c r="C2700" s="82" t="s">
        <v>639</v>
      </c>
      <c r="D2700" s="82" t="s">
        <v>3598</v>
      </c>
      <c r="E2700" s="82">
        <v>1</v>
      </c>
      <c r="F2700" s="82">
        <v>6721204.70672944</v>
      </c>
      <c r="G2700" s="82">
        <v>1</v>
      </c>
      <c r="H2700" s="82">
        <v>6721.2047067294397</v>
      </c>
      <c r="I2700" s="83">
        <v>46023</v>
      </c>
      <c r="J2700" s="83" t="s">
        <v>2407</v>
      </c>
      <c r="K2700" s="82" t="s">
        <v>611</v>
      </c>
      <c r="L2700" s="84" t="s">
        <v>21</v>
      </c>
      <c r="M2700" s="97" t="b">
        <f>IF(ISNUMBER(VLOOKUP(A2700,'Empreendimentos PDE 2031'!A:AZ,1,FALSE)),IF(VLOOKUP(A2700,'Empreendimentos PDE 2031'!A:AY,COLUMN('Empreendimentos PDE 2031'!AY2700),FALSE),"excluídas/em operação",VLOOKUP(A2700,'Empreendimentos PDE 2031'!A:AZ,COLUMN('Empreendimentos PDE 2031'!AZ2700),FALSE)),"excluídas/em operação")</f>
        <v>1</v>
      </c>
    </row>
    <row r="2701" spans="1:13" x14ac:dyDescent="0.25">
      <c r="A2701" s="85">
        <v>21287</v>
      </c>
      <c r="B2701" s="86" t="s">
        <v>16</v>
      </c>
      <c r="C2701" s="86" t="s">
        <v>639</v>
      </c>
      <c r="D2701" s="86" t="s">
        <v>3599</v>
      </c>
      <c r="E2701" s="86">
        <v>1</v>
      </c>
      <c r="F2701" s="86">
        <v>800275.70631540101</v>
      </c>
      <c r="G2701" s="86">
        <v>1</v>
      </c>
      <c r="H2701" s="86">
        <v>800.27570631540107</v>
      </c>
      <c r="I2701" s="87">
        <v>46023</v>
      </c>
      <c r="J2701" s="87" t="s">
        <v>2407</v>
      </c>
      <c r="K2701" s="86" t="s">
        <v>611</v>
      </c>
      <c r="L2701" s="88" t="s">
        <v>21</v>
      </c>
      <c r="M2701" s="97" t="b">
        <f>IF(ISNUMBER(VLOOKUP(A2701,'Empreendimentos PDE 2031'!A:AZ,1,FALSE)),IF(VLOOKUP(A2701,'Empreendimentos PDE 2031'!A:AY,COLUMN('Empreendimentos PDE 2031'!AY2701),FALSE),"excluídas/em operação",VLOOKUP(A2701,'Empreendimentos PDE 2031'!A:AZ,COLUMN('Empreendimentos PDE 2031'!AZ2701),FALSE)),"excluídas/em operação")</f>
        <v>1</v>
      </c>
    </row>
    <row r="2702" spans="1:13" x14ac:dyDescent="0.25">
      <c r="A2702" s="81">
        <v>21287</v>
      </c>
      <c r="B2702" s="82" t="s">
        <v>16</v>
      </c>
      <c r="C2702" s="82" t="s">
        <v>639</v>
      </c>
      <c r="D2702" s="82" t="s">
        <v>3600</v>
      </c>
      <c r="E2702" s="82">
        <v>1</v>
      </c>
      <c r="F2702" s="82">
        <v>800275.70631540101</v>
      </c>
      <c r="G2702" s="82">
        <v>1</v>
      </c>
      <c r="H2702" s="82">
        <v>800.27570631540107</v>
      </c>
      <c r="I2702" s="83">
        <v>46023</v>
      </c>
      <c r="J2702" s="83" t="s">
        <v>2407</v>
      </c>
      <c r="K2702" s="82" t="s">
        <v>611</v>
      </c>
      <c r="L2702" s="84" t="s">
        <v>21</v>
      </c>
      <c r="M2702" s="97" t="b">
        <f>IF(ISNUMBER(VLOOKUP(A2702,'Empreendimentos PDE 2031'!A:AZ,1,FALSE)),IF(VLOOKUP(A2702,'Empreendimentos PDE 2031'!A:AY,COLUMN('Empreendimentos PDE 2031'!AY2702),FALSE),"excluídas/em operação",VLOOKUP(A2702,'Empreendimentos PDE 2031'!A:AZ,COLUMN('Empreendimentos PDE 2031'!AZ2702),FALSE)),"excluídas/em operação")</f>
        <v>1</v>
      </c>
    </row>
    <row r="2703" spans="1:13" x14ac:dyDescent="0.25">
      <c r="A2703" s="85">
        <v>21287</v>
      </c>
      <c r="B2703" s="86" t="s">
        <v>16</v>
      </c>
      <c r="C2703" s="86" t="s">
        <v>639</v>
      </c>
      <c r="D2703" s="86" t="s">
        <v>3353</v>
      </c>
      <c r="E2703" s="86">
        <v>1</v>
      </c>
      <c r="F2703" s="86">
        <v>2327217.4115625699</v>
      </c>
      <c r="G2703" s="86">
        <v>1</v>
      </c>
      <c r="H2703" s="86">
        <v>2327.2174115625699</v>
      </c>
      <c r="I2703" s="87">
        <v>46023</v>
      </c>
      <c r="J2703" s="87" t="s">
        <v>2407</v>
      </c>
      <c r="K2703" s="86" t="s">
        <v>611</v>
      </c>
      <c r="L2703" s="88" t="s">
        <v>21</v>
      </c>
      <c r="M2703" s="97" t="b">
        <f>IF(ISNUMBER(VLOOKUP(A2703,'Empreendimentos PDE 2031'!A:AZ,1,FALSE)),IF(VLOOKUP(A2703,'Empreendimentos PDE 2031'!A:AY,COLUMN('Empreendimentos PDE 2031'!AY2703),FALSE),"excluídas/em operação",VLOOKUP(A2703,'Empreendimentos PDE 2031'!A:AZ,COLUMN('Empreendimentos PDE 2031'!AZ2703),FALSE)),"excluídas/em operação")</f>
        <v>1</v>
      </c>
    </row>
    <row r="2704" spans="1:13" x14ac:dyDescent="0.25">
      <c r="A2704" s="81">
        <v>21287</v>
      </c>
      <c r="B2704" s="82" t="s">
        <v>16</v>
      </c>
      <c r="C2704" s="82" t="s">
        <v>639</v>
      </c>
      <c r="D2704" s="82" t="s">
        <v>3601</v>
      </c>
      <c r="E2704" s="82">
        <v>1</v>
      </c>
      <c r="F2704" s="82">
        <v>2327217.4115625699</v>
      </c>
      <c r="G2704" s="82">
        <v>1</v>
      </c>
      <c r="H2704" s="82">
        <v>2327.2174115625699</v>
      </c>
      <c r="I2704" s="83">
        <v>46023</v>
      </c>
      <c r="J2704" s="83" t="s">
        <v>2407</v>
      </c>
      <c r="K2704" s="82" t="s">
        <v>611</v>
      </c>
      <c r="L2704" s="84" t="s">
        <v>21</v>
      </c>
      <c r="M2704" s="97" t="b">
        <f>IF(ISNUMBER(VLOOKUP(A2704,'Empreendimentos PDE 2031'!A:AZ,1,FALSE)),IF(VLOOKUP(A2704,'Empreendimentos PDE 2031'!A:AY,COLUMN('Empreendimentos PDE 2031'!AY2704),FALSE),"excluídas/em operação",VLOOKUP(A2704,'Empreendimentos PDE 2031'!A:AZ,COLUMN('Empreendimentos PDE 2031'!AZ2704),FALSE)),"excluídas/em operação")</f>
        <v>1</v>
      </c>
    </row>
    <row r="2705" spans="1:13" x14ac:dyDescent="0.25">
      <c r="A2705" s="85">
        <v>21288</v>
      </c>
      <c r="B2705" s="86" t="s">
        <v>23</v>
      </c>
      <c r="C2705" s="86" t="s">
        <v>945</v>
      </c>
      <c r="D2705" s="86" t="s">
        <v>2562</v>
      </c>
      <c r="E2705" s="86">
        <v>3</v>
      </c>
      <c r="F2705" s="86">
        <v>7377540.8628471801</v>
      </c>
      <c r="G2705" s="86">
        <v>1</v>
      </c>
      <c r="H2705" s="86">
        <v>22132.622588541501</v>
      </c>
      <c r="I2705" s="87">
        <v>46023</v>
      </c>
      <c r="J2705" s="87">
        <v>46023</v>
      </c>
      <c r="K2705" s="86" t="s">
        <v>611</v>
      </c>
      <c r="L2705" s="88" t="s">
        <v>25</v>
      </c>
      <c r="M2705" s="97" t="b">
        <f>IF(ISNUMBER(VLOOKUP(A2705,'Empreendimentos PDE 2031'!A:AZ,1,FALSE)),IF(VLOOKUP(A2705,'Empreendimentos PDE 2031'!A:AY,COLUMN('Empreendimentos PDE 2031'!AY2705),FALSE),"excluídas/em operação",VLOOKUP(A2705,'Empreendimentos PDE 2031'!A:AZ,COLUMN('Empreendimentos PDE 2031'!AZ2705),FALSE)),"excluídas/em operação")</f>
        <v>1</v>
      </c>
    </row>
    <row r="2706" spans="1:13" x14ac:dyDescent="0.25">
      <c r="A2706" s="81">
        <v>21288</v>
      </c>
      <c r="B2706" s="82" t="s">
        <v>23</v>
      </c>
      <c r="C2706" s="82" t="s">
        <v>945</v>
      </c>
      <c r="D2706" s="82" t="s">
        <v>2171</v>
      </c>
      <c r="E2706" s="82">
        <v>1</v>
      </c>
      <c r="F2706" s="82">
        <v>9773728.8480284195</v>
      </c>
      <c r="G2706" s="82">
        <v>1</v>
      </c>
      <c r="H2706" s="82">
        <v>9773.7288480284187</v>
      </c>
      <c r="I2706" s="83">
        <v>46023</v>
      </c>
      <c r="J2706" s="83">
        <v>46023</v>
      </c>
      <c r="K2706" s="82" t="s">
        <v>611</v>
      </c>
      <c r="L2706" s="84" t="s">
        <v>25</v>
      </c>
      <c r="M2706" s="97" t="b">
        <f>IF(ISNUMBER(VLOOKUP(A2706,'Empreendimentos PDE 2031'!A:AZ,1,FALSE)),IF(VLOOKUP(A2706,'Empreendimentos PDE 2031'!A:AY,COLUMN('Empreendimentos PDE 2031'!AY2706),FALSE),"excluídas/em operação",VLOOKUP(A2706,'Empreendimentos PDE 2031'!A:AZ,COLUMN('Empreendimentos PDE 2031'!AZ2706),FALSE)),"excluídas/em operação")</f>
        <v>1</v>
      </c>
    </row>
    <row r="2707" spans="1:13" x14ac:dyDescent="0.25">
      <c r="A2707" s="85">
        <v>21288</v>
      </c>
      <c r="B2707" s="86" t="s">
        <v>23</v>
      </c>
      <c r="C2707" s="86" t="s">
        <v>945</v>
      </c>
      <c r="D2707" s="86" t="s">
        <v>2157</v>
      </c>
      <c r="E2707" s="86">
        <v>1</v>
      </c>
      <c r="F2707" s="86">
        <v>6203363.8560028104</v>
      </c>
      <c r="G2707" s="86">
        <v>1</v>
      </c>
      <c r="H2707" s="86">
        <v>6203.3638560028103</v>
      </c>
      <c r="I2707" s="87">
        <v>46023</v>
      </c>
      <c r="J2707" s="87">
        <v>46023</v>
      </c>
      <c r="K2707" s="86" t="s">
        <v>611</v>
      </c>
      <c r="L2707" s="88" t="s">
        <v>25</v>
      </c>
      <c r="M2707" s="97" t="b">
        <f>IF(ISNUMBER(VLOOKUP(A2707,'Empreendimentos PDE 2031'!A:AZ,1,FALSE)),IF(VLOOKUP(A2707,'Empreendimentos PDE 2031'!A:AY,COLUMN('Empreendimentos PDE 2031'!AY2707),FALSE),"excluídas/em operação",VLOOKUP(A2707,'Empreendimentos PDE 2031'!A:AZ,COLUMN('Empreendimentos PDE 2031'!AZ2707),FALSE)),"excluídas/em operação")</f>
        <v>1</v>
      </c>
    </row>
    <row r="2708" spans="1:13" x14ac:dyDescent="0.25">
      <c r="A2708" s="81">
        <v>21288</v>
      </c>
      <c r="B2708" s="82" t="s">
        <v>23</v>
      </c>
      <c r="C2708" s="82" t="s">
        <v>945</v>
      </c>
      <c r="D2708" s="82" t="s">
        <v>2172</v>
      </c>
      <c r="E2708" s="82">
        <v>1</v>
      </c>
      <c r="F2708" s="82">
        <v>9014663.9138282798</v>
      </c>
      <c r="G2708" s="82">
        <v>1</v>
      </c>
      <c r="H2708" s="82">
        <v>9014.663913828279</v>
      </c>
      <c r="I2708" s="83">
        <v>46023</v>
      </c>
      <c r="J2708" s="83">
        <v>46023</v>
      </c>
      <c r="K2708" s="82" t="s">
        <v>611</v>
      </c>
      <c r="L2708" s="84" t="s">
        <v>25</v>
      </c>
      <c r="M2708" s="97" t="b">
        <f>IF(ISNUMBER(VLOOKUP(A2708,'Empreendimentos PDE 2031'!A:AZ,1,FALSE)),IF(VLOOKUP(A2708,'Empreendimentos PDE 2031'!A:AY,COLUMN('Empreendimentos PDE 2031'!AY2708),FALSE),"excluídas/em operação",VLOOKUP(A2708,'Empreendimentos PDE 2031'!A:AZ,COLUMN('Empreendimentos PDE 2031'!AZ2708),FALSE)),"excluídas/em operação")</f>
        <v>1</v>
      </c>
    </row>
    <row r="2709" spans="1:13" x14ac:dyDescent="0.25">
      <c r="A2709" s="85">
        <v>21288</v>
      </c>
      <c r="B2709" s="86" t="s">
        <v>23</v>
      </c>
      <c r="C2709" s="86" t="s">
        <v>945</v>
      </c>
      <c r="D2709" s="86" t="s">
        <v>2160</v>
      </c>
      <c r="E2709" s="86">
        <v>1</v>
      </c>
      <c r="F2709" s="86">
        <v>843570.70437135501</v>
      </c>
      <c r="G2709" s="86">
        <v>1</v>
      </c>
      <c r="H2709" s="86">
        <v>843.57070437135496</v>
      </c>
      <c r="I2709" s="87">
        <v>46023</v>
      </c>
      <c r="J2709" s="87">
        <v>46023</v>
      </c>
      <c r="K2709" s="86" t="s">
        <v>611</v>
      </c>
      <c r="L2709" s="88" t="s">
        <v>25</v>
      </c>
      <c r="M2709" s="97" t="b">
        <f>IF(ISNUMBER(VLOOKUP(A2709,'Empreendimentos PDE 2031'!A:AZ,1,FALSE)),IF(VLOOKUP(A2709,'Empreendimentos PDE 2031'!A:AY,COLUMN('Empreendimentos PDE 2031'!AY2709),FALSE),"excluídas/em operação",VLOOKUP(A2709,'Empreendimentos PDE 2031'!A:AZ,COLUMN('Empreendimentos PDE 2031'!AZ2709),FALSE)),"excluídas/em operação")</f>
        <v>1</v>
      </c>
    </row>
    <row r="2710" spans="1:13" x14ac:dyDescent="0.25">
      <c r="A2710" s="81">
        <v>21288</v>
      </c>
      <c r="B2710" s="82" t="s">
        <v>23</v>
      </c>
      <c r="C2710" s="82" t="s">
        <v>945</v>
      </c>
      <c r="D2710" s="82" t="s">
        <v>2173</v>
      </c>
      <c r="E2710" s="82">
        <v>1</v>
      </c>
      <c r="F2710" s="82">
        <v>3157545.5785256098</v>
      </c>
      <c r="G2710" s="82">
        <v>1</v>
      </c>
      <c r="H2710" s="82">
        <v>3157.5455785256099</v>
      </c>
      <c r="I2710" s="83">
        <v>46023</v>
      </c>
      <c r="J2710" s="83">
        <v>46023</v>
      </c>
      <c r="K2710" s="82" t="s">
        <v>611</v>
      </c>
      <c r="L2710" s="84" t="s">
        <v>25</v>
      </c>
      <c r="M2710" s="97" t="b">
        <f>IF(ISNUMBER(VLOOKUP(A2710,'Empreendimentos PDE 2031'!A:AZ,1,FALSE)),IF(VLOOKUP(A2710,'Empreendimentos PDE 2031'!A:AY,COLUMN('Empreendimentos PDE 2031'!AY2710),FALSE),"excluídas/em operação",VLOOKUP(A2710,'Empreendimentos PDE 2031'!A:AZ,COLUMN('Empreendimentos PDE 2031'!AZ2710),FALSE)),"excluídas/em operação")</f>
        <v>1</v>
      </c>
    </row>
    <row r="2711" spans="1:13" x14ac:dyDescent="0.25">
      <c r="A2711" s="85">
        <v>21289</v>
      </c>
      <c r="B2711" s="86" t="s">
        <v>16</v>
      </c>
      <c r="C2711" s="86" t="s">
        <v>641</v>
      </c>
      <c r="D2711" s="86" t="s">
        <v>3602</v>
      </c>
      <c r="E2711" s="86">
        <v>61.1</v>
      </c>
      <c r="F2711" s="86">
        <v>603831.65082476102</v>
      </c>
      <c r="G2711" s="86">
        <v>1</v>
      </c>
      <c r="H2711" s="86">
        <v>36894.113865392799</v>
      </c>
      <c r="I2711" s="87">
        <v>46023</v>
      </c>
      <c r="J2711" s="87" t="s">
        <v>2407</v>
      </c>
      <c r="K2711" s="86" t="s">
        <v>611</v>
      </c>
      <c r="L2711" s="88" t="s">
        <v>21</v>
      </c>
      <c r="M2711" s="97" t="b">
        <f>IF(ISNUMBER(VLOOKUP(A2711,'Empreendimentos PDE 2031'!A:AZ,1,FALSE)),IF(VLOOKUP(A2711,'Empreendimentos PDE 2031'!A:AY,COLUMN('Empreendimentos PDE 2031'!AY2711),FALSE),"excluídas/em operação",VLOOKUP(A2711,'Empreendimentos PDE 2031'!A:AZ,COLUMN('Empreendimentos PDE 2031'!AZ2711),FALSE)),"excluídas/em operação")</f>
        <v>1</v>
      </c>
    </row>
    <row r="2712" spans="1:13" x14ac:dyDescent="0.25">
      <c r="A2712" s="81">
        <v>21289</v>
      </c>
      <c r="B2712" s="82" t="s">
        <v>16</v>
      </c>
      <c r="C2712" s="82" t="s">
        <v>641</v>
      </c>
      <c r="D2712" s="82" t="s">
        <v>3603</v>
      </c>
      <c r="E2712" s="82">
        <v>125.9</v>
      </c>
      <c r="F2712" s="82">
        <v>603831.65082476102</v>
      </c>
      <c r="G2712" s="82">
        <v>1.5</v>
      </c>
      <c r="H2712" s="82">
        <v>114033.607258256</v>
      </c>
      <c r="I2712" s="83">
        <v>46023</v>
      </c>
      <c r="J2712" s="83" t="s">
        <v>2407</v>
      </c>
      <c r="K2712" s="82" t="s">
        <v>611</v>
      </c>
      <c r="L2712" s="84" t="s">
        <v>21</v>
      </c>
      <c r="M2712" s="97" t="b">
        <f>IF(ISNUMBER(VLOOKUP(A2712,'Empreendimentos PDE 2031'!A:AZ,1,FALSE)),IF(VLOOKUP(A2712,'Empreendimentos PDE 2031'!A:AY,COLUMN('Empreendimentos PDE 2031'!AY2712),FALSE),"excluídas/em operação",VLOOKUP(A2712,'Empreendimentos PDE 2031'!A:AZ,COLUMN('Empreendimentos PDE 2031'!AZ2712),FALSE)),"excluídas/em operação")</f>
        <v>1</v>
      </c>
    </row>
    <row r="2713" spans="1:13" x14ac:dyDescent="0.25">
      <c r="A2713" s="85">
        <v>21289</v>
      </c>
      <c r="B2713" s="86" t="s">
        <v>16</v>
      </c>
      <c r="C2713" s="86" t="s">
        <v>641</v>
      </c>
      <c r="D2713" s="86" t="s">
        <v>3604</v>
      </c>
      <c r="E2713" s="86">
        <v>1</v>
      </c>
      <c r="F2713" s="86">
        <v>3651098.4136337098</v>
      </c>
      <c r="G2713" s="86">
        <v>1</v>
      </c>
      <c r="H2713" s="86">
        <v>3651.0984136337097</v>
      </c>
      <c r="I2713" s="87">
        <v>46023</v>
      </c>
      <c r="J2713" s="87" t="s">
        <v>2407</v>
      </c>
      <c r="K2713" s="86" t="s">
        <v>611</v>
      </c>
      <c r="L2713" s="88" t="s">
        <v>21</v>
      </c>
      <c r="M2713" s="97" t="b">
        <f>IF(ISNUMBER(VLOOKUP(A2713,'Empreendimentos PDE 2031'!A:AZ,1,FALSE)),IF(VLOOKUP(A2713,'Empreendimentos PDE 2031'!A:AY,COLUMN('Empreendimentos PDE 2031'!AY2713),FALSE),"excluídas/em operação",VLOOKUP(A2713,'Empreendimentos PDE 2031'!A:AZ,COLUMN('Empreendimentos PDE 2031'!AZ2713),FALSE)),"excluídas/em operação")</f>
        <v>1</v>
      </c>
    </row>
    <row r="2714" spans="1:13" x14ac:dyDescent="0.25">
      <c r="A2714" s="81">
        <v>21289</v>
      </c>
      <c r="B2714" s="82" t="s">
        <v>16</v>
      </c>
      <c r="C2714" s="82" t="s">
        <v>641</v>
      </c>
      <c r="D2714" s="82" t="s">
        <v>3605</v>
      </c>
      <c r="E2714" s="82">
        <v>1</v>
      </c>
      <c r="F2714" s="82">
        <v>3651098.4136337098</v>
      </c>
      <c r="G2714" s="82">
        <v>1</v>
      </c>
      <c r="H2714" s="82">
        <v>3651.0984136337097</v>
      </c>
      <c r="I2714" s="83">
        <v>46023</v>
      </c>
      <c r="J2714" s="83" t="s">
        <v>2407</v>
      </c>
      <c r="K2714" s="82" t="s">
        <v>611</v>
      </c>
      <c r="L2714" s="84" t="s">
        <v>21</v>
      </c>
      <c r="M2714" s="97" t="b">
        <f>IF(ISNUMBER(VLOOKUP(A2714,'Empreendimentos PDE 2031'!A:AZ,1,FALSE)),IF(VLOOKUP(A2714,'Empreendimentos PDE 2031'!A:AY,COLUMN('Empreendimentos PDE 2031'!AY2714),FALSE),"excluídas/em operação",VLOOKUP(A2714,'Empreendimentos PDE 2031'!A:AZ,COLUMN('Empreendimentos PDE 2031'!AZ2714),FALSE)),"excluídas/em operação")</f>
        <v>1</v>
      </c>
    </row>
    <row r="2715" spans="1:13" x14ac:dyDescent="0.25">
      <c r="A2715" s="85">
        <v>21289</v>
      </c>
      <c r="B2715" s="86" t="s">
        <v>16</v>
      </c>
      <c r="C2715" s="86" t="s">
        <v>641</v>
      </c>
      <c r="D2715" s="86" t="s">
        <v>3606</v>
      </c>
      <c r="E2715" s="86">
        <v>1</v>
      </c>
      <c r="F2715" s="86">
        <v>6721204.70672944</v>
      </c>
      <c r="G2715" s="86">
        <v>1</v>
      </c>
      <c r="H2715" s="86">
        <v>6721.2047067294397</v>
      </c>
      <c r="I2715" s="87">
        <v>46023</v>
      </c>
      <c r="J2715" s="87" t="s">
        <v>2407</v>
      </c>
      <c r="K2715" s="86" t="s">
        <v>611</v>
      </c>
      <c r="L2715" s="88" t="s">
        <v>21</v>
      </c>
      <c r="M2715" s="97" t="b">
        <f>IF(ISNUMBER(VLOOKUP(A2715,'Empreendimentos PDE 2031'!A:AZ,1,FALSE)),IF(VLOOKUP(A2715,'Empreendimentos PDE 2031'!A:AY,COLUMN('Empreendimentos PDE 2031'!AY2715),FALSE),"excluídas/em operação",VLOOKUP(A2715,'Empreendimentos PDE 2031'!A:AZ,COLUMN('Empreendimentos PDE 2031'!AZ2715),FALSE)),"excluídas/em operação")</f>
        <v>1</v>
      </c>
    </row>
    <row r="2716" spans="1:13" x14ac:dyDescent="0.25">
      <c r="A2716" s="81">
        <v>21289</v>
      </c>
      <c r="B2716" s="82" t="s">
        <v>16</v>
      </c>
      <c r="C2716" s="82" t="s">
        <v>641</v>
      </c>
      <c r="D2716" s="82" t="s">
        <v>3607</v>
      </c>
      <c r="E2716" s="82">
        <v>1</v>
      </c>
      <c r="F2716" s="82">
        <v>6721204.70672944</v>
      </c>
      <c r="G2716" s="82">
        <v>1</v>
      </c>
      <c r="H2716" s="82">
        <v>6721.2047067294397</v>
      </c>
      <c r="I2716" s="83">
        <v>46023</v>
      </c>
      <c r="J2716" s="83" t="s">
        <v>2407</v>
      </c>
      <c r="K2716" s="82" t="s">
        <v>611</v>
      </c>
      <c r="L2716" s="84" t="s">
        <v>21</v>
      </c>
      <c r="M2716" s="97" t="b">
        <f>IF(ISNUMBER(VLOOKUP(A2716,'Empreendimentos PDE 2031'!A:AZ,1,FALSE)),IF(VLOOKUP(A2716,'Empreendimentos PDE 2031'!A:AY,COLUMN('Empreendimentos PDE 2031'!AY2716),FALSE),"excluídas/em operação",VLOOKUP(A2716,'Empreendimentos PDE 2031'!A:AZ,COLUMN('Empreendimentos PDE 2031'!AZ2716),FALSE)),"excluídas/em operação")</f>
        <v>1</v>
      </c>
    </row>
    <row r="2717" spans="1:13" x14ac:dyDescent="0.25">
      <c r="A2717" s="85">
        <v>21289</v>
      </c>
      <c r="B2717" s="86" t="s">
        <v>16</v>
      </c>
      <c r="C2717" s="86" t="s">
        <v>641</v>
      </c>
      <c r="D2717" s="86" t="s">
        <v>3608</v>
      </c>
      <c r="E2717" s="86">
        <v>1</v>
      </c>
      <c r="F2717" s="86">
        <v>2045407.0050123071</v>
      </c>
      <c r="G2717" s="86">
        <v>1</v>
      </c>
      <c r="H2717" s="86">
        <v>2045.4070050123</v>
      </c>
      <c r="I2717" s="87">
        <v>46023</v>
      </c>
      <c r="J2717" s="87" t="s">
        <v>2407</v>
      </c>
      <c r="K2717" s="86" t="s">
        <v>611</v>
      </c>
      <c r="L2717" s="88" t="s">
        <v>21</v>
      </c>
      <c r="M2717" s="97" t="b">
        <f>IF(ISNUMBER(VLOOKUP(A2717,'Empreendimentos PDE 2031'!A:AZ,1,FALSE)),IF(VLOOKUP(A2717,'Empreendimentos PDE 2031'!A:AY,COLUMN('Empreendimentos PDE 2031'!AY2717),FALSE),"excluídas/em operação",VLOOKUP(A2717,'Empreendimentos PDE 2031'!A:AZ,COLUMN('Empreendimentos PDE 2031'!AZ2717),FALSE)),"excluídas/em operação")</f>
        <v>1</v>
      </c>
    </row>
    <row r="2718" spans="1:13" x14ac:dyDescent="0.25">
      <c r="A2718" s="81">
        <v>21289</v>
      </c>
      <c r="B2718" s="82" t="s">
        <v>16</v>
      </c>
      <c r="C2718" s="82" t="s">
        <v>641</v>
      </c>
      <c r="D2718" s="82" t="s">
        <v>3609</v>
      </c>
      <c r="E2718" s="82">
        <v>1</v>
      </c>
      <c r="F2718" s="82">
        <v>2045407.0050123071</v>
      </c>
      <c r="G2718" s="82">
        <v>1</v>
      </c>
      <c r="H2718" s="82">
        <v>2045.4070050123</v>
      </c>
      <c r="I2718" s="83">
        <v>46023</v>
      </c>
      <c r="J2718" s="83" t="s">
        <v>2407</v>
      </c>
      <c r="K2718" s="82" t="s">
        <v>611</v>
      </c>
      <c r="L2718" s="84" t="s">
        <v>21</v>
      </c>
      <c r="M2718" s="97" t="b">
        <f>IF(ISNUMBER(VLOOKUP(A2718,'Empreendimentos PDE 2031'!A:AZ,1,FALSE)),IF(VLOOKUP(A2718,'Empreendimentos PDE 2031'!A:AY,COLUMN('Empreendimentos PDE 2031'!AY2718),FALSE),"excluídas/em operação",VLOOKUP(A2718,'Empreendimentos PDE 2031'!A:AZ,COLUMN('Empreendimentos PDE 2031'!AZ2718),FALSE)),"excluídas/em operação")</f>
        <v>1</v>
      </c>
    </row>
    <row r="2719" spans="1:13" x14ac:dyDescent="0.25">
      <c r="A2719" s="85">
        <v>21289</v>
      </c>
      <c r="B2719" s="86" t="s">
        <v>16</v>
      </c>
      <c r="C2719" s="86" t="s">
        <v>641</v>
      </c>
      <c r="D2719" s="86" t="s">
        <v>3610</v>
      </c>
      <c r="E2719" s="86">
        <v>1</v>
      </c>
      <c r="F2719" s="86">
        <v>1600551.4126307999</v>
      </c>
      <c r="G2719" s="86">
        <v>1</v>
      </c>
      <c r="H2719" s="86">
        <v>1600.5514126307999</v>
      </c>
      <c r="I2719" s="87">
        <v>46023</v>
      </c>
      <c r="J2719" s="87" t="s">
        <v>2407</v>
      </c>
      <c r="K2719" s="86" t="s">
        <v>611</v>
      </c>
      <c r="L2719" s="88" t="s">
        <v>21</v>
      </c>
      <c r="M2719" s="97" t="b">
        <f>IF(ISNUMBER(VLOOKUP(A2719,'Empreendimentos PDE 2031'!A:AZ,1,FALSE)),IF(VLOOKUP(A2719,'Empreendimentos PDE 2031'!A:AY,COLUMN('Empreendimentos PDE 2031'!AY2719),FALSE),"excluídas/em operação",VLOOKUP(A2719,'Empreendimentos PDE 2031'!A:AZ,COLUMN('Empreendimentos PDE 2031'!AZ2719),FALSE)),"excluídas/em operação")</f>
        <v>1</v>
      </c>
    </row>
    <row r="2720" spans="1:13" x14ac:dyDescent="0.25">
      <c r="A2720" s="81">
        <v>21289</v>
      </c>
      <c r="B2720" s="82" t="s">
        <v>16</v>
      </c>
      <c r="C2720" s="82" t="s">
        <v>641</v>
      </c>
      <c r="D2720" s="82" t="s">
        <v>3611</v>
      </c>
      <c r="E2720" s="82">
        <v>1</v>
      </c>
      <c r="F2720" s="82">
        <v>1600551.4126307999</v>
      </c>
      <c r="G2720" s="82">
        <v>1</v>
      </c>
      <c r="H2720" s="82">
        <v>1600.5514126307999</v>
      </c>
      <c r="I2720" s="83">
        <v>46023</v>
      </c>
      <c r="J2720" s="83" t="s">
        <v>2407</v>
      </c>
      <c r="K2720" s="82" t="s">
        <v>611</v>
      </c>
      <c r="L2720" s="84" t="s">
        <v>21</v>
      </c>
      <c r="M2720" s="97" t="b">
        <f>IF(ISNUMBER(VLOOKUP(A2720,'Empreendimentos PDE 2031'!A:AZ,1,FALSE)),IF(VLOOKUP(A2720,'Empreendimentos PDE 2031'!A:AY,COLUMN('Empreendimentos PDE 2031'!AY2720),FALSE),"excluídas/em operação",VLOOKUP(A2720,'Empreendimentos PDE 2031'!A:AZ,COLUMN('Empreendimentos PDE 2031'!AZ2720),FALSE)),"excluídas/em operação")</f>
        <v>1</v>
      </c>
    </row>
    <row r="2721" spans="1:13" x14ac:dyDescent="0.25">
      <c r="A2721" s="85">
        <v>21289</v>
      </c>
      <c r="B2721" s="86" t="s">
        <v>16</v>
      </c>
      <c r="C2721" s="86" t="s">
        <v>641</v>
      </c>
      <c r="D2721" s="86" t="s">
        <v>3612</v>
      </c>
      <c r="E2721" s="86">
        <v>1</v>
      </c>
      <c r="F2721" s="86">
        <v>2327217.4115625699</v>
      </c>
      <c r="G2721" s="86">
        <v>1</v>
      </c>
      <c r="H2721" s="86">
        <v>2327.2174115625699</v>
      </c>
      <c r="I2721" s="87">
        <v>46023</v>
      </c>
      <c r="J2721" s="87" t="s">
        <v>2407</v>
      </c>
      <c r="K2721" s="86" t="s">
        <v>611</v>
      </c>
      <c r="L2721" s="88" t="s">
        <v>21</v>
      </c>
      <c r="M2721" s="97" t="b">
        <f>IF(ISNUMBER(VLOOKUP(A2721,'Empreendimentos PDE 2031'!A:AZ,1,FALSE)),IF(VLOOKUP(A2721,'Empreendimentos PDE 2031'!A:AY,COLUMN('Empreendimentos PDE 2031'!AY2721),FALSE),"excluídas/em operação",VLOOKUP(A2721,'Empreendimentos PDE 2031'!A:AZ,COLUMN('Empreendimentos PDE 2031'!AZ2721),FALSE)),"excluídas/em operação")</f>
        <v>1</v>
      </c>
    </row>
    <row r="2722" spans="1:13" x14ac:dyDescent="0.25">
      <c r="A2722" s="81">
        <v>21289</v>
      </c>
      <c r="B2722" s="82" t="s">
        <v>16</v>
      </c>
      <c r="C2722" s="82" t="s">
        <v>641</v>
      </c>
      <c r="D2722" s="82" t="s">
        <v>3613</v>
      </c>
      <c r="E2722" s="82">
        <v>1</v>
      </c>
      <c r="F2722" s="82">
        <v>2327217.4115625699</v>
      </c>
      <c r="G2722" s="82">
        <v>1</v>
      </c>
      <c r="H2722" s="82">
        <v>2327.2174115625699</v>
      </c>
      <c r="I2722" s="83">
        <v>46023</v>
      </c>
      <c r="J2722" s="83" t="s">
        <v>2407</v>
      </c>
      <c r="K2722" s="82" t="s">
        <v>611</v>
      </c>
      <c r="L2722" s="84" t="s">
        <v>21</v>
      </c>
      <c r="M2722" s="97" t="b">
        <f>IF(ISNUMBER(VLOOKUP(A2722,'Empreendimentos PDE 2031'!A:AZ,1,FALSE)),IF(VLOOKUP(A2722,'Empreendimentos PDE 2031'!A:AY,COLUMN('Empreendimentos PDE 2031'!AY2722),FALSE),"excluídas/em operação",VLOOKUP(A2722,'Empreendimentos PDE 2031'!A:AZ,COLUMN('Empreendimentos PDE 2031'!AZ2722),FALSE)),"excluídas/em operação")</f>
        <v>1</v>
      </c>
    </row>
    <row r="2723" spans="1:13" x14ac:dyDescent="0.25">
      <c r="A2723" s="85">
        <v>21404</v>
      </c>
      <c r="B2723" s="86" t="s">
        <v>16</v>
      </c>
      <c r="C2723" s="86" t="s">
        <v>126</v>
      </c>
      <c r="D2723" s="86" t="s">
        <v>3614</v>
      </c>
      <c r="E2723" s="86">
        <v>0.5</v>
      </c>
      <c r="F2723" s="86">
        <v>718223.72925933299</v>
      </c>
      <c r="G2723" s="86">
        <v>1.3</v>
      </c>
      <c r="H2723" s="86">
        <v>466.84542401856595</v>
      </c>
      <c r="I2723" s="87">
        <v>43101</v>
      </c>
      <c r="J2723" s="87">
        <v>44256</v>
      </c>
      <c r="K2723" s="86" t="s">
        <v>19</v>
      </c>
      <c r="L2723" s="88" t="s">
        <v>21</v>
      </c>
      <c r="M2723" s="97" t="b">
        <f>IF(ISNUMBER(VLOOKUP(A2723,'Empreendimentos PDE 2031'!A:AZ,1,FALSE)),IF(VLOOKUP(A2723,'Empreendimentos PDE 2031'!A:AY,COLUMN('Empreendimentos PDE 2031'!AY2723),FALSE),"excluídas/em operação",VLOOKUP(A2723,'Empreendimentos PDE 2031'!A:AZ,COLUMN('Empreendimentos PDE 2031'!AZ2723),FALSE)),"excluídas/em operação")</f>
        <v>1</v>
      </c>
    </row>
    <row r="2724" spans="1:13" x14ac:dyDescent="0.25">
      <c r="A2724" s="81">
        <v>21404</v>
      </c>
      <c r="B2724" s="82" t="s">
        <v>16</v>
      </c>
      <c r="C2724" s="82" t="s">
        <v>126</v>
      </c>
      <c r="D2724" s="82" t="s">
        <v>3614</v>
      </c>
      <c r="E2724" s="82">
        <v>0.5</v>
      </c>
      <c r="F2724" s="82">
        <v>718223.72925933299</v>
      </c>
      <c r="G2724" s="82">
        <v>1.3</v>
      </c>
      <c r="H2724" s="82">
        <v>466.84542401856595</v>
      </c>
      <c r="I2724" s="83">
        <v>43101</v>
      </c>
      <c r="J2724" s="83">
        <v>44256</v>
      </c>
      <c r="K2724" s="82" t="s">
        <v>19</v>
      </c>
      <c r="L2724" s="84" t="s">
        <v>21</v>
      </c>
      <c r="M2724" s="97" t="b">
        <f>IF(ISNUMBER(VLOOKUP(A2724,'Empreendimentos PDE 2031'!A:AZ,1,FALSE)),IF(VLOOKUP(A2724,'Empreendimentos PDE 2031'!A:AY,COLUMN('Empreendimentos PDE 2031'!AY2724),FALSE),"excluídas/em operação",VLOOKUP(A2724,'Empreendimentos PDE 2031'!A:AZ,COLUMN('Empreendimentos PDE 2031'!AZ2724),FALSE)),"excluídas/em operação")</f>
        <v>1</v>
      </c>
    </row>
    <row r="2725" spans="1:13" x14ac:dyDescent="0.25">
      <c r="A2725" s="85">
        <v>21404</v>
      </c>
      <c r="B2725" s="86" t="s">
        <v>16</v>
      </c>
      <c r="C2725" s="86" t="s">
        <v>126</v>
      </c>
      <c r="D2725" s="86" t="s">
        <v>2292</v>
      </c>
      <c r="E2725" s="86">
        <v>2</v>
      </c>
      <c r="F2725" s="86">
        <v>6735144.9831582103</v>
      </c>
      <c r="G2725" s="86">
        <v>1</v>
      </c>
      <c r="H2725" s="86">
        <v>13470.289966316401</v>
      </c>
      <c r="I2725" s="87">
        <v>43101</v>
      </c>
      <c r="J2725" s="87">
        <v>44256</v>
      </c>
      <c r="K2725" s="86" t="s">
        <v>19</v>
      </c>
      <c r="L2725" s="88" t="s">
        <v>21</v>
      </c>
      <c r="M2725" s="97" t="b">
        <f>IF(ISNUMBER(VLOOKUP(A2725,'Empreendimentos PDE 2031'!A:AZ,1,FALSE)),IF(VLOOKUP(A2725,'Empreendimentos PDE 2031'!A:AY,COLUMN('Empreendimentos PDE 2031'!AY2725),FALSE),"excluídas/em operação",VLOOKUP(A2725,'Empreendimentos PDE 2031'!A:AZ,COLUMN('Empreendimentos PDE 2031'!AZ2725),FALSE)),"excluídas/em operação")</f>
        <v>1</v>
      </c>
    </row>
    <row r="2726" spans="1:13" x14ac:dyDescent="0.25">
      <c r="A2726" s="81">
        <v>21404</v>
      </c>
      <c r="B2726" s="82" t="s">
        <v>16</v>
      </c>
      <c r="C2726" s="82" t="s">
        <v>126</v>
      </c>
      <c r="D2726" s="82" t="s">
        <v>2201</v>
      </c>
      <c r="E2726" s="82">
        <v>1</v>
      </c>
      <c r="F2726" s="82">
        <v>1603871.0748199599</v>
      </c>
      <c r="G2726" s="82">
        <v>1</v>
      </c>
      <c r="H2726" s="82">
        <v>1603.8710748199599</v>
      </c>
      <c r="I2726" s="83">
        <v>43101</v>
      </c>
      <c r="J2726" s="83">
        <v>44256</v>
      </c>
      <c r="K2726" s="82" t="s">
        <v>19</v>
      </c>
      <c r="L2726" s="84" t="s">
        <v>21</v>
      </c>
      <c r="M2726" s="97" t="b">
        <f>IF(ISNUMBER(VLOOKUP(A2726,'Empreendimentos PDE 2031'!A:AZ,1,FALSE)),IF(VLOOKUP(A2726,'Empreendimentos PDE 2031'!A:AY,COLUMN('Empreendimentos PDE 2031'!AY2726),FALSE),"excluídas/em operação",VLOOKUP(A2726,'Empreendimentos PDE 2031'!A:AZ,COLUMN('Empreendimentos PDE 2031'!AZ2726),FALSE)),"excluídas/em operação")</f>
        <v>1</v>
      </c>
    </row>
    <row r="2727" spans="1:13" x14ac:dyDescent="0.25">
      <c r="A2727" s="85">
        <v>21847</v>
      </c>
      <c r="B2727" s="86" t="s">
        <v>16</v>
      </c>
      <c r="C2727" s="86" t="s">
        <v>578</v>
      </c>
      <c r="D2727" s="86" t="s">
        <v>3615</v>
      </c>
      <c r="E2727" s="86">
        <v>1</v>
      </c>
      <c r="F2727" s="86">
        <v>1014626.39344697</v>
      </c>
      <c r="G2727" s="86">
        <v>1.3</v>
      </c>
      <c r="H2727" s="86">
        <v>1319.0143114810601</v>
      </c>
      <c r="I2727" s="87">
        <v>43466</v>
      </c>
      <c r="J2727" s="87">
        <v>44835</v>
      </c>
      <c r="K2727" s="86" t="s">
        <v>19</v>
      </c>
      <c r="L2727" s="88" t="s">
        <v>21</v>
      </c>
      <c r="M2727" s="97" t="b">
        <f>IF(ISNUMBER(VLOOKUP(A2727,'Empreendimentos PDE 2031'!A:AZ,1,FALSE)),IF(VLOOKUP(A2727,'Empreendimentos PDE 2031'!A:AY,COLUMN('Empreendimentos PDE 2031'!AY2727),FALSE),"excluídas/em operação",VLOOKUP(A2727,'Empreendimentos PDE 2031'!A:AZ,COLUMN('Empreendimentos PDE 2031'!AZ2727),FALSE)),"excluídas/em operação")</f>
        <v>1</v>
      </c>
    </row>
    <row r="2728" spans="1:13" x14ac:dyDescent="0.25">
      <c r="A2728" s="81">
        <v>21847</v>
      </c>
      <c r="B2728" s="82" t="s">
        <v>16</v>
      </c>
      <c r="C2728" s="82" t="s">
        <v>578</v>
      </c>
      <c r="D2728" s="82" t="s">
        <v>2292</v>
      </c>
      <c r="E2728" s="82">
        <v>2</v>
      </c>
      <c r="F2728" s="82">
        <v>6676728.5866947798</v>
      </c>
      <c r="G2728" s="82">
        <v>1</v>
      </c>
      <c r="H2728" s="82">
        <v>13353.457173389501</v>
      </c>
      <c r="I2728" s="83">
        <v>43466</v>
      </c>
      <c r="J2728" s="83">
        <v>44835</v>
      </c>
      <c r="K2728" s="82" t="s">
        <v>19</v>
      </c>
      <c r="L2728" s="84" t="s">
        <v>21</v>
      </c>
      <c r="M2728" s="97" t="b">
        <f>IF(ISNUMBER(VLOOKUP(A2728,'Empreendimentos PDE 2031'!A:AZ,1,FALSE)),IF(VLOOKUP(A2728,'Empreendimentos PDE 2031'!A:AY,COLUMN('Empreendimentos PDE 2031'!AY2728),FALSE),"excluídas/em operação",VLOOKUP(A2728,'Empreendimentos PDE 2031'!A:AZ,COLUMN('Empreendimentos PDE 2031'!AZ2728),FALSE)),"excluídas/em operação")</f>
        <v>1</v>
      </c>
    </row>
    <row r="2729" spans="1:13" x14ac:dyDescent="0.25">
      <c r="A2729" s="85">
        <v>21847</v>
      </c>
      <c r="B2729" s="86" t="s">
        <v>16</v>
      </c>
      <c r="C2729" s="86" t="s">
        <v>578</v>
      </c>
      <c r="D2729" s="86" t="s">
        <v>2201</v>
      </c>
      <c r="E2729" s="86">
        <v>1</v>
      </c>
      <c r="F2729" s="86">
        <v>1589960.10945586</v>
      </c>
      <c r="G2729" s="86">
        <v>1</v>
      </c>
      <c r="H2729" s="86">
        <v>1589.96010945586</v>
      </c>
      <c r="I2729" s="87">
        <v>43466</v>
      </c>
      <c r="J2729" s="87">
        <v>44835</v>
      </c>
      <c r="K2729" s="86" t="s">
        <v>19</v>
      </c>
      <c r="L2729" s="88" t="s">
        <v>21</v>
      </c>
      <c r="M2729" s="97" t="b">
        <f>IF(ISNUMBER(VLOOKUP(A2729,'Empreendimentos PDE 2031'!A:AZ,1,FALSE)),IF(VLOOKUP(A2729,'Empreendimentos PDE 2031'!A:AY,COLUMN('Empreendimentos PDE 2031'!AY2729),FALSE),"excluídas/em operação",VLOOKUP(A2729,'Empreendimentos PDE 2031'!A:AZ,COLUMN('Empreendimentos PDE 2031'!AZ2729),FALSE)),"excluídas/em operação")</f>
        <v>1</v>
      </c>
    </row>
    <row r="2730" spans="1:13" x14ac:dyDescent="0.25">
      <c r="A2730" s="81">
        <v>21849</v>
      </c>
      <c r="B2730" s="82" t="s">
        <v>23</v>
      </c>
      <c r="C2730" s="82" t="s">
        <v>393</v>
      </c>
      <c r="D2730" s="82" t="s">
        <v>3616</v>
      </c>
      <c r="E2730" s="82">
        <v>3</v>
      </c>
      <c r="F2730" s="82">
        <v>8177984.5633043395</v>
      </c>
      <c r="G2730" s="82">
        <v>1</v>
      </c>
      <c r="H2730" s="82">
        <v>32711.938253217297</v>
      </c>
      <c r="I2730" s="83">
        <v>44562</v>
      </c>
      <c r="J2730" s="83">
        <v>45292</v>
      </c>
      <c r="K2730" s="82" t="s">
        <v>611</v>
      </c>
      <c r="L2730" s="84" t="s">
        <v>25</v>
      </c>
      <c r="M2730" s="97" t="b">
        <f>IF(ISNUMBER(VLOOKUP(A2730,'Empreendimentos PDE 2031'!A:AZ,1,FALSE)),IF(VLOOKUP(A2730,'Empreendimentos PDE 2031'!A:AY,COLUMN('Empreendimentos PDE 2031'!AY2730),FALSE),"excluídas/em operação",VLOOKUP(A2730,'Empreendimentos PDE 2031'!A:AZ,COLUMN('Empreendimentos PDE 2031'!AZ2730),FALSE)),"excluídas/em operação")</f>
        <v>1</v>
      </c>
    </row>
    <row r="2731" spans="1:13" x14ac:dyDescent="0.25">
      <c r="A2731" s="85">
        <v>21849</v>
      </c>
      <c r="B2731" s="86" t="s">
        <v>23</v>
      </c>
      <c r="C2731" s="86" t="s">
        <v>393</v>
      </c>
      <c r="D2731" s="86" t="s">
        <v>2999</v>
      </c>
      <c r="E2731" s="86">
        <v>1</v>
      </c>
      <c r="F2731" s="86">
        <v>9709053.3089846801</v>
      </c>
      <c r="G2731" s="86">
        <v>1</v>
      </c>
      <c r="H2731" s="86">
        <v>9709.0533089846795</v>
      </c>
      <c r="I2731" s="87">
        <v>44562</v>
      </c>
      <c r="J2731" s="87">
        <v>45292</v>
      </c>
      <c r="K2731" s="86" t="s">
        <v>611</v>
      </c>
      <c r="L2731" s="88" t="s">
        <v>25</v>
      </c>
      <c r="M2731" s="97" t="b">
        <f>IF(ISNUMBER(VLOOKUP(A2731,'Empreendimentos PDE 2031'!A:AZ,1,FALSE)),IF(VLOOKUP(A2731,'Empreendimentos PDE 2031'!A:AY,COLUMN('Empreendimentos PDE 2031'!AY2731),FALSE),"excluídas/em operação",VLOOKUP(A2731,'Empreendimentos PDE 2031'!A:AZ,COLUMN('Empreendimentos PDE 2031'!AZ2731),FALSE)),"excluídas/em operação")</f>
        <v>1</v>
      </c>
    </row>
    <row r="2732" spans="1:13" x14ac:dyDescent="0.25">
      <c r="A2732" s="81">
        <v>21849</v>
      </c>
      <c r="B2732" s="82" t="s">
        <v>23</v>
      </c>
      <c r="C2732" s="82" t="s">
        <v>393</v>
      </c>
      <c r="D2732" s="82" t="s">
        <v>3001</v>
      </c>
      <c r="E2732" s="82">
        <v>1</v>
      </c>
      <c r="F2732" s="82">
        <v>8955011.3229910899</v>
      </c>
      <c r="G2732" s="82">
        <v>1</v>
      </c>
      <c r="H2732" s="82">
        <v>8955.0113229910894</v>
      </c>
      <c r="I2732" s="83">
        <v>44562</v>
      </c>
      <c r="J2732" s="83">
        <v>45292</v>
      </c>
      <c r="K2732" s="82" t="s">
        <v>611</v>
      </c>
      <c r="L2732" s="84" t="s">
        <v>25</v>
      </c>
      <c r="M2732" s="97" t="b">
        <f>IF(ISNUMBER(VLOOKUP(A2732,'Empreendimentos PDE 2031'!A:AZ,1,FALSE)),IF(VLOOKUP(A2732,'Empreendimentos PDE 2031'!A:AY,COLUMN('Empreendimentos PDE 2031'!AY2732),FALSE),"excluídas/em operação",VLOOKUP(A2732,'Empreendimentos PDE 2031'!A:AZ,COLUMN('Empreendimentos PDE 2031'!AZ2732),FALSE)),"excluídas/em operação")</f>
        <v>1</v>
      </c>
    </row>
    <row r="2733" spans="1:13" x14ac:dyDescent="0.25">
      <c r="A2733" s="85">
        <v>21849</v>
      </c>
      <c r="B2733" s="86" t="s">
        <v>23</v>
      </c>
      <c r="C2733" s="86" t="s">
        <v>393</v>
      </c>
      <c r="D2733" s="86" t="s">
        <v>3025</v>
      </c>
      <c r="E2733" s="86">
        <v>1</v>
      </c>
      <c r="F2733" s="86">
        <v>3136651.2028454901</v>
      </c>
      <c r="G2733" s="86">
        <v>1</v>
      </c>
      <c r="H2733" s="86">
        <v>3136.6512028454899</v>
      </c>
      <c r="I2733" s="87">
        <v>44562</v>
      </c>
      <c r="J2733" s="87">
        <v>45292</v>
      </c>
      <c r="K2733" s="86" t="s">
        <v>611</v>
      </c>
      <c r="L2733" s="88" t="s">
        <v>25</v>
      </c>
      <c r="M2733" s="97" t="b">
        <f>IF(ISNUMBER(VLOOKUP(A2733,'Empreendimentos PDE 2031'!A:AZ,1,FALSE)),IF(VLOOKUP(A2733,'Empreendimentos PDE 2031'!A:AY,COLUMN('Empreendimentos PDE 2031'!AY2733),FALSE),"excluídas/em operação",VLOOKUP(A2733,'Empreendimentos PDE 2031'!A:AZ,COLUMN('Empreendimentos PDE 2031'!AZ2733),FALSE)),"excluídas/em operação")</f>
        <v>1</v>
      </c>
    </row>
    <row r="2734" spans="1:13" x14ac:dyDescent="0.25">
      <c r="A2734" s="81">
        <v>21850</v>
      </c>
      <c r="B2734" s="82" t="s">
        <v>16</v>
      </c>
      <c r="C2734" s="82" t="s">
        <v>595</v>
      </c>
      <c r="D2734" s="82" t="s">
        <v>3617</v>
      </c>
      <c r="E2734" s="82">
        <v>2.5</v>
      </c>
      <c r="F2734" s="82">
        <v>1416313.26306769</v>
      </c>
      <c r="G2734" s="82">
        <v>3.25</v>
      </c>
      <c r="H2734" s="82">
        <v>11507.545262424899</v>
      </c>
      <c r="I2734" s="83">
        <v>44562</v>
      </c>
      <c r="J2734" s="83">
        <v>45170</v>
      </c>
      <c r="K2734" s="82" t="s">
        <v>19</v>
      </c>
      <c r="L2734" s="84" t="s">
        <v>21</v>
      </c>
      <c r="M2734" s="97" t="str">
        <f>IF(ISNUMBER(VLOOKUP(A2734,'Empreendimentos PDE 2031'!A:AZ,1,FALSE)),IF(VLOOKUP(A2734,'Empreendimentos PDE 2031'!A:AY,COLUMN('Empreendimentos PDE 2031'!AY2734),FALSE),"excluídas/em operação",VLOOKUP(A2734,'Empreendimentos PDE 2031'!A:AZ,COLUMN('Empreendimentos PDE 2031'!AZ2734),FALSE)),"excluídas/em operação")</f>
        <v>excluídas/em operação</v>
      </c>
    </row>
    <row r="2735" spans="1:13" x14ac:dyDescent="0.25">
      <c r="A2735" s="85">
        <v>21850</v>
      </c>
      <c r="B2735" s="86" t="s">
        <v>16</v>
      </c>
      <c r="C2735" s="86" t="s">
        <v>595</v>
      </c>
      <c r="D2735" s="86" t="s">
        <v>3618</v>
      </c>
      <c r="E2735" s="86">
        <v>35.5</v>
      </c>
      <c r="F2735" s="86">
        <v>1416313.26306769</v>
      </c>
      <c r="G2735" s="86">
        <v>1</v>
      </c>
      <c r="H2735" s="86">
        <v>50279.120838902898</v>
      </c>
      <c r="I2735" s="87">
        <v>44562</v>
      </c>
      <c r="J2735" s="87">
        <v>45170</v>
      </c>
      <c r="K2735" s="86" t="s">
        <v>19</v>
      </c>
      <c r="L2735" s="88" t="s">
        <v>21</v>
      </c>
      <c r="M2735" s="97" t="str">
        <f>IF(ISNUMBER(VLOOKUP(A2735,'Empreendimentos PDE 2031'!A:AZ,1,FALSE)),IF(VLOOKUP(A2735,'Empreendimentos PDE 2031'!A:AY,COLUMN('Empreendimentos PDE 2031'!AY2735),FALSE),"excluídas/em operação",VLOOKUP(A2735,'Empreendimentos PDE 2031'!A:AZ,COLUMN('Empreendimentos PDE 2031'!AZ2735),FALSE)),"excluídas/em operação")</f>
        <v>excluídas/em operação</v>
      </c>
    </row>
    <row r="2736" spans="1:13" x14ac:dyDescent="0.25">
      <c r="A2736" s="81">
        <v>21850</v>
      </c>
      <c r="B2736" s="82" t="s">
        <v>16</v>
      </c>
      <c r="C2736" s="82" t="s">
        <v>595</v>
      </c>
      <c r="D2736" s="82" t="s">
        <v>3619</v>
      </c>
      <c r="E2736" s="82">
        <v>1</v>
      </c>
      <c r="F2736" s="82">
        <v>8348253.8494823603</v>
      </c>
      <c r="G2736" s="82">
        <v>1</v>
      </c>
      <c r="H2736" s="82">
        <v>8348.2538494823602</v>
      </c>
      <c r="I2736" s="83">
        <v>44562</v>
      </c>
      <c r="J2736" s="83">
        <v>45170</v>
      </c>
      <c r="K2736" s="82" t="s">
        <v>19</v>
      </c>
      <c r="L2736" s="84" t="s">
        <v>21</v>
      </c>
      <c r="M2736" s="97" t="str">
        <f>IF(ISNUMBER(VLOOKUP(A2736,'Empreendimentos PDE 2031'!A:AZ,1,FALSE)),IF(VLOOKUP(A2736,'Empreendimentos PDE 2031'!A:AY,COLUMN('Empreendimentos PDE 2031'!AY2736),FALSE),"excluídas/em operação",VLOOKUP(A2736,'Empreendimentos PDE 2031'!A:AZ,COLUMN('Empreendimentos PDE 2031'!AZ2736),FALSE)),"excluídas/em operação")</f>
        <v>excluídas/em operação</v>
      </c>
    </row>
    <row r="2737" spans="1:13" x14ac:dyDescent="0.25">
      <c r="A2737" s="85">
        <v>21850</v>
      </c>
      <c r="B2737" s="86" t="s">
        <v>16</v>
      </c>
      <c r="C2737" s="86" t="s">
        <v>595</v>
      </c>
      <c r="D2737" s="86" t="s">
        <v>3620</v>
      </c>
      <c r="E2737" s="86">
        <v>1</v>
      </c>
      <c r="F2737" s="86">
        <v>8348253.8494823603</v>
      </c>
      <c r="G2737" s="86">
        <v>1</v>
      </c>
      <c r="H2737" s="86">
        <v>8348.2538494823602</v>
      </c>
      <c r="I2737" s="87">
        <v>44562</v>
      </c>
      <c r="J2737" s="87">
        <v>45170</v>
      </c>
      <c r="K2737" s="86" t="s">
        <v>19</v>
      </c>
      <c r="L2737" s="88" t="s">
        <v>21</v>
      </c>
      <c r="M2737" s="97" t="str">
        <f>IF(ISNUMBER(VLOOKUP(A2737,'Empreendimentos PDE 2031'!A:AZ,1,FALSE)),IF(VLOOKUP(A2737,'Empreendimentos PDE 2031'!A:AY,COLUMN('Empreendimentos PDE 2031'!AY2737),FALSE),"excluídas/em operação",VLOOKUP(A2737,'Empreendimentos PDE 2031'!A:AZ,COLUMN('Empreendimentos PDE 2031'!AZ2737),FALSE)),"excluídas/em operação")</f>
        <v>excluídas/em operação</v>
      </c>
    </row>
    <row r="2738" spans="1:13" x14ac:dyDescent="0.25">
      <c r="A2738" s="81">
        <v>21850</v>
      </c>
      <c r="B2738" s="82" t="s">
        <v>16</v>
      </c>
      <c r="C2738" s="82" t="s">
        <v>595</v>
      </c>
      <c r="D2738" s="82" t="s">
        <v>3621</v>
      </c>
      <c r="E2738" s="82">
        <v>1</v>
      </c>
      <c r="F2738" s="82">
        <v>8767173.9631889407</v>
      </c>
      <c r="G2738" s="82">
        <v>1</v>
      </c>
      <c r="H2738" s="82">
        <v>8767.1739631889413</v>
      </c>
      <c r="I2738" s="83">
        <v>44562</v>
      </c>
      <c r="J2738" s="83">
        <v>45170</v>
      </c>
      <c r="K2738" s="82" t="s">
        <v>19</v>
      </c>
      <c r="L2738" s="84" t="s">
        <v>21</v>
      </c>
      <c r="M2738" s="97" t="str">
        <f>IF(ISNUMBER(VLOOKUP(A2738,'Empreendimentos PDE 2031'!A:AZ,1,FALSE)),IF(VLOOKUP(A2738,'Empreendimentos PDE 2031'!A:AY,COLUMN('Empreendimentos PDE 2031'!AY2738),FALSE),"excluídas/em operação",VLOOKUP(A2738,'Empreendimentos PDE 2031'!A:AZ,COLUMN('Empreendimentos PDE 2031'!AZ2738),FALSE)),"excluídas/em operação")</f>
        <v>excluídas/em operação</v>
      </c>
    </row>
    <row r="2739" spans="1:13" x14ac:dyDescent="0.25">
      <c r="A2739" s="85">
        <v>21850</v>
      </c>
      <c r="B2739" s="86" t="s">
        <v>16</v>
      </c>
      <c r="C2739" s="86" t="s">
        <v>595</v>
      </c>
      <c r="D2739" s="86" t="s">
        <v>3622</v>
      </c>
      <c r="E2739" s="86">
        <v>1</v>
      </c>
      <c r="F2739" s="86">
        <v>2950953.5206235298</v>
      </c>
      <c r="G2739" s="86">
        <v>1</v>
      </c>
      <c r="H2739" s="86">
        <v>2950.9535206235296</v>
      </c>
      <c r="I2739" s="87">
        <v>44562</v>
      </c>
      <c r="J2739" s="87">
        <v>45170</v>
      </c>
      <c r="K2739" s="86" t="s">
        <v>19</v>
      </c>
      <c r="L2739" s="88" t="s">
        <v>21</v>
      </c>
      <c r="M2739" s="97" t="str">
        <f>IF(ISNUMBER(VLOOKUP(A2739,'Empreendimentos PDE 2031'!A:AZ,1,FALSE)),IF(VLOOKUP(A2739,'Empreendimentos PDE 2031'!A:AY,COLUMN('Empreendimentos PDE 2031'!AY2739),FALSE),"excluídas/em operação",VLOOKUP(A2739,'Empreendimentos PDE 2031'!A:AZ,COLUMN('Empreendimentos PDE 2031'!AZ2739),FALSE)),"excluídas/em operação")</f>
        <v>excluídas/em operação</v>
      </c>
    </row>
    <row r="2740" spans="1:13" x14ac:dyDescent="0.25">
      <c r="A2740" s="81">
        <v>21859</v>
      </c>
      <c r="B2740" s="82" t="s">
        <v>16</v>
      </c>
      <c r="C2740" s="82" t="s">
        <v>597</v>
      </c>
      <c r="D2740" s="82" t="s">
        <v>3623</v>
      </c>
      <c r="E2740" s="82">
        <v>6</v>
      </c>
      <c r="F2740" s="82">
        <v>7672768.5861128904</v>
      </c>
      <c r="G2740" s="82">
        <v>1</v>
      </c>
      <c r="H2740" s="82">
        <v>53709.380102790201</v>
      </c>
      <c r="I2740" s="83">
        <v>44562</v>
      </c>
      <c r="J2740" s="83">
        <v>45717</v>
      </c>
      <c r="K2740" s="82" t="s">
        <v>19</v>
      </c>
      <c r="L2740" s="84" t="s">
        <v>21</v>
      </c>
      <c r="M2740" s="97" t="b">
        <f>IF(ISNUMBER(VLOOKUP(A2740,'Empreendimentos PDE 2031'!A:AZ,1,FALSE)),IF(VLOOKUP(A2740,'Empreendimentos PDE 2031'!A:AY,COLUMN('Empreendimentos PDE 2031'!AY2740),FALSE),"excluídas/em operação",VLOOKUP(A2740,'Empreendimentos PDE 2031'!A:AZ,COLUMN('Empreendimentos PDE 2031'!AZ2740),FALSE)),"excluídas/em operação")</f>
        <v>1</v>
      </c>
    </row>
    <row r="2741" spans="1:13" x14ac:dyDescent="0.25">
      <c r="A2741" s="85">
        <v>21859</v>
      </c>
      <c r="B2741" s="86" t="s">
        <v>16</v>
      </c>
      <c r="C2741" s="86" t="s">
        <v>597</v>
      </c>
      <c r="D2741" s="86" t="s">
        <v>2805</v>
      </c>
      <c r="E2741" s="86">
        <v>2</v>
      </c>
      <c r="F2741" s="86">
        <v>7580873.9248630302</v>
      </c>
      <c r="G2741" s="86">
        <v>1</v>
      </c>
      <c r="H2741" s="86">
        <v>15161.747849726</v>
      </c>
      <c r="I2741" s="87">
        <v>44562</v>
      </c>
      <c r="J2741" s="87">
        <v>45717</v>
      </c>
      <c r="K2741" s="86" t="s">
        <v>19</v>
      </c>
      <c r="L2741" s="88" t="s">
        <v>21</v>
      </c>
      <c r="M2741" s="97" t="b">
        <f>IF(ISNUMBER(VLOOKUP(A2741,'Empreendimentos PDE 2031'!A:AZ,1,FALSE)),IF(VLOOKUP(A2741,'Empreendimentos PDE 2031'!A:AY,COLUMN('Empreendimentos PDE 2031'!AY2741),FALSE),"excluídas/em operação",VLOOKUP(A2741,'Empreendimentos PDE 2031'!A:AZ,COLUMN('Empreendimentos PDE 2031'!AZ2741),FALSE)),"excluídas/em operação")</f>
        <v>1</v>
      </c>
    </row>
    <row r="2742" spans="1:13" x14ac:dyDescent="0.25">
      <c r="A2742" s="81">
        <v>21859</v>
      </c>
      <c r="B2742" s="82" t="s">
        <v>16</v>
      </c>
      <c r="C2742" s="82" t="s">
        <v>597</v>
      </c>
      <c r="D2742" s="82" t="s">
        <v>2807</v>
      </c>
      <c r="E2742" s="82">
        <v>2</v>
      </c>
      <c r="F2742" s="82">
        <v>7135339.29370654</v>
      </c>
      <c r="G2742" s="82">
        <v>1</v>
      </c>
      <c r="H2742" s="82">
        <v>14270.678587413</v>
      </c>
      <c r="I2742" s="83">
        <v>44562</v>
      </c>
      <c r="J2742" s="83">
        <v>45717</v>
      </c>
      <c r="K2742" s="82" t="s">
        <v>19</v>
      </c>
      <c r="L2742" s="84" t="s">
        <v>21</v>
      </c>
      <c r="M2742" s="97" t="b">
        <f>IF(ISNUMBER(VLOOKUP(A2742,'Empreendimentos PDE 2031'!A:AZ,1,FALSE)),IF(VLOOKUP(A2742,'Empreendimentos PDE 2031'!A:AY,COLUMN('Empreendimentos PDE 2031'!AY2742),FALSE),"excluídas/em operação",VLOOKUP(A2742,'Empreendimentos PDE 2031'!A:AZ,COLUMN('Empreendimentos PDE 2031'!AZ2742),FALSE)),"excluídas/em operação")</f>
        <v>1</v>
      </c>
    </row>
    <row r="2743" spans="1:13" x14ac:dyDescent="0.25">
      <c r="A2743" s="85">
        <v>21859</v>
      </c>
      <c r="B2743" s="86" t="s">
        <v>16</v>
      </c>
      <c r="C2743" s="86" t="s">
        <v>597</v>
      </c>
      <c r="D2743" s="86" t="s">
        <v>2806</v>
      </c>
      <c r="E2743" s="86">
        <v>2</v>
      </c>
      <c r="F2743" s="86">
        <v>0</v>
      </c>
      <c r="G2743" s="86">
        <v>1</v>
      </c>
      <c r="H2743" s="86">
        <v>0</v>
      </c>
      <c r="I2743" s="87">
        <v>44562</v>
      </c>
      <c r="J2743" s="87">
        <v>45717</v>
      </c>
      <c r="K2743" s="86" t="s">
        <v>19</v>
      </c>
      <c r="L2743" s="88" t="s">
        <v>21</v>
      </c>
      <c r="M2743" s="97" t="b">
        <f>IF(ISNUMBER(VLOOKUP(A2743,'Empreendimentos PDE 2031'!A:AZ,1,FALSE)),IF(VLOOKUP(A2743,'Empreendimentos PDE 2031'!A:AY,COLUMN('Empreendimentos PDE 2031'!AY2743),FALSE),"excluídas/em operação",VLOOKUP(A2743,'Empreendimentos PDE 2031'!A:AZ,COLUMN('Empreendimentos PDE 2031'!AZ2743),FALSE)),"excluídas/em operação")</f>
        <v>1</v>
      </c>
    </row>
    <row r="2744" spans="1:13" x14ac:dyDescent="0.25">
      <c r="A2744" s="81">
        <v>21859</v>
      </c>
      <c r="B2744" s="82" t="s">
        <v>16</v>
      </c>
      <c r="C2744" s="82" t="s">
        <v>597</v>
      </c>
      <c r="D2744" s="82" t="s">
        <v>2159</v>
      </c>
      <c r="E2744" s="82">
        <v>1</v>
      </c>
      <c r="F2744" s="82">
        <v>14807652.6784533</v>
      </c>
      <c r="G2744" s="82">
        <v>1</v>
      </c>
      <c r="H2744" s="82">
        <v>14807.6526784533</v>
      </c>
      <c r="I2744" s="83">
        <v>44562</v>
      </c>
      <c r="J2744" s="83">
        <v>45717</v>
      </c>
      <c r="K2744" s="82" t="s">
        <v>19</v>
      </c>
      <c r="L2744" s="84" t="s">
        <v>21</v>
      </c>
      <c r="M2744" s="97" t="b">
        <f>IF(ISNUMBER(VLOOKUP(A2744,'Empreendimentos PDE 2031'!A:AZ,1,FALSE)),IF(VLOOKUP(A2744,'Empreendimentos PDE 2031'!A:AY,COLUMN('Empreendimentos PDE 2031'!AY2744),FALSE),"excluídas/em operação",VLOOKUP(A2744,'Empreendimentos PDE 2031'!A:AZ,COLUMN('Empreendimentos PDE 2031'!AZ2744),FALSE)),"excluídas/em operação")</f>
        <v>1</v>
      </c>
    </row>
    <row r="2745" spans="1:13" x14ac:dyDescent="0.25">
      <c r="A2745" s="85">
        <v>21859</v>
      </c>
      <c r="B2745" s="86" t="s">
        <v>16</v>
      </c>
      <c r="C2745" s="86" t="s">
        <v>597</v>
      </c>
      <c r="D2745" s="86" t="s">
        <v>2808</v>
      </c>
      <c r="E2745" s="86">
        <v>1</v>
      </c>
      <c r="F2745" s="86">
        <v>4384594.0623067496</v>
      </c>
      <c r="G2745" s="86">
        <v>1</v>
      </c>
      <c r="H2745" s="86">
        <v>4384.5940623067499</v>
      </c>
      <c r="I2745" s="87">
        <v>44562</v>
      </c>
      <c r="J2745" s="87">
        <v>45717</v>
      </c>
      <c r="K2745" s="86" t="s">
        <v>19</v>
      </c>
      <c r="L2745" s="88" t="s">
        <v>21</v>
      </c>
      <c r="M2745" s="97" t="b">
        <f>IF(ISNUMBER(VLOOKUP(A2745,'Empreendimentos PDE 2031'!A:AZ,1,FALSE)),IF(VLOOKUP(A2745,'Empreendimentos PDE 2031'!A:AY,COLUMN('Empreendimentos PDE 2031'!AY2745),FALSE),"excluídas/em operação",VLOOKUP(A2745,'Empreendimentos PDE 2031'!A:AZ,COLUMN('Empreendimentos PDE 2031'!AZ2745),FALSE)),"excluídas/em operação")</f>
        <v>1</v>
      </c>
    </row>
    <row r="2746" spans="1:13" x14ac:dyDescent="0.25">
      <c r="A2746" s="81">
        <v>21860</v>
      </c>
      <c r="B2746" s="82" t="s">
        <v>16</v>
      </c>
      <c r="C2746" s="82" t="s">
        <v>599</v>
      </c>
      <c r="D2746" s="82" t="s">
        <v>3624</v>
      </c>
      <c r="E2746" s="82">
        <v>92</v>
      </c>
      <c r="F2746" s="82">
        <v>1154064.2506669001</v>
      </c>
      <c r="G2746" s="82">
        <v>1</v>
      </c>
      <c r="H2746" s="82">
        <v>106173.911061354</v>
      </c>
      <c r="I2746" s="83">
        <v>44562</v>
      </c>
      <c r="J2746" s="83">
        <v>45717</v>
      </c>
      <c r="K2746" s="82" t="s">
        <v>19</v>
      </c>
      <c r="L2746" s="84" t="s">
        <v>21</v>
      </c>
      <c r="M2746" s="97" t="b">
        <f>IF(ISNUMBER(VLOOKUP(A2746,'Empreendimentos PDE 2031'!A:AZ,1,FALSE)),IF(VLOOKUP(A2746,'Empreendimentos PDE 2031'!A:AY,COLUMN('Empreendimentos PDE 2031'!AY2746),FALSE),"excluídas/em operação",VLOOKUP(A2746,'Empreendimentos PDE 2031'!A:AZ,COLUMN('Empreendimentos PDE 2031'!AZ2746),FALSE)),"excluídas/em operação")</f>
        <v>1</v>
      </c>
    </row>
    <row r="2747" spans="1:13" x14ac:dyDescent="0.25">
      <c r="A2747" s="85">
        <v>21860</v>
      </c>
      <c r="B2747" s="86" t="s">
        <v>16</v>
      </c>
      <c r="C2747" s="86" t="s">
        <v>599</v>
      </c>
      <c r="D2747" s="86" t="s">
        <v>3625</v>
      </c>
      <c r="E2747" s="86">
        <v>1</v>
      </c>
      <c r="F2747" s="86">
        <v>6635976.8162850402</v>
      </c>
      <c r="G2747" s="86">
        <v>1</v>
      </c>
      <c r="H2747" s="86">
        <v>6635.9768162850405</v>
      </c>
      <c r="I2747" s="87">
        <v>44562</v>
      </c>
      <c r="J2747" s="87">
        <v>45717</v>
      </c>
      <c r="K2747" s="86" t="s">
        <v>19</v>
      </c>
      <c r="L2747" s="88" t="s">
        <v>21</v>
      </c>
      <c r="M2747" s="97" t="b">
        <f>IF(ISNUMBER(VLOOKUP(A2747,'Empreendimentos PDE 2031'!A:AZ,1,FALSE)),IF(VLOOKUP(A2747,'Empreendimentos PDE 2031'!A:AY,COLUMN('Empreendimentos PDE 2031'!AY2747),FALSE),"excluídas/em operação",VLOOKUP(A2747,'Empreendimentos PDE 2031'!A:AZ,COLUMN('Empreendimentos PDE 2031'!AZ2747),FALSE)),"excluídas/em operação")</f>
        <v>1</v>
      </c>
    </row>
    <row r="2748" spans="1:13" x14ac:dyDescent="0.25">
      <c r="A2748" s="81">
        <v>21860</v>
      </c>
      <c r="B2748" s="82" t="s">
        <v>16</v>
      </c>
      <c r="C2748" s="82" t="s">
        <v>599</v>
      </c>
      <c r="D2748" s="82" t="s">
        <v>3626</v>
      </c>
      <c r="E2748" s="82">
        <v>1</v>
      </c>
      <c r="F2748" s="82">
        <v>6635976.8162850402</v>
      </c>
      <c r="G2748" s="82">
        <v>1</v>
      </c>
      <c r="H2748" s="82">
        <v>6635.9768162850405</v>
      </c>
      <c r="I2748" s="83">
        <v>44562</v>
      </c>
      <c r="J2748" s="83">
        <v>45717</v>
      </c>
      <c r="K2748" s="82" t="s">
        <v>19</v>
      </c>
      <c r="L2748" s="84" t="s">
        <v>21</v>
      </c>
      <c r="M2748" s="97" t="b">
        <f>IF(ISNUMBER(VLOOKUP(A2748,'Empreendimentos PDE 2031'!A:AZ,1,FALSE)),IF(VLOOKUP(A2748,'Empreendimentos PDE 2031'!A:AY,COLUMN('Empreendimentos PDE 2031'!AY2748),FALSE),"excluídas/em operação",VLOOKUP(A2748,'Empreendimentos PDE 2031'!A:AZ,COLUMN('Empreendimentos PDE 2031'!AZ2748),FALSE)),"excluídas/em operação")</f>
        <v>1</v>
      </c>
    </row>
    <row r="2749" spans="1:13" x14ac:dyDescent="0.25">
      <c r="A2749" s="85">
        <v>21860</v>
      </c>
      <c r="B2749" s="86" t="s">
        <v>16</v>
      </c>
      <c r="C2749" s="86" t="s">
        <v>599</v>
      </c>
      <c r="D2749" s="86" t="s">
        <v>3627</v>
      </c>
      <c r="E2749" s="86">
        <v>1</v>
      </c>
      <c r="F2749" s="86">
        <v>7135339.29370654</v>
      </c>
      <c r="G2749" s="86">
        <v>1</v>
      </c>
      <c r="H2749" s="86">
        <v>7135.33929370654</v>
      </c>
      <c r="I2749" s="87">
        <v>44562</v>
      </c>
      <c r="J2749" s="87">
        <v>45717</v>
      </c>
      <c r="K2749" s="86" t="s">
        <v>19</v>
      </c>
      <c r="L2749" s="88" t="s">
        <v>21</v>
      </c>
      <c r="M2749" s="97" t="b">
        <f>IF(ISNUMBER(VLOOKUP(A2749,'Empreendimentos PDE 2031'!A:AZ,1,FALSE)),IF(VLOOKUP(A2749,'Empreendimentos PDE 2031'!A:AY,COLUMN('Empreendimentos PDE 2031'!AY2749),FALSE),"excluídas/em operação",VLOOKUP(A2749,'Empreendimentos PDE 2031'!A:AZ,COLUMN('Empreendimentos PDE 2031'!AZ2749),FALSE)),"excluídas/em operação")</f>
        <v>1</v>
      </c>
    </row>
    <row r="2750" spans="1:13" x14ac:dyDescent="0.25">
      <c r="A2750" s="81">
        <v>21860</v>
      </c>
      <c r="B2750" s="82" t="s">
        <v>16</v>
      </c>
      <c r="C2750" s="82" t="s">
        <v>599</v>
      </c>
      <c r="D2750" s="82" t="s">
        <v>3628</v>
      </c>
      <c r="E2750" s="82">
        <v>1</v>
      </c>
      <c r="F2750" s="82">
        <v>2192297.0311533702</v>
      </c>
      <c r="G2750" s="82">
        <v>1</v>
      </c>
      <c r="H2750" s="82">
        <v>2192.29703115337</v>
      </c>
      <c r="I2750" s="83">
        <v>44562</v>
      </c>
      <c r="J2750" s="83">
        <v>45717</v>
      </c>
      <c r="K2750" s="82" t="s">
        <v>19</v>
      </c>
      <c r="L2750" s="84" t="s">
        <v>21</v>
      </c>
      <c r="M2750" s="97" t="b">
        <f>IF(ISNUMBER(VLOOKUP(A2750,'Empreendimentos PDE 2031'!A:AZ,1,FALSE)),IF(VLOOKUP(A2750,'Empreendimentos PDE 2031'!A:AY,COLUMN('Empreendimentos PDE 2031'!AY2750),FALSE),"excluídas/em operação",VLOOKUP(A2750,'Empreendimentos PDE 2031'!A:AZ,COLUMN('Empreendimentos PDE 2031'!AZ2750),FALSE)),"excluídas/em operação")</f>
        <v>1</v>
      </c>
    </row>
    <row r="2751" spans="1:13" x14ac:dyDescent="0.25">
      <c r="A2751" s="85">
        <v>21860</v>
      </c>
      <c r="B2751" s="86" t="s">
        <v>16</v>
      </c>
      <c r="C2751" s="86" t="s">
        <v>599</v>
      </c>
      <c r="D2751" s="86" t="s">
        <v>3629</v>
      </c>
      <c r="E2751" s="86">
        <v>1</v>
      </c>
      <c r="F2751" s="86">
        <v>2374867.59539924</v>
      </c>
      <c r="G2751" s="86">
        <v>1</v>
      </c>
      <c r="H2751" s="86">
        <v>2374.8675953992401</v>
      </c>
      <c r="I2751" s="87">
        <v>44562</v>
      </c>
      <c r="J2751" s="87">
        <v>45717</v>
      </c>
      <c r="K2751" s="86" t="s">
        <v>19</v>
      </c>
      <c r="L2751" s="88" t="s">
        <v>21</v>
      </c>
      <c r="M2751" s="97" t="b">
        <f>IF(ISNUMBER(VLOOKUP(A2751,'Empreendimentos PDE 2031'!A:AZ,1,FALSE)),IF(VLOOKUP(A2751,'Empreendimentos PDE 2031'!A:AY,COLUMN('Empreendimentos PDE 2031'!AY2751),FALSE),"excluídas/em operação",VLOOKUP(A2751,'Empreendimentos PDE 2031'!A:AZ,COLUMN('Empreendimentos PDE 2031'!AZ2751),FALSE)),"excluídas/em operação")</f>
        <v>1</v>
      </c>
    </row>
    <row r="2752" spans="1:13" x14ac:dyDescent="0.25">
      <c r="A2752" s="81">
        <v>21861</v>
      </c>
      <c r="B2752" s="82" t="s">
        <v>16</v>
      </c>
      <c r="C2752" s="82" t="s">
        <v>601</v>
      </c>
      <c r="D2752" s="82" t="s">
        <v>3630</v>
      </c>
      <c r="E2752" s="82">
        <v>140</v>
      </c>
      <c r="F2752" s="82">
        <v>1154064.2506669001</v>
      </c>
      <c r="G2752" s="82">
        <v>1</v>
      </c>
      <c r="H2752" s="82">
        <v>161568.99509336599</v>
      </c>
      <c r="I2752" s="83">
        <v>44562</v>
      </c>
      <c r="J2752" s="83">
        <v>45717</v>
      </c>
      <c r="K2752" s="82" t="s">
        <v>19</v>
      </c>
      <c r="L2752" s="84" t="s">
        <v>21</v>
      </c>
      <c r="M2752" s="97" t="b">
        <f>IF(ISNUMBER(VLOOKUP(A2752,'Empreendimentos PDE 2031'!A:AZ,1,FALSE)),IF(VLOOKUP(A2752,'Empreendimentos PDE 2031'!A:AY,COLUMN('Empreendimentos PDE 2031'!AY2752),FALSE),"excluídas/em operação",VLOOKUP(A2752,'Empreendimentos PDE 2031'!A:AZ,COLUMN('Empreendimentos PDE 2031'!AZ2752),FALSE)),"excluídas/em operação")</f>
        <v>1</v>
      </c>
    </row>
    <row r="2753" spans="1:13" x14ac:dyDescent="0.25">
      <c r="A2753" s="85">
        <v>21861</v>
      </c>
      <c r="B2753" s="86" t="s">
        <v>16</v>
      </c>
      <c r="C2753" s="86" t="s">
        <v>601</v>
      </c>
      <c r="D2753" s="86" t="s">
        <v>3626</v>
      </c>
      <c r="E2753" s="86">
        <v>1</v>
      </c>
      <c r="F2753" s="86">
        <v>6635976.8162850402</v>
      </c>
      <c r="G2753" s="86">
        <v>1</v>
      </c>
      <c r="H2753" s="86">
        <v>6635.9768162850405</v>
      </c>
      <c r="I2753" s="87">
        <v>44562</v>
      </c>
      <c r="J2753" s="87">
        <v>45717</v>
      </c>
      <c r="K2753" s="86" t="s">
        <v>19</v>
      </c>
      <c r="L2753" s="88" t="s">
        <v>21</v>
      </c>
      <c r="M2753" s="97" t="b">
        <f>IF(ISNUMBER(VLOOKUP(A2753,'Empreendimentos PDE 2031'!A:AZ,1,FALSE)),IF(VLOOKUP(A2753,'Empreendimentos PDE 2031'!A:AY,COLUMN('Empreendimentos PDE 2031'!AY2753),FALSE),"excluídas/em operação",VLOOKUP(A2753,'Empreendimentos PDE 2031'!A:AZ,COLUMN('Empreendimentos PDE 2031'!AZ2753),FALSE)),"excluídas/em operação")</f>
        <v>1</v>
      </c>
    </row>
    <row r="2754" spans="1:13" x14ac:dyDescent="0.25">
      <c r="A2754" s="81">
        <v>21861</v>
      </c>
      <c r="B2754" s="82" t="s">
        <v>16</v>
      </c>
      <c r="C2754" s="82" t="s">
        <v>601</v>
      </c>
      <c r="D2754" s="82" t="s">
        <v>3235</v>
      </c>
      <c r="E2754" s="82">
        <v>1</v>
      </c>
      <c r="F2754" s="82">
        <v>6635976.8162850402</v>
      </c>
      <c r="G2754" s="82">
        <v>1</v>
      </c>
      <c r="H2754" s="82">
        <v>6635.9768162850405</v>
      </c>
      <c r="I2754" s="83">
        <v>44562</v>
      </c>
      <c r="J2754" s="83">
        <v>45717</v>
      </c>
      <c r="K2754" s="82" t="s">
        <v>19</v>
      </c>
      <c r="L2754" s="84" t="s">
        <v>21</v>
      </c>
      <c r="M2754" s="97" t="b">
        <f>IF(ISNUMBER(VLOOKUP(A2754,'Empreendimentos PDE 2031'!A:AZ,1,FALSE)),IF(VLOOKUP(A2754,'Empreendimentos PDE 2031'!A:AY,COLUMN('Empreendimentos PDE 2031'!AY2754),FALSE),"excluídas/em operação",VLOOKUP(A2754,'Empreendimentos PDE 2031'!A:AZ,COLUMN('Empreendimentos PDE 2031'!AZ2754),FALSE)),"excluídas/em operação")</f>
        <v>1</v>
      </c>
    </row>
    <row r="2755" spans="1:13" x14ac:dyDescent="0.25">
      <c r="A2755" s="85">
        <v>21861</v>
      </c>
      <c r="B2755" s="86" t="s">
        <v>16</v>
      </c>
      <c r="C2755" s="86" t="s">
        <v>601</v>
      </c>
      <c r="D2755" s="86" t="s">
        <v>3631</v>
      </c>
      <c r="E2755" s="86">
        <v>1</v>
      </c>
      <c r="F2755" s="86">
        <v>7135339.29370654</v>
      </c>
      <c r="G2755" s="86">
        <v>1</v>
      </c>
      <c r="H2755" s="86">
        <v>7135.33929370654</v>
      </c>
      <c r="I2755" s="87">
        <v>44562</v>
      </c>
      <c r="J2755" s="87">
        <v>45717</v>
      </c>
      <c r="K2755" s="86" t="s">
        <v>19</v>
      </c>
      <c r="L2755" s="88" t="s">
        <v>21</v>
      </c>
      <c r="M2755" s="97" t="b">
        <f>IF(ISNUMBER(VLOOKUP(A2755,'Empreendimentos PDE 2031'!A:AZ,1,FALSE)),IF(VLOOKUP(A2755,'Empreendimentos PDE 2031'!A:AY,COLUMN('Empreendimentos PDE 2031'!AY2755),FALSE),"excluídas/em operação",VLOOKUP(A2755,'Empreendimentos PDE 2031'!A:AZ,COLUMN('Empreendimentos PDE 2031'!AZ2755),FALSE)),"excluídas/em operação")</f>
        <v>1</v>
      </c>
    </row>
    <row r="2756" spans="1:13" x14ac:dyDescent="0.25">
      <c r="A2756" s="81">
        <v>21861</v>
      </c>
      <c r="B2756" s="82" t="s">
        <v>16</v>
      </c>
      <c r="C2756" s="82" t="s">
        <v>601</v>
      </c>
      <c r="D2756" s="82" t="s">
        <v>3632</v>
      </c>
      <c r="E2756" s="82">
        <v>1</v>
      </c>
      <c r="F2756" s="82">
        <v>2192297.0311533702</v>
      </c>
      <c r="G2756" s="82">
        <v>1</v>
      </c>
      <c r="H2756" s="82">
        <v>2192.29703115337</v>
      </c>
      <c r="I2756" s="83">
        <v>44562</v>
      </c>
      <c r="J2756" s="83">
        <v>45717</v>
      </c>
      <c r="K2756" s="82" t="s">
        <v>19</v>
      </c>
      <c r="L2756" s="84" t="s">
        <v>21</v>
      </c>
      <c r="M2756" s="97" t="b">
        <f>IF(ISNUMBER(VLOOKUP(A2756,'Empreendimentos PDE 2031'!A:AZ,1,FALSE)),IF(VLOOKUP(A2756,'Empreendimentos PDE 2031'!A:AY,COLUMN('Empreendimentos PDE 2031'!AY2756),FALSE),"excluídas/em operação",VLOOKUP(A2756,'Empreendimentos PDE 2031'!A:AZ,COLUMN('Empreendimentos PDE 2031'!AZ2756),FALSE)),"excluídas/em operação")</f>
        <v>1</v>
      </c>
    </row>
    <row r="2757" spans="1:13" x14ac:dyDescent="0.25">
      <c r="A2757" s="85">
        <v>21861</v>
      </c>
      <c r="B2757" s="86" t="s">
        <v>16</v>
      </c>
      <c r="C2757" s="86" t="s">
        <v>601</v>
      </c>
      <c r="D2757" s="86" t="s">
        <v>3633</v>
      </c>
      <c r="E2757" s="86">
        <v>1</v>
      </c>
      <c r="F2757" s="86">
        <v>2374867.59539924</v>
      </c>
      <c r="G2757" s="86">
        <v>1</v>
      </c>
      <c r="H2757" s="86">
        <v>2374.8675953992401</v>
      </c>
      <c r="I2757" s="87">
        <v>44562</v>
      </c>
      <c r="J2757" s="87">
        <v>45717</v>
      </c>
      <c r="K2757" s="86" t="s">
        <v>19</v>
      </c>
      <c r="L2757" s="88" t="s">
        <v>21</v>
      </c>
      <c r="M2757" s="97" t="b">
        <f>IF(ISNUMBER(VLOOKUP(A2757,'Empreendimentos PDE 2031'!A:AZ,1,FALSE)),IF(VLOOKUP(A2757,'Empreendimentos PDE 2031'!A:AY,COLUMN('Empreendimentos PDE 2031'!AY2757),FALSE),"excluídas/em operação",VLOOKUP(A2757,'Empreendimentos PDE 2031'!A:AZ,COLUMN('Empreendimentos PDE 2031'!AZ2757),FALSE)),"excluídas/em operação")</f>
        <v>1</v>
      </c>
    </row>
    <row r="2758" spans="1:13" x14ac:dyDescent="0.25">
      <c r="A2758" s="81">
        <v>21862</v>
      </c>
      <c r="B2758" s="82" t="s">
        <v>23</v>
      </c>
      <c r="C2758" s="82" t="s">
        <v>346</v>
      </c>
      <c r="D2758" s="82" t="s">
        <v>3634</v>
      </c>
      <c r="E2758" s="82">
        <v>3</v>
      </c>
      <c r="F2758" s="82">
        <v>5649648.8262462299</v>
      </c>
      <c r="G2758" s="82">
        <v>1</v>
      </c>
      <c r="H2758" s="82">
        <v>16948.946478738599</v>
      </c>
      <c r="I2758" s="83">
        <v>44562</v>
      </c>
      <c r="J2758" s="83">
        <v>45292</v>
      </c>
      <c r="K2758" s="82" t="s">
        <v>611</v>
      </c>
      <c r="L2758" s="84" t="s">
        <v>25</v>
      </c>
      <c r="M2758" s="97" t="b">
        <f>IF(ISNUMBER(VLOOKUP(A2758,'Empreendimentos PDE 2031'!A:AZ,1,FALSE)),IF(VLOOKUP(A2758,'Empreendimentos PDE 2031'!A:AY,COLUMN('Empreendimentos PDE 2031'!AY2758),FALSE),"excluídas/em operação",VLOOKUP(A2758,'Empreendimentos PDE 2031'!A:AZ,COLUMN('Empreendimentos PDE 2031'!AZ2758),FALSE)),"excluídas/em operação")</f>
        <v>1</v>
      </c>
    </row>
    <row r="2759" spans="1:13" x14ac:dyDescent="0.25">
      <c r="A2759" s="85">
        <v>21862</v>
      </c>
      <c r="B2759" s="86" t="s">
        <v>23</v>
      </c>
      <c r="C2759" s="86" t="s">
        <v>346</v>
      </c>
      <c r="D2759" s="86" t="s">
        <v>2807</v>
      </c>
      <c r="E2759" s="86">
        <v>1</v>
      </c>
      <c r="F2759" s="86">
        <v>7305575.7431639796</v>
      </c>
      <c r="G2759" s="86">
        <v>1</v>
      </c>
      <c r="H2759" s="86">
        <v>7305.5757431639795</v>
      </c>
      <c r="I2759" s="87">
        <v>44562</v>
      </c>
      <c r="J2759" s="87">
        <v>45292</v>
      </c>
      <c r="K2759" s="86" t="s">
        <v>611</v>
      </c>
      <c r="L2759" s="88" t="s">
        <v>25</v>
      </c>
      <c r="M2759" s="97" t="b">
        <f>IF(ISNUMBER(VLOOKUP(A2759,'Empreendimentos PDE 2031'!A:AZ,1,FALSE)),IF(VLOOKUP(A2759,'Empreendimentos PDE 2031'!A:AY,COLUMN('Empreendimentos PDE 2031'!AY2759),FALSE),"excluídas/em operação",VLOOKUP(A2759,'Empreendimentos PDE 2031'!A:AZ,COLUMN('Empreendimentos PDE 2031'!AZ2759),FALSE)),"excluídas/em operação")</f>
        <v>1</v>
      </c>
    </row>
    <row r="2760" spans="1:13" x14ac:dyDescent="0.25">
      <c r="A2760" s="81">
        <v>21862</v>
      </c>
      <c r="B2760" s="82" t="s">
        <v>23</v>
      </c>
      <c r="C2760" s="82" t="s">
        <v>346</v>
      </c>
      <c r="D2760" s="82" t="s">
        <v>2805</v>
      </c>
      <c r="E2760" s="82">
        <v>1</v>
      </c>
      <c r="F2760" s="82">
        <v>7748163.9947314803</v>
      </c>
      <c r="G2760" s="82">
        <v>1</v>
      </c>
      <c r="H2760" s="82">
        <v>7748.1639947314807</v>
      </c>
      <c r="I2760" s="83">
        <v>44562</v>
      </c>
      <c r="J2760" s="83">
        <v>45292</v>
      </c>
      <c r="K2760" s="82" t="s">
        <v>611</v>
      </c>
      <c r="L2760" s="84" t="s">
        <v>25</v>
      </c>
      <c r="M2760" s="97" t="b">
        <f>IF(ISNUMBER(VLOOKUP(A2760,'Empreendimentos PDE 2031'!A:AZ,1,FALSE)),IF(VLOOKUP(A2760,'Empreendimentos PDE 2031'!A:AY,COLUMN('Empreendimentos PDE 2031'!AY2760),FALSE),"excluídas/em operação",VLOOKUP(A2760,'Empreendimentos PDE 2031'!A:AZ,COLUMN('Empreendimentos PDE 2031'!AZ2760),FALSE)),"excluídas/em operação")</f>
        <v>1</v>
      </c>
    </row>
    <row r="2761" spans="1:13" x14ac:dyDescent="0.25">
      <c r="A2761" s="85">
        <v>21862</v>
      </c>
      <c r="B2761" s="86" t="s">
        <v>23</v>
      </c>
      <c r="C2761" s="86" t="s">
        <v>346</v>
      </c>
      <c r="D2761" s="86" t="s">
        <v>2808</v>
      </c>
      <c r="E2761" s="86">
        <v>1</v>
      </c>
      <c r="F2761" s="86">
        <v>2329644.24765774</v>
      </c>
      <c r="G2761" s="86">
        <v>1</v>
      </c>
      <c r="H2761" s="86">
        <v>2329.6442476577399</v>
      </c>
      <c r="I2761" s="87">
        <v>44562</v>
      </c>
      <c r="J2761" s="87">
        <v>45292</v>
      </c>
      <c r="K2761" s="86" t="s">
        <v>611</v>
      </c>
      <c r="L2761" s="88" t="s">
        <v>25</v>
      </c>
      <c r="M2761" s="97" t="b">
        <f>IF(ISNUMBER(VLOOKUP(A2761,'Empreendimentos PDE 2031'!A:AZ,1,FALSE)),IF(VLOOKUP(A2761,'Empreendimentos PDE 2031'!A:AY,COLUMN('Empreendimentos PDE 2031'!AY2761),FALSE),"excluídas/em operação",VLOOKUP(A2761,'Empreendimentos PDE 2031'!A:AZ,COLUMN('Empreendimentos PDE 2031'!AZ2761),FALSE)),"excluídas/em operação")</f>
        <v>1</v>
      </c>
    </row>
    <row r="2762" spans="1:13" x14ac:dyDescent="0.25">
      <c r="A2762" s="81">
        <v>21862</v>
      </c>
      <c r="B2762" s="82" t="s">
        <v>23</v>
      </c>
      <c r="C2762" s="82" t="s">
        <v>346</v>
      </c>
      <c r="D2762" s="82" t="s">
        <v>2161</v>
      </c>
      <c r="E2762" s="82">
        <v>1</v>
      </c>
      <c r="F2762" s="82">
        <v>4756709.2649679696</v>
      </c>
      <c r="G2762" s="82">
        <v>1</v>
      </c>
      <c r="H2762" s="82">
        <v>4756.7092649679698</v>
      </c>
      <c r="I2762" s="83">
        <v>44562</v>
      </c>
      <c r="J2762" s="83">
        <v>45292</v>
      </c>
      <c r="K2762" s="82" t="s">
        <v>611</v>
      </c>
      <c r="L2762" s="84" t="s">
        <v>25</v>
      </c>
      <c r="M2762" s="97" t="b">
        <f>IF(ISNUMBER(VLOOKUP(A2762,'Empreendimentos PDE 2031'!A:AZ,1,FALSE)),IF(VLOOKUP(A2762,'Empreendimentos PDE 2031'!A:AY,COLUMN('Empreendimentos PDE 2031'!AY2762),FALSE),"excluídas/em operação",VLOOKUP(A2762,'Empreendimentos PDE 2031'!A:AZ,COLUMN('Empreendimentos PDE 2031'!AZ2762),FALSE)),"excluídas/em operação")</f>
        <v>1</v>
      </c>
    </row>
    <row r="2763" spans="1:13" x14ac:dyDescent="0.25">
      <c r="A2763" s="85">
        <v>21885</v>
      </c>
      <c r="B2763" s="86" t="s">
        <v>23</v>
      </c>
      <c r="C2763" s="86" t="s">
        <v>949</v>
      </c>
      <c r="D2763" s="86" t="s">
        <v>3635</v>
      </c>
      <c r="E2763" s="86">
        <v>1</v>
      </c>
      <c r="F2763" s="86">
        <v>12208200.459313801</v>
      </c>
      <c r="G2763" s="86">
        <v>1</v>
      </c>
      <c r="H2763" s="86">
        <v>12208.200459313801</v>
      </c>
      <c r="I2763" s="87">
        <v>47119</v>
      </c>
      <c r="J2763" s="87">
        <v>47119</v>
      </c>
      <c r="K2763" s="86" t="s">
        <v>611</v>
      </c>
      <c r="L2763" s="88" t="s">
        <v>25</v>
      </c>
      <c r="M2763" s="97" t="b">
        <f>IF(ISNUMBER(VLOOKUP(A2763,'Empreendimentos PDE 2031'!A:AZ,1,FALSE)),IF(VLOOKUP(A2763,'Empreendimentos PDE 2031'!A:AY,COLUMN('Empreendimentos PDE 2031'!AY2763),FALSE),"excluídas/em operação",VLOOKUP(A2763,'Empreendimentos PDE 2031'!A:AZ,COLUMN('Empreendimentos PDE 2031'!AZ2763),FALSE)),"excluídas/em operação")</f>
        <v>1</v>
      </c>
    </row>
    <row r="2764" spans="1:13" x14ac:dyDescent="0.25">
      <c r="A2764" s="81">
        <v>21885</v>
      </c>
      <c r="B2764" s="82" t="s">
        <v>23</v>
      </c>
      <c r="C2764" s="82" t="s">
        <v>949</v>
      </c>
      <c r="D2764" s="82" t="s">
        <v>2157</v>
      </c>
      <c r="E2764" s="82">
        <v>1</v>
      </c>
      <c r="F2764" s="82">
        <v>6292202.1531998897</v>
      </c>
      <c r="G2764" s="82">
        <v>1</v>
      </c>
      <c r="H2764" s="82">
        <v>6292.2021531998898</v>
      </c>
      <c r="I2764" s="83">
        <v>47119</v>
      </c>
      <c r="J2764" s="83">
        <v>47119</v>
      </c>
      <c r="K2764" s="82" t="s">
        <v>611</v>
      </c>
      <c r="L2764" s="84" t="s">
        <v>25</v>
      </c>
      <c r="M2764" s="97" t="b">
        <f>IF(ISNUMBER(VLOOKUP(A2764,'Empreendimentos PDE 2031'!A:AZ,1,FALSE)),IF(VLOOKUP(A2764,'Empreendimentos PDE 2031'!A:AY,COLUMN('Empreendimentos PDE 2031'!AY2764),FALSE),"excluídas/em operação",VLOOKUP(A2764,'Empreendimentos PDE 2031'!A:AZ,COLUMN('Empreendimentos PDE 2031'!AZ2764),FALSE)),"excluídas/em operação")</f>
        <v>1</v>
      </c>
    </row>
    <row r="2765" spans="1:13" x14ac:dyDescent="0.25">
      <c r="A2765" s="85">
        <v>21885</v>
      </c>
      <c r="B2765" s="86" t="s">
        <v>23</v>
      </c>
      <c r="C2765" s="86" t="s">
        <v>949</v>
      </c>
      <c r="D2765" s="86" t="s">
        <v>2201</v>
      </c>
      <c r="E2765" s="86">
        <v>1</v>
      </c>
      <c r="F2765" s="86">
        <v>855651.47001420404</v>
      </c>
      <c r="G2765" s="86">
        <v>1</v>
      </c>
      <c r="H2765" s="86">
        <v>855.65147001420405</v>
      </c>
      <c r="I2765" s="87">
        <v>47119</v>
      </c>
      <c r="J2765" s="87">
        <v>47119</v>
      </c>
      <c r="K2765" s="86" t="s">
        <v>611</v>
      </c>
      <c r="L2765" s="88" t="s">
        <v>25</v>
      </c>
      <c r="M2765" s="97" t="b">
        <f>IF(ISNUMBER(VLOOKUP(A2765,'Empreendimentos PDE 2031'!A:AZ,1,FALSE)),IF(VLOOKUP(A2765,'Empreendimentos PDE 2031'!A:AY,COLUMN('Empreendimentos PDE 2031'!AY2765),FALSE),"excluídas/em operação",VLOOKUP(A2765,'Empreendimentos PDE 2031'!A:AZ,COLUMN('Empreendimentos PDE 2031'!AZ2765),FALSE)),"excluídas/em operação")</f>
        <v>1</v>
      </c>
    </row>
    <row r="2766" spans="1:13" x14ac:dyDescent="0.25">
      <c r="A2766" s="81">
        <v>21909</v>
      </c>
      <c r="B2766" s="82" t="s">
        <v>16</v>
      </c>
      <c r="C2766" s="82" t="s">
        <v>563</v>
      </c>
      <c r="D2766" s="82" t="s">
        <v>3636</v>
      </c>
      <c r="E2766" s="82">
        <v>3</v>
      </c>
      <c r="F2766" s="82">
        <v>8558621.4410215802</v>
      </c>
      <c r="G2766" s="82">
        <v>1</v>
      </c>
      <c r="H2766" s="82">
        <v>34234.485764086297</v>
      </c>
      <c r="I2766" s="83">
        <v>44562</v>
      </c>
      <c r="J2766" s="83">
        <v>45717</v>
      </c>
      <c r="K2766" s="82" t="s">
        <v>19</v>
      </c>
      <c r="L2766" s="84" t="s">
        <v>21</v>
      </c>
      <c r="M2766" s="97" t="b">
        <f>IF(ISNUMBER(VLOOKUP(A2766,'Empreendimentos PDE 2031'!A:AZ,1,FALSE)),IF(VLOOKUP(A2766,'Empreendimentos PDE 2031'!A:AY,COLUMN('Empreendimentos PDE 2031'!AY2766),FALSE),"excluídas/em operação",VLOOKUP(A2766,'Empreendimentos PDE 2031'!A:AZ,COLUMN('Empreendimentos PDE 2031'!AZ2766),FALSE)),"excluídas/em operação")</f>
        <v>1</v>
      </c>
    </row>
    <row r="2767" spans="1:13" x14ac:dyDescent="0.25">
      <c r="A2767" s="85">
        <v>21909</v>
      </c>
      <c r="B2767" s="86" t="s">
        <v>16</v>
      </c>
      <c r="C2767" s="86" t="s">
        <v>563</v>
      </c>
      <c r="D2767" s="86" t="s">
        <v>2805</v>
      </c>
      <c r="E2767" s="86">
        <v>1</v>
      </c>
      <c r="F2767" s="86">
        <v>7580873.9248630302</v>
      </c>
      <c r="G2767" s="86">
        <v>1</v>
      </c>
      <c r="H2767" s="86">
        <v>7580.87392486303</v>
      </c>
      <c r="I2767" s="87">
        <v>44562</v>
      </c>
      <c r="J2767" s="87">
        <v>45717</v>
      </c>
      <c r="K2767" s="86" t="s">
        <v>19</v>
      </c>
      <c r="L2767" s="88" t="s">
        <v>21</v>
      </c>
      <c r="M2767" s="97" t="b">
        <f>IF(ISNUMBER(VLOOKUP(A2767,'Empreendimentos PDE 2031'!A:AZ,1,FALSE)),IF(VLOOKUP(A2767,'Empreendimentos PDE 2031'!A:AY,COLUMN('Empreendimentos PDE 2031'!AY2767),FALSE),"excluídas/em operação",VLOOKUP(A2767,'Empreendimentos PDE 2031'!A:AZ,COLUMN('Empreendimentos PDE 2031'!AZ2767),FALSE)),"excluídas/em operação")</f>
        <v>1</v>
      </c>
    </row>
    <row r="2768" spans="1:13" x14ac:dyDescent="0.25">
      <c r="A2768" s="81">
        <v>21909</v>
      </c>
      <c r="B2768" s="82" t="s">
        <v>16</v>
      </c>
      <c r="C2768" s="82" t="s">
        <v>563</v>
      </c>
      <c r="D2768" s="82" t="s">
        <v>2807</v>
      </c>
      <c r="E2768" s="82">
        <v>1</v>
      </c>
      <c r="F2768" s="82">
        <v>7135339.29370654</v>
      </c>
      <c r="G2768" s="82">
        <v>1</v>
      </c>
      <c r="H2768" s="82">
        <v>7135.33929370654</v>
      </c>
      <c r="I2768" s="83">
        <v>44562</v>
      </c>
      <c r="J2768" s="83">
        <v>45717</v>
      </c>
      <c r="K2768" s="82" t="s">
        <v>19</v>
      </c>
      <c r="L2768" s="84" t="s">
        <v>21</v>
      </c>
      <c r="M2768" s="97" t="b">
        <f>IF(ISNUMBER(VLOOKUP(A2768,'Empreendimentos PDE 2031'!A:AZ,1,FALSE)),IF(VLOOKUP(A2768,'Empreendimentos PDE 2031'!A:AY,COLUMN('Empreendimentos PDE 2031'!AY2768),FALSE),"excluídas/em operação",VLOOKUP(A2768,'Empreendimentos PDE 2031'!A:AZ,COLUMN('Empreendimentos PDE 2031'!AZ2768),FALSE)),"excluídas/em operação")</f>
        <v>1</v>
      </c>
    </row>
    <row r="2769" spans="1:13" x14ac:dyDescent="0.25">
      <c r="A2769" s="85">
        <v>21909</v>
      </c>
      <c r="B2769" s="86" t="s">
        <v>16</v>
      </c>
      <c r="C2769" s="86" t="s">
        <v>563</v>
      </c>
      <c r="D2769" s="86" t="s">
        <v>2806</v>
      </c>
      <c r="E2769" s="86">
        <v>1</v>
      </c>
      <c r="F2769" s="86">
        <v>0</v>
      </c>
      <c r="G2769" s="86">
        <v>1</v>
      </c>
      <c r="H2769" s="86">
        <v>0</v>
      </c>
      <c r="I2769" s="87">
        <v>44562</v>
      </c>
      <c r="J2769" s="87">
        <v>45717</v>
      </c>
      <c r="K2769" s="86" t="s">
        <v>19</v>
      </c>
      <c r="L2769" s="88" t="s">
        <v>21</v>
      </c>
      <c r="M2769" s="97" t="b">
        <f>IF(ISNUMBER(VLOOKUP(A2769,'Empreendimentos PDE 2031'!A:AZ,1,FALSE)),IF(VLOOKUP(A2769,'Empreendimentos PDE 2031'!A:AY,COLUMN('Empreendimentos PDE 2031'!AY2769),FALSE),"excluídas/em operação",VLOOKUP(A2769,'Empreendimentos PDE 2031'!A:AZ,COLUMN('Empreendimentos PDE 2031'!AZ2769),FALSE)),"excluídas/em operação")</f>
        <v>1</v>
      </c>
    </row>
    <row r="2770" spans="1:13" x14ac:dyDescent="0.25">
      <c r="A2770" s="81">
        <v>21909</v>
      </c>
      <c r="B2770" s="82" t="s">
        <v>16</v>
      </c>
      <c r="C2770" s="82" t="s">
        <v>563</v>
      </c>
      <c r="D2770" s="82" t="s">
        <v>2159</v>
      </c>
      <c r="E2770" s="82">
        <v>1</v>
      </c>
      <c r="F2770" s="82">
        <v>14714609.5174376</v>
      </c>
      <c r="G2770" s="82">
        <v>1</v>
      </c>
      <c r="H2770" s="82">
        <v>14714.609517437599</v>
      </c>
      <c r="I2770" s="83">
        <v>44562</v>
      </c>
      <c r="J2770" s="83">
        <v>45717</v>
      </c>
      <c r="K2770" s="82" t="s">
        <v>19</v>
      </c>
      <c r="L2770" s="84" t="s">
        <v>21</v>
      </c>
      <c r="M2770" s="97" t="b">
        <f>IF(ISNUMBER(VLOOKUP(A2770,'Empreendimentos PDE 2031'!A:AZ,1,FALSE)),IF(VLOOKUP(A2770,'Empreendimentos PDE 2031'!A:AY,COLUMN('Empreendimentos PDE 2031'!AY2770),FALSE),"excluídas/em operação",VLOOKUP(A2770,'Empreendimentos PDE 2031'!A:AZ,COLUMN('Empreendimentos PDE 2031'!AZ2770),FALSE)),"excluídas/em operação")</f>
        <v>1</v>
      </c>
    </row>
    <row r="2771" spans="1:13" x14ac:dyDescent="0.25">
      <c r="A2771" s="85">
        <v>21909</v>
      </c>
      <c r="B2771" s="86" t="s">
        <v>16</v>
      </c>
      <c r="C2771" s="86" t="s">
        <v>563</v>
      </c>
      <c r="D2771" s="86" t="s">
        <v>2808</v>
      </c>
      <c r="E2771" s="86">
        <v>1</v>
      </c>
      <c r="F2771" s="86">
        <v>2192297.0311533702</v>
      </c>
      <c r="G2771" s="86">
        <v>1</v>
      </c>
      <c r="H2771" s="86">
        <v>2192.29703115337</v>
      </c>
      <c r="I2771" s="87">
        <v>44562</v>
      </c>
      <c r="J2771" s="87">
        <v>45717</v>
      </c>
      <c r="K2771" s="86" t="s">
        <v>19</v>
      </c>
      <c r="L2771" s="88" t="s">
        <v>21</v>
      </c>
      <c r="M2771" s="97" t="b">
        <f>IF(ISNUMBER(VLOOKUP(A2771,'Empreendimentos PDE 2031'!A:AZ,1,FALSE)),IF(VLOOKUP(A2771,'Empreendimentos PDE 2031'!A:AY,COLUMN('Empreendimentos PDE 2031'!AY2771),FALSE),"excluídas/em operação",VLOOKUP(A2771,'Empreendimentos PDE 2031'!A:AZ,COLUMN('Empreendimentos PDE 2031'!AZ2771),FALSE)),"excluídas/em operação")</f>
        <v>1</v>
      </c>
    </row>
    <row r="2772" spans="1:13" x14ac:dyDescent="0.25">
      <c r="A2772" s="81">
        <v>21910</v>
      </c>
      <c r="B2772" s="82" t="s">
        <v>16</v>
      </c>
      <c r="C2772" s="82" t="s">
        <v>561</v>
      </c>
      <c r="D2772" s="82" t="s">
        <v>3637</v>
      </c>
      <c r="E2772" s="82">
        <v>115</v>
      </c>
      <c r="F2772" s="82">
        <v>1030496.68984248</v>
      </c>
      <c r="G2772" s="82">
        <v>1</v>
      </c>
      <c r="H2772" s="82">
        <v>118507.119331885</v>
      </c>
      <c r="I2772" s="83">
        <v>44562</v>
      </c>
      <c r="J2772" s="83">
        <v>45717</v>
      </c>
      <c r="K2772" s="82" t="s">
        <v>19</v>
      </c>
      <c r="L2772" s="84" t="s">
        <v>21</v>
      </c>
      <c r="M2772" s="97" t="b">
        <f>IF(ISNUMBER(VLOOKUP(A2772,'Empreendimentos PDE 2031'!A:AZ,1,FALSE)),IF(VLOOKUP(A2772,'Empreendimentos PDE 2031'!A:AY,COLUMN('Empreendimentos PDE 2031'!AY2772),FALSE),"excluídas/em operação",VLOOKUP(A2772,'Empreendimentos PDE 2031'!A:AZ,COLUMN('Empreendimentos PDE 2031'!AZ2772),FALSE)),"excluídas/em operação")</f>
        <v>1</v>
      </c>
    </row>
    <row r="2773" spans="1:13" x14ac:dyDescent="0.25">
      <c r="A2773" s="85">
        <v>21910</v>
      </c>
      <c r="B2773" s="86" t="s">
        <v>16</v>
      </c>
      <c r="C2773" s="86" t="s">
        <v>561</v>
      </c>
      <c r="D2773" s="86" t="s">
        <v>3638</v>
      </c>
      <c r="E2773" s="86">
        <v>1</v>
      </c>
      <c r="F2773" s="86">
        <v>6635976.8162850402</v>
      </c>
      <c r="G2773" s="86">
        <v>1</v>
      </c>
      <c r="H2773" s="86">
        <v>6635.9768162850405</v>
      </c>
      <c r="I2773" s="87">
        <v>44562</v>
      </c>
      <c r="J2773" s="87">
        <v>45717</v>
      </c>
      <c r="K2773" s="86" t="s">
        <v>19</v>
      </c>
      <c r="L2773" s="88" t="s">
        <v>21</v>
      </c>
      <c r="M2773" s="97" t="b">
        <f>IF(ISNUMBER(VLOOKUP(A2773,'Empreendimentos PDE 2031'!A:AZ,1,FALSE)),IF(VLOOKUP(A2773,'Empreendimentos PDE 2031'!A:AY,COLUMN('Empreendimentos PDE 2031'!AY2773),FALSE),"excluídas/em operação",VLOOKUP(A2773,'Empreendimentos PDE 2031'!A:AZ,COLUMN('Empreendimentos PDE 2031'!AZ2773),FALSE)),"excluídas/em operação")</f>
        <v>1</v>
      </c>
    </row>
    <row r="2774" spans="1:13" x14ac:dyDescent="0.25">
      <c r="A2774" s="81">
        <v>21910</v>
      </c>
      <c r="B2774" s="82" t="s">
        <v>16</v>
      </c>
      <c r="C2774" s="82" t="s">
        <v>561</v>
      </c>
      <c r="D2774" s="82" t="s">
        <v>3639</v>
      </c>
      <c r="E2774" s="82">
        <v>1</v>
      </c>
      <c r="F2774" s="82">
        <v>6635976.8162850402</v>
      </c>
      <c r="G2774" s="82">
        <v>1</v>
      </c>
      <c r="H2774" s="82">
        <v>6635.9768162850405</v>
      </c>
      <c r="I2774" s="83">
        <v>44562</v>
      </c>
      <c r="J2774" s="83">
        <v>45717</v>
      </c>
      <c r="K2774" s="82" t="s">
        <v>19</v>
      </c>
      <c r="L2774" s="84" t="s">
        <v>21</v>
      </c>
      <c r="M2774" s="97" t="b">
        <f>IF(ISNUMBER(VLOOKUP(A2774,'Empreendimentos PDE 2031'!A:AZ,1,FALSE)),IF(VLOOKUP(A2774,'Empreendimentos PDE 2031'!A:AY,COLUMN('Empreendimentos PDE 2031'!AY2774),FALSE),"excluídas/em operação",VLOOKUP(A2774,'Empreendimentos PDE 2031'!A:AZ,COLUMN('Empreendimentos PDE 2031'!AZ2774),FALSE)),"excluídas/em operação")</f>
        <v>1</v>
      </c>
    </row>
    <row r="2775" spans="1:13" x14ac:dyDescent="0.25">
      <c r="A2775" s="85">
        <v>21911</v>
      </c>
      <c r="B2775" s="86" t="s">
        <v>16</v>
      </c>
      <c r="C2775" s="86" t="s">
        <v>565</v>
      </c>
      <c r="D2775" s="86" t="s">
        <v>3640</v>
      </c>
      <c r="E2775" s="86">
        <v>57.8</v>
      </c>
      <c r="F2775" s="86">
        <v>1030496.68984248</v>
      </c>
      <c r="G2775" s="86">
        <v>1</v>
      </c>
      <c r="H2775" s="86">
        <v>59562.7086728953</v>
      </c>
      <c r="I2775" s="87">
        <v>44562</v>
      </c>
      <c r="J2775" s="87">
        <v>45717</v>
      </c>
      <c r="K2775" s="86" t="s">
        <v>19</v>
      </c>
      <c r="L2775" s="88" t="s">
        <v>21</v>
      </c>
      <c r="M2775" s="97" t="b">
        <f>IF(ISNUMBER(VLOOKUP(A2775,'Empreendimentos PDE 2031'!A:AZ,1,FALSE)),IF(VLOOKUP(A2775,'Empreendimentos PDE 2031'!A:AY,COLUMN('Empreendimentos PDE 2031'!AY2775),FALSE),"excluídas/em operação",VLOOKUP(A2775,'Empreendimentos PDE 2031'!A:AZ,COLUMN('Empreendimentos PDE 2031'!AZ2775),FALSE)),"excluídas/em operação")</f>
        <v>1</v>
      </c>
    </row>
    <row r="2776" spans="1:13" x14ac:dyDescent="0.25">
      <c r="A2776" s="81">
        <v>21911</v>
      </c>
      <c r="B2776" s="82" t="s">
        <v>16</v>
      </c>
      <c r="C2776" s="82" t="s">
        <v>565</v>
      </c>
      <c r="D2776" s="82" t="s">
        <v>3639</v>
      </c>
      <c r="E2776" s="82">
        <v>1</v>
      </c>
      <c r="F2776" s="82">
        <v>6635976.8162850402</v>
      </c>
      <c r="G2776" s="82">
        <v>1</v>
      </c>
      <c r="H2776" s="82">
        <v>6635.9768162850405</v>
      </c>
      <c r="I2776" s="83">
        <v>44562</v>
      </c>
      <c r="J2776" s="83">
        <v>45717</v>
      </c>
      <c r="K2776" s="82" t="s">
        <v>19</v>
      </c>
      <c r="L2776" s="84" t="s">
        <v>21</v>
      </c>
      <c r="M2776" s="97" t="b">
        <f>IF(ISNUMBER(VLOOKUP(A2776,'Empreendimentos PDE 2031'!A:AZ,1,FALSE)),IF(VLOOKUP(A2776,'Empreendimentos PDE 2031'!A:AY,COLUMN('Empreendimentos PDE 2031'!AY2776),FALSE),"excluídas/em operação",VLOOKUP(A2776,'Empreendimentos PDE 2031'!A:AZ,COLUMN('Empreendimentos PDE 2031'!AZ2776),FALSE)),"excluídas/em operação")</f>
        <v>1</v>
      </c>
    </row>
    <row r="2777" spans="1:13" x14ac:dyDescent="0.25">
      <c r="A2777" s="85">
        <v>21911</v>
      </c>
      <c r="B2777" s="86" t="s">
        <v>16</v>
      </c>
      <c r="C2777" s="86" t="s">
        <v>565</v>
      </c>
      <c r="D2777" s="86" t="s">
        <v>3641</v>
      </c>
      <c r="E2777" s="86">
        <v>1</v>
      </c>
      <c r="F2777" s="86">
        <v>6635976.8162850402</v>
      </c>
      <c r="G2777" s="86">
        <v>1</v>
      </c>
      <c r="H2777" s="86">
        <v>6635.9768162850405</v>
      </c>
      <c r="I2777" s="87">
        <v>44562</v>
      </c>
      <c r="J2777" s="87">
        <v>45717</v>
      </c>
      <c r="K2777" s="86" t="s">
        <v>19</v>
      </c>
      <c r="L2777" s="88" t="s">
        <v>21</v>
      </c>
      <c r="M2777" s="97" t="b">
        <f>IF(ISNUMBER(VLOOKUP(A2777,'Empreendimentos PDE 2031'!A:AZ,1,FALSE)),IF(VLOOKUP(A2777,'Empreendimentos PDE 2031'!A:AY,COLUMN('Empreendimentos PDE 2031'!AY2777),FALSE),"excluídas/em operação",VLOOKUP(A2777,'Empreendimentos PDE 2031'!A:AZ,COLUMN('Empreendimentos PDE 2031'!AZ2777),FALSE)),"excluídas/em operação")</f>
        <v>1</v>
      </c>
    </row>
    <row r="2778" spans="1:13" x14ac:dyDescent="0.25">
      <c r="A2778" s="81">
        <v>21912</v>
      </c>
      <c r="B2778" s="82" t="s">
        <v>16</v>
      </c>
      <c r="C2778" s="82" t="s">
        <v>567</v>
      </c>
      <c r="D2778" s="82" t="s">
        <v>3642</v>
      </c>
      <c r="E2778" s="82">
        <v>3</v>
      </c>
      <c r="F2778" s="82">
        <v>8558621.4410215802</v>
      </c>
      <c r="G2778" s="82">
        <v>1</v>
      </c>
      <c r="H2778" s="82">
        <v>34234.485764086297</v>
      </c>
      <c r="I2778" s="83">
        <v>44562</v>
      </c>
      <c r="J2778" s="83">
        <v>45717</v>
      </c>
      <c r="K2778" s="82" t="s">
        <v>19</v>
      </c>
      <c r="L2778" s="84" t="s">
        <v>21</v>
      </c>
      <c r="M2778" s="97" t="b">
        <f>IF(ISNUMBER(VLOOKUP(A2778,'Empreendimentos PDE 2031'!A:AZ,1,FALSE)),IF(VLOOKUP(A2778,'Empreendimentos PDE 2031'!A:AY,COLUMN('Empreendimentos PDE 2031'!AY2778),FALSE),"excluídas/em operação",VLOOKUP(A2778,'Empreendimentos PDE 2031'!A:AZ,COLUMN('Empreendimentos PDE 2031'!AZ2778),FALSE)),"excluídas/em operação")</f>
        <v>1</v>
      </c>
    </row>
    <row r="2779" spans="1:13" x14ac:dyDescent="0.25">
      <c r="A2779" s="85">
        <v>21912</v>
      </c>
      <c r="B2779" s="86" t="s">
        <v>16</v>
      </c>
      <c r="C2779" s="86" t="s">
        <v>567</v>
      </c>
      <c r="D2779" s="86" t="s">
        <v>2805</v>
      </c>
      <c r="E2779" s="86">
        <v>1</v>
      </c>
      <c r="F2779" s="86">
        <v>7580873.9248630302</v>
      </c>
      <c r="G2779" s="86">
        <v>1</v>
      </c>
      <c r="H2779" s="86">
        <v>7580.87392486303</v>
      </c>
      <c r="I2779" s="87">
        <v>44562</v>
      </c>
      <c r="J2779" s="87">
        <v>45717</v>
      </c>
      <c r="K2779" s="86" t="s">
        <v>19</v>
      </c>
      <c r="L2779" s="88" t="s">
        <v>21</v>
      </c>
      <c r="M2779" s="97" t="b">
        <f>IF(ISNUMBER(VLOOKUP(A2779,'Empreendimentos PDE 2031'!A:AZ,1,FALSE)),IF(VLOOKUP(A2779,'Empreendimentos PDE 2031'!A:AY,COLUMN('Empreendimentos PDE 2031'!AY2779),FALSE),"excluídas/em operação",VLOOKUP(A2779,'Empreendimentos PDE 2031'!A:AZ,COLUMN('Empreendimentos PDE 2031'!AZ2779),FALSE)),"excluídas/em operação")</f>
        <v>1</v>
      </c>
    </row>
    <row r="2780" spans="1:13" x14ac:dyDescent="0.25">
      <c r="A2780" s="81">
        <v>21912</v>
      </c>
      <c r="B2780" s="82" t="s">
        <v>16</v>
      </c>
      <c r="C2780" s="82" t="s">
        <v>567</v>
      </c>
      <c r="D2780" s="82" t="s">
        <v>2807</v>
      </c>
      <c r="E2780" s="82">
        <v>1</v>
      </c>
      <c r="F2780" s="82">
        <v>7135339.29370654</v>
      </c>
      <c r="G2780" s="82">
        <v>1</v>
      </c>
      <c r="H2780" s="82">
        <v>7135.33929370654</v>
      </c>
      <c r="I2780" s="83">
        <v>44562</v>
      </c>
      <c r="J2780" s="83">
        <v>45717</v>
      </c>
      <c r="K2780" s="82" t="s">
        <v>19</v>
      </c>
      <c r="L2780" s="84" t="s">
        <v>21</v>
      </c>
      <c r="M2780" s="97" t="b">
        <f>IF(ISNUMBER(VLOOKUP(A2780,'Empreendimentos PDE 2031'!A:AZ,1,FALSE)),IF(VLOOKUP(A2780,'Empreendimentos PDE 2031'!A:AY,COLUMN('Empreendimentos PDE 2031'!AY2780),FALSE),"excluídas/em operação",VLOOKUP(A2780,'Empreendimentos PDE 2031'!A:AZ,COLUMN('Empreendimentos PDE 2031'!AZ2780),FALSE)),"excluídas/em operação")</f>
        <v>1</v>
      </c>
    </row>
    <row r="2781" spans="1:13" x14ac:dyDescent="0.25">
      <c r="A2781" s="85">
        <v>21912</v>
      </c>
      <c r="B2781" s="86" t="s">
        <v>16</v>
      </c>
      <c r="C2781" s="86" t="s">
        <v>567</v>
      </c>
      <c r="D2781" s="86" t="s">
        <v>2806</v>
      </c>
      <c r="E2781" s="86">
        <v>1</v>
      </c>
      <c r="F2781" s="86">
        <v>0</v>
      </c>
      <c r="G2781" s="86">
        <v>1</v>
      </c>
      <c r="H2781" s="86">
        <v>0</v>
      </c>
      <c r="I2781" s="87">
        <v>44562</v>
      </c>
      <c r="J2781" s="87">
        <v>45717</v>
      </c>
      <c r="K2781" s="86" t="s">
        <v>19</v>
      </c>
      <c r="L2781" s="88" t="s">
        <v>21</v>
      </c>
      <c r="M2781" s="97" t="b">
        <f>IF(ISNUMBER(VLOOKUP(A2781,'Empreendimentos PDE 2031'!A:AZ,1,FALSE)),IF(VLOOKUP(A2781,'Empreendimentos PDE 2031'!A:AY,COLUMN('Empreendimentos PDE 2031'!AY2781),FALSE),"excluídas/em operação",VLOOKUP(A2781,'Empreendimentos PDE 2031'!A:AZ,COLUMN('Empreendimentos PDE 2031'!AZ2781),FALSE)),"excluídas/em operação")</f>
        <v>1</v>
      </c>
    </row>
    <row r="2782" spans="1:13" x14ac:dyDescent="0.25">
      <c r="A2782" s="81">
        <v>21912</v>
      </c>
      <c r="B2782" s="82" t="s">
        <v>16</v>
      </c>
      <c r="C2782" s="82" t="s">
        <v>567</v>
      </c>
      <c r="D2782" s="82" t="s">
        <v>2159</v>
      </c>
      <c r="E2782" s="82">
        <v>1</v>
      </c>
      <c r="F2782" s="82">
        <v>14714609.5174376</v>
      </c>
      <c r="G2782" s="82">
        <v>1</v>
      </c>
      <c r="H2782" s="82">
        <v>14714.609517437599</v>
      </c>
      <c r="I2782" s="83">
        <v>44562</v>
      </c>
      <c r="J2782" s="83">
        <v>45717</v>
      </c>
      <c r="K2782" s="82" t="s">
        <v>19</v>
      </c>
      <c r="L2782" s="84" t="s">
        <v>21</v>
      </c>
      <c r="M2782" s="97" t="b">
        <f>IF(ISNUMBER(VLOOKUP(A2782,'Empreendimentos PDE 2031'!A:AZ,1,FALSE)),IF(VLOOKUP(A2782,'Empreendimentos PDE 2031'!A:AY,COLUMN('Empreendimentos PDE 2031'!AY2782),FALSE),"excluídas/em operação",VLOOKUP(A2782,'Empreendimentos PDE 2031'!A:AZ,COLUMN('Empreendimentos PDE 2031'!AZ2782),FALSE)),"excluídas/em operação")</f>
        <v>1</v>
      </c>
    </row>
    <row r="2783" spans="1:13" x14ac:dyDescent="0.25">
      <c r="A2783" s="85">
        <v>21912</v>
      </c>
      <c r="B2783" s="86" t="s">
        <v>16</v>
      </c>
      <c r="C2783" s="86" t="s">
        <v>567</v>
      </c>
      <c r="D2783" s="86" t="s">
        <v>2808</v>
      </c>
      <c r="E2783" s="86">
        <v>1</v>
      </c>
      <c r="F2783" s="86">
        <v>2192297.0311533702</v>
      </c>
      <c r="G2783" s="86">
        <v>1</v>
      </c>
      <c r="H2783" s="86">
        <v>2192.29703115337</v>
      </c>
      <c r="I2783" s="87">
        <v>44562</v>
      </c>
      <c r="J2783" s="87">
        <v>45717</v>
      </c>
      <c r="K2783" s="86" t="s">
        <v>19</v>
      </c>
      <c r="L2783" s="88" t="s">
        <v>21</v>
      </c>
      <c r="M2783" s="97" t="b">
        <f>IF(ISNUMBER(VLOOKUP(A2783,'Empreendimentos PDE 2031'!A:AZ,1,FALSE)),IF(VLOOKUP(A2783,'Empreendimentos PDE 2031'!A:AY,COLUMN('Empreendimentos PDE 2031'!AY2783),FALSE),"excluídas/em operação",VLOOKUP(A2783,'Empreendimentos PDE 2031'!A:AZ,COLUMN('Empreendimentos PDE 2031'!AZ2783),FALSE)),"excluídas/em operação")</f>
        <v>1</v>
      </c>
    </row>
    <row r="2784" spans="1:13" x14ac:dyDescent="0.25">
      <c r="A2784" s="81">
        <v>21913</v>
      </c>
      <c r="B2784" s="82" t="s">
        <v>16</v>
      </c>
      <c r="C2784" s="82" t="s">
        <v>559</v>
      </c>
      <c r="D2784" s="82" t="s">
        <v>3643</v>
      </c>
      <c r="E2784" s="82">
        <v>6</v>
      </c>
      <c r="F2784" s="82">
        <v>8574934.7447761297</v>
      </c>
      <c r="G2784" s="82">
        <v>1</v>
      </c>
      <c r="H2784" s="82">
        <v>60024.543213432902</v>
      </c>
      <c r="I2784" s="83">
        <v>44562</v>
      </c>
      <c r="J2784" s="83">
        <v>45717</v>
      </c>
      <c r="K2784" s="82" t="s">
        <v>19</v>
      </c>
      <c r="L2784" s="84" t="s">
        <v>21</v>
      </c>
      <c r="M2784" s="97" t="b">
        <f>IF(ISNUMBER(VLOOKUP(A2784,'Empreendimentos PDE 2031'!A:AZ,1,FALSE)),IF(VLOOKUP(A2784,'Empreendimentos PDE 2031'!A:AY,COLUMN('Empreendimentos PDE 2031'!AY2784),FALSE),"excluídas/em operação",VLOOKUP(A2784,'Empreendimentos PDE 2031'!A:AZ,COLUMN('Empreendimentos PDE 2031'!AZ2784),FALSE)),"excluídas/em operação")</f>
        <v>1</v>
      </c>
    </row>
    <row r="2785" spans="1:13" x14ac:dyDescent="0.25">
      <c r="A2785" s="85">
        <v>21913</v>
      </c>
      <c r="B2785" s="86" t="s">
        <v>16</v>
      </c>
      <c r="C2785" s="86" t="s">
        <v>559</v>
      </c>
      <c r="D2785" s="86" t="s">
        <v>2807</v>
      </c>
      <c r="E2785" s="86">
        <v>2</v>
      </c>
      <c r="F2785" s="86">
        <v>7135339.29370654</v>
      </c>
      <c r="G2785" s="86">
        <v>1</v>
      </c>
      <c r="H2785" s="86">
        <v>14270.678587413</v>
      </c>
      <c r="I2785" s="87">
        <v>44562</v>
      </c>
      <c r="J2785" s="87">
        <v>45717</v>
      </c>
      <c r="K2785" s="86" t="s">
        <v>19</v>
      </c>
      <c r="L2785" s="88" t="s">
        <v>21</v>
      </c>
      <c r="M2785" s="97" t="b">
        <f>IF(ISNUMBER(VLOOKUP(A2785,'Empreendimentos PDE 2031'!A:AZ,1,FALSE)),IF(VLOOKUP(A2785,'Empreendimentos PDE 2031'!A:AY,COLUMN('Empreendimentos PDE 2031'!AY2785),FALSE),"excluídas/em operação",VLOOKUP(A2785,'Empreendimentos PDE 2031'!A:AZ,COLUMN('Empreendimentos PDE 2031'!AZ2785),FALSE)),"excluídas/em operação")</f>
        <v>1</v>
      </c>
    </row>
    <row r="2786" spans="1:13" x14ac:dyDescent="0.25">
      <c r="A2786" s="81">
        <v>21913</v>
      </c>
      <c r="B2786" s="82" t="s">
        <v>16</v>
      </c>
      <c r="C2786" s="82" t="s">
        <v>559</v>
      </c>
      <c r="D2786" s="82" t="s">
        <v>2171</v>
      </c>
      <c r="E2786" s="82">
        <v>2</v>
      </c>
      <c r="F2786" s="82">
        <v>9522363.9498612508</v>
      </c>
      <c r="G2786" s="82">
        <v>1</v>
      </c>
      <c r="H2786" s="82">
        <v>19044.7278997225</v>
      </c>
      <c r="I2786" s="83">
        <v>44562</v>
      </c>
      <c r="J2786" s="83">
        <v>45717</v>
      </c>
      <c r="K2786" s="82" t="s">
        <v>19</v>
      </c>
      <c r="L2786" s="84" t="s">
        <v>21</v>
      </c>
      <c r="M2786" s="97" t="b">
        <f>IF(ISNUMBER(VLOOKUP(A2786,'Empreendimentos PDE 2031'!A:AZ,1,FALSE)),IF(VLOOKUP(A2786,'Empreendimentos PDE 2031'!A:AY,COLUMN('Empreendimentos PDE 2031'!AY2786),FALSE),"excluídas/em operação",VLOOKUP(A2786,'Empreendimentos PDE 2031'!A:AZ,COLUMN('Empreendimentos PDE 2031'!AZ2786),FALSE)),"excluídas/em operação")</f>
        <v>1</v>
      </c>
    </row>
    <row r="2787" spans="1:13" x14ac:dyDescent="0.25">
      <c r="A2787" s="85">
        <v>21913</v>
      </c>
      <c r="B2787" s="86" t="s">
        <v>16</v>
      </c>
      <c r="C2787" s="86" t="s">
        <v>559</v>
      </c>
      <c r="D2787" s="86" t="s">
        <v>2805</v>
      </c>
      <c r="E2787" s="86">
        <v>2</v>
      </c>
      <c r="F2787" s="86">
        <v>7580873.9248630302</v>
      </c>
      <c r="G2787" s="86">
        <v>1</v>
      </c>
      <c r="H2787" s="86">
        <v>15161.747849726</v>
      </c>
      <c r="I2787" s="87">
        <v>44562</v>
      </c>
      <c r="J2787" s="87">
        <v>45717</v>
      </c>
      <c r="K2787" s="86" t="s">
        <v>19</v>
      </c>
      <c r="L2787" s="88" t="s">
        <v>21</v>
      </c>
      <c r="M2787" s="97" t="b">
        <f>IF(ISNUMBER(VLOOKUP(A2787,'Empreendimentos PDE 2031'!A:AZ,1,FALSE)),IF(VLOOKUP(A2787,'Empreendimentos PDE 2031'!A:AY,COLUMN('Empreendimentos PDE 2031'!AY2787),FALSE),"excluídas/em operação",VLOOKUP(A2787,'Empreendimentos PDE 2031'!A:AZ,COLUMN('Empreendimentos PDE 2031'!AZ2787),FALSE)),"excluídas/em operação")</f>
        <v>1</v>
      </c>
    </row>
    <row r="2788" spans="1:13" x14ac:dyDescent="0.25">
      <c r="A2788" s="81">
        <v>21913</v>
      </c>
      <c r="B2788" s="82" t="s">
        <v>16</v>
      </c>
      <c r="C2788" s="82" t="s">
        <v>559</v>
      </c>
      <c r="D2788" s="82" t="s">
        <v>2172</v>
      </c>
      <c r="E2788" s="82">
        <v>1</v>
      </c>
      <c r="F2788" s="82">
        <v>8767173.9631889407</v>
      </c>
      <c r="G2788" s="82">
        <v>1</v>
      </c>
      <c r="H2788" s="82">
        <v>8767.1739631889413</v>
      </c>
      <c r="I2788" s="83">
        <v>44562</v>
      </c>
      <c r="J2788" s="83">
        <v>45717</v>
      </c>
      <c r="K2788" s="82" t="s">
        <v>19</v>
      </c>
      <c r="L2788" s="84" t="s">
        <v>21</v>
      </c>
      <c r="M2788" s="97" t="b">
        <f>IF(ISNUMBER(VLOOKUP(A2788,'Empreendimentos PDE 2031'!A:AZ,1,FALSE)),IF(VLOOKUP(A2788,'Empreendimentos PDE 2031'!A:AY,COLUMN('Empreendimentos PDE 2031'!AY2788),FALSE),"excluídas/em operação",VLOOKUP(A2788,'Empreendimentos PDE 2031'!A:AZ,COLUMN('Empreendimentos PDE 2031'!AZ2788),FALSE)),"excluídas/em operação")</f>
        <v>1</v>
      </c>
    </row>
    <row r="2789" spans="1:13" x14ac:dyDescent="0.25">
      <c r="A2789" s="85">
        <v>21913</v>
      </c>
      <c r="B2789" s="86" t="s">
        <v>16</v>
      </c>
      <c r="C2789" s="86" t="s">
        <v>559</v>
      </c>
      <c r="D2789" s="86" t="s">
        <v>2806</v>
      </c>
      <c r="E2789" s="86">
        <v>2</v>
      </c>
      <c r="F2789" s="86">
        <v>0</v>
      </c>
      <c r="G2789" s="86">
        <v>1</v>
      </c>
      <c r="H2789" s="86">
        <v>0</v>
      </c>
      <c r="I2789" s="87">
        <v>44562</v>
      </c>
      <c r="J2789" s="87">
        <v>45717</v>
      </c>
      <c r="K2789" s="86" t="s">
        <v>19</v>
      </c>
      <c r="L2789" s="88" t="s">
        <v>21</v>
      </c>
      <c r="M2789" s="97" t="b">
        <f>IF(ISNUMBER(VLOOKUP(A2789,'Empreendimentos PDE 2031'!A:AZ,1,FALSE)),IF(VLOOKUP(A2789,'Empreendimentos PDE 2031'!A:AY,COLUMN('Empreendimentos PDE 2031'!AY2789),FALSE),"excluídas/em operação",VLOOKUP(A2789,'Empreendimentos PDE 2031'!A:AZ,COLUMN('Empreendimentos PDE 2031'!AZ2789),FALSE)),"excluídas/em operação")</f>
        <v>1</v>
      </c>
    </row>
    <row r="2790" spans="1:13" x14ac:dyDescent="0.25">
      <c r="A2790" s="81">
        <v>21913</v>
      </c>
      <c r="B2790" s="82" t="s">
        <v>16</v>
      </c>
      <c r="C2790" s="82" t="s">
        <v>559</v>
      </c>
      <c r="D2790" s="82" t="s">
        <v>2159</v>
      </c>
      <c r="E2790" s="82">
        <v>1</v>
      </c>
      <c r="F2790" s="82">
        <v>19702835.732799798</v>
      </c>
      <c r="G2790" s="82">
        <v>1</v>
      </c>
      <c r="H2790" s="82">
        <v>19702.835732799798</v>
      </c>
      <c r="I2790" s="83">
        <v>44562</v>
      </c>
      <c r="J2790" s="83">
        <v>45717</v>
      </c>
      <c r="K2790" s="82" t="s">
        <v>19</v>
      </c>
      <c r="L2790" s="84" t="s">
        <v>21</v>
      </c>
      <c r="M2790" s="97" t="b">
        <f>IF(ISNUMBER(VLOOKUP(A2790,'Empreendimentos PDE 2031'!A:AZ,1,FALSE)),IF(VLOOKUP(A2790,'Empreendimentos PDE 2031'!A:AY,COLUMN('Empreendimentos PDE 2031'!AY2790),FALSE),"excluídas/em operação",VLOOKUP(A2790,'Empreendimentos PDE 2031'!A:AZ,COLUMN('Empreendimentos PDE 2031'!AZ2790),FALSE)),"excluídas/em operação")</f>
        <v>1</v>
      </c>
    </row>
    <row r="2791" spans="1:13" x14ac:dyDescent="0.25">
      <c r="A2791" s="85">
        <v>21913</v>
      </c>
      <c r="B2791" s="86" t="s">
        <v>16</v>
      </c>
      <c r="C2791" s="86" t="s">
        <v>559</v>
      </c>
      <c r="D2791" s="86" t="s">
        <v>2173</v>
      </c>
      <c r="E2791" s="86">
        <v>1</v>
      </c>
      <c r="F2791" s="86">
        <v>2950953.5206235298</v>
      </c>
      <c r="G2791" s="86">
        <v>1</v>
      </c>
      <c r="H2791" s="86">
        <v>2950.9535206235296</v>
      </c>
      <c r="I2791" s="87">
        <v>44562</v>
      </c>
      <c r="J2791" s="87">
        <v>45717</v>
      </c>
      <c r="K2791" s="86" t="s">
        <v>19</v>
      </c>
      <c r="L2791" s="88" t="s">
        <v>21</v>
      </c>
      <c r="M2791" s="97" t="b">
        <f>IF(ISNUMBER(VLOOKUP(A2791,'Empreendimentos PDE 2031'!A:AZ,1,FALSE)),IF(VLOOKUP(A2791,'Empreendimentos PDE 2031'!A:AY,COLUMN('Empreendimentos PDE 2031'!AY2791),FALSE),"excluídas/em operação",VLOOKUP(A2791,'Empreendimentos PDE 2031'!A:AZ,COLUMN('Empreendimentos PDE 2031'!AZ2791),FALSE)),"excluídas/em operação")</f>
        <v>1</v>
      </c>
    </row>
    <row r="2792" spans="1:13" x14ac:dyDescent="0.25">
      <c r="A2792" s="81">
        <v>21913</v>
      </c>
      <c r="B2792" s="82" t="s">
        <v>16</v>
      </c>
      <c r="C2792" s="82" t="s">
        <v>559</v>
      </c>
      <c r="D2792" s="82" t="s">
        <v>2808</v>
      </c>
      <c r="E2792" s="82">
        <v>1</v>
      </c>
      <c r="F2792" s="82">
        <v>4384594.0623067496</v>
      </c>
      <c r="G2792" s="82">
        <v>1</v>
      </c>
      <c r="H2792" s="82">
        <v>4384.5940623067499</v>
      </c>
      <c r="I2792" s="83">
        <v>44562</v>
      </c>
      <c r="J2792" s="83">
        <v>45717</v>
      </c>
      <c r="K2792" s="82" t="s">
        <v>19</v>
      </c>
      <c r="L2792" s="84" t="s">
        <v>21</v>
      </c>
      <c r="M2792" s="97" t="b">
        <f>IF(ISNUMBER(VLOOKUP(A2792,'Empreendimentos PDE 2031'!A:AZ,1,FALSE)),IF(VLOOKUP(A2792,'Empreendimentos PDE 2031'!A:AY,COLUMN('Empreendimentos PDE 2031'!AY2792),FALSE),"excluídas/em operação",VLOOKUP(A2792,'Empreendimentos PDE 2031'!A:AZ,COLUMN('Empreendimentos PDE 2031'!AZ2792),FALSE)),"excluídas/em operação")</f>
        <v>1</v>
      </c>
    </row>
    <row r="2793" spans="1:13" x14ac:dyDescent="0.25">
      <c r="A2793" s="85">
        <v>21914</v>
      </c>
      <c r="B2793" s="86" t="s">
        <v>16</v>
      </c>
      <c r="C2793" s="86" t="s">
        <v>569</v>
      </c>
      <c r="D2793" s="86" t="s">
        <v>3644</v>
      </c>
      <c r="E2793" s="86">
        <v>3</v>
      </c>
      <c r="F2793" s="86">
        <v>7340116.3109965296</v>
      </c>
      <c r="G2793" s="86">
        <v>1</v>
      </c>
      <c r="H2793" s="86">
        <v>29360.465243986098</v>
      </c>
      <c r="I2793" s="87">
        <v>44562</v>
      </c>
      <c r="J2793" s="87">
        <v>45717</v>
      </c>
      <c r="K2793" s="86" t="s">
        <v>19</v>
      </c>
      <c r="L2793" s="88" t="s">
        <v>21</v>
      </c>
      <c r="M2793" s="97" t="b">
        <f>IF(ISNUMBER(VLOOKUP(A2793,'Empreendimentos PDE 2031'!A:AZ,1,FALSE)),IF(VLOOKUP(A2793,'Empreendimentos PDE 2031'!A:AY,COLUMN('Empreendimentos PDE 2031'!AY2793),FALSE),"excluídas/em operação",VLOOKUP(A2793,'Empreendimentos PDE 2031'!A:AZ,COLUMN('Empreendimentos PDE 2031'!AZ2793),FALSE)),"excluídas/em operação")</f>
        <v>1</v>
      </c>
    </row>
    <row r="2794" spans="1:13" x14ac:dyDescent="0.25">
      <c r="A2794" s="81">
        <v>21914</v>
      </c>
      <c r="B2794" s="82" t="s">
        <v>16</v>
      </c>
      <c r="C2794" s="82" t="s">
        <v>569</v>
      </c>
      <c r="D2794" s="82" t="s">
        <v>2805</v>
      </c>
      <c r="E2794" s="82">
        <v>1</v>
      </c>
      <c r="F2794" s="82">
        <v>7580873.9248630302</v>
      </c>
      <c r="G2794" s="82">
        <v>1</v>
      </c>
      <c r="H2794" s="82">
        <v>7580.87392486303</v>
      </c>
      <c r="I2794" s="83">
        <v>44562</v>
      </c>
      <c r="J2794" s="83">
        <v>45717</v>
      </c>
      <c r="K2794" s="82" t="s">
        <v>19</v>
      </c>
      <c r="L2794" s="84" t="s">
        <v>21</v>
      </c>
      <c r="M2794" s="97" t="b">
        <f>IF(ISNUMBER(VLOOKUP(A2794,'Empreendimentos PDE 2031'!A:AZ,1,FALSE)),IF(VLOOKUP(A2794,'Empreendimentos PDE 2031'!A:AY,COLUMN('Empreendimentos PDE 2031'!AY2794),FALSE),"excluídas/em operação",VLOOKUP(A2794,'Empreendimentos PDE 2031'!A:AZ,COLUMN('Empreendimentos PDE 2031'!AZ2794),FALSE)),"excluídas/em operação")</f>
        <v>1</v>
      </c>
    </row>
    <row r="2795" spans="1:13" x14ac:dyDescent="0.25">
      <c r="A2795" s="85">
        <v>21914</v>
      </c>
      <c r="B2795" s="86" t="s">
        <v>16</v>
      </c>
      <c r="C2795" s="86" t="s">
        <v>569</v>
      </c>
      <c r="D2795" s="86" t="s">
        <v>2807</v>
      </c>
      <c r="E2795" s="86">
        <v>2</v>
      </c>
      <c r="F2795" s="86">
        <v>7135339.29370654</v>
      </c>
      <c r="G2795" s="86">
        <v>1</v>
      </c>
      <c r="H2795" s="86">
        <v>14270.678587413</v>
      </c>
      <c r="I2795" s="87">
        <v>44562</v>
      </c>
      <c r="J2795" s="87">
        <v>45717</v>
      </c>
      <c r="K2795" s="86" t="s">
        <v>19</v>
      </c>
      <c r="L2795" s="88" t="s">
        <v>21</v>
      </c>
      <c r="M2795" s="97" t="b">
        <f>IF(ISNUMBER(VLOOKUP(A2795,'Empreendimentos PDE 2031'!A:AZ,1,FALSE)),IF(VLOOKUP(A2795,'Empreendimentos PDE 2031'!A:AY,COLUMN('Empreendimentos PDE 2031'!AY2795),FALSE),"excluídas/em operação",VLOOKUP(A2795,'Empreendimentos PDE 2031'!A:AZ,COLUMN('Empreendimentos PDE 2031'!AZ2795),FALSE)),"excluídas/em operação")</f>
        <v>1</v>
      </c>
    </row>
    <row r="2796" spans="1:13" x14ac:dyDescent="0.25">
      <c r="A2796" s="81">
        <v>21914</v>
      </c>
      <c r="B2796" s="82" t="s">
        <v>16</v>
      </c>
      <c r="C2796" s="82" t="s">
        <v>569</v>
      </c>
      <c r="D2796" s="82" t="s">
        <v>2806</v>
      </c>
      <c r="E2796" s="82">
        <v>2</v>
      </c>
      <c r="F2796" s="82">
        <v>0</v>
      </c>
      <c r="G2796" s="82">
        <v>1</v>
      </c>
      <c r="H2796" s="82">
        <v>0</v>
      </c>
      <c r="I2796" s="83">
        <v>44562</v>
      </c>
      <c r="J2796" s="83">
        <v>45717</v>
      </c>
      <c r="K2796" s="82" t="s">
        <v>19</v>
      </c>
      <c r="L2796" s="84" t="s">
        <v>21</v>
      </c>
      <c r="M2796" s="97" t="b">
        <f>IF(ISNUMBER(VLOOKUP(A2796,'Empreendimentos PDE 2031'!A:AZ,1,FALSE)),IF(VLOOKUP(A2796,'Empreendimentos PDE 2031'!A:AY,COLUMN('Empreendimentos PDE 2031'!AY2796),FALSE),"excluídas/em operação",VLOOKUP(A2796,'Empreendimentos PDE 2031'!A:AZ,COLUMN('Empreendimentos PDE 2031'!AZ2796),FALSE)),"excluídas/em operação")</f>
        <v>1</v>
      </c>
    </row>
    <row r="2797" spans="1:13" x14ac:dyDescent="0.25">
      <c r="A2797" s="85">
        <v>21914</v>
      </c>
      <c r="B2797" s="86" t="s">
        <v>16</v>
      </c>
      <c r="C2797" s="86" t="s">
        <v>569</v>
      </c>
      <c r="D2797" s="86" t="s">
        <v>2805</v>
      </c>
      <c r="E2797" s="86">
        <v>1</v>
      </c>
      <c r="F2797" s="86">
        <v>0</v>
      </c>
      <c r="G2797" s="86">
        <v>1</v>
      </c>
      <c r="H2797" s="86">
        <v>0</v>
      </c>
      <c r="I2797" s="87">
        <v>44562</v>
      </c>
      <c r="J2797" s="87">
        <v>45717</v>
      </c>
      <c r="K2797" s="86" t="s">
        <v>19</v>
      </c>
      <c r="L2797" s="88" t="s">
        <v>21</v>
      </c>
      <c r="M2797" s="97" t="b">
        <f>IF(ISNUMBER(VLOOKUP(A2797,'Empreendimentos PDE 2031'!A:AZ,1,FALSE)),IF(VLOOKUP(A2797,'Empreendimentos PDE 2031'!A:AY,COLUMN('Empreendimentos PDE 2031'!AY2797),FALSE),"excluídas/em operação",VLOOKUP(A2797,'Empreendimentos PDE 2031'!A:AZ,COLUMN('Empreendimentos PDE 2031'!AZ2797),FALSE)),"excluídas/em operação")</f>
        <v>1</v>
      </c>
    </row>
    <row r="2798" spans="1:13" x14ac:dyDescent="0.25">
      <c r="A2798" s="81">
        <v>21914</v>
      </c>
      <c r="B2798" s="82" t="s">
        <v>16</v>
      </c>
      <c r="C2798" s="82" t="s">
        <v>569</v>
      </c>
      <c r="D2798" s="82" t="s">
        <v>2159</v>
      </c>
      <c r="E2798" s="82">
        <v>1</v>
      </c>
      <c r="F2798" s="82">
        <v>14774053.7591976</v>
      </c>
      <c r="G2798" s="82">
        <v>1</v>
      </c>
      <c r="H2798" s="82">
        <v>14774.053759197601</v>
      </c>
      <c r="I2798" s="83">
        <v>44562</v>
      </c>
      <c r="J2798" s="83">
        <v>45717</v>
      </c>
      <c r="K2798" s="82" t="s">
        <v>19</v>
      </c>
      <c r="L2798" s="84" t="s">
        <v>21</v>
      </c>
      <c r="M2798" s="97" t="b">
        <f>IF(ISNUMBER(VLOOKUP(A2798,'Empreendimentos PDE 2031'!A:AZ,1,FALSE)),IF(VLOOKUP(A2798,'Empreendimentos PDE 2031'!A:AY,COLUMN('Empreendimentos PDE 2031'!AY2798),FALSE),"excluídas/em operação",VLOOKUP(A2798,'Empreendimentos PDE 2031'!A:AZ,COLUMN('Empreendimentos PDE 2031'!AZ2798),FALSE)),"excluídas/em operação")</f>
        <v>1</v>
      </c>
    </row>
    <row r="2799" spans="1:13" x14ac:dyDescent="0.25">
      <c r="A2799" s="85">
        <v>21914</v>
      </c>
      <c r="B2799" s="86" t="s">
        <v>16</v>
      </c>
      <c r="C2799" s="86" t="s">
        <v>569</v>
      </c>
      <c r="D2799" s="86" t="s">
        <v>2808</v>
      </c>
      <c r="E2799" s="86">
        <v>1</v>
      </c>
      <c r="F2799" s="86">
        <v>4384594.0623067496</v>
      </c>
      <c r="G2799" s="86">
        <v>1</v>
      </c>
      <c r="H2799" s="86">
        <v>4384.5940623067499</v>
      </c>
      <c r="I2799" s="87">
        <v>44562</v>
      </c>
      <c r="J2799" s="87">
        <v>45717</v>
      </c>
      <c r="K2799" s="86" t="s">
        <v>19</v>
      </c>
      <c r="L2799" s="88" t="s">
        <v>21</v>
      </c>
      <c r="M2799" s="97" t="b">
        <f>IF(ISNUMBER(VLOOKUP(A2799,'Empreendimentos PDE 2031'!A:AZ,1,FALSE)),IF(VLOOKUP(A2799,'Empreendimentos PDE 2031'!A:AY,COLUMN('Empreendimentos PDE 2031'!AY2799),FALSE),"excluídas/em operação",VLOOKUP(A2799,'Empreendimentos PDE 2031'!A:AZ,COLUMN('Empreendimentos PDE 2031'!AZ2799),FALSE)),"excluídas/em operação")</f>
        <v>1</v>
      </c>
    </row>
    <row r="2800" spans="1:13" x14ac:dyDescent="0.25">
      <c r="A2800" s="81">
        <v>21915</v>
      </c>
      <c r="B2800" s="82" t="s">
        <v>23</v>
      </c>
      <c r="C2800" s="82" t="s">
        <v>569</v>
      </c>
      <c r="D2800" s="82" t="s">
        <v>3645</v>
      </c>
      <c r="E2800" s="82">
        <v>3</v>
      </c>
      <c r="F2800" s="82">
        <v>7340116.3109965296</v>
      </c>
      <c r="G2800" s="82">
        <v>1</v>
      </c>
      <c r="H2800" s="82">
        <v>22020.348932989502</v>
      </c>
      <c r="I2800" s="83">
        <v>45658</v>
      </c>
      <c r="J2800" s="83">
        <v>45717</v>
      </c>
      <c r="K2800" s="82" t="s">
        <v>19</v>
      </c>
      <c r="L2800" s="84" t="s">
        <v>21</v>
      </c>
      <c r="M2800" s="97" t="b">
        <f>IF(ISNUMBER(VLOOKUP(A2800,'Empreendimentos PDE 2031'!A:AZ,1,FALSE)),IF(VLOOKUP(A2800,'Empreendimentos PDE 2031'!A:AY,COLUMN('Empreendimentos PDE 2031'!AY2800),FALSE),"excluídas/em operação",VLOOKUP(A2800,'Empreendimentos PDE 2031'!A:AZ,COLUMN('Empreendimentos PDE 2031'!AZ2800),FALSE)),"excluídas/em operação")</f>
        <v>1</v>
      </c>
    </row>
    <row r="2801" spans="1:13" x14ac:dyDescent="0.25">
      <c r="A2801" s="85">
        <v>21915</v>
      </c>
      <c r="B2801" s="86" t="s">
        <v>23</v>
      </c>
      <c r="C2801" s="86" t="s">
        <v>569</v>
      </c>
      <c r="D2801" s="86" t="s">
        <v>2805</v>
      </c>
      <c r="E2801" s="86">
        <v>1</v>
      </c>
      <c r="F2801" s="86">
        <v>7580873.9248630302</v>
      </c>
      <c r="G2801" s="86">
        <v>1</v>
      </c>
      <c r="H2801" s="86">
        <v>7580.87392486303</v>
      </c>
      <c r="I2801" s="87">
        <v>45658</v>
      </c>
      <c r="J2801" s="87">
        <v>45717</v>
      </c>
      <c r="K2801" s="86" t="s">
        <v>19</v>
      </c>
      <c r="L2801" s="88" t="s">
        <v>21</v>
      </c>
      <c r="M2801" s="97" t="b">
        <f>IF(ISNUMBER(VLOOKUP(A2801,'Empreendimentos PDE 2031'!A:AZ,1,FALSE)),IF(VLOOKUP(A2801,'Empreendimentos PDE 2031'!A:AY,COLUMN('Empreendimentos PDE 2031'!AY2801),FALSE),"excluídas/em operação",VLOOKUP(A2801,'Empreendimentos PDE 2031'!A:AZ,COLUMN('Empreendimentos PDE 2031'!AZ2801),FALSE)),"excluídas/em operação")</f>
        <v>1</v>
      </c>
    </row>
    <row r="2802" spans="1:13" x14ac:dyDescent="0.25">
      <c r="A2802" s="81">
        <v>21916</v>
      </c>
      <c r="B2802" s="82" t="s">
        <v>16</v>
      </c>
      <c r="C2802" s="82" t="s">
        <v>572</v>
      </c>
      <c r="D2802" s="82" t="s">
        <v>3646</v>
      </c>
      <c r="E2802" s="82">
        <v>1</v>
      </c>
      <c r="F2802" s="82">
        <v>1744223.59898078</v>
      </c>
      <c r="G2802" s="82">
        <v>1.3</v>
      </c>
      <c r="H2802" s="82">
        <v>2267.4906786750098</v>
      </c>
      <c r="I2802" s="83">
        <v>44562</v>
      </c>
      <c r="J2802" s="83">
        <v>45717</v>
      </c>
      <c r="K2802" s="82" t="s">
        <v>19</v>
      </c>
      <c r="L2802" s="84" t="s">
        <v>21</v>
      </c>
      <c r="M2802" s="97" t="b">
        <f>IF(ISNUMBER(VLOOKUP(A2802,'Empreendimentos PDE 2031'!A:AZ,1,FALSE)),IF(VLOOKUP(A2802,'Empreendimentos PDE 2031'!A:AY,COLUMN('Empreendimentos PDE 2031'!AY2802),FALSE),"excluídas/em operação",VLOOKUP(A2802,'Empreendimentos PDE 2031'!A:AZ,COLUMN('Empreendimentos PDE 2031'!AZ2802),FALSE)),"excluídas/em operação")</f>
        <v>1</v>
      </c>
    </row>
    <row r="2803" spans="1:13" x14ac:dyDescent="0.25">
      <c r="A2803" s="85">
        <v>21916</v>
      </c>
      <c r="B2803" s="86" t="s">
        <v>16</v>
      </c>
      <c r="C2803" s="86" t="s">
        <v>572</v>
      </c>
      <c r="D2803" s="86" t="s">
        <v>2806</v>
      </c>
      <c r="E2803" s="86">
        <v>2</v>
      </c>
      <c r="F2803" s="86">
        <v>6635976.8162850402</v>
      </c>
      <c r="G2803" s="86">
        <v>1</v>
      </c>
      <c r="H2803" s="86">
        <v>13271.953632570001</v>
      </c>
      <c r="I2803" s="87">
        <v>44562</v>
      </c>
      <c r="J2803" s="87">
        <v>45717</v>
      </c>
      <c r="K2803" s="86" t="s">
        <v>19</v>
      </c>
      <c r="L2803" s="88" t="s">
        <v>21</v>
      </c>
      <c r="M2803" s="97" t="b">
        <f>IF(ISNUMBER(VLOOKUP(A2803,'Empreendimentos PDE 2031'!A:AZ,1,FALSE)),IF(VLOOKUP(A2803,'Empreendimentos PDE 2031'!A:AY,COLUMN('Empreendimentos PDE 2031'!AY2803),FALSE),"excluídas/em operação",VLOOKUP(A2803,'Empreendimentos PDE 2031'!A:AZ,COLUMN('Empreendimentos PDE 2031'!AZ2803),FALSE)),"excluídas/em operação")</f>
        <v>1</v>
      </c>
    </row>
    <row r="2804" spans="1:13" x14ac:dyDescent="0.25">
      <c r="A2804" s="81">
        <v>21947</v>
      </c>
      <c r="B2804" s="82" t="s">
        <v>16</v>
      </c>
      <c r="C2804" s="82" t="s">
        <v>144</v>
      </c>
      <c r="D2804" s="82" t="s">
        <v>3647</v>
      </c>
      <c r="E2804" s="82">
        <v>10</v>
      </c>
      <c r="F2804" s="82">
        <v>3947677.38086044</v>
      </c>
      <c r="G2804" s="82">
        <v>1</v>
      </c>
      <c r="H2804" s="82">
        <v>39476.773808604397</v>
      </c>
      <c r="I2804" s="83">
        <v>44927</v>
      </c>
      <c r="J2804" s="83">
        <v>44927</v>
      </c>
      <c r="K2804" s="82" t="s">
        <v>19</v>
      </c>
      <c r="L2804" s="84" t="s">
        <v>21</v>
      </c>
      <c r="M2804" s="97" t="b">
        <f>IF(ISNUMBER(VLOOKUP(A2804,'Empreendimentos PDE 2031'!A:AZ,1,FALSE)),IF(VLOOKUP(A2804,'Empreendimentos PDE 2031'!A:AY,COLUMN('Empreendimentos PDE 2031'!AY2804),FALSE),"excluídas/em operação",VLOOKUP(A2804,'Empreendimentos PDE 2031'!A:AZ,COLUMN('Empreendimentos PDE 2031'!AZ2804),FALSE)),"excluídas/em operação")</f>
        <v>1</v>
      </c>
    </row>
    <row r="2805" spans="1:13" x14ac:dyDescent="0.25">
      <c r="A2805" s="85">
        <v>21947</v>
      </c>
      <c r="B2805" s="86" t="s">
        <v>16</v>
      </c>
      <c r="C2805" s="86" t="s">
        <v>144</v>
      </c>
      <c r="D2805" s="86" t="s">
        <v>2172</v>
      </c>
      <c r="E2805" s="86">
        <v>4</v>
      </c>
      <c r="F2805" s="86">
        <v>8767173.9631889407</v>
      </c>
      <c r="G2805" s="86">
        <v>1</v>
      </c>
      <c r="H2805" s="86">
        <v>35068.6958527557</v>
      </c>
      <c r="I2805" s="87">
        <v>44927</v>
      </c>
      <c r="J2805" s="87">
        <v>44927</v>
      </c>
      <c r="K2805" s="86" t="s">
        <v>19</v>
      </c>
      <c r="L2805" s="88" t="s">
        <v>21</v>
      </c>
      <c r="M2805" s="97" t="b">
        <f>IF(ISNUMBER(VLOOKUP(A2805,'Empreendimentos PDE 2031'!A:AZ,1,FALSE)),IF(VLOOKUP(A2805,'Empreendimentos PDE 2031'!A:AY,COLUMN('Empreendimentos PDE 2031'!AY2805),FALSE),"excluídas/em operação",VLOOKUP(A2805,'Empreendimentos PDE 2031'!A:AZ,COLUMN('Empreendimentos PDE 2031'!AZ2805),FALSE)),"excluídas/em operação")</f>
        <v>1</v>
      </c>
    </row>
    <row r="2806" spans="1:13" x14ac:dyDescent="0.25">
      <c r="A2806" s="81">
        <v>21947</v>
      </c>
      <c r="B2806" s="82" t="s">
        <v>16</v>
      </c>
      <c r="C2806" s="82" t="s">
        <v>144</v>
      </c>
      <c r="D2806" s="82" t="s">
        <v>2225</v>
      </c>
      <c r="E2806" s="82">
        <v>3</v>
      </c>
      <c r="F2806" s="82">
        <v>7578479.4539129697</v>
      </c>
      <c r="G2806" s="82">
        <v>1</v>
      </c>
      <c r="H2806" s="82">
        <v>22735.438361738903</v>
      </c>
      <c r="I2806" s="83">
        <v>44927</v>
      </c>
      <c r="J2806" s="83">
        <v>44927</v>
      </c>
      <c r="K2806" s="82" t="s">
        <v>19</v>
      </c>
      <c r="L2806" s="84" t="s">
        <v>21</v>
      </c>
      <c r="M2806" s="97" t="b">
        <f>IF(ISNUMBER(VLOOKUP(A2806,'Empreendimentos PDE 2031'!A:AZ,1,FALSE)),IF(VLOOKUP(A2806,'Empreendimentos PDE 2031'!A:AY,COLUMN('Empreendimentos PDE 2031'!AY2806),FALSE),"excluídas/em operação",VLOOKUP(A2806,'Empreendimentos PDE 2031'!A:AZ,COLUMN('Empreendimentos PDE 2031'!AZ2806),FALSE)),"excluídas/em operação")</f>
        <v>1</v>
      </c>
    </row>
    <row r="2807" spans="1:13" x14ac:dyDescent="0.25">
      <c r="A2807" s="85">
        <v>21947</v>
      </c>
      <c r="B2807" s="86" t="s">
        <v>16</v>
      </c>
      <c r="C2807" s="86" t="s">
        <v>144</v>
      </c>
      <c r="D2807" s="86" t="s">
        <v>2224</v>
      </c>
      <c r="E2807" s="86">
        <v>4</v>
      </c>
      <c r="F2807" s="86">
        <v>0</v>
      </c>
      <c r="G2807" s="86">
        <v>1</v>
      </c>
      <c r="H2807" s="86">
        <v>0</v>
      </c>
      <c r="I2807" s="87">
        <v>44927</v>
      </c>
      <c r="J2807" s="87">
        <v>44927</v>
      </c>
      <c r="K2807" s="86" t="s">
        <v>19</v>
      </c>
      <c r="L2807" s="88" t="s">
        <v>21</v>
      </c>
      <c r="M2807" s="97" t="b">
        <f>IF(ISNUMBER(VLOOKUP(A2807,'Empreendimentos PDE 2031'!A:AZ,1,FALSE)),IF(VLOOKUP(A2807,'Empreendimentos PDE 2031'!A:AY,COLUMN('Empreendimentos PDE 2031'!AY2807),FALSE),"excluídas/em operação",VLOOKUP(A2807,'Empreendimentos PDE 2031'!A:AZ,COLUMN('Empreendimentos PDE 2031'!AZ2807),FALSE)),"excluídas/em operação")</f>
        <v>1</v>
      </c>
    </row>
    <row r="2808" spans="1:13" x14ac:dyDescent="0.25">
      <c r="A2808" s="81">
        <v>21947</v>
      </c>
      <c r="B2808" s="82" t="s">
        <v>16</v>
      </c>
      <c r="C2808" s="82" t="s">
        <v>144</v>
      </c>
      <c r="D2808" s="82" t="s">
        <v>2223</v>
      </c>
      <c r="E2808" s="82">
        <v>2</v>
      </c>
      <c r="F2808" s="82">
        <v>0</v>
      </c>
      <c r="G2808" s="82">
        <v>1</v>
      </c>
      <c r="H2808" s="82">
        <v>0</v>
      </c>
      <c r="I2808" s="83">
        <v>44927</v>
      </c>
      <c r="J2808" s="83">
        <v>44927</v>
      </c>
      <c r="K2808" s="82" t="s">
        <v>19</v>
      </c>
      <c r="L2808" s="84" t="s">
        <v>21</v>
      </c>
      <c r="M2808" s="97" t="b">
        <f>IF(ISNUMBER(VLOOKUP(A2808,'Empreendimentos PDE 2031'!A:AZ,1,FALSE)),IF(VLOOKUP(A2808,'Empreendimentos PDE 2031'!A:AY,COLUMN('Empreendimentos PDE 2031'!AY2808),FALSE),"excluídas/em operação",VLOOKUP(A2808,'Empreendimentos PDE 2031'!A:AZ,COLUMN('Empreendimentos PDE 2031'!AZ2808),FALSE)),"excluídas/em operação")</f>
        <v>1</v>
      </c>
    </row>
    <row r="2809" spans="1:13" x14ac:dyDescent="0.25">
      <c r="A2809" s="85">
        <v>21947</v>
      </c>
      <c r="B2809" s="86" t="s">
        <v>16</v>
      </c>
      <c r="C2809" s="86" t="s">
        <v>144</v>
      </c>
      <c r="D2809" s="86" t="s">
        <v>2159</v>
      </c>
      <c r="E2809" s="86">
        <v>1</v>
      </c>
      <c r="F2809" s="86">
        <v>15306577.377372799</v>
      </c>
      <c r="G2809" s="86">
        <v>1</v>
      </c>
      <c r="H2809" s="86">
        <v>15306.5773773728</v>
      </c>
      <c r="I2809" s="87">
        <v>44927</v>
      </c>
      <c r="J2809" s="87">
        <v>44927</v>
      </c>
      <c r="K2809" s="86" t="s">
        <v>19</v>
      </c>
      <c r="L2809" s="88" t="s">
        <v>21</v>
      </c>
      <c r="M2809" s="97" t="b">
        <f>IF(ISNUMBER(VLOOKUP(A2809,'Empreendimentos PDE 2031'!A:AZ,1,FALSE)),IF(VLOOKUP(A2809,'Empreendimentos PDE 2031'!A:AY,COLUMN('Empreendimentos PDE 2031'!AY2809),FALSE),"excluídas/em operação",VLOOKUP(A2809,'Empreendimentos PDE 2031'!A:AZ,COLUMN('Empreendimentos PDE 2031'!AZ2809),FALSE)),"excluídas/em operação")</f>
        <v>1</v>
      </c>
    </row>
    <row r="2810" spans="1:13" x14ac:dyDescent="0.25">
      <c r="A2810" s="81">
        <v>21947</v>
      </c>
      <c r="B2810" s="82" t="s">
        <v>16</v>
      </c>
      <c r="C2810" s="82" t="s">
        <v>144</v>
      </c>
      <c r="D2810" s="82" t="s">
        <v>2173</v>
      </c>
      <c r="E2810" s="82">
        <v>1</v>
      </c>
      <c r="F2810" s="82">
        <v>11803814.082494101</v>
      </c>
      <c r="G2810" s="82">
        <v>1</v>
      </c>
      <c r="H2810" s="82">
        <v>11803.8140824941</v>
      </c>
      <c r="I2810" s="83">
        <v>44927</v>
      </c>
      <c r="J2810" s="83">
        <v>44927</v>
      </c>
      <c r="K2810" s="82" t="s">
        <v>19</v>
      </c>
      <c r="L2810" s="84" t="s">
        <v>21</v>
      </c>
      <c r="M2810" s="97" t="b">
        <f>IF(ISNUMBER(VLOOKUP(A2810,'Empreendimentos PDE 2031'!A:AZ,1,FALSE)),IF(VLOOKUP(A2810,'Empreendimentos PDE 2031'!A:AY,COLUMN('Empreendimentos PDE 2031'!AY2810),FALSE),"excluídas/em operação",VLOOKUP(A2810,'Empreendimentos PDE 2031'!A:AZ,COLUMN('Empreendimentos PDE 2031'!AZ2810),FALSE)),"excluídas/em operação")</f>
        <v>1</v>
      </c>
    </row>
    <row r="2811" spans="1:13" x14ac:dyDescent="0.25">
      <c r="A2811" s="85">
        <v>21948</v>
      </c>
      <c r="B2811" s="86" t="s">
        <v>16</v>
      </c>
      <c r="C2811" s="86" t="s">
        <v>146</v>
      </c>
      <c r="D2811" s="86" t="s">
        <v>3648</v>
      </c>
      <c r="E2811" s="86">
        <v>10</v>
      </c>
      <c r="F2811" s="86">
        <v>4170148.8204141799</v>
      </c>
      <c r="G2811" s="86">
        <v>1</v>
      </c>
      <c r="H2811" s="86">
        <v>41701.488204141802</v>
      </c>
      <c r="I2811" s="87">
        <v>44927</v>
      </c>
      <c r="J2811" s="87">
        <v>44927</v>
      </c>
      <c r="K2811" s="86" t="s">
        <v>19</v>
      </c>
      <c r="L2811" s="88" t="s">
        <v>21</v>
      </c>
      <c r="M2811" s="97" t="b">
        <f>IF(ISNUMBER(VLOOKUP(A2811,'Empreendimentos PDE 2031'!A:AZ,1,FALSE)),IF(VLOOKUP(A2811,'Empreendimentos PDE 2031'!A:AY,COLUMN('Empreendimentos PDE 2031'!AY2811),FALSE),"excluídas/em operação",VLOOKUP(A2811,'Empreendimentos PDE 2031'!A:AZ,COLUMN('Empreendimentos PDE 2031'!AZ2811),FALSE)),"excluídas/em operação")</f>
        <v>1</v>
      </c>
    </row>
    <row r="2812" spans="1:13" x14ac:dyDescent="0.25">
      <c r="A2812" s="81">
        <v>21948</v>
      </c>
      <c r="B2812" s="82" t="s">
        <v>16</v>
      </c>
      <c r="C2812" s="82" t="s">
        <v>146</v>
      </c>
      <c r="D2812" s="82" t="s">
        <v>2172</v>
      </c>
      <c r="E2812" s="82">
        <v>5</v>
      </c>
      <c r="F2812" s="82">
        <v>8767173.9631889407</v>
      </c>
      <c r="G2812" s="82">
        <v>1</v>
      </c>
      <c r="H2812" s="82">
        <v>43835.869815944701</v>
      </c>
      <c r="I2812" s="83">
        <v>44927</v>
      </c>
      <c r="J2812" s="83">
        <v>44927</v>
      </c>
      <c r="K2812" s="82" t="s">
        <v>19</v>
      </c>
      <c r="L2812" s="84" t="s">
        <v>21</v>
      </c>
      <c r="M2812" s="97" t="b">
        <f>IF(ISNUMBER(VLOOKUP(A2812,'Empreendimentos PDE 2031'!A:AZ,1,FALSE)),IF(VLOOKUP(A2812,'Empreendimentos PDE 2031'!A:AY,COLUMN('Empreendimentos PDE 2031'!AY2812),FALSE),"excluídas/em operação",VLOOKUP(A2812,'Empreendimentos PDE 2031'!A:AZ,COLUMN('Empreendimentos PDE 2031'!AZ2812),FALSE)),"excluídas/em operação")</f>
        <v>1</v>
      </c>
    </row>
    <row r="2813" spans="1:13" x14ac:dyDescent="0.25">
      <c r="A2813" s="85">
        <v>21948</v>
      </c>
      <c r="B2813" s="86" t="s">
        <v>16</v>
      </c>
      <c r="C2813" s="86" t="s">
        <v>146</v>
      </c>
      <c r="D2813" s="86" t="s">
        <v>2225</v>
      </c>
      <c r="E2813" s="86">
        <v>3</v>
      </c>
      <c r="F2813" s="86">
        <v>7578479.4539129697</v>
      </c>
      <c r="G2813" s="86">
        <v>1</v>
      </c>
      <c r="H2813" s="86">
        <v>22735.438361738903</v>
      </c>
      <c r="I2813" s="87">
        <v>44927</v>
      </c>
      <c r="J2813" s="87">
        <v>44927</v>
      </c>
      <c r="K2813" s="86" t="s">
        <v>19</v>
      </c>
      <c r="L2813" s="88" t="s">
        <v>21</v>
      </c>
      <c r="M2813" s="97" t="b">
        <f>IF(ISNUMBER(VLOOKUP(A2813,'Empreendimentos PDE 2031'!A:AZ,1,FALSE)),IF(VLOOKUP(A2813,'Empreendimentos PDE 2031'!A:AY,COLUMN('Empreendimentos PDE 2031'!AY2813),FALSE),"excluídas/em operação",VLOOKUP(A2813,'Empreendimentos PDE 2031'!A:AZ,COLUMN('Empreendimentos PDE 2031'!AZ2813),FALSE)),"excluídas/em operação")</f>
        <v>1</v>
      </c>
    </row>
    <row r="2814" spans="1:13" x14ac:dyDescent="0.25">
      <c r="A2814" s="81">
        <v>21948</v>
      </c>
      <c r="B2814" s="82" t="s">
        <v>16</v>
      </c>
      <c r="C2814" s="82" t="s">
        <v>146</v>
      </c>
      <c r="D2814" s="82" t="s">
        <v>2224</v>
      </c>
      <c r="E2814" s="82">
        <v>4</v>
      </c>
      <c r="F2814" s="82">
        <v>0</v>
      </c>
      <c r="G2814" s="82">
        <v>1</v>
      </c>
      <c r="H2814" s="82">
        <v>0</v>
      </c>
      <c r="I2814" s="83">
        <v>44927</v>
      </c>
      <c r="J2814" s="83">
        <v>44927</v>
      </c>
      <c r="K2814" s="82" t="s">
        <v>19</v>
      </c>
      <c r="L2814" s="84" t="s">
        <v>21</v>
      </c>
      <c r="M2814" s="97" t="b">
        <f>IF(ISNUMBER(VLOOKUP(A2814,'Empreendimentos PDE 2031'!A:AZ,1,FALSE)),IF(VLOOKUP(A2814,'Empreendimentos PDE 2031'!A:AY,COLUMN('Empreendimentos PDE 2031'!AY2814),FALSE),"excluídas/em operação",VLOOKUP(A2814,'Empreendimentos PDE 2031'!A:AZ,COLUMN('Empreendimentos PDE 2031'!AZ2814),FALSE)),"excluídas/em operação")</f>
        <v>1</v>
      </c>
    </row>
    <row r="2815" spans="1:13" x14ac:dyDescent="0.25">
      <c r="A2815" s="85">
        <v>21948</v>
      </c>
      <c r="B2815" s="86" t="s">
        <v>16</v>
      </c>
      <c r="C2815" s="86" t="s">
        <v>146</v>
      </c>
      <c r="D2815" s="86" t="s">
        <v>2223</v>
      </c>
      <c r="E2815" s="86">
        <v>2</v>
      </c>
      <c r="F2815" s="86">
        <v>0</v>
      </c>
      <c r="G2815" s="86">
        <v>1</v>
      </c>
      <c r="H2815" s="86">
        <v>0</v>
      </c>
      <c r="I2815" s="87">
        <v>44927</v>
      </c>
      <c r="J2815" s="87">
        <v>44927</v>
      </c>
      <c r="K2815" s="86" t="s">
        <v>19</v>
      </c>
      <c r="L2815" s="88" t="s">
        <v>21</v>
      </c>
      <c r="M2815" s="97" t="b">
        <f>IF(ISNUMBER(VLOOKUP(A2815,'Empreendimentos PDE 2031'!A:AZ,1,FALSE)),IF(VLOOKUP(A2815,'Empreendimentos PDE 2031'!A:AY,COLUMN('Empreendimentos PDE 2031'!AY2815),FALSE),"excluídas/em operação",VLOOKUP(A2815,'Empreendimentos PDE 2031'!A:AZ,COLUMN('Empreendimentos PDE 2031'!AZ2815),FALSE)),"excluídas/em operação")</f>
        <v>1</v>
      </c>
    </row>
    <row r="2816" spans="1:13" x14ac:dyDescent="0.25">
      <c r="A2816" s="81">
        <v>21948</v>
      </c>
      <c r="B2816" s="82" t="s">
        <v>16</v>
      </c>
      <c r="C2816" s="82" t="s">
        <v>146</v>
      </c>
      <c r="D2816" s="82" t="s">
        <v>2173</v>
      </c>
      <c r="E2816" s="82">
        <v>1</v>
      </c>
      <c r="F2816" s="82">
        <v>14754767.603117701</v>
      </c>
      <c r="G2816" s="82">
        <v>1</v>
      </c>
      <c r="H2816" s="82">
        <v>14754.7676031177</v>
      </c>
      <c r="I2816" s="83">
        <v>44927</v>
      </c>
      <c r="J2816" s="83">
        <v>44927</v>
      </c>
      <c r="K2816" s="82" t="s">
        <v>19</v>
      </c>
      <c r="L2816" s="84" t="s">
        <v>21</v>
      </c>
      <c r="M2816" s="97" t="b">
        <f>IF(ISNUMBER(VLOOKUP(A2816,'Empreendimentos PDE 2031'!A:AZ,1,FALSE)),IF(VLOOKUP(A2816,'Empreendimentos PDE 2031'!A:AY,COLUMN('Empreendimentos PDE 2031'!AY2816),FALSE),"excluídas/em operação",VLOOKUP(A2816,'Empreendimentos PDE 2031'!A:AZ,COLUMN('Empreendimentos PDE 2031'!AZ2816),FALSE)),"excluídas/em operação")</f>
        <v>1</v>
      </c>
    </row>
    <row r="2817" spans="1:13" x14ac:dyDescent="0.25">
      <c r="A2817" s="85">
        <v>21948</v>
      </c>
      <c r="B2817" s="86" t="s">
        <v>16</v>
      </c>
      <c r="C2817" s="86" t="s">
        <v>146</v>
      </c>
      <c r="D2817" s="86" t="s">
        <v>2161</v>
      </c>
      <c r="E2817" s="86">
        <v>1</v>
      </c>
      <c r="F2817" s="86">
        <v>2427969.4098231602</v>
      </c>
      <c r="G2817" s="86">
        <v>1</v>
      </c>
      <c r="H2817" s="86">
        <v>2427.9694098231603</v>
      </c>
      <c r="I2817" s="87">
        <v>44927</v>
      </c>
      <c r="J2817" s="87">
        <v>44927</v>
      </c>
      <c r="K2817" s="86" t="s">
        <v>19</v>
      </c>
      <c r="L2817" s="88" t="s">
        <v>21</v>
      </c>
      <c r="M2817" s="97" t="b">
        <f>IF(ISNUMBER(VLOOKUP(A2817,'Empreendimentos PDE 2031'!A:AZ,1,FALSE)),IF(VLOOKUP(A2817,'Empreendimentos PDE 2031'!A:AY,COLUMN('Empreendimentos PDE 2031'!AY2817),FALSE),"excluídas/em operação",VLOOKUP(A2817,'Empreendimentos PDE 2031'!A:AZ,COLUMN('Empreendimentos PDE 2031'!AZ2817),FALSE)),"excluídas/em operação")</f>
        <v>1</v>
      </c>
    </row>
    <row r="2818" spans="1:13" x14ac:dyDescent="0.25">
      <c r="A2818" s="81">
        <v>21950</v>
      </c>
      <c r="B2818" s="82" t="s">
        <v>23</v>
      </c>
      <c r="C2818" s="82" t="s">
        <v>150</v>
      </c>
      <c r="D2818" s="82" t="s">
        <v>2172</v>
      </c>
      <c r="E2818" s="82">
        <v>2</v>
      </c>
      <c r="F2818" s="82">
        <v>8955011.3229910899</v>
      </c>
      <c r="G2818" s="82">
        <v>1</v>
      </c>
      <c r="H2818" s="82">
        <v>17910.022645982102</v>
      </c>
      <c r="I2818" s="83">
        <v>44927</v>
      </c>
      <c r="J2818" s="83">
        <v>44927</v>
      </c>
      <c r="K2818" s="82" t="s">
        <v>19</v>
      </c>
      <c r="L2818" s="84" t="s">
        <v>25</v>
      </c>
      <c r="M2818" s="97" t="b">
        <f>IF(ISNUMBER(VLOOKUP(A2818,'Empreendimentos PDE 2031'!A:AZ,1,FALSE)),IF(VLOOKUP(A2818,'Empreendimentos PDE 2031'!A:AY,COLUMN('Empreendimentos PDE 2031'!AY2818),FALSE),"excluídas/em operação",VLOOKUP(A2818,'Empreendimentos PDE 2031'!A:AZ,COLUMN('Empreendimentos PDE 2031'!AZ2818),FALSE)),"excluídas/em operação")</f>
        <v>1</v>
      </c>
    </row>
    <row r="2819" spans="1:13" x14ac:dyDescent="0.25">
      <c r="A2819" s="85">
        <v>21950</v>
      </c>
      <c r="B2819" s="86" t="s">
        <v>23</v>
      </c>
      <c r="C2819" s="86" t="s">
        <v>150</v>
      </c>
      <c r="D2819" s="86" t="s">
        <v>2224</v>
      </c>
      <c r="E2819" s="86">
        <v>2</v>
      </c>
      <c r="F2819" s="86">
        <v>0</v>
      </c>
      <c r="G2819" s="86">
        <v>1</v>
      </c>
      <c r="H2819" s="86">
        <v>0</v>
      </c>
      <c r="I2819" s="87">
        <v>44927</v>
      </c>
      <c r="J2819" s="87">
        <v>44927</v>
      </c>
      <c r="K2819" s="86" t="s">
        <v>19</v>
      </c>
      <c r="L2819" s="88" t="s">
        <v>25</v>
      </c>
      <c r="M2819" s="97" t="b">
        <f>IF(ISNUMBER(VLOOKUP(A2819,'Empreendimentos PDE 2031'!A:AZ,1,FALSE)),IF(VLOOKUP(A2819,'Empreendimentos PDE 2031'!A:AY,COLUMN('Empreendimentos PDE 2031'!AY2819),FALSE),"excluídas/em operação",VLOOKUP(A2819,'Empreendimentos PDE 2031'!A:AZ,COLUMN('Empreendimentos PDE 2031'!AZ2819),FALSE)),"excluídas/em operação")</f>
        <v>1</v>
      </c>
    </row>
    <row r="2820" spans="1:13" x14ac:dyDescent="0.25">
      <c r="A2820" s="81">
        <v>21950</v>
      </c>
      <c r="B2820" s="82" t="s">
        <v>23</v>
      </c>
      <c r="C2820" s="82" t="s">
        <v>150</v>
      </c>
      <c r="D2820" s="82" t="s">
        <v>2223</v>
      </c>
      <c r="E2820" s="82">
        <v>2</v>
      </c>
      <c r="F2820" s="82">
        <v>0</v>
      </c>
      <c r="G2820" s="82">
        <v>1</v>
      </c>
      <c r="H2820" s="82">
        <v>0</v>
      </c>
      <c r="I2820" s="83">
        <v>44927</v>
      </c>
      <c r="J2820" s="83">
        <v>44927</v>
      </c>
      <c r="K2820" s="82" t="s">
        <v>19</v>
      </c>
      <c r="L2820" s="84" t="s">
        <v>25</v>
      </c>
      <c r="M2820" s="97" t="b">
        <f>IF(ISNUMBER(VLOOKUP(A2820,'Empreendimentos PDE 2031'!A:AZ,1,FALSE)),IF(VLOOKUP(A2820,'Empreendimentos PDE 2031'!A:AY,COLUMN('Empreendimentos PDE 2031'!AY2820),FALSE),"excluídas/em operação",VLOOKUP(A2820,'Empreendimentos PDE 2031'!A:AZ,COLUMN('Empreendimentos PDE 2031'!AZ2820),FALSE)),"excluídas/em operação")</f>
        <v>1</v>
      </c>
    </row>
    <row r="2821" spans="1:13" x14ac:dyDescent="0.25">
      <c r="A2821" s="85">
        <v>21950</v>
      </c>
      <c r="B2821" s="86" t="s">
        <v>23</v>
      </c>
      <c r="C2821" s="86" t="s">
        <v>150</v>
      </c>
      <c r="D2821" s="86" t="s">
        <v>2173</v>
      </c>
      <c r="E2821" s="86">
        <v>1</v>
      </c>
      <c r="F2821" s="86">
        <v>6273302.4056909801</v>
      </c>
      <c r="G2821" s="86">
        <v>1</v>
      </c>
      <c r="H2821" s="86">
        <v>6273.3024056909799</v>
      </c>
      <c r="I2821" s="87">
        <v>44927</v>
      </c>
      <c r="J2821" s="87">
        <v>44927</v>
      </c>
      <c r="K2821" s="86" t="s">
        <v>19</v>
      </c>
      <c r="L2821" s="88" t="s">
        <v>25</v>
      </c>
      <c r="M2821" s="97" t="b">
        <f>IF(ISNUMBER(VLOOKUP(A2821,'Empreendimentos PDE 2031'!A:AZ,1,FALSE)),IF(VLOOKUP(A2821,'Empreendimentos PDE 2031'!A:AY,COLUMN('Empreendimentos PDE 2031'!AY2821),FALSE),"excluídas/em operação",VLOOKUP(A2821,'Empreendimentos PDE 2031'!A:AZ,COLUMN('Empreendimentos PDE 2031'!AZ2821),FALSE)),"excluídas/em operação")</f>
        <v>1</v>
      </c>
    </row>
    <row r="2822" spans="1:13" x14ac:dyDescent="0.25">
      <c r="A2822" s="81">
        <v>21950</v>
      </c>
      <c r="B2822" s="82" t="s">
        <v>23</v>
      </c>
      <c r="C2822" s="82" t="s">
        <v>150</v>
      </c>
      <c r="D2822" s="82" t="s">
        <v>2161</v>
      </c>
      <c r="E2822" s="82">
        <v>1</v>
      </c>
      <c r="F2822" s="82">
        <v>2459505.8382220902</v>
      </c>
      <c r="G2822" s="82">
        <v>1</v>
      </c>
      <c r="H2822" s="82">
        <v>2459.50583822209</v>
      </c>
      <c r="I2822" s="83">
        <v>44927</v>
      </c>
      <c r="J2822" s="83">
        <v>44927</v>
      </c>
      <c r="K2822" s="82" t="s">
        <v>19</v>
      </c>
      <c r="L2822" s="84" t="s">
        <v>25</v>
      </c>
      <c r="M2822" s="97" t="b">
        <f>IF(ISNUMBER(VLOOKUP(A2822,'Empreendimentos PDE 2031'!A:AZ,1,FALSE)),IF(VLOOKUP(A2822,'Empreendimentos PDE 2031'!A:AY,COLUMN('Empreendimentos PDE 2031'!AY2822),FALSE),"excluídas/em operação",VLOOKUP(A2822,'Empreendimentos PDE 2031'!A:AZ,COLUMN('Empreendimentos PDE 2031'!AZ2822),FALSE)),"excluídas/em operação")</f>
        <v>1</v>
      </c>
    </row>
    <row r="2823" spans="1:13" x14ac:dyDescent="0.25">
      <c r="A2823" s="85">
        <v>21951</v>
      </c>
      <c r="B2823" s="86" t="s">
        <v>16</v>
      </c>
      <c r="C2823" s="86" t="s">
        <v>140</v>
      </c>
      <c r="D2823" s="86" t="s">
        <v>3649</v>
      </c>
      <c r="E2823" s="86">
        <v>214</v>
      </c>
      <c r="F2823" s="86">
        <v>3058699.0604321798</v>
      </c>
      <c r="G2823" s="86">
        <v>1</v>
      </c>
      <c r="H2823" s="86">
        <v>654561.59893248603</v>
      </c>
      <c r="I2823" s="87">
        <v>44927</v>
      </c>
      <c r="J2823" s="87">
        <v>44927</v>
      </c>
      <c r="K2823" s="86" t="s">
        <v>19</v>
      </c>
      <c r="L2823" s="88" t="s">
        <v>21</v>
      </c>
      <c r="M2823" s="97" t="b">
        <f>IF(ISNUMBER(VLOOKUP(A2823,'Empreendimentos PDE 2031'!A:AZ,1,FALSE)),IF(VLOOKUP(A2823,'Empreendimentos PDE 2031'!A:AY,COLUMN('Empreendimentos PDE 2031'!AY2823),FALSE),"excluídas/em operação",VLOOKUP(A2823,'Empreendimentos PDE 2031'!A:AZ,COLUMN('Empreendimentos PDE 2031'!AZ2823),FALSE)),"excluídas/em operação")</f>
        <v>1</v>
      </c>
    </row>
    <row r="2824" spans="1:13" x14ac:dyDescent="0.25">
      <c r="A2824" s="81">
        <v>21951</v>
      </c>
      <c r="B2824" s="82" t="s">
        <v>16</v>
      </c>
      <c r="C2824" s="82" t="s">
        <v>140</v>
      </c>
      <c r="D2824" s="82" t="s">
        <v>3650</v>
      </c>
      <c r="E2824" s="82">
        <v>7</v>
      </c>
      <c r="F2824" s="82">
        <v>3598965.66078773</v>
      </c>
      <c r="G2824" s="82">
        <v>1</v>
      </c>
      <c r="H2824" s="82">
        <v>25192.7596255141</v>
      </c>
      <c r="I2824" s="83">
        <v>44927</v>
      </c>
      <c r="J2824" s="83">
        <v>44927</v>
      </c>
      <c r="K2824" s="82" t="s">
        <v>19</v>
      </c>
      <c r="L2824" s="84" t="s">
        <v>21</v>
      </c>
      <c r="M2824" s="97" t="b">
        <f>IF(ISNUMBER(VLOOKUP(A2824,'Empreendimentos PDE 2031'!A:AZ,1,FALSE)),IF(VLOOKUP(A2824,'Empreendimentos PDE 2031'!A:AY,COLUMN('Empreendimentos PDE 2031'!AY2824),FALSE),"excluídas/em operação",VLOOKUP(A2824,'Empreendimentos PDE 2031'!A:AZ,COLUMN('Empreendimentos PDE 2031'!AZ2824),FALSE)),"excluídas/em operação")</f>
        <v>1</v>
      </c>
    </row>
    <row r="2825" spans="1:13" x14ac:dyDescent="0.25">
      <c r="A2825" s="85">
        <v>21951</v>
      </c>
      <c r="B2825" s="86" t="s">
        <v>16</v>
      </c>
      <c r="C2825" s="86" t="s">
        <v>140</v>
      </c>
      <c r="D2825" s="86" t="s">
        <v>3651</v>
      </c>
      <c r="E2825" s="86">
        <v>7</v>
      </c>
      <c r="F2825" s="86">
        <v>3598965.66078773</v>
      </c>
      <c r="G2825" s="86">
        <v>1</v>
      </c>
      <c r="H2825" s="86">
        <v>25192.7596255141</v>
      </c>
      <c r="I2825" s="87">
        <v>44927</v>
      </c>
      <c r="J2825" s="87">
        <v>44927</v>
      </c>
      <c r="K2825" s="86" t="s">
        <v>19</v>
      </c>
      <c r="L2825" s="88" t="s">
        <v>21</v>
      </c>
      <c r="M2825" s="97" t="b">
        <f>IF(ISNUMBER(VLOOKUP(A2825,'Empreendimentos PDE 2031'!A:AZ,1,FALSE)),IF(VLOOKUP(A2825,'Empreendimentos PDE 2031'!A:AY,COLUMN('Empreendimentos PDE 2031'!AY2825),FALSE),"excluídas/em operação",VLOOKUP(A2825,'Empreendimentos PDE 2031'!A:AZ,COLUMN('Empreendimentos PDE 2031'!AZ2825),FALSE)),"excluídas/em operação")</f>
        <v>1</v>
      </c>
    </row>
    <row r="2826" spans="1:13" x14ac:dyDescent="0.25">
      <c r="A2826" s="81">
        <v>21951</v>
      </c>
      <c r="B2826" s="82" t="s">
        <v>16</v>
      </c>
      <c r="C2826" s="82" t="s">
        <v>140</v>
      </c>
      <c r="D2826" s="82" t="s">
        <v>2982</v>
      </c>
      <c r="E2826" s="82">
        <v>2</v>
      </c>
      <c r="F2826" s="82">
        <v>8348253.8494823603</v>
      </c>
      <c r="G2826" s="82">
        <v>1</v>
      </c>
      <c r="H2826" s="82">
        <v>16696.507698964699</v>
      </c>
      <c r="I2826" s="83">
        <v>44927</v>
      </c>
      <c r="J2826" s="83">
        <v>44927</v>
      </c>
      <c r="K2826" s="82" t="s">
        <v>19</v>
      </c>
      <c r="L2826" s="84" t="s">
        <v>21</v>
      </c>
      <c r="M2826" s="97" t="b">
        <f>IF(ISNUMBER(VLOOKUP(A2826,'Empreendimentos PDE 2031'!A:AZ,1,FALSE)),IF(VLOOKUP(A2826,'Empreendimentos PDE 2031'!A:AY,COLUMN('Empreendimentos PDE 2031'!AY2826),FALSE),"excluídas/em operação",VLOOKUP(A2826,'Empreendimentos PDE 2031'!A:AZ,COLUMN('Empreendimentos PDE 2031'!AZ2826),FALSE)),"excluídas/em operação")</f>
        <v>1</v>
      </c>
    </row>
    <row r="2827" spans="1:13" x14ac:dyDescent="0.25">
      <c r="A2827" s="85">
        <v>21951</v>
      </c>
      <c r="B2827" s="86" t="s">
        <v>16</v>
      </c>
      <c r="C2827" s="86" t="s">
        <v>140</v>
      </c>
      <c r="D2827" s="86" t="s">
        <v>3652</v>
      </c>
      <c r="E2827" s="86">
        <v>2</v>
      </c>
      <c r="F2827" s="86">
        <v>8348253.8494823603</v>
      </c>
      <c r="G2827" s="86">
        <v>1</v>
      </c>
      <c r="H2827" s="86">
        <v>16696.507698964699</v>
      </c>
      <c r="I2827" s="87">
        <v>44927</v>
      </c>
      <c r="J2827" s="87">
        <v>44927</v>
      </c>
      <c r="K2827" s="86" t="s">
        <v>19</v>
      </c>
      <c r="L2827" s="88" t="s">
        <v>21</v>
      </c>
      <c r="M2827" s="97" t="b">
        <f>IF(ISNUMBER(VLOOKUP(A2827,'Empreendimentos PDE 2031'!A:AZ,1,FALSE)),IF(VLOOKUP(A2827,'Empreendimentos PDE 2031'!A:AY,COLUMN('Empreendimentos PDE 2031'!AY2827),FALSE),"excluídas/em operação",VLOOKUP(A2827,'Empreendimentos PDE 2031'!A:AZ,COLUMN('Empreendimentos PDE 2031'!AZ2827),FALSE)),"excluídas/em operação")</f>
        <v>1</v>
      </c>
    </row>
    <row r="2828" spans="1:13" x14ac:dyDescent="0.25">
      <c r="A2828" s="81">
        <v>21951</v>
      </c>
      <c r="B2828" s="82" t="s">
        <v>16</v>
      </c>
      <c r="C2828" s="82" t="s">
        <v>140</v>
      </c>
      <c r="D2828" s="82" t="s">
        <v>2983</v>
      </c>
      <c r="E2828" s="82">
        <v>2</v>
      </c>
      <c r="F2828" s="82">
        <v>2051699.7458707108</v>
      </c>
      <c r="G2828" s="82">
        <v>1</v>
      </c>
      <c r="H2828" s="82">
        <v>4103.3994917414202</v>
      </c>
      <c r="I2828" s="83">
        <v>44927</v>
      </c>
      <c r="J2828" s="83">
        <v>44927</v>
      </c>
      <c r="K2828" s="82" t="s">
        <v>19</v>
      </c>
      <c r="L2828" s="84" t="s">
        <v>21</v>
      </c>
      <c r="M2828" s="97" t="b">
        <f>IF(ISNUMBER(VLOOKUP(A2828,'Empreendimentos PDE 2031'!A:AZ,1,FALSE)),IF(VLOOKUP(A2828,'Empreendimentos PDE 2031'!A:AY,COLUMN('Empreendimentos PDE 2031'!AY2828),FALSE),"excluídas/em operação",VLOOKUP(A2828,'Empreendimentos PDE 2031'!A:AZ,COLUMN('Empreendimentos PDE 2031'!AZ2828),FALSE)),"excluídas/em operação")</f>
        <v>1</v>
      </c>
    </row>
    <row r="2829" spans="1:13" x14ac:dyDescent="0.25">
      <c r="A2829" s="85">
        <v>21951</v>
      </c>
      <c r="B2829" s="86" t="s">
        <v>16</v>
      </c>
      <c r="C2829" s="86" t="s">
        <v>140</v>
      </c>
      <c r="D2829" s="86" t="s">
        <v>3653</v>
      </c>
      <c r="E2829" s="86">
        <v>2</v>
      </c>
      <c r="F2829" s="86">
        <v>2051699.7458707108</v>
      </c>
      <c r="G2829" s="86">
        <v>1</v>
      </c>
      <c r="H2829" s="86">
        <v>4103.3994917414202</v>
      </c>
      <c r="I2829" s="87">
        <v>44927</v>
      </c>
      <c r="J2829" s="87">
        <v>44927</v>
      </c>
      <c r="K2829" s="86" t="s">
        <v>19</v>
      </c>
      <c r="L2829" s="88" t="s">
        <v>21</v>
      </c>
      <c r="M2829" s="97" t="b">
        <f>IF(ISNUMBER(VLOOKUP(A2829,'Empreendimentos PDE 2031'!A:AZ,1,FALSE)),IF(VLOOKUP(A2829,'Empreendimentos PDE 2031'!A:AY,COLUMN('Empreendimentos PDE 2031'!AY2829),FALSE),"excluídas/em operação",VLOOKUP(A2829,'Empreendimentos PDE 2031'!A:AZ,COLUMN('Empreendimentos PDE 2031'!AZ2829),FALSE)),"excluídas/em operação")</f>
        <v>1</v>
      </c>
    </row>
    <row r="2830" spans="1:13" x14ac:dyDescent="0.25">
      <c r="A2830" s="81">
        <v>21952</v>
      </c>
      <c r="B2830" s="82" t="s">
        <v>16</v>
      </c>
      <c r="C2830" s="82" t="s">
        <v>142</v>
      </c>
      <c r="D2830" s="82" t="s">
        <v>3654</v>
      </c>
      <c r="E2830" s="82">
        <v>100</v>
      </c>
      <c r="F2830" s="82">
        <v>3058699.0604321798</v>
      </c>
      <c r="G2830" s="82">
        <v>1</v>
      </c>
      <c r="H2830" s="82">
        <v>305869.90604321804</v>
      </c>
      <c r="I2830" s="83">
        <v>44927</v>
      </c>
      <c r="J2830" s="83">
        <v>44927</v>
      </c>
      <c r="K2830" s="82" t="s">
        <v>19</v>
      </c>
      <c r="L2830" s="84" t="s">
        <v>21</v>
      </c>
      <c r="M2830" s="97" t="b">
        <f>IF(ISNUMBER(VLOOKUP(A2830,'Empreendimentos PDE 2031'!A:AZ,1,FALSE)),IF(VLOOKUP(A2830,'Empreendimentos PDE 2031'!A:AY,COLUMN('Empreendimentos PDE 2031'!AY2830),FALSE),"excluídas/em operação",VLOOKUP(A2830,'Empreendimentos PDE 2031'!A:AZ,COLUMN('Empreendimentos PDE 2031'!AZ2830),FALSE)),"excluídas/em operação")</f>
        <v>1</v>
      </c>
    </row>
    <row r="2831" spans="1:13" x14ac:dyDescent="0.25">
      <c r="A2831" s="85">
        <v>21952</v>
      </c>
      <c r="B2831" s="86" t="s">
        <v>16</v>
      </c>
      <c r="C2831" s="86" t="s">
        <v>142</v>
      </c>
      <c r="D2831" s="86" t="s">
        <v>3652</v>
      </c>
      <c r="E2831" s="86">
        <v>2</v>
      </c>
      <c r="F2831" s="86">
        <v>8348253.8494823603</v>
      </c>
      <c r="G2831" s="86">
        <v>1</v>
      </c>
      <c r="H2831" s="86">
        <v>16696.507698964699</v>
      </c>
      <c r="I2831" s="87">
        <v>44927</v>
      </c>
      <c r="J2831" s="87">
        <v>44927</v>
      </c>
      <c r="K2831" s="86" t="s">
        <v>19</v>
      </c>
      <c r="L2831" s="88" t="s">
        <v>21</v>
      </c>
      <c r="M2831" s="97" t="b">
        <f>IF(ISNUMBER(VLOOKUP(A2831,'Empreendimentos PDE 2031'!A:AZ,1,FALSE)),IF(VLOOKUP(A2831,'Empreendimentos PDE 2031'!A:AY,COLUMN('Empreendimentos PDE 2031'!AY2831),FALSE),"excluídas/em operação",VLOOKUP(A2831,'Empreendimentos PDE 2031'!A:AZ,COLUMN('Empreendimentos PDE 2031'!AZ2831),FALSE)),"excluídas/em operação")</f>
        <v>1</v>
      </c>
    </row>
    <row r="2832" spans="1:13" x14ac:dyDescent="0.25">
      <c r="A2832" s="81">
        <v>21952</v>
      </c>
      <c r="B2832" s="82" t="s">
        <v>16</v>
      </c>
      <c r="C2832" s="82" t="s">
        <v>142</v>
      </c>
      <c r="D2832" s="82" t="s">
        <v>3655</v>
      </c>
      <c r="E2832" s="82">
        <v>2</v>
      </c>
      <c r="F2832" s="82">
        <v>8348253.8494823603</v>
      </c>
      <c r="G2832" s="82">
        <v>1</v>
      </c>
      <c r="H2832" s="82">
        <v>16696.507698964699</v>
      </c>
      <c r="I2832" s="83">
        <v>44927</v>
      </c>
      <c r="J2832" s="83">
        <v>44927</v>
      </c>
      <c r="K2832" s="82" t="s">
        <v>19</v>
      </c>
      <c r="L2832" s="84" t="s">
        <v>21</v>
      </c>
      <c r="M2832" s="97" t="b">
        <f>IF(ISNUMBER(VLOOKUP(A2832,'Empreendimentos PDE 2031'!A:AZ,1,FALSE)),IF(VLOOKUP(A2832,'Empreendimentos PDE 2031'!A:AY,COLUMN('Empreendimentos PDE 2031'!AY2832),FALSE),"excluídas/em operação",VLOOKUP(A2832,'Empreendimentos PDE 2031'!A:AZ,COLUMN('Empreendimentos PDE 2031'!AZ2832),FALSE)),"excluídas/em operação")</f>
        <v>1</v>
      </c>
    </row>
    <row r="2833" spans="1:13" x14ac:dyDescent="0.25">
      <c r="A2833" s="85">
        <v>21953</v>
      </c>
      <c r="B2833" s="86" t="s">
        <v>16</v>
      </c>
      <c r="C2833" s="86" t="s">
        <v>148</v>
      </c>
      <c r="D2833" s="86" t="s">
        <v>3656</v>
      </c>
      <c r="E2833" s="86">
        <v>230</v>
      </c>
      <c r="F2833" s="86">
        <v>3058699.0604321798</v>
      </c>
      <c r="G2833" s="86">
        <v>1</v>
      </c>
      <c r="H2833" s="86">
        <v>703500.78389940097</v>
      </c>
      <c r="I2833" s="87">
        <v>44896</v>
      </c>
      <c r="J2833" s="87">
        <v>44927</v>
      </c>
      <c r="K2833" s="86" t="s">
        <v>19</v>
      </c>
      <c r="L2833" s="88" t="s">
        <v>21</v>
      </c>
      <c r="M2833" s="97" t="b">
        <f>IF(ISNUMBER(VLOOKUP(A2833,'Empreendimentos PDE 2031'!A:AZ,1,FALSE)),IF(VLOOKUP(A2833,'Empreendimentos PDE 2031'!A:AY,COLUMN('Empreendimentos PDE 2031'!AY2833),FALSE),"excluídas/em operação",VLOOKUP(A2833,'Empreendimentos PDE 2031'!A:AZ,COLUMN('Empreendimentos PDE 2031'!AZ2833),FALSE)),"excluídas/em operação")</f>
        <v>1</v>
      </c>
    </row>
    <row r="2834" spans="1:13" x14ac:dyDescent="0.25">
      <c r="A2834" s="81">
        <v>21953</v>
      </c>
      <c r="B2834" s="82" t="s">
        <v>16</v>
      </c>
      <c r="C2834" s="82" t="s">
        <v>148</v>
      </c>
      <c r="D2834" s="82" t="s">
        <v>3657</v>
      </c>
      <c r="E2834" s="82">
        <v>7</v>
      </c>
      <c r="F2834" s="82">
        <v>3687426.36475759</v>
      </c>
      <c r="G2834" s="82">
        <v>1</v>
      </c>
      <c r="H2834" s="82">
        <v>25811.9845533031</v>
      </c>
      <c r="I2834" s="83">
        <v>44896</v>
      </c>
      <c r="J2834" s="83">
        <v>44927</v>
      </c>
      <c r="K2834" s="82" t="s">
        <v>19</v>
      </c>
      <c r="L2834" s="84" t="s">
        <v>21</v>
      </c>
      <c r="M2834" s="97" t="b">
        <f>IF(ISNUMBER(VLOOKUP(A2834,'Empreendimentos PDE 2031'!A:AZ,1,FALSE)),IF(VLOOKUP(A2834,'Empreendimentos PDE 2031'!A:AY,COLUMN('Empreendimentos PDE 2031'!AY2834),FALSE),"excluídas/em operação",VLOOKUP(A2834,'Empreendimentos PDE 2031'!A:AZ,COLUMN('Empreendimentos PDE 2031'!AZ2834),FALSE)),"excluídas/em operação")</f>
        <v>1</v>
      </c>
    </row>
    <row r="2835" spans="1:13" x14ac:dyDescent="0.25">
      <c r="A2835" s="85">
        <v>21953</v>
      </c>
      <c r="B2835" s="86" t="s">
        <v>16</v>
      </c>
      <c r="C2835" s="86" t="s">
        <v>148</v>
      </c>
      <c r="D2835" s="86" t="s">
        <v>3658</v>
      </c>
      <c r="E2835" s="86">
        <v>7</v>
      </c>
      <c r="F2835" s="86">
        <v>3687426.36475759</v>
      </c>
      <c r="G2835" s="86">
        <v>1</v>
      </c>
      <c r="H2835" s="86">
        <v>25811.9845533031</v>
      </c>
      <c r="I2835" s="87">
        <v>44896</v>
      </c>
      <c r="J2835" s="87">
        <v>44927</v>
      </c>
      <c r="K2835" s="86" t="s">
        <v>19</v>
      </c>
      <c r="L2835" s="88" t="s">
        <v>21</v>
      </c>
      <c r="M2835" s="97" t="b">
        <f>IF(ISNUMBER(VLOOKUP(A2835,'Empreendimentos PDE 2031'!A:AZ,1,FALSE)),IF(VLOOKUP(A2835,'Empreendimentos PDE 2031'!A:AY,COLUMN('Empreendimentos PDE 2031'!AY2835),FALSE),"excluídas/em operação",VLOOKUP(A2835,'Empreendimentos PDE 2031'!A:AZ,COLUMN('Empreendimentos PDE 2031'!AZ2835),FALSE)),"excluídas/em operação")</f>
        <v>1</v>
      </c>
    </row>
    <row r="2836" spans="1:13" x14ac:dyDescent="0.25">
      <c r="A2836" s="81">
        <v>21953</v>
      </c>
      <c r="B2836" s="82" t="s">
        <v>16</v>
      </c>
      <c r="C2836" s="82" t="s">
        <v>148</v>
      </c>
      <c r="D2836" s="82" t="s">
        <v>3655</v>
      </c>
      <c r="E2836" s="82">
        <v>2</v>
      </c>
      <c r="F2836" s="82">
        <v>8348253.8494823603</v>
      </c>
      <c r="G2836" s="82">
        <v>1</v>
      </c>
      <c r="H2836" s="82">
        <v>16696.507698964699</v>
      </c>
      <c r="I2836" s="83">
        <v>44896</v>
      </c>
      <c r="J2836" s="83">
        <v>44927</v>
      </c>
      <c r="K2836" s="82" t="s">
        <v>19</v>
      </c>
      <c r="L2836" s="84" t="s">
        <v>21</v>
      </c>
      <c r="M2836" s="97" t="b">
        <f>IF(ISNUMBER(VLOOKUP(A2836,'Empreendimentos PDE 2031'!A:AZ,1,FALSE)),IF(VLOOKUP(A2836,'Empreendimentos PDE 2031'!A:AY,COLUMN('Empreendimentos PDE 2031'!AY2836),FALSE),"excluídas/em operação",VLOOKUP(A2836,'Empreendimentos PDE 2031'!A:AZ,COLUMN('Empreendimentos PDE 2031'!AZ2836),FALSE)),"excluídas/em operação")</f>
        <v>1</v>
      </c>
    </row>
    <row r="2837" spans="1:13" x14ac:dyDescent="0.25">
      <c r="A2837" s="85">
        <v>21953</v>
      </c>
      <c r="B2837" s="86" t="s">
        <v>16</v>
      </c>
      <c r="C2837" s="86" t="s">
        <v>148</v>
      </c>
      <c r="D2837" s="86" t="s">
        <v>3288</v>
      </c>
      <c r="E2837" s="86">
        <v>2</v>
      </c>
      <c r="F2837" s="86">
        <v>8348253.8494823603</v>
      </c>
      <c r="G2837" s="86">
        <v>1</v>
      </c>
      <c r="H2837" s="86">
        <v>16696.507698964699</v>
      </c>
      <c r="I2837" s="87">
        <v>44896</v>
      </c>
      <c r="J2837" s="87">
        <v>44927</v>
      </c>
      <c r="K2837" s="86" t="s">
        <v>19</v>
      </c>
      <c r="L2837" s="88" t="s">
        <v>21</v>
      </c>
      <c r="M2837" s="97" t="b">
        <f>IF(ISNUMBER(VLOOKUP(A2837,'Empreendimentos PDE 2031'!A:AZ,1,FALSE)),IF(VLOOKUP(A2837,'Empreendimentos PDE 2031'!A:AY,COLUMN('Empreendimentos PDE 2031'!AY2837),FALSE),"excluídas/em operação",VLOOKUP(A2837,'Empreendimentos PDE 2031'!A:AZ,COLUMN('Empreendimentos PDE 2031'!AZ2837),FALSE)),"excluídas/em operação")</f>
        <v>1</v>
      </c>
    </row>
    <row r="2838" spans="1:13" x14ac:dyDescent="0.25">
      <c r="A2838" s="81">
        <v>21953</v>
      </c>
      <c r="B2838" s="82" t="s">
        <v>16</v>
      </c>
      <c r="C2838" s="82" t="s">
        <v>148</v>
      </c>
      <c r="D2838" s="82" t="s">
        <v>3659</v>
      </c>
      <c r="E2838" s="82">
        <v>2</v>
      </c>
      <c r="F2838" s="82">
        <v>2051699.7458707108</v>
      </c>
      <c r="G2838" s="82">
        <v>1</v>
      </c>
      <c r="H2838" s="82">
        <v>4103.3994917414202</v>
      </c>
      <c r="I2838" s="83">
        <v>44896</v>
      </c>
      <c r="J2838" s="83">
        <v>44927</v>
      </c>
      <c r="K2838" s="82" t="s">
        <v>19</v>
      </c>
      <c r="L2838" s="84" t="s">
        <v>21</v>
      </c>
      <c r="M2838" s="97" t="b">
        <f>IF(ISNUMBER(VLOOKUP(A2838,'Empreendimentos PDE 2031'!A:AZ,1,FALSE)),IF(VLOOKUP(A2838,'Empreendimentos PDE 2031'!A:AY,COLUMN('Empreendimentos PDE 2031'!AY2838),FALSE),"excluídas/em operação",VLOOKUP(A2838,'Empreendimentos PDE 2031'!A:AZ,COLUMN('Empreendimentos PDE 2031'!AZ2838),FALSE)),"excluídas/em operação")</f>
        <v>1</v>
      </c>
    </row>
    <row r="2839" spans="1:13" x14ac:dyDescent="0.25">
      <c r="A2839" s="85">
        <v>21953</v>
      </c>
      <c r="B2839" s="86" t="s">
        <v>16</v>
      </c>
      <c r="C2839" s="86" t="s">
        <v>148</v>
      </c>
      <c r="D2839" s="86" t="s">
        <v>3289</v>
      </c>
      <c r="E2839" s="86">
        <v>2</v>
      </c>
      <c r="F2839" s="86">
        <v>2051699.7458707108</v>
      </c>
      <c r="G2839" s="86">
        <v>1</v>
      </c>
      <c r="H2839" s="86">
        <v>4103.3994917414202</v>
      </c>
      <c r="I2839" s="87">
        <v>44896</v>
      </c>
      <c r="J2839" s="87">
        <v>44927</v>
      </c>
      <c r="K2839" s="86" t="s">
        <v>19</v>
      </c>
      <c r="L2839" s="88" t="s">
        <v>21</v>
      </c>
      <c r="M2839" s="97" t="b">
        <f>IF(ISNUMBER(VLOOKUP(A2839,'Empreendimentos PDE 2031'!A:AZ,1,FALSE)),IF(VLOOKUP(A2839,'Empreendimentos PDE 2031'!A:AY,COLUMN('Empreendimentos PDE 2031'!AY2839),FALSE),"excluídas/em operação",VLOOKUP(A2839,'Empreendimentos PDE 2031'!A:AZ,COLUMN('Empreendimentos PDE 2031'!AZ2839),FALSE)),"excluídas/em operação")</f>
        <v>1</v>
      </c>
    </row>
    <row r="2840" spans="1:13" x14ac:dyDescent="0.25">
      <c r="A2840" s="81">
        <v>21991</v>
      </c>
      <c r="B2840" s="82" t="s">
        <v>16</v>
      </c>
      <c r="C2840" s="82" t="s">
        <v>330</v>
      </c>
      <c r="D2840" s="82" t="s">
        <v>2706</v>
      </c>
      <c r="E2840" s="82">
        <v>2</v>
      </c>
      <c r="F2840" s="82">
        <v>10341784.463107901</v>
      </c>
      <c r="G2840" s="82">
        <v>1</v>
      </c>
      <c r="H2840" s="82">
        <v>20683.568926215801</v>
      </c>
      <c r="I2840" s="83">
        <v>43831</v>
      </c>
      <c r="J2840" s="83">
        <v>44621</v>
      </c>
      <c r="K2840" s="82" t="s">
        <v>19</v>
      </c>
      <c r="L2840" s="84" t="s">
        <v>21</v>
      </c>
      <c r="M2840" s="97" t="b">
        <f>IF(ISNUMBER(VLOOKUP(A2840,'Empreendimentos PDE 2031'!A:AZ,1,FALSE)),IF(VLOOKUP(A2840,'Empreendimentos PDE 2031'!A:AY,COLUMN('Empreendimentos PDE 2031'!AY2840),FALSE),"excluídas/em operação",VLOOKUP(A2840,'Empreendimentos PDE 2031'!A:AZ,COLUMN('Empreendimentos PDE 2031'!AZ2840),FALSE)),"excluídas/em operação")</f>
        <v>1</v>
      </c>
    </row>
    <row r="2841" spans="1:13" x14ac:dyDescent="0.25">
      <c r="A2841" s="85">
        <v>21991</v>
      </c>
      <c r="B2841" s="86" t="s">
        <v>16</v>
      </c>
      <c r="C2841" s="86" t="s">
        <v>330</v>
      </c>
      <c r="D2841" s="86" t="s">
        <v>2157</v>
      </c>
      <c r="E2841" s="86">
        <v>2</v>
      </c>
      <c r="F2841" s="86">
        <v>6098073.4118900597</v>
      </c>
      <c r="G2841" s="86">
        <v>1</v>
      </c>
      <c r="H2841" s="86">
        <v>12196.1468237801</v>
      </c>
      <c r="I2841" s="87">
        <v>43831</v>
      </c>
      <c r="J2841" s="87">
        <v>44621</v>
      </c>
      <c r="K2841" s="86" t="s">
        <v>19</v>
      </c>
      <c r="L2841" s="88" t="s">
        <v>21</v>
      </c>
      <c r="M2841" s="97" t="b">
        <f>IF(ISNUMBER(VLOOKUP(A2841,'Empreendimentos PDE 2031'!A:AZ,1,FALSE)),IF(VLOOKUP(A2841,'Empreendimentos PDE 2031'!A:AY,COLUMN('Empreendimentos PDE 2031'!AY2841),FALSE),"excluídas/em operação",VLOOKUP(A2841,'Empreendimentos PDE 2031'!A:AZ,COLUMN('Empreendimentos PDE 2031'!AZ2841),FALSE)),"excluídas/em operação")</f>
        <v>1</v>
      </c>
    </row>
    <row r="2842" spans="1:13" x14ac:dyDescent="0.25">
      <c r="A2842" s="81">
        <v>21991</v>
      </c>
      <c r="B2842" s="82" t="s">
        <v>16</v>
      </c>
      <c r="C2842" s="82" t="s">
        <v>330</v>
      </c>
      <c r="D2842" s="82" t="s">
        <v>2158</v>
      </c>
      <c r="E2842" s="82">
        <v>1</v>
      </c>
      <c r="F2842" s="82">
        <v>4754890.1009567603</v>
      </c>
      <c r="G2842" s="82">
        <v>1</v>
      </c>
      <c r="H2842" s="82">
        <v>4754.8901009567608</v>
      </c>
      <c r="I2842" s="83">
        <v>43831</v>
      </c>
      <c r="J2842" s="83">
        <v>44621</v>
      </c>
      <c r="K2842" s="82" t="s">
        <v>19</v>
      </c>
      <c r="L2842" s="84" t="s">
        <v>21</v>
      </c>
      <c r="M2842" s="97" t="b">
        <f>IF(ISNUMBER(VLOOKUP(A2842,'Empreendimentos PDE 2031'!A:AZ,1,FALSE)),IF(VLOOKUP(A2842,'Empreendimentos PDE 2031'!A:AY,COLUMN('Empreendimentos PDE 2031'!AY2842),FALSE),"excluídas/em operação",VLOOKUP(A2842,'Empreendimentos PDE 2031'!A:AZ,COLUMN('Empreendimentos PDE 2031'!AZ2842),FALSE)),"excluídas/em operação")</f>
        <v>1</v>
      </c>
    </row>
    <row r="2843" spans="1:13" x14ac:dyDescent="0.25">
      <c r="A2843" s="85">
        <v>21991</v>
      </c>
      <c r="B2843" s="86" t="s">
        <v>16</v>
      </c>
      <c r="C2843" s="86" t="s">
        <v>330</v>
      </c>
      <c r="D2843" s="86" t="s">
        <v>2292</v>
      </c>
      <c r="E2843" s="86">
        <v>2</v>
      </c>
      <c r="F2843" s="86">
        <v>0</v>
      </c>
      <c r="G2843" s="86">
        <v>1</v>
      </c>
      <c r="H2843" s="86">
        <v>0</v>
      </c>
      <c r="I2843" s="87">
        <v>43831</v>
      </c>
      <c r="J2843" s="87">
        <v>44621</v>
      </c>
      <c r="K2843" s="86" t="s">
        <v>19</v>
      </c>
      <c r="L2843" s="88" t="s">
        <v>21</v>
      </c>
      <c r="M2843" s="97" t="b">
        <f>IF(ISNUMBER(VLOOKUP(A2843,'Empreendimentos PDE 2031'!A:AZ,1,FALSE)),IF(VLOOKUP(A2843,'Empreendimentos PDE 2031'!A:AY,COLUMN('Empreendimentos PDE 2031'!AY2843),FALSE),"excluídas/em operação",VLOOKUP(A2843,'Empreendimentos PDE 2031'!A:AZ,COLUMN('Empreendimentos PDE 2031'!AZ2843),FALSE)),"excluídas/em operação")</f>
        <v>1</v>
      </c>
    </row>
    <row r="2844" spans="1:13" x14ac:dyDescent="0.25">
      <c r="A2844" s="81">
        <v>21991</v>
      </c>
      <c r="B2844" s="82" t="s">
        <v>16</v>
      </c>
      <c r="C2844" s="82" t="s">
        <v>330</v>
      </c>
      <c r="D2844" s="82" t="s">
        <v>2226</v>
      </c>
      <c r="E2844" s="82">
        <v>1</v>
      </c>
      <c r="F2844" s="82">
        <v>21474087.8512174</v>
      </c>
      <c r="G2844" s="82">
        <v>1</v>
      </c>
      <c r="H2844" s="82">
        <v>21474.087851217399</v>
      </c>
      <c r="I2844" s="83">
        <v>43831</v>
      </c>
      <c r="J2844" s="83">
        <v>44621</v>
      </c>
      <c r="K2844" s="82" t="s">
        <v>19</v>
      </c>
      <c r="L2844" s="84" t="s">
        <v>21</v>
      </c>
      <c r="M2844" s="97" t="b">
        <f>IF(ISNUMBER(VLOOKUP(A2844,'Empreendimentos PDE 2031'!A:AZ,1,FALSE)),IF(VLOOKUP(A2844,'Empreendimentos PDE 2031'!A:AY,COLUMN('Empreendimentos PDE 2031'!AY2844),FALSE),"excluídas/em operação",VLOOKUP(A2844,'Empreendimentos PDE 2031'!A:AZ,COLUMN('Empreendimentos PDE 2031'!AZ2844),FALSE)),"excluídas/em operação")</f>
        <v>1</v>
      </c>
    </row>
    <row r="2845" spans="1:13" x14ac:dyDescent="0.25">
      <c r="A2845" s="85">
        <v>21991</v>
      </c>
      <c r="B2845" s="86" t="s">
        <v>16</v>
      </c>
      <c r="C2845" s="86" t="s">
        <v>330</v>
      </c>
      <c r="D2845" s="86" t="s">
        <v>2160</v>
      </c>
      <c r="E2845" s="86">
        <v>1</v>
      </c>
      <c r="F2845" s="86">
        <v>2405806.61222994</v>
      </c>
      <c r="G2845" s="86">
        <v>1</v>
      </c>
      <c r="H2845" s="86">
        <v>2405.8066122299401</v>
      </c>
      <c r="I2845" s="87">
        <v>43831</v>
      </c>
      <c r="J2845" s="87">
        <v>44621</v>
      </c>
      <c r="K2845" s="86" t="s">
        <v>19</v>
      </c>
      <c r="L2845" s="88" t="s">
        <v>21</v>
      </c>
      <c r="M2845" s="97" t="b">
        <f>IF(ISNUMBER(VLOOKUP(A2845,'Empreendimentos PDE 2031'!A:AZ,1,FALSE)),IF(VLOOKUP(A2845,'Empreendimentos PDE 2031'!A:AY,COLUMN('Empreendimentos PDE 2031'!AY2845),FALSE),"excluídas/em operação",VLOOKUP(A2845,'Empreendimentos PDE 2031'!A:AZ,COLUMN('Empreendimentos PDE 2031'!AZ2845),FALSE)),"excluídas/em operação")</f>
        <v>1</v>
      </c>
    </row>
    <row r="2846" spans="1:13" x14ac:dyDescent="0.25">
      <c r="A2846" s="81">
        <v>21994</v>
      </c>
      <c r="B2846" s="82" t="s">
        <v>16</v>
      </c>
      <c r="C2846" s="82" t="s">
        <v>331</v>
      </c>
      <c r="D2846" s="82" t="s">
        <v>3660</v>
      </c>
      <c r="E2846" s="82">
        <v>1</v>
      </c>
      <c r="F2846" s="82">
        <v>1055529.6344556201</v>
      </c>
      <c r="G2846" s="82">
        <v>1.3</v>
      </c>
      <c r="H2846" s="82">
        <v>1372.1885247923001</v>
      </c>
      <c r="I2846" s="83">
        <v>43831</v>
      </c>
      <c r="J2846" s="83">
        <v>44621</v>
      </c>
      <c r="K2846" s="82" t="s">
        <v>19</v>
      </c>
      <c r="L2846" s="84" t="s">
        <v>21</v>
      </c>
      <c r="M2846" s="97" t="b">
        <f>IF(ISNUMBER(VLOOKUP(A2846,'Empreendimentos PDE 2031'!A:AZ,1,FALSE)),IF(VLOOKUP(A2846,'Empreendimentos PDE 2031'!A:AY,COLUMN('Empreendimentos PDE 2031'!AY2846),FALSE),"excluídas/em operação",VLOOKUP(A2846,'Empreendimentos PDE 2031'!A:AZ,COLUMN('Empreendimentos PDE 2031'!AZ2846),FALSE)),"excluídas/em operação")</f>
        <v>1</v>
      </c>
    </row>
    <row r="2847" spans="1:13" x14ac:dyDescent="0.25">
      <c r="A2847" s="85">
        <v>21994</v>
      </c>
      <c r="B2847" s="86" t="s">
        <v>16</v>
      </c>
      <c r="C2847" s="86" t="s">
        <v>331</v>
      </c>
      <c r="D2847" s="86" t="s">
        <v>2292</v>
      </c>
      <c r="E2847" s="86">
        <v>2</v>
      </c>
      <c r="F2847" s="86">
        <v>6735144.9831582103</v>
      </c>
      <c r="G2847" s="86">
        <v>1</v>
      </c>
      <c r="H2847" s="86">
        <v>13470.289966316401</v>
      </c>
      <c r="I2847" s="87">
        <v>43831</v>
      </c>
      <c r="J2847" s="87">
        <v>44621</v>
      </c>
      <c r="K2847" s="86" t="s">
        <v>19</v>
      </c>
      <c r="L2847" s="88" t="s">
        <v>21</v>
      </c>
      <c r="M2847" s="97" t="b">
        <f>IF(ISNUMBER(VLOOKUP(A2847,'Empreendimentos PDE 2031'!A:AZ,1,FALSE)),IF(VLOOKUP(A2847,'Empreendimentos PDE 2031'!A:AY,COLUMN('Empreendimentos PDE 2031'!AY2847),FALSE),"excluídas/em operação",VLOOKUP(A2847,'Empreendimentos PDE 2031'!A:AZ,COLUMN('Empreendimentos PDE 2031'!AZ2847),FALSE)),"excluídas/em operação")</f>
        <v>1</v>
      </c>
    </row>
    <row r="2848" spans="1:13" x14ac:dyDescent="0.25">
      <c r="A2848" s="81">
        <v>21994</v>
      </c>
      <c r="B2848" s="82" t="s">
        <v>16</v>
      </c>
      <c r="C2848" s="82" t="s">
        <v>331</v>
      </c>
      <c r="D2848" s="82" t="s">
        <v>2160</v>
      </c>
      <c r="E2848" s="82">
        <v>1</v>
      </c>
      <c r="F2848" s="82">
        <v>1603871.0748199599</v>
      </c>
      <c r="G2848" s="82">
        <v>1</v>
      </c>
      <c r="H2848" s="82">
        <v>1603.8710748199599</v>
      </c>
      <c r="I2848" s="83">
        <v>43831</v>
      </c>
      <c r="J2848" s="83">
        <v>44621</v>
      </c>
      <c r="K2848" s="82" t="s">
        <v>19</v>
      </c>
      <c r="L2848" s="84" t="s">
        <v>21</v>
      </c>
      <c r="M2848" s="97" t="b">
        <f>IF(ISNUMBER(VLOOKUP(A2848,'Empreendimentos PDE 2031'!A:AZ,1,FALSE)),IF(VLOOKUP(A2848,'Empreendimentos PDE 2031'!A:AY,COLUMN('Empreendimentos PDE 2031'!AY2848),FALSE),"excluídas/em operação",VLOOKUP(A2848,'Empreendimentos PDE 2031'!A:AZ,COLUMN('Empreendimentos PDE 2031'!AZ2848),FALSE)),"excluídas/em operação")</f>
        <v>1</v>
      </c>
    </row>
    <row r="2849" spans="1:13" x14ac:dyDescent="0.25">
      <c r="A2849" s="85">
        <v>22002</v>
      </c>
      <c r="B2849" s="86" t="s">
        <v>23</v>
      </c>
      <c r="C2849" s="86" t="s">
        <v>160</v>
      </c>
      <c r="D2849" s="86" t="s">
        <v>3502</v>
      </c>
      <c r="E2849" s="86">
        <v>6</v>
      </c>
      <c r="F2849" s="86">
        <v>8275742.4307903303</v>
      </c>
      <c r="G2849" s="86">
        <v>1</v>
      </c>
      <c r="H2849" s="86">
        <v>57930.1970155323</v>
      </c>
      <c r="I2849" s="87">
        <v>45292</v>
      </c>
      <c r="J2849" s="87">
        <v>45352</v>
      </c>
      <c r="K2849" s="86" t="s">
        <v>19</v>
      </c>
      <c r="L2849" s="88" t="s">
        <v>21</v>
      </c>
      <c r="M2849" s="97" t="b">
        <f>IF(ISNUMBER(VLOOKUP(A2849,'Empreendimentos PDE 2031'!A:AZ,1,FALSE)),IF(VLOOKUP(A2849,'Empreendimentos PDE 2031'!A:AY,COLUMN('Empreendimentos PDE 2031'!AY2849),FALSE),"excluídas/em operação",VLOOKUP(A2849,'Empreendimentos PDE 2031'!A:AZ,COLUMN('Empreendimentos PDE 2031'!AZ2849),FALSE)),"excluídas/em operação")</f>
        <v>1</v>
      </c>
    </row>
    <row r="2850" spans="1:13" x14ac:dyDescent="0.25">
      <c r="A2850" s="81">
        <v>22002</v>
      </c>
      <c r="B2850" s="82" t="s">
        <v>23</v>
      </c>
      <c r="C2850" s="82" t="s">
        <v>160</v>
      </c>
      <c r="D2850" s="82" t="s">
        <v>2171</v>
      </c>
      <c r="E2850" s="82">
        <v>2</v>
      </c>
      <c r="F2850" s="82">
        <v>9212778.2457844298</v>
      </c>
      <c r="G2850" s="82">
        <v>1</v>
      </c>
      <c r="H2850" s="82">
        <v>18425.556491568801</v>
      </c>
      <c r="I2850" s="83">
        <v>45292</v>
      </c>
      <c r="J2850" s="83">
        <v>45352</v>
      </c>
      <c r="K2850" s="82" t="s">
        <v>19</v>
      </c>
      <c r="L2850" s="84" t="s">
        <v>21</v>
      </c>
      <c r="M2850" s="97" t="b">
        <f>IF(ISNUMBER(VLOOKUP(A2850,'Empreendimentos PDE 2031'!A:AZ,1,FALSE)),IF(VLOOKUP(A2850,'Empreendimentos PDE 2031'!A:AY,COLUMN('Empreendimentos PDE 2031'!AY2850),FALSE),"excluídas/em operação",VLOOKUP(A2850,'Empreendimentos PDE 2031'!A:AZ,COLUMN('Empreendimentos PDE 2031'!AZ2850),FALSE)),"excluídas/em operação")</f>
        <v>1</v>
      </c>
    </row>
    <row r="2851" spans="1:13" x14ac:dyDescent="0.25">
      <c r="A2851" s="85">
        <v>22002</v>
      </c>
      <c r="B2851" s="86" t="s">
        <v>23</v>
      </c>
      <c r="C2851" s="86" t="s">
        <v>160</v>
      </c>
      <c r="D2851" s="86" t="s">
        <v>2157</v>
      </c>
      <c r="E2851" s="86">
        <v>2</v>
      </c>
      <c r="F2851" s="86">
        <v>5848645.0198208401</v>
      </c>
      <c r="G2851" s="86">
        <v>1</v>
      </c>
      <c r="H2851" s="86">
        <v>11697.290039641601</v>
      </c>
      <c r="I2851" s="87">
        <v>45292</v>
      </c>
      <c r="J2851" s="87">
        <v>45352</v>
      </c>
      <c r="K2851" s="86" t="s">
        <v>19</v>
      </c>
      <c r="L2851" s="88" t="s">
        <v>21</v>
      </c>
      <c r="M2851" s="97" t="b">
        <f>IF(ISNUMBER(VLOOKUP(A2851,'Empreendimentos PDE 2031'!A:AZ,1,FALSE)),IF(VLOOKUP(A2851,'Empreendimentos PDE 2031'!A:AY,COLUMN('Empreendimentos PDE 2031'!AY2851),FALSE),"excluídas/em operação",VLOOKUP(A2851,'Empreendimentos PDE 2031'!A:AZ,COLUMN('Empreendimentos PDE 2031'!AZ2851),FALSE)),"excluídas/em operação")</f>
        <v>1</v>
      </c>
    </row>
    <row r="2852" spans="1:13" x14ac:dyDescent="0.25">
      <c r="A2852" s="81">
        <v>22002</v>
      </c>
      <c r="B2852" s="82" t="s">
        <v>23</v>
      </c>
      <c r="C2852" s="82" t="s">
        <v>160</v>
      </c>
      <c r="D2852" s="82" t="s">
        <v>2172</v>
      </c>
      <c r="E2852" s="82">
        <v>2</v>
      </c>
      <c r="F2852" s="82">
        <v>8482140.5682831202</v>
      </c>
      <c r="G2852" s="82">
        <v>1</v>
      </c>
      <c r="H2852" s="82">
        <v>16964.281136566198</v>
      </c>
      <c r="I2852" s="83">
        <v>45292</v>
      </c>
      <c r="J2852" s="83">
        <v>45352</v>
      </c>
      <c r="K2852" s="82" t="s">
        <v>19</v>
      </c>
      <c r="L2852" s="84" t="s">
        <v>21</v>
      </c>
      <c r="M2852" s="97" t="b">
        <f>IF(ISNUMBER(VLOOKUP(A2852,'Empreendimentos PDE 2031'!A:AZ,1,FALSE)),IF(VLOOKUP(A2852,'Empreendimentos PDE 2031'!A:AY,COLUMN('Empreendimentos PDE 2031'!AY2852),FALSE),"excluídas/em operação",VLOOKUP(A2852,'Empreendimentos PDE 2031'!A:AZ,COLUMN('Empreendimentos PDE 2031'!AZ2852),FALSE)),"excluídas/em operação")</f>
        <v>1</v>
      </c>
    </row>
    <row r="2853" spans="1:13" x14ac:dyDescent="0.25">
      <c r="A2853" s="85">
        <v>22002</v>
      </c>
      <c r="B2853" s="86" t="s">
        <v>23</v>
      </c>
      <c r="C2853" s="86" t="s">
        <v>160</v>
      </c>
      <c r="D2853" s="86" t="s">
        <v>2158</v>
      </c>
      <c r="E2853" s="86">
        <v>1</v>
      </c>
      <c r="F2853" s="86">
        <v>4560401.69253009</v>
      </c>
      <c r="G2853" s="86">
        <v>1</v>
      </c>
      <c r="H2853" s="86">
        <v>4560.4016925300903</v>
      </c>
      <c r="I2853" s="87">
        <v>45292</v>
      </c>
      <c r="J2853" s="87">
        <v>45352</v>
      </c>
      <c r="K2853" s="86" t="s">
        <v>19</v>
      </c>
      <c r="L2853" s="88" t="s">
        <v>21</v>
      </c>
      <c r="M2853" s="97" t="b">
        <f>IF(ISNUMBER(VLOOKUP(A2853,'Empreendimentos PDE 2031'!A:AZ,1,FALSE)),IF(VLOOKUP(A2853,'Empreendimentos PDE 2031'!A:AY,COLUMN('Empreendimentos PDE 2031'!AY2853),FALSE),"excluídas/em operação",VLOOKUP(A2853,'Empreendimentos PDE 2031'!A:AZ,COLUMN('Empreendimentos PDE 2031'!AZ2853),FALSE)),"excluídas/em operação")</f>
        <v>1</v>
      </c>
    </row>
    <row r="2854" spans="1:13" x14ac:dyDescent="0.25">
      <c r="A2854" s="81">
        <v>22002</v>
      </c>
      <c r="B2854" s="82" t="s">
        <v>23</v>
      </c>
      <c r="C2854" s="82" t="s">
        <v>160</v>
      </c>
      <c r="D2854" s="82" t="s">
        <v>2292</v>
      </c>
      <c r="E2854" s="82">
        <v>2</v>
      </c>
      <c r="F2854" s="82">
        <v>0</v>
      </c>
      <c r="G2854" s="82">
        <v>1</v>
      </c>
      <c r="H2854" s="82">
        <v>0</v>
      </c>
      <c r="I2854" s="83">
        <v>45292</v>
      </c>
      <c r="J2854" s="83">
        <v>45352</v>
      </c>
      <c r="K2854" s="82" t="s">
        <v>19</v>
      </c>
      <c r="L2854" s="84" t="s">
        <v>21</v>
      </c>
      <c r="M2854" s="97" t="b">
        <f>IF(ISNUMBER(VLOOKUP(A2854,'Empreendimentos PDE 2031'!A:AZ,1,FALSE)),IF(VLOOKUP(A2854,'Empreendimentos PDE 2031'!A:AY,COLUMN('Empreendimentos PDE 2031'!AY2854),FALSE),"excluídas/em operação",VLOOKUP(A2854,'Empreendimentos PDE 2031'!A:AZ,COLUMN('Empreendimentos PDE 2031'!AZ2854),FALSE)),"excluídas/em operação")</f>
        <v>1</v>
      </c>
    </row>
    <row r="2855" spans="1:13" x14ac:dyDescent="0.25">
      <c r="A2855" s="85">
        <v>22002</v>
      </c>
      <c r="B2855" s="86" t="s">
        <v>23</v>
      </c>
      <c r="C2855" s="86" t="s">
        <v>160</v>
      </c>
      <c r="D2855" s="86" t="s">
        <v>2159</v>
      </c>
      <c r="E2855" s="86">
        <v>1</v>
      </c>
      <c r="F2855" s="86">
        <v>16667235.8317902</v>
      </c>
      <c r="G2855" s="86">
        <v>1</v>
      </c>
      <c r="H2855" s="86">
        <v>16667.2358317902</v>
      </c>
      <c r="I2855" s="87">
        <v>45292</v>
      </c>
      <c r="J2855" s="87">
        <v>45352</v>
      </c>
      <c r="K2855" s="86" t="s">
        <v>19</v>
      </c>
      <c r="L2855" s="88" t="s">
        <v>21</v>
      </c>
      <c r="M2855" s="97" t="b">
        <f>IF(ISNUMBER(VLOOKUP(A2855,'Empreendimentos PDE 2031'!A:AZ,1,FALSE)),IF(VLOOKUP(A2855,'Empreendimentos PDE 2031'!A:AY,COLUMN('Empreendimentos PDE 2031'!AY2855),FALSE),"excluídas/em operação",VLOOKUP(A2855,'Empreendimentos PDE 2031'!A:AZ,COLUMN('Empreendimentos PDE 2031'!AZ2855),FALSE)),"excluídas/em operação")</f>
        <v>1</v>
      </c>
    </row>
    <row r="2856" spans="1:13" x14ac:dyDescent="0.25">
      <c r="A2856" s="81">
        <v>22002</v>
      </c>
      <c r="B2856" s="82" t="s">
        <v>23</v>
      </c>
      <c r="C2856" s="82" t="s">
        <v>160</v>
      </c>
      <c r="D2856" s="82" t="s">
        <v>2160</v>
      </c>
      <c r="E2856" s="82">
        <v>1</v>
      </c>
      <c r="F2856" s="82">
        <v>2307402.3401941201</v>
      </c>
      <c r="G2856" s="82">
        <v>1</v>
      </c>
      <c r="H2856" s="82">
        <v>2307.4023401941199</v>
      </c>
      <c r="I2856" s="83">
        <v>45292</v>
      </c>
      <c r="J2856" s="83">
        <v>45352</v>
      </c>
      <c r="K2856" s="82" t="s">
        <v>19</v>
      </c>
      <c r="L2856" s="84" t="s">
        <v>21</v>
      </c>
      <c r="M2856" s="97" t="b">
        <f>IF(ISNUMBER(VLOOKUP(A2856,'Empreendimentos PDE 2031'!A:AZ,1,FALSE)),IF(VLOOKUP(A2856,'Empreendimentos PDE 2031'!A:AY,COLUMN('Empreendimentos PDE 2031'!AY2856),FALSE),"excluídas/em operação",VLOOKUP(A2856,'Empreendimentos PDE 2031'!A:AZ,COLUMN('Empreendimentos PDE 2031'!AZ2856),FALSE)),"excluídas/em operação")</f>
        <v>1</v>
      </c>
    </row>
    <row r="2857" spans="1:13" x14ac:dyDescent="0.25">
      <c r="A2857" s="85">
        <v>22002</v>
      </c>
      <c r="B2857" s="86" t="s">
        <v>23</v>
      </c>
      <c r="C2857" s="86" t="s">
        <v>160</v>
      </c>
      <c r="D2857" s="86" t="s">
        <v>2173</v>
      </c>
      <c r="E2857" s="86">
        <v>1</v>
      </c>
      <c r="F2857" s="86">
        <v>5710027.5818627104</v>
      </c>
      <c r="G2857" s="86">
        <v>1</v>
      </c>
      <c r="H2857" s="86">
        <v>5710.0275818627106</v>
      </c>
      <c r="I2857" s="87">
        <v>45292</v>
      </c>
      <c r="J2857" s="87">
        <v>45352</v>
      </c>
      <c r="K2857" s="86" t="s">
        <v>19</v>
      </c>
      <c r="L2857" s="88" t="s">
        <v>21</v>
      </c>
      <c r="M2857" s="97" t="b">
        <f>IF(ISNUMBER(VLOOKUP(A2857,'Empreendimentos PDE 2031'!A:AZ,1,FALSE)),IF(VLOOKUP(A2857,'Empreendimentos PDE 2031'!A:AY,COLUMN('Empreendimentos PDE 2031'!AY2857),FALSE),"excluídas/em operação",VLOOKUP(A2857,'Empreendimentos PDE 2031'!A:AZ,COLUMN('Empreendimentos PDE 2031'!AZ2857),FALSE)),"excluídas/em operação")</f>
        <v>1</v>
      </c>
    </row>
    <row r="2858" spans="1:13" x14ac:dyDescent="0.25">
      <c r="A2858" s="81">
        <v>22003</v>
      </c>
      <c r="B2858" s="82" t="s">
        <v>16</v>
      </c>
      <c r="C2858" s="82" t="s">
        <v>646</v>
      </c>
      <c r="D2858" s="82" t="s">
        <v>3661</v>
      </c>
      <c r="E2858" s="82">
        <v>70</v>
      </c>
      <c r="F2858" s="82">
        <v>1128997.7166291899</v>
      </c>
      <c r="G2858" s="82">
        <v>1</v>
      </c>
      <c r="H2858" s="82">
        <v>79029.8401640433</v>
      </c>
      <c r="I2858" s="83">
        <v>46753</v>
      </c>
      <c r="J2858" s="83">
        <v>46753</v>
      </c>
      <c r="K2858" s="82" t="s">
        <v>611</v>
      </c>
      <c r="L2858" s="84" t="s">
        <v>21</v>
      </c>
      <c r="M2858" s="97" t="b">
        <f>IF(ISNUMBER(VLOOKUP(A2858,'Empreendimentos PDE 2031'!A:AZ,1,FALSE)),IF(VLOOKUP(A2858,'Empreendimentos PDE 2031'!A:AY,COLUMN('Empreendimentos PDE 2031'!AY2858),FALSE),"excluídas/em operação",VLOOKUP(A2858,'Empreendimentos PDE 2031'!A:AZ,COLUMN('Empreendimentos PDE 2031'!AZ2858),FALSE)),"excluídas/em operação")</f>
        <v>1</v>
      </c>
    </row>
    <row r="2859" spans="1:13" x14ac:dyDescent="0.25">
      <c r="A2859" s="85">
        <v>22003</v>
      </c>
      <c r="B2859" s="86" t="s">
        <v>16</v>
      </c>
      <c r="C2859" s="86" t="s">
        <v>646</v>
      </c>
      <c r="D2859" s="86" t="s">
        <v>3662</v>
      </c>
      <c r="E2859" s="86">
        <v>1</v>
      </c>
      <c r="F2859" s="86">
        <v>6459658.5680181896</v>
      </c>
      <c r="G2859" s="86">
        <v>1</v>
      </c>
      <c r="H2859" s="86">
        <v>6459.6585680181897</v>
      </c>
      <c r="I2859" s="87">
        <v>46753</v>
      </c>
      <c r="J2859" s="87">
        <v>46753</v>
      </c>
      <c r="K2859" s="86" t="s">
        <v>611</v>
      </c>
      <c r="L2859" s="88" t="s">
        <v>21</v>
      </c>
      <c r="M2859" s="97" t="b">
        <f>IF(ISNUMBER(VLOOKUP(A2859,'Empreendimentos PDE 2031'!A:AZ,1,FALSE)),IF(VLOOKUP(A2859,'Empreendimentos PDE 2031'!A:AY,COLUMN('Empreendimentos PDE 2031'!AY2859),FALSE),"excluídas/em operação",VLOOKUP(A2859,'Empreendimentos PDE 2031'!A:AZ,COLUMN('Empreendimentos PDE 2031'!AZ2859),FALSE)),"excluídas/em operação")</f>
        <v>1</v>
      </c>
    </row>
    <row r="2860" spans="1:13" x14ac:dyDescent="0.25">
      <c r="A2860" s="81">
        <v>22003</v>
      </c>
      <c r="B2860" s="82" t="s">
        <v>16</v>
      </c>
      <c r="C2860" s="82" t="s">
        <v>646</v>
      </c>
      <c r="D2860" s="82" t="s">
        <v>3663</v>
      </c>
      <c r="E2860" s="82">
        <v>1</v>
      </c>
      <c r="F2860" s="82">
        <v>6459658.5680181896</v>
      </c>
      <c r="G2860" s="82">
        <v>1</v>
      </c>
      <c r="H2860" s="82">
        <v>6459.6585680181897</v>
      </c>
      <c r="I2860" s="83">
        <v>46753</v>
      </c>
      <c r="J2860" s="83">
        <v>46753</v>
      </c>
      <c r="K2860" s="82" t="s">
        <v>611</v>
      </c>
      <c r="L2860" s="84" t="s">
        <v>21</v>
      </c>
      <c r="M2860" s="97" t="b">
        <f>IF(ISNUMBER(VLOOKUP(A2860,'Empreendimentos PDE 2031'!A:AZ,1,FALSE)),IF(VLOOKUP(A2860,'Empreendimentos PDE 2031'!A:AY,COLUMN('Empreendimentos PDE 2031'!AY2860),FALSE),"excluídas/em operação",VLOOKUP(A2860,'Empreendimentos PDE 2031'!A:AZ,COLUMN('Empreendimentos PDE 2031'!AZ2860),FALSE)),"excluídas/em operação")</f>
        <v>1</v>
      </c>
    </row>
    <row r="2861" spans="1:13" x14ac:dyDescent="0.25">
      <c r="A2861" s="85">
        <v>22003</v>
      </c>
      <c r="B2861" s="86" t="s">
        <v>16</v>
      </c>
      <c r="C2861" s="86" t="s">
        <v>646</v>
      </c>
      <c r="D2861" s="86" t="s">
        <v>3664</v>
      </c>
      <c r="E2861" s="86">
        <v>1</v>
      </c>
      <c r="F2861" s="86">
        <v>769134.11339804099</v>
      </c>
      <c r="G2861" s="86">
        <v>1</v>
      </c>
      <c r="H2861" s="86">
        <v>769.13411339804099</v>
      </c>
      <c r="I2861" s="87">
        <v>46753</v>
      </c>
      <c r="J2861" s="87">
        <v>46753</v>
      </c>
      <c r="K2861" s="86" t="s">
        <v>611</v>
      </c>
      <c r="L2861" s="88" t="s">
        <v>21</v>
      </c>
      <c r="M2861" s="97" t="b">
        <f>IF(ISNUMBER(VLOOKUP(A2861,'Empreendimentos PDE 2031'!A:AZ,1,FALSE)),IF(VLOOKUP(A2861,'Empreendimentos PDE 2031'!A:AY,COLUMN('Empreendimentos PDE 2031'!AY2861),FALSE),"excluídas/em operação",VLOOKUP(A2861,'Empreendimentos PDE 2031'!A:AZ,COLUMN('Empreendimentos PDE 2031'!AZ2861),FALSE)),"excluídas/em operação")</f>
        <v>1</v>
      </c>
    </row>
    <row r="2862" spans="1:13" x14ac:dyDescent="0.25">
      <c r="A2862" s="81">
        <v>22003</v>
      </c>
      <c r="B2862" s="82" t="s">
        <v>16</v>
      </c>
      <c r="C2862" s="82" t="s">
        <v>646</v>
      </c>
      <c r="D2862" s="82" t="s">
        <v>3665</v>
      </c>
      <c r="E2862" s="82">
        <v>1</v>
      </c>
      <c r="F2862" s="82">
        <v>769134.11339804099</v>
      </c>
      <c r="G2862" s="82">
        <v>1</v>
      </c>
      <c r="H2862" s="82">
        <v>769.13411339804099</v>
      </c>
      <c r="I2862" s="83">
        <v>46753</v>
      </c>
      <c r="J2862" s="83">
        <v>46753</v>
      </c>
      <c r="K2862" s="82" t="s">
        <v>611</v>
      </c>
      <c r="L2862" s="84" t="s">
        <v>21</v>
      </c>
      <c r="M2862" s="97" t="b">
        <f>IF(ISNUMBER(VLOOKUP(A2862,'Empreendimentos PDE 2031'!A:AZ,1,FALSE)),IF(VLOOKUP(A2862,'Empreendimentos PDE 2031'!A:AY,COLUMN('Empreendimentos PDE 2031'!AY2862),FALSE),"excluídas/em operação",VLOOKUP(A2862,'Empreendimentos PDE 2031'!A:AZ,COLUMN('Empreendimentos PDE 2031'!AZ2862),FALSE)),"excluídas/em operação")</f>
        <v>1</v>
      </c>
    </row>
    <row r="2863" spans="1:13" x14ac:dyDescent="0.25">
      <c r="A2863" s="85">
        <v>22004</v>
      </c>
      <c r="B2863" s="86" t="s">
        <v>16</v>
      </c>
      <c r="C2863" s="86" t="s">
        <v>951</v>
      </c>
      <c r="D2863" s="86" t="s">
        <v>3065</v>
      </c>
      <c r="E2863" s="86">
        <v>6</v>
      </c>
      <c r="F2863" s="86">
        <v>6752914.8715577396</v>
      </c>
      <c r="G2863" s="86">
        <v>1</v>
      </c>
      <c r="H2863" s="86">
        <v>47270.404100904103</v>
      </c>
      <c r="I2863" s="87">
        <v>46753</v>
      </c>
      <c r="J2863" s="87">
        <v>46753</v>
      </c>
      <c r="K2863" s="86" t="s">
        <v>611</v>
      </c>
      <c r="L2863" s="88" t="s">
        <v>21</v>
      </c>
      <c r="M2863" s="97" t="b">
        <f>IF(ISNUMBER(VLOOKUP(A2863,'Empreendimentos PDE 2031'!A:AZ,1,FALSE)),IF(VLOOKUP(A2863,'Empreendimentos PDE 2031'!A:AY,COLUMN('Empreendimentos PDE 2031'!AY2863),FALSE),"excluídas/em operação",VLOOKUP(A2863,'Empreendimentos PDE 2031'!A:AZ,COLUMN('Empreendimentos PDE 2031'!AZ2863),FALSE)),"excluídas/em operação")</f>
        <v>1</v>
      </c>
    </row>
    <row r="2864" spans="1:13" x14ac:dyDescent="0.25">
      <c r="A2864" s="81">
        <v>22004</v>
      </c>
      <c r="B2864" s="82" t="s">
        <v>16</v>
      </c>
      <c r="C2864" s="82" t="s">
        <v>951</v>
      </c>
      <c r="D2864" s="82" t="s">
        <v>2157</v>
      </c>
      <c r="E2864" s="82">
        <v>2</v>
      </c>
      <c r="F2864" s="82">
        <v>6172601.4133758098</v>
      </c>
      <c r="G2864" s="82">
        <v>1</v>
      </c>
      <c r="H2864" s="82">
        <v>12345.2028267516</v>
      </c>
      <c r="I2864" s="83">
        <v>46753</v>
      </c>
      <c r="J2864" s="83">
        <v>46753</v>
      </c>
      <c r="K2864" s="82" t="s">
        <v>611</v>
      </c>
      <c r="L2864" s="84" t="s">
        <v>21</v>
      </c>
      <c r="M2864" s="97" t="b">
        <f>IF(ISNUMBER(VLOOKUP(A2864,'Empreendimentos PDE 2031'!A:AZ,1,FALSE)),IF(VLOOKUP(A2864,'Empreendimentos PDE 2031'!A:AY,COLUMN('Empreendimentos PDE 2031'!AY2864),FALSE),"excluídas/em operação",VLOOKUP(A2864,'Empreendimentos PDE 2031'!A:AZ,COLUMN('Empreendimentos PDE 2031'!AZ2864),FALSE)),"excluídas/em operação")</f>
        <v>1</v>
      </c>
    </row>
    <row r="2865" spans="1:13" x14ac:dyDescent="0.25">
      <c r="A2865" s="85">
        <v>22004</v>
      </c>
      <c r="B2865" s="86" t="s">
        <v>16</v>
      </c>
      <c r="C2865" s="86" t="s">
        <v>951</v>
      </c>
      <c r="D2865" s="86" t="s">
        <v>2158</v>
      </c>
      <c r="E2865" s="86">
        <v>1</v>
      </c>
      <c r="F2865" s="86">
        <v>4813002.30010112</v>
      </c>
      <c r="G2865" s="86">
        <v>1</v>
      </c>
      <c r="H2865" s="86">
        <v>4813.0023001011205</v>
      </c>
      <c r="I2865" s="87">
        <v>46753</v>
      </c>
      <c r="J2865" s="87">
        <v>46753</v>
      </c>
      <c r="K2865" s="86" t="s">
        <v>611</v>
      </c>
      <c r="L2865" s="88" t="s">
        <v>21</v>
      </c>
      <c r="M2865" s="97" t="b">
        <f>IF(ISNUMBER(VLOOKUP(A2865,'Empreendimentos PDE 2031'!A:AZ,1,FALSE)),IF(VLOOKUP(A2865,'Empreendimentos PDE 2031'!A:AY,COLUMN('Empreendimentos PDE 2031'!AY2865),FALSE),"excluídas/em operação",VLOOKUP(A2865,'Empreendimentos PDE 2031'!A:AZ,COLUMN('Empreendimentos PDE 2031'!AZ2865),FALSE)),"excluídas/em operação")</f>
        <v>1</v>
      </c>
    </row>
    <row r="2866" spans="1:13" x14ac:dyDescent="0.25">
      <c r="A2866" s="81">
        <v>22004</v>
      </c>
      <c r="B2866" s="82" t="s">
        <v>16</v>
      </c>
      <c r="C2866" s="82" t="s">
        <v>951</v>
      </c>
      <c r="D2866" s="82" t="s">
        <v>2292</v>
      </c>
      <c r="E2866" s="82">
        <v>2</v>
      </c>
      <c r="F2866" s="82">
        <v>0</v>
      </c>
      <c r="G2866" s="82">
        <v>1</v>
      </c>
      <c r="H2866" s="82">
        <v>0</v>
      </c>
      <c r="I2866" s="83">
        <v>46753</v>
      </c>
      <c r="J2866" s="83">
        <v>46753</v>
      </c>
      <c r="K2866" s="82" t="s">
        <v>611</v>
      </c>
      <c r="L2866" s="84" t="s">
        <v>21</v>
      </c>
      <c r="M2866" s="97" t="b">
        <f>IF(ISNUMBER(VLOOKUP(A2866,'Empreendimentos PDE 2031'!A:AZ,1,FALSE)),IF(VLOOKUP(A2866,'Empreendimentos PDE 2031'!A:AY,COLUMN('Empreendimentos PDE 2031'!AY2866),FALSE),"excluídas/em operação",VLOOKUP(A2866,'Empreendimentos PDE 2031'!A:AZ,COLUMN('Empreendimentos PDE 2031'!AZ2866),FALSE)),"excluídas/em operação")</f>
        <v>1</v>
      </c>
    </row>
    <row r="2867" spans="1:13" x14ac:dyDescent="0.25">
      <c r="A2867" s="85">
        <v>22004</v>
      </c>
      <c r="B2867" s="86" t="s">
        <v>16</v>
      </c>
      <c r="C2867" s="86" t="s">
        <v>951</v>
      </c>
      <c r="D2867" s="86" t="s">
        <v>2159</v>
      </c>
      <c r="E2867" s="86">
        <v>1</v>
      </c>
      <c r="F2867" s="86">
        <v>11023213.8657456</v>
      </c>
      <c r="G2867" s="86">
        <v>1</v>
      </c>
      <c r="H2867" s="86">
        <v>11023.2138657456</v>
      </c>
      <c r="I2867" s="87">
        <v>46753</v>
      </c>
      <c r="J2867" s="87">
        <v>46753</v>
      </c>
      <c r="K2867" s="86" t="s">
        <v>611</v>
      </c>
      <c r="L2867" s="88" t="s">
        <v>21</v>
      </c>
      <c r="M2867" s="97" t="b">
        <f>IF(ISNUMBER(VLOOKUP(A2867,'Empreendimentos PDE 2031'!A:AZ,1,FALSE)),IF(VLOOKUP(A2867,'Empreendimentos PDE 2031'!A:AY,COLUMN('Empreendimentos PDE 2031'!AY2867),FALSE),"excluídas/em operação",VLOOKUP(A2867,'Empreendimentos PDE 2031'!A:AZ,COLUMN('Empreendimentos PDE 2031'!AZ2867),FALSE)),"excluídas/em operação")</f>
        <v>1</v>
      </c>
    </row>
    <row r="2868" spans="1:13" x14ac:dyDescent="0.25">
      <c r="A2868" s="81">
        <v>22004</v>
      </c>
      <c r="B2868" s="82" t="s">
        <v>16</v>
      </c>
      <c r="C2868" s="82" t="s">
        <v>951</v>
      </c>
      <c r="D2868" s="82" t="s">
        <v>2160</v>
      </c>
      <c r="E2868" s="82">
        <v>1</v>
      </c>
      <c r="F2868" s="82">
        <v>2435209.3344767899</v>
      </c>
      <c r="G2868" s="82">
        <v>1</v>
      </c>
      <c r="H2868" s="82">
        <v>2435.20933447679</v>
      </c>
      <c r="I2868" s="83">
        <v>46753</v>
      </c>
      <c r="J2868" s="83">
        <v>46753</v>
      </c>
      <c r="K2868" s="82" t="s">
        <v>611</v>
      </c>
      <c r="L2868" s="84" t="s">
        <v>21</v>
      </c>
      <c r="M2868" s="97" t="b">
        <f>IF(ISNUMBER(VLOOKUP(A2868,'Empreendimentos PDE 2031'!A:AZ,1,FALSE)),IF(VLOOKUP(A2868,'Empreendimentos PDE 2031'!A:AY,COLUMN('Empreendimentos PDE 2031'!AY2868),FALSE),"excluídas/em operação",VLOOKUP(A2868,'Empreendimentos PDE 2031'!A:AZ,COLUMN('Empreendimentos PDE 2031'!AZ2868),FALSE)),"excluídas/em operação")</f>
        <v>1</v>
      </c>
    </row>
    <row r="2869" spans="1:13" x14ac:dyDescent="0.25">
      <c r="A2869" s="85">
        <v>23238</v>
      </c>
      <c r="B2869" s="86" t="s">
        <v>16</v>
      </c>
      <c r="C2869" s="86" t="s">
        <v>228</v>
      </c>
      <c r="D2869" s="86" t="s">
        <v>3402</v>
      </c>
      <c r="E2869" s="86">
        <v>2</v>
      </c>
      <c r="F2869" s="86">
        <v>7994597.73128202</v>
      </c>
      <c r="G2869" s="86">
        <v>1</v>
      </c>
      <c r="H2869" s="86">
        <v>15989.195462564001</v>
      </c>
      <c r="I2869" s="87">
        <v>44927</v>
      </c>
      <c r="J2869" s="87">
        <v>44986</v>
      </c>
      <c r="K2869" s="86" t="s">
        <v>19</v>
      </c>
      <c r="L2869" s="88" t="s">
        <v>21</v>
      </c>
      <c r="M2869" s="97" t="b">
        <f>IF(ISNUMBER(VLOOKUP(A2869,'Empreendimentos PDE 2031'!A:AZ,1,FALSE)),IF(VLOOKUP(A2869,'Empreendimentos PDE 2031'!A:AY,COLUMN('Empreendimentos PDE 2031'!AY2869),FALSE),"excluídas/em operação",VLOOKUP(A2869,'Empreendimentos PDE 2031'!A:AZ,COLUMN('Empreendimentos PDE 2031'!AZ2869),FALSE)),"excluídas/em operação")</f>
        <v>1</v>
      </c>
    </row>
    <row r="2870" spans="1:13" x14ac:dyDescent="0.25">
      <c r="A2870" s="81">
        <v>23238</v>
      </c>
      <c r="B2870" s="82" t="s">
        <v>16</v>
      </c>
      <c r="C2870" s="82" t="s">
        <v>228</v>
      </c>
      <c r="D2870" s="82" t="s">
        <v>2157</v>
      </c>
      <c r="E2870" s="82">
        <v>2</v>
      </c>
      <c r="F2870" s="82">
        <v>5848645.0198208401</v>
      </c>
      <c r="G2870" s="82">
        <v>1</v>
      </c>
      <c r="H2870" s="82">
        <v>11697.290039641601</v>
      </c>
      <c r="I2870" s="83">
        <v>44927</v>
      </c>
      <c r="J2870" s="83">
        <v>44986</v>
      </c>
      <c r="K2870" s="82" t="s">
        <v>19</v>
      </c>
      <c r="L2870" s="84" t="s">
        <v>21</v>
      </c>
      <c r="M2870" s="97" t="b">
        <f>IF(ISNUMBER(VLOOKUP(A2870,'Empreendimentos PDE 2031'!A:AZ,1,FALSE)),IF(VLOOKUP(A2870,'Empreendimentos PDE 2031'!A:AY,COLUMN('Empreendimentos PDE 2031'!AY2870),FALSE),"excluídas/em operação",VLOOKUP(A2870,'Empreendimentos PDE 2031'!A:AZ,COLUMN('Empreendimentos PDE 2031'!AZ2870),FALSE)),"excluídas/em operação")</f>
        <v>1</v>
      </c>
    </row>
    <row r="2871" spans="1:13" x14ac:dyDescent="0.25">
      <c r="A2871" s="85">
        <v>23238</v>
      </c>
      <c r="B2871" s="86" t="s">
        <v>16</v>
      </c>
      <c r="C2871" s="86" t="s">
        <v>228</v>
      </c>
      <c r="D2871" s="86" t="s">
        <v>2158</v>
      </c>
      <c r="E2871" s="86">
        <v>1</v>
      </c>
      <c r="F2871" s="86">
        <v>4560401.69253009</v>
      </c>
      <c r="G2871" s="86">
        <v>1</v>
      </c>
      <c r="H2871" s="86">
        <v>4560.4016925300903</v>
      </c>
      <c r="I2871" s="87">
        <v>44927</v>
      </c>
      <c r="J2871" s="87">
        <v>44986</v>
      </c>
      <c r="K2871" s="86" t="s">
        <v>19</v>
      </c>
      <c r="L2871" s="88" t="s">
        <v>21</v>
      </c>
      <c r="M2871" s="97" t="b">
        <f>IF(ISNUMBER(VLOOKUP(A2871,'Empreendimentos PDE 2031'!A:AZ,1,FALSE)),IF(VLOOKUP(A2871,'Empreendimentos PDE 2031'!A:AY,COLUMN('Empreendimentos PDE 2031'!AY2871),FALSE),"excluídas/em operação",VLOOKUP(A2871,'Empreendimentos PDE 2031'!A:AZ,COLUMN('Empreendimentos PDE 2031'!AZ2871),FALSE)),"excluídas/em operação")</f>
        <v>1</v>
      </c>
    </row>
    <row r="2872" spans="1:13" x14ac:dyDescent="0.25">
      <c r="A2872" s="81">
        <v>23238</v>
      </c>
      <c r="B2872" s="82" t="s">
        <v>16</v>
      </c>
      <c r="C2872" s="82" t="s">
        <v>228</v>
      </c>
      <c r="D2872" s="82" t="s">
        <v>2292</v>
      </c>
      <c r="E2872" s="82">
        <v>4</v>
      </c>
      <c r="F2872" s="82">
        <v>0</v>
      </c>
      <c r="G2872" s="82">
        <v>1</v>
      </c>
      <c r="H2872" s="82">
        <v>0</v>
      </c>
      <c r="I2872" s="83">
        <v>44927</v>
      </c>
      <c r="J2872" s="83">
        <v>44986</v>
      </c>
      <c r="K2872" s="82" t="s">
        <v>19</v>
      </c>
      <c r="L2872" s="84" t="s">
        <v>21</v>
      </c>
      <c r="M2872" s="97" t="b">
        <f>IF(ISNUMBER(VLOOKUP(A2872,'Empreendimentos PDE 2031'!A:AZ,1,FALSE)),IF(VLOOKUP(A2872,'Empreendimentos PDE 2031'!A:AY,COLUMN('Empreendimentos PDE 2031'!AY2872),FALSE),"excluídas/em operação",VLOOKUP(A2872,'Empreendimentos PDE 2031'!A:AZ,COLUMN('Empreendimentos PDE 2031'!AZ2872),FALSE)),"excluídas/em operação")</f>
        <v>1</v>
      </c>
    </row>
    <row r="2873" spans="1:13" x14ac:dyDescent="0.25">
      <c r="A2873" s="85">
        <v>23238</v>
      </c>
      <c r="B2873" s="86" t="s">
        <v>16</v>
      </c>
      <c r="C2873" s="86" t="s">
        <v>228</v>
      </c>
      <c r="D2873" s="86" t="s">
        <v>2159</v>
      </c>
      <c r="E2873" s="86">
        <v>1</v>
      </c>
      <c r="F2873" s="86">
        <v>10754166.9918094</v>
      </c>
      <c r="G2873" s="86">
        <v>1</v>
      </c>
      <c r="H2873" s="86">
        <v>10754.166991809399</v>
      </c>
      <c r="I2873" s="87">
        <v>44927</v>
      </c>
      <c r="J2873" s="87">
        <v>44986</v>
      </c>
      <c r="K2873" s="86" t="s">
        <v>19</v>
      </c>
      <c r="L2873" s="88" t="s">
        <v>21</v>
      </c>
      <c r="M2873" s="97" t="b">
        <f>IF(ISNUMBER(VLOOKUP(A2873,'Empreendimentos PDE 2031'!A:AZ,1,FALSE)),IF(VLOOKUP(A2873,'Empreendimentos PDE 2031'!A:AY,COLUMN('Empreendimentos PDE 2031'!AY2873),FALSE),"excluídas/em operação",VLOOKUP(A2873,'Empreendimentos PDE 2031'!A:AZ,COLUMN('Empreendimentos PDE 2031'!AZ2873),FALSE)),"excluídas/em operação")</f>
        <v>1</v>
      </c>
    </row>
    <row r="2874" spans="1:13" x14ac:dyDescent="0.25">
      <c r="A2874" s="81">
        <v>23238</v>
      </c>
      <c r="B2874" s="82" t="s">
        <v>16</v>
      </c>
      <c r="C2874" s="82" t="s">
        <v>228</v>
      </c>
      <c r="D2874" s="82" t="s">
        <v>2201</v>
      </c>
      <c r="E2874" s="82">
        <v>1</v>
      </c>
      <c r="F2874" s="82">
        <v>2307402.3401941201</v>
      </c>
      <c r="G2874" s="82">
        <v>1</v>
      </c>
      <c r="H2874" s="82">
        <v>2307.4023401941199</v>
      </c>
      <c r="I2874" s="83">
        <v>44927</v>
      </c>
      <c r="J2874" s="83">
        <v>44986</v>
      </c>
      <c r="K2874" s="82" t="s">
        <v>19</v>
      </c>
      <c r="L2874" s="84" t="s">
        <v>21</v>
      </c>
      <c r="M2874" s="97" t="b">
        <f>IF(ISNUMBER(VLOOKUP(A2874,'Empreendimentos PDE 2031'!A:AZ,1,FALSE)),IF(VLOOKUP(A2874,'Empreendimentos PDE 2031'!A:AY,COLUMN('Empreendimentos PDE 2031'!AY2874),FALSE),"excluídas/em operação",VLOOKUP(A2874,'Empreendimentos PDE 2031'!A:AZ,COLUMN('Empreendimentos PDE 2031'!AZ2874),FALSE)),"excluídas/em operação")</f>
        <v>1</v>
      </c>
    </row>
    <row r="2875" spans="1:13" x14ac:dyDescent="0.25">
      <c r="A2875" s="85">
        <v>23241</v>
      </c>
      <c r="B2875" s="86" t="s">
        <v>16</v>
      </c>
      <c r="C2875" s="86" t="s">
        <v>230</v>
      </c>
      <c r="D2875" s="86" t="s">
        <v>3666</v>
      </c>
      <c r="E2875" s="86">
        <v>0.4</v>
      </c>
      <c r="F2875" s="86">
        <v>900499.75498786999</v>
      </c>
      <c r="G2875" s="86">
        <v>1</v>
      </c>
      <c r="H2875" s="86">
        <v>360.19990199514797</v>
      </c>
      <c r="I2875" s="87">
        <v>44562</v>
      </c>
      <c r="J2875" s="87">
        <v>44986</v>
      </c>
      <c r="K2875" s="86" t="s">
        <v>19</v>
      </c>
      <c r="L2875" s="88" t="s">
        <v>21</v>
      </c>
      <c r="M2875" s="97" t="b">
        <f>IF(ISNUMBER(VLOOKUP(A2875,'Empreendimentos PDE 2031'!A:AZ,1,FALSE)),IF(VLOOKUP(A2875,'Empreendimentos PDE 2031'!A:AY,COLUMN('Empreendimentos PDE 2031'!AY2875),FALSE),"excluídas/em operação",VLOOKUP(A2875,'Empreendimentos PDE 2031'!A:AZ,COLUMN('Empreendimentos PDE 2031'!AZ2875),FALSE)),"excluídas/em operação")</f>
        <v>1</v>
      </c>
    </row>
    <row r="2876" spans="1:13" x14ac:dyDescent="0.25">
      <c r="A2876" s="81">
        <v>23241</v>
      </c>
      <c r="B2876" s="82" t="s">
        <v>16</v>
      </c>
      <c r="C2876" s="82" t="s">
        <v>230</v>
      </c>
      <c r="D2876" s="82" t="s">
        <v>2292</v>
      </c>
      <c r="E2876" s="82">
        <v>2</v>
      </c>
      <c r="F2876" s="82">
        <v>6459658.5680181896</v>
      </c>
      <c r="G2876" s="82">
        <v>1</v>
      </c>
      <c r="H2876" s="82">
        <v>12919.317136036299</v>
      </c>
      <c r="I2876" s="83">
        <v>44562</v>
      </c>
      <c r="J2876" s="83">
        <v>44986</v>
      </c>
      <c r="K2876" s="82" t="s">
        <v>19</v>
      </c>
      <c r="L2876" s="84" t="s">
        <v>21</v>
      </c>
      <c r="M2876" s="97" t="b">
        <f>IF(ISNUMBER(VLOOKUP(A2876,'Empreendimentos PDE 2031'!A:AZ,1,FALSE)),IF(VLOOKUP(A2876,'Empreendimentos PDE 2031'!A:AY,COLUMN('Empreendimentos PDE 2031'!AY2876),FALSE),"excluídas/em operação",VLOOKUP(A2876,'Empreendimentos PDE 2031'!A:AZ,COLUMN('Empreendimentos PDE 2031'!AZ2876),FALSE)),"excluídas/em operação")</f>
        <v>1</v>
      </c>
    </row>
    <row r="2877" spans="1:13" x14ac:dyDescent="0.25">
      <c r="A2877" s="85">
        <v>23241</v>
      </c>
      <c r="B2877" s="86" t="s">
        <v>16</v>
      </c>
      <c r="C2877" s="86" t="s">
        <v>230</v>
      </c>
      <c r="D2877" s="86" t="s">
        <v>2201</v>
      </c>
      <c r="E2877" s="86">
        <v>1</v>
      </c>
      <c r="F2877" s="86">
        <v>1538268.2267960799</v>
      </c>
      <c r="G2877" s="86">
        <v>1</v>
      </c>
      <c r="H2877" s="86">
        <v>1538.2682267960799</v>
      </c>
      <c r="I2877" s="87">
        <v>44562</v>
      </c>
      <c r="J2877" s="87">
        <v>44986</v>
      </c>
      <c r="K2877" s="86" t="s">
        <v>19</v>
      </c>
      <c r="L2877" s="88" t="s">
        <v>21</v>
      </c>
      <c r="M2877" s="97" t="b">
        <f>IF(ISNUMBER(VLOOKUP(A2877,'Empreendimentos PDE 2031'!A:AZ,1,FALSE)),IF(VLOOKUP(A2877,'Empreendimentos PDE 2031'!A:AY,COLUMN('Empreendimentos PDE 2031'!AY2877),FALSE),"excluídas/em operação",VLOOKUP(A2877,'Empreendimentos PDE 2031'!A:AZ,COLUMN('Empreendimentos PDE 2031'!AZ2877),FALSE)),"excluídas/em operação")</f>
        <v>1</v>
      </c>
    </row>
    <row r="2878" spans="1:13" x14ac:dyDescent="0.25">
      <c r="A2878" s="81">
        <v>23257</v>
      </c>
      <c r="B2878" s="82" t="s">
        <v>16</v>
      </c>
      <c r="C2878" s="82" t="s">
        <v>405</v>
      </c>
      <c r="D2878" s="82" t="s">
        <v>3399</v>
      </c>
      <c r="E2878" s="82">
        <v>2</v>
      </c>
      <c r="F2878" s="82">
        <v>12803673.1207595</v>
      </c>
      <c r="G2878" s="82">
        <v>1</v>
      </c>
      <c r="H2878" s="82">
        <v>25607.346241519001</v>
      </c>
      <c r="I2878" s="83">
        <v>45292</v>
      </c>
      <c r="J2878" s="83">
        <v>45170</v>
      </c>
      <c r="K2878" s="82" t="s">
        <v>19</v>
      </c>
      <c r="L2878" s="84" t="s">
        <v>21</v>
      </c>
      <c r="M2878" s="97" t="b">
        <f>IF(ISNUMBER(VLOOKUP(A2878,'Empreendimentos PDE 2031'!A:AZ,1,FALSE)),IF(VLOOKUP(A2878,'Empreendimentos PDE 2031'!A:AY,COLUMN('Empreendimentos PDE 2031'!AY2878),FALSE),"excluídas/em operação",VLOOKUP(A2878,'Empreendimentos PDE 2031'!A:AZ,COLUMN('Empreendimentos PDE 2031'!AZ2878),FALSE)),"excluídas/em operação")</f>
        <v>1</v>
      </c>
    </row>
    <row r="2879" spans="1:13" x14ac:dyDescent="0.25">
      <c r="A2879" s="85">
        <v>23257</v>
      </c>
      <c r="B2879" s="86" t="s">
        <v>16</v>
      </c>
      <c r="C2879" s="86" t="s">
        <v>405</v>
      </c>
      <c r="D2879" s="86" t="s">
        <v>2157</v>
      </c>
      <c r="E2879" s="86">
        <v>2</v>
      </c>
      <c r="F2879" s="86">
        <v>5848645.0198208401</v>
      </c>
      <c r="G2879" s="86">
        <v>1</v>
      </c>
      <c r="H2879" s="86">
        <v>11697.290039641601</v>
      </c>
      <c r="I2879" s="87">
        <v>45292</v>
      </c>
      <c r="J2879" s="87">
        <v>45170</v>
      </c>
      <c r="K2879" s="86" t="s">
        <v>19</v>
      </c>
      <c r="L2879" s="88" t="s">
        <v>21</v>
      </c>
      <c r="M2879" s="97" t="b">
        <f>IF(ISNUMBER(VLOOKUP(A2879,'Empreendimentos PDE 2031'!A:AZ,1,FALSE)),IF(VLOOKUP(A2879,'Empreendimentos PDE 2031'!A:AY,COLUMN('Empreendimentos PDE 2031'!AY2879),FALSE),"excluídas/em operação",VLOOKUP(A2879,'Empreendimentos PDE 2031'!A:AZ,COLUMN('Empreendimentos PDE 2031'!AZ2879),FALSE)),"excluídas/em operação")</f>
        <v>1</v>
      </c>
    </row>
    <row r="2880" spans="1:13" x14ac:dyDescent="0.25">
      <c r="A2880" s="81">
        <v>23257</v>
      </c>
      <c r="B2880" s="82" t="s">
        <v>16</v>
      </c>
      <c r="C2880" s="82" t="s">
        <v>405</v>
      </c>
      <c r="D2880" s="82" t="s">
        <v>2158</v>
      </c>
      <c r="E2880" s="82">
        <v>1</v>
      </c>
      <c r="F2880" s="82">
        <v>4560401.69253009</v>
      </c>
      <c r="G2880" s="82">
        <v>1</v>
      </c>
      <c r="H2880" s="82">
        <v>4560.4016925300903</v>
      </c>
      <c r="I2880" s="83">
        <v>45292</v>
      </c>
      <c r="J2880" s="83">
        <v>45170</v>
      </c>
      <c r="K2880" s="82" t="s">
        <v>19</v>
      </c>
      <c r="L2880" s="84" t="s">
        <v>21</v>
      </c>
      <c r="M2880" s="97" t="b">
        <f>IF(ISNUMBER(VLOOKUP(A2880,'Empreendimentos PDE 2031'!A:AZ,1,FALSE)),IF(VLOOKUP(A2880,'Empreendimentos PDE 2031'!A:AY,COLUMN('Empreendimentos PDE 2031'!AY2880),FALSE),"excluídas/em operação",VLOOKUP(A2880,'Empreendimentos PDE 2031'!A:AZ,COLUMN('Empreendimentos PDE 2031'!AZ2880),FALSE)),"excluídas/em operação")</f>
        <v>1</v>
      </c>
    </row>
    <row r="2881" spans="1:13" x14ac:dyDescent="0.25">
      <c r="A2881" s="85">
        <v>23257</v>
      </c>
      <c r="B2881" s="86" t="s">
        <v>16</v>
      </c>
      <c r="C2881" s="86" t="s">
        <v>405</v>
      </c>
      <c r="D2881" s="86" t="s">
        <v>2292</v>
      </c>
      <c r="E2881" s="86">
        <v>3</v>
      </c>
      <c r="F2881" s="86">
        <v>0</v>
      </c>
      <c r="G2881" s="86">
        <v>1</v>
      </c>
      <c r="H2881" s="86">
        <v>0</v>
      </c>
      <c r="I2881" s="87">
        <v>45292</v>
      </c>
      <c r="J2881" s="87">
        <v>45170</v>
      </c>
      <c r="K2881" s="86" t="s">
        <v>19</v>
      </c>
      <c r="L2881" s="88" t="s">
        <v>21</v>
      </c>
      <c r="M2881" s="97" t="b">
        <f>IF(ISNUMBER(VLOOKUP(A2881,'Empreendimentos PDE 2031'!A:AZ,1,FALSE)),IF(VLOOKUP(A2881,'Empreendimentos PDE 2031'!A:AY,COLUMN('Empreendimentos PDE 2031'!AY2881),FALSE),"excluídas/em operação",VLOOKUP(A2881,'Empreendimentos PDE 2031'!A:AZ,COLUMN('Empreendimentos PDE 2031'!AZ2881),FALSE)),"excluídas/em operação")</f>
        <v>1</v>
      </c>
    </row>
    <row r="2882" spans="1:13" x14ac:dyDescent="0.25">
      <c r="A2882" s="81">
        <v>23257</v>
      </c>
      <c r="B2882" s="82" t="s">
        <v>16</v>
      </c>
      <c r="C2882" s="82" t="s">
        <v>405</v>
      </c>
      <c r="D2882" s="82" t="s">
        <v>2233</v>
      </c>
      <c r="E2882" s="82">
        <v>3</v>
      </c>
      <c r="F2882" s="82">
        <v>0</v>
      </c>
      <c r="G2882" s="82">
        <v>1</v>
      </c>
      <c r="H2882" s="82">
        <v>0</v>
      </c>
      <c r="I2882" s="83">
        <v>45292</v>
      </c>
      <c r="J2882" s="83">
        <v>45170</v>
      </c>
      <c r="K2882" s="82" t="s">
        <v>19</v>
      </c>
      <c r="L2882" s="84" t="s">
        <v>21</v>
      </c>
      <c r="M2882" s="97" t="b">
        <f>IF(ISNUMBER(VLOOKUP(A2882,'Empreendimentos PDE 2031'!A:AZ,1,FALSE)),IF(VLOOKUP(A2882,'Empreendimentos PDE 2031'!A:AY,COLUMN('Empreendimentos PDE 2031'!AY2882),FALSE),"excluídas/em operação",VLOOKUP(A2882,'Empreendimentos PDE 2031'!A:AZ,COLUMN('Empreendimentos PDE 2031'!AZ2882),FALSE)),"excluídas/em operação")</f>
        <v>1</v>
      </c>
    </row>
    <row r="2883" spans="1:13" x14ac:dyDescent="0.25">
      <c r="A2883" s="85">
        <v>23257</v>
      </c>
      <c r="B2883" s="86" t="s">
        <v>16</v>
      </c>
      <c r="C2883" s="86" t="s">
        <v>405</v>
      </c>
      <c r="D2883" s="86" t="s">
        <v>2159</v>
      </c>
      <c r="E2883" s="86">
        <v>1</v>
      </c>
      <c r="F2883" s="86">
        <v>9826814.0651113093</v>
      </c>
      <c r="G2883" s="86">
        <v>1</v>
      </c>
      <c r="H2883" s="86">
        <v>9826.8140651113099</v>
      </c>
      <c r="I2883" s="87">
        <v>45292</v>
      </c>
      <c r="J2883" s="87">
        <v>45170</v>
      </c>
      <c r="K2883" s="86" t="s">
        <v>19</v>
      </c>
      <c r="L2883" s="88" t="s">
        <v>21</v>
      </c>
      <c r="M2883" s="97" t="b">
        <f>IF(ISNUMBER(VLOOKUP(A2883,'Empreendimentos PDE 2031'!A:AZ,1,FALSE)),IF(VLOOKUP(A2883,'Empreendimentos PDE 2031'!A:AY,COLUMN('Empreendimentos PDE 2031'!AY2883),FALSE),"excluídas/em operação",VLOOKUP(A2883,'Empreendimentos PDE 2031'!A:AZ,COLUMN('Empreendimentos PDE 2031'!AZ2883),FALSE)),"excluídas/em operação")</f>
        <v>1</v>
      </c>
    </row>
    <row r="2884" spans="1:13" x14ac:dyDescent="0.25">
      <c r="A2884" s="81">
        <v>23257</v>
      </c>
      <c r="B2884" s="82" t="s">
        <v>16</v>
      </c>
      <c r="C2884" s="82" t="s">
        <v>405</v>
      </c>
      <c r="D2884" s="82" t="s">
        <v>2201</v>
      </c>
      <c r="E2884" s="82">
        <v>1</v>
      </c>
      <c r="F2884" s="82">
        <v>2307402.3401941201</v>
      </c>
      <c r="G2884" s="82">
        <v>1</v>
      </c>
      <c r="H2884" s="82">
        <v>2307.4023401941199</v>
      </c>
      <c r="I2884" s="83">
        <v>45292</v>
      </c>
      <c r="J2884" s="83">
        <v>45170</v>
      </c>
      <c r="K2884" s="82" t="s">
        <v>19</v>
      </c>
      <c r="L2884" s="84" t="s">
        <v>21</v>
      </c>
      <c r="M2884" s="97" t="b">
        <f>IF(ISNUMBER(VLOOKUP(A2884,'Empreendimentos PDE 2031'!A:AZ,1,FALSE)),IF(VLOOKUP(A2884,'Empreendimentos PDE 2031'!A:AY,COLUMN('Empreendimentos PDE 2031'!AY2884),FALSE),"excluídas/em operação",VLOOKUP(A2884,'Empreendimentos PDE 2031'!A:AZ,COLUMN('Empreendimentos PDE 2031'!AZ2884),FALSE)),"excluídas/em operação")</f>
        <v>1</v>
      </c>
    </row>
    <row r="2885" spans="1:13" x14ac:dyDescent="0.25">
      <c r="A2885" s="85">
        <v>23259</v>
      </c>
      <c r="B2885" s="86" t="s">
        <v>16</v>
      </c>
      <c r="C2885" s="86" t="s">
        <v>407</v>
      </c>
      <c r="D2885" s="86" t="s">
        <v>3667</v>
      </c>
      <c r="E2885" s="86">
        <v>34</v>
      </c>
      <c r="F2885" s="86">
        <v>900499.75498786999</v>
      </c>
      <c r="G2885" s="86">
        <v>1</v>
      </c>
      <c r="H2885" s="86">
        <v>30616.9916695875</v>
      </c>
      <c r="I2885" s="87">
        <v>45292</v>
      </c>
      <c r="J2885" s="87">
        <v>45170</v>
      </c>
      <c r="K2885" s="86" t="s">
        <v>19</v>
      </c>
      <c r="L2885" s="88" t="s">
        <v>21</v>
      </c>
      <c r="M2885" s="97" t="b">
        <f>IF(ISNUMBER(VLOOKUP(A2885,'Empreendimentos PDE 2031'!A:AZ,1,FALSE)),IF(VLOOKUP(A2885,'Empreendimentos PDE 2031'!A:AY,COLUMN('Empreendimentos PDE 2031'!AY2885),FALSE),"excluídas/em operação",VLOOKUP(A2885,'Empreendimentos PDE 2031'!A:AZ,COLUMN('Empreendimentos PDE 2031'!AZ2885),FALSE)),"excluídas/em operação")</f>
        <v>1</v>
      </c>
    </row>
    <row r="2886" spans="1:13" x14ac:dyDescent="0.25">
      <c r="A2886" s="81">
        <v>23259</v>
      </c>
      <c r="B2886" s="82" t="s">
        <v>16</v>
      </c>
      <c r="C2886" s="82" t="s">
        <v>407</v>
      </c>
      <c r="D2886" s="82" t="s">
        <v>2292</v>
      </c>
      <c r="E2886" s="82">
        <v>2</v>
      </c>
      <c r="F2886" s="82">
        <v>6459658.5680181896</v>
      </c>
      <c r="G2886" s="82">
        <v>1</v>
      </c>
      <c r="H2886" s="82">
        <v>12919.317136036299</v>
      </c>
      <c r="I2886" s="83">
        <v>45292</v>
      </c>
      <c r="J2886" s="83">
        <v>45170</v>
      </c>
      <c r="K2886" s="82" t="s">
        <v>19</v>
      </c>
      <c r="L2886" s="84" t="s">
        <v>21</v>
      </c>
      <c r="M2886" s="97" t="b">
        <f>IF(ISNUMBER(VLOOKUP(A2886,'Empreendimentos PDE 2031'!A:AZ,1,FALSE)),IF(VLOOKUP(A2886,'Empreendimentos PDE 2031'!A:AY,COLUMN('Empreendimentos PDE 2031'!AY2886),FALSE),"excluídas/em operação",VLOOKUP(A2886,'Empreendimentos PDE 2031'!A:AZ,COLUMN('Empreendimentos PDE 2031'!AZ2886),FALSE)),"excluídas/em operação")</f>
        <v>1</v>
      </c>
    </row>
    <row r="2887" spans="1:13" x14ac:dyDescent="0.25">
      <c r="A2887" s="85">
        <v>23259</v>
      </c>
      <c r="B2887" s="86" t="s">
        <v>16</v>
      </c>
      <c r="C2887" s="86" t="s">
        <v>407</v>
      </c>
      <c r="D2887" s="86" t="s">
        <v>2201</v>
      </c>
      <c r="E2887" s="86">
        <v>1</v>
      </c>
      <c r="F2887" s="86">
        <v>1538268.2267960799</v>
      </c>
      <c r="G2887" s="86">
        <v>1</v>
      </c>
      <c r="H2887" s="86">
        <v>1538.2682267960799</v>
      </c>
      <c r="I2887" s="87">
        <v>45292</v>
      </c>
      <c r="J2887" s="87">
        <v>45170</v>
      </c>
      <c r="K2887" s="86" t="s">
        <v>19</v>
      </c>
      <c r="L2887" s="88" t="s">
        <v>21</v>
      </c>
      <c r="M2887" s="97" t="b">
        <f>IF(ISNUMBER(VLOOKUP(A2887,'Empreendimentos PDE 2031'!A:AZ,1,FALSE)),IF(VLOOKUP(A2887,'Empreendimentos PDE 2031'!A:AY,COLUMN('Empreendimentos PDE 2031'!AY2887),FALSE),"excluídas/em operação",VLOOKUP(A2887,'Empreendimentos PDE 2031'!A:AZ,COLUMN('Empreendimentos PDE 2031'!AZ2887),FALSE)),"excluídas/em operação")</f>
        <v>1</v>
      </c>
    </row>
    <row r="2888" spans="1:13" x14ac:dyDescent="0.25">
      <c r="A2888" s="81">
        <v>23261</v>
      </c>
      <c r="B2888" s="82" t="s">
        <v>23</v>
      </c>
      <c r="C2888" s="82" t="s">
        <v>953</v>
      </c>
      <c r="D2888" s="82" t="s">
        <v>2236</v>
      </c>
      <c r="E2888" s="82">
        <v>1</v>
      </c>
      <c r="F2888" s="82">
        <v>1652609.8906674001</v>
      </c>
      <c r="G2888" s="82">
        <v>1</v>
      </c>
      <c r="H2888" s="82">
        <v>1652.6098906674001</v>
      </c>
      <c r="I2888" s="83">
        <v>46388</v>
      </c>
      <c r="J2888" s="83" t="s">
        <v>2264</v>
      </c>
      <c r="K2888" s="82" t="s">
        <v>611</v>
      </c>
      <c r="L2888" s="84" t="s">
        <v>25</v>
      </c>
      <c r="M2888" s="97" t="b">
        <f>IF(ISNUMBER(VLOOKUP(A2888,'Empreendimentos PDE 2031'!A:AZ,1,FALSE)),IF(VLOOKUP(A2888,'Empreendimentos PDE 2031'!A:AY,COLUMN('Empreendimentos PDE 2031'!AY2888),FALSE),"excluídas/em operação",VLOOKUP(A2888,'Empreendimentos PDE 2031'!A:AZ,COLUMN('Empreendimentos PDE 2031'!AZ2888),FALSE)),"excluídas/em operação")</f>
        <v>1</v>
      </c>
    </row>
    <row r="2889" spans="1:13" x14ac:dyDescent="0.25">
      <c r="A2889" s="85">
        <v>23261</v>
      </c>
      <c r="B2889" s="86" t="s">
        <v>23</v>
      </c>
      <c r="C2889" s="86" t="s">
        <v>953</v>
      </c>
      <c r="D2889" s="86" t="s">
        <v>2233</v>
      </c>
      <c r="E2889" s="86">
        <v>1</v>
      </c>
      <c r="F2889" s="86">
        <v>6272967.5818298897</v>
      </c>
      <c r="G2889" s="86">
        <v>1</v>
      </c>
      <c r="H2889" s="86">
        <v>6272.9675818298892</v>
      </c>
      <c r="I2889" s="87">
        <v>46388</v>
      </c>
      <c r="J2889" s="87" t="s">
        <v>2264</v>
      </c>
      <c r="K2889" s="86" t="s">
        <v>611</v>
      </c>
      <c r="L2889" s="88" t="s">
        <v>25</v>
      </c>
      <c r="M2889" s="97" t="b">
        <f>IF(ISNUMBER(VLOOKUP(A2889,'Empreendimentos PDE 2031'!A:AZ,1,FALSE)),IF(VLOOKUP(A2889,'Empreendimentos PDE 2031'!A:AY,COLUMN('Empreendimentos PDE 2031'!AY2889),FALSE),"excluídas/em operação",VLOOKUP(A2889,'Empreendimentos PDE 2031'!A:AZ,COLUMN('Empreendimentos PDE 2031'!AZ2889),FALSE)),"excluídas/em operação")</f>
        <v>1</v>
      </c>
    </row>
    <row r="2890" spans="1:13" x14ac:dyDescent="0.25">
      <c r="A2890" s="81">
        <v>23261</v>
      </c>
      <c r="B2890" s="82" t="s">
        <v>23</v>
      </c>
      <c r="C2890" s="82" t="s">
        <v>953</v>
      </c>
      <c r="D2890" s="82" t="s">
        <v>2201</v>
      </c>
      <c r="E2890" s="82">
        <v>1</v>
      </c>
      <c r="F2890" s="82">
        <v>810744.34807285399</v>
      </c>
      <c r="G2890" s="82">
        <v>1</v>
      </c>
      <c r="H2890" s="82">
        <v>810.744348072854</v>
      </c>
      <c r="I2890" s="83">
        <v>46388</v>
      </c>
      <c r="J2890" s="83" t="s">
        <v>2264</v>
      </c>
      <c r="K2890" s="82" t="s">
        <v>611</v>
      </c>
      <c r="L2890" s="84" t="s">
        <v>25</v>
      </c>
      <c r="M2890" s="97" t="b">
        <f>IF(ISNUMBER(VLOOKUP(A2890,'Empreendimentos PDE 2031'!A:AZ,1,FALSE)),IF(VLOOKUP(A2890,'Empreendimentos PDE 2031'!A:AY,COLUMN('Empreendimentos PDE 2031'!AY2890),FALSE),"excluídas/em operação",VLOOKUP(A2890,'Empreendimentos PDE 2031'!A:AZ,COLUMN('Empreendimentos PDE 2031'!AZ2890),FALSE)),"excluídas/em operação")</f>
        <v>1</v>
      </c>
    </row>
    <row r="2891" spans="1:13" x14ac:dyDescent="0.25">
      <c r="A2891" s="85">
        <v>23262</v>
      </c>
      <c r="B2891" s="86" t="s">
        <v>23</v>
      </c>
      <c r="C2891" s="86" t="s">
        <v>953</v>
      </c>
      <c r="D2891" s="86" t="s">
        <v>3668</v>
      </c>
      <c r="E2891" s="86">
        <v>1</v>
      </c>
      <c r="F2891" s="86">
        <v>1652609.8906674001</v>
      </c>
      <c r="G2891" s="86">
        <v>1</v>
      </c>
      <c r="H2891" s="86">
        <v>1652.6098906674001</v>
      </c>
      <c r="I2891" s="87">
        <v>46753</v>
      </c>
      <c r="J2891" s="87">
        <v>46753</v>
      </c>
      <c r="K2891" s="86" t="s">
        <v>611</v>
      </c>
      <c r="L2891" s="88" t="s">
        <v>25</v>
      </c>
      <c r="M2891" s="97" t="b">
        <f>IF(ISNUMBER(VLOOKUP(A2891,'Empreendimentos PDE 2031'!A:AZ,1,FALSE)),IF(VLOOKUP(A2891,'Empreendimentos PDE 2031'!A:AY,COLUMN('Empreendimentos PDE 2031'!AY2891),FALSE),"excluídas/em operação",VLOOKUP(A2891,'Empreendimentos PDE 2031'!A:AZ,COLUMN('Empreendimentos PDE 2031'!AZ2891),FALSE)),"excluídas/em operação")</f>
        <v>1</v>
      </c>
    </row>
    <row r="2892" spans="1:13" x14ac:dyDescent="0.25">
      <c r="A2892" s="81">
        <v>23262</v>
      </c>
      <c r="B2892" s="82" t="s">
        <v>23</v>
      </c>
      <c r="C2892" s="82" t="s">
        <v>953</v>
      </c>
      <c r="D2892" s="82" t="s">
        <v>2233</v>
      </c>
      <c r="E2892" s="82">
        <v>1</v>
      </c>
      <c r="F2892" s="82">
        <v>6272967.5818298897</v>
      </c>
      <c r="G2892" s="82">
        <v>1</v>
      </c>
      <c r="H2892" s="82">
        <v>6272.9675818298892</v>
      </c>
      <c r="I2892" s="83">
        <v>46753</v>
      </c>
      <c r="J2892" s="83">
        <v>46753</v>
      </c>
      <c r="K2892" s="82" t="s">
        <v>611</v>
      </c>
      <c r="L2892" s="84" t="s">
        <v>25</v>
      </c>
      <c r="M2892" s="97" t="b">
        <f>IF(ISNUMBER(VLOOKUP(A2892,'Empreendimentos PDE 2031'!A:AZ,1,FALSE)),IF(VLOOKUP(A2892,'Empreendimentos PDE 2031'!A:AY,COLUMN('Empreendimentos PDE 2031'!AY2892),FALSE),"excluídas/em operação",VLOOKUP(A2892,'Empreendimentos PDE 2031'!A:AZ,COLUMN('Empreendimentos PDE 2031'!AZ2892),FALSE)),"excluídas/em operação")</f>
        <v>1</v>
      </c>
    </row>
    <row r="2893" spans="1:13" x14ac:dyDescent="0.25">
      <c r="A2893" s="85">
        <v>23262</v>
      </c>
      <c r="B2893" s="86" t="s">
        <v>23</v>
      </c>
      <c r="C2893" s="86" t="s">
        <v>953</v>
      </c>
      <c r="D2893" s="86" t="s">
        <v>2201</v>
      </c>
      <c r="E2893" s="86">
        <v>1</v>
      </c>
      <c r="F2893" s="86">
        <v>810744.34807285399</v>
      </c>
      <c r="G2893" s="86">
        <v>1</v>
      </c>
      <c r="H2893" s="86">
        <v>810.744348072854</v>
      </c>
      <c r="I2893" s="87">
        <v>46753</v>
      </c>
      <c r="J2893" s="87">
        <v>46753</v>
      </c>
      <c r="K2893" s="86" t="s">
        <v>611</v>
      </c>
      <c r="L2893" s="88" t="s">
        <v>25</v>
      </c>
      <c r="M2893" s="97" t="b">
        <f>IF(ISNUMBER(VLOOKUP(A2893,'Empreendimentos PDE 2031'!A:AZ,1,FALSE)),IF(VLOOKUP(A2893,'Empreendimentos PDE 2031'!A:AY,COLUMN('Empreendimentos PDE 2031'!AY2893),FALSE),"excluídas/em operação",VLOOKUP(A2893,'Empreendimentos PDE 2031'!A:AZ,COLUMN('Empreendimentos PDE 2031'!AZ2893),FALSE)),"excluídas/em operação")</f>
        <v>1</v>
      </c>
    </row>
    <row r="2894" spans="1:13" x14ac:dyDescent="0.25">
      <c r="A2894" s="81">
        <v>23263</v>
      </c>
      <c r="B2894" s="82" t="s">
        <v>23</v>
      </c>
      <c r="C2894" s="82" t="s">
        <v>405</v>
      </c>
      <c r="D2894" s="82" t="s">
        <v>3669</v>
      </c>
      <c r="E2894" s="82">
        <v>1</v>
      </c>
      <c r="F2894" s="82">
        <v>10927321.6670608</v>
      </c>
      <c r="G2894" s="82">
        <v>1</v>
      </c>
      <c r="H2894" s="82">
        <v>10927.3216670608</v>
      </c>
      <c r="I2894" s="83">
        <v>47119</v>
      </c>
      <c r="J2894" s="83">
        <v>47119</v>
      </c>
      <c r="K2894" s="82" t="s">
        <v>611</v>
      </c>
      <c r="L2894" s="84" t="s">
        <v>25</v>
      </c>
      <c r="M2894" s="97" t="b">
        <f>IF(ISNUMBER(VLOOKUP(A2894,'Empreendimentos PDE 2031'!A:AZ,1,FALSE)),IF(VLOOKUP(A2894,'Empreendimentos PDE 2031'!A:AY,COLUMN('Empreendimentos PDE 2031'!AY2894),FALSE),"excluídas/em operação",VLOOKUP(A2894,'Empreendimentos PDE 2031'!A:AZ,COLUMN('Empreendimentos PDE 2031'!AZ2894),FALSE)),"excluídas/em operação")</f>
        <v>1</v>
      </c>
    </row>
    <row r="2895" spans="1:13" x14ac:dyDescent="0.25">
      <c r="A2895" s="85">
        <v>23263</v>
      </c>
      <c r="B2895" s="86" t="s">
        <v>23</v>
      </c>
      <c r="C2895" s="86" t="s">
        <v>405</v>
      </c>
      <c r="D2895" s="86" t="s">
        <v>2157</v>
      </c>
      <c r="E2895" s="86">
        <v>1</v>
      </c>
      <c r="F2895" s="86">
        <v>5961968.7587914402</v>
      </c>
      <c r="G2895" s="86">
        <v>1</v>
      </c>
      <c r="H2895" s="86">
        <v>5961.9687587914405</v>
      </c>
      <c r="I2895" s="87">
        <v>47119</v>
      </c>
      <c r="J2895" s="87">
        <v>47119</v>
      </c>
      <c r="K2895" s="86" t="s">
        <v>611</v>
      </c>
      <c r="L2895" s="88" t="s">
        <v>25</v>
      </c>
      <c r="M2895" s="97" t="b">
        <f>IF(ISNUMBER(VLOOKUP(A2895,'Empreendimentos PDE 2031'!A:AZ,1,FALSE)),IF(VLOOKUP(A2895,'Empreendimentos PDE 2031'!A:AY,COLUMN('Empreendimentos PDE 2031'!AY2895),FALSE),"excluídas/em operação",VLOOKUP(A2895,'Empreendimentos PDE 2031'!A:AZ,COLUMN('Empreendimentos PDE 2031'!AZ2895),FALSE)),"excluídas/em operação")</f>
        <v>1</v>
      </c>
    </row>
    <row r="2896" spans="1:13" x14ac:dyDescent="0.25">
      <c r="A2896" s="81">
        <v>23263</v>
      </c>
      <c r="B2896" s="82" t="s">
        <v>23</v>
      </c>
      <c r="C2896" s="82" t="s">
        <v>405</v>
      </c>
      <c r="D2896" s="82" t="s">
        <v>2201</v>
      </c>
      <c r="E2896" s="82">
        <v>1</v>
      </c>
      <c r="F2896" s="82">
        <v>810744.34807285399</v>
      </c>
      <c r="G2896" s="82">
        <v>1</v>
      </c>
      <c r="H2896" s="82">
        <v>810.744348072854</v>
      </c>
      <c r="I2896" s="83">
        <v>47119</v>
      </c>
      <c r="J2896" s="83">
        <v>47119</v>
      </c>
      <c r="K2896" s="82" t="s">
        <v>611</v>
      </c>
      <c r="L2896" s="84" t="s">
        <v>25</v>
      </c>
      <c r="M2896" s="97" t="b">
        <f>IF(ISNUMBER(VLOOKUP(A2896,'Empreendimentos PDE 2031'!A:AZ,1,FALSE)),IF(VLOOKUP(A2896,'Empreendimentos PDE 2031'!A:AY,COLUMN('Empreendimentos PDE 2031'!AY2896),FALSE),"excluídas/em operação",VLOOKUP(A2896,'Empreendimentos PDE 2031'!A:AZ,COLUMN('Empreendimentos PDE 2031'!AZ2896),FALSE)),"excluídas/em operação")</f>
        <v>1</v>
      </c>
    </row>
    <row r="2897" spans="1:13" x14ac:dyDescent="0.25">
      <c r="A2897" s="85">
        <v>23264</v>
      </c>
      <c r="B2897" s="86" t="s">
        <v>16</v>
      </c>
      <c r="C2897" s="86" t="s">
        <v>648</v>
      </c>
      <c r="D2897" s="86" t="s">
        <v>3670</v>
      </c>
      <c r="E2897" s="86">
        <v>142</v>
      </c>
      <c r="F2897" s="86">
        <v>570621.425567945</v>
      </c>
      <c r="G2897" s="86">
        <v>1</v>
      </c>
      <c r="H2897" s="86">
        <v>81028.242430648097</v>
      </c>
      <c r="I2897" s="87">
        <v>47119</v>
      </c>
      <c r="J2897" s="87">
        <v>47119</v>
      </c>
      <c r="K2897" s="86" t="s">
        <v>611</v>
      </c>
      <c r="L2897" s="88" t="s">
        <v>21</v>
      </c>
      <c r="M2897" s="97" t="b">
        <f>IF(ISNUMBER(VLOOKUP(A2897,'Empreendimentos PDE 2031'!A:AZ,1,FALSE)),IF(VLOOKUP(A2897,'Empreendimentos PDE 2031'!A:AY,COLUMN('Empreendimentos PDE 2031'!AY2897),FALSE),"excluídas/em operação",VLOOKUP(A2897,'Empreendimentos PDE 2031'!A:AZ,COLUMN('Empreendimentos PDE 2031'!AZ2897),FALSE)),"excluídas/em operação")</f>
        <v>1</v>
      </c>
    </row>
    <row r="2898" spans="1:13" x14ac:dyDescent="0.25">
      <c r="A2898" s="81">
        <v>23264</v>
      </c>
      <c r="B2898" s="82" t="s">
        <v>16</v>
      </c>
      <c r="C2898" s="82" t="s">
        <v>648</v>
      </c>
      <c r="D2898" s="82" t="s">
        <v>2788</v>
      </c>
      <c r="E2898" s="82">
        <v>1</v>
      </c>
      <c r="F2898" s="82">
        <v>6459658.5680181896</v>
      </c>
      <c r="G2898" s="82">
        <v>1</v>
      </c>
      <c r="H2898" s="82">
        <v>6459.6585680181897</v>
      </c>
      <c r="I2898" s="83">
        <v>47119</v>
      </c>
      <c r="J2898" s="83">
        <v>47119</v>
      </c>
      <c r="K2898" s="82" t="s">
        <v>611</v>
      </c>
      <c r="L2898" s="84" t="s">
        <v>21</v>
      </c>
      <c r="M2898" s="97" t="b">
        <f>IF(ISNUMBER(VLOOKUP(A2898,'Empreendimentos PDE 2031'!A:AZ,1,FALSE)),IF(VLOOKUP(A2898,'Empreendimentos PDE 2031'!A:AY,COLUMN('Empreendimentos PDE 2031'!AY2898),FALSE),"excluídas/em operação",VLOOKUP(A2898,'Empreendimentos PDE 2031'!A:AZ,COLUMN('Empreendimentos PDE 2031'!AZ2898),FALSE)),"excluídas/em operação")</f>
        <v>1</v>
      </c>
    </row>
    <row r="2899" spans="1:13" x14ac:dyDescent="0.25">
      <c r="A2899" s="85">
        <v>23264</v>
      </c>
      <c r="B2899" s="86" t="s">
        <v>16</v>
      </c>
      <c r="C2899" s="86" t="s">
        <v>648</v>
      </c>
      <c r="D2899" s="86" t="s">
        <v>3671</v>
      </c>
      <c r="E2899" s="86">
        <v>1</v>
      </c>
      <c r="F2899" s="86">
        <v>6459658.5680181896</v>
      </c>
      <c r="G2899" s="86">
        <v>1</v>
      </c>
      <c r="H2899" s="86">
        <v>6459.6585680181897</v>
      </c>
      <c r="I2899" s="87">
        <v>47119</v>
      </c>
      <c r="J2899" s="87">
        <v>47119</v>
      </c>
      <c r="K2899" s="86" t="s">
        <v>611</v>
      </c>
      <c r="L2899" s="88" t="s">
        <v>21</v>
      </c>
      <c r="M2899" s="97" t="b">
        <f>IF(ISNUMBER(VLOOKUP(A2899,'Empreendimentos PDE 2031'!A:AZ,1,FALSE)),IF(VLOOKUP(A2899,'Empreendimentos PDE 2031'!A:AY,COLUMN('Empreendimentos PDE 2031'!AY2899),FALSE),"excluídas/em operação",VLOOKUP(A2899,'Empreendimentos PDE 2031'!A:AZ,COLUMN('Empreendimentos PDE 2031'!AZ2899),FALSE)),"excluídas/em operação")</f>
        <v>1</v>
      </c>
    </row>
    <row r="2900" spans="1:13" x14ac:dyDescent="0.25">
      <c r="A2900" s="81">
        <v>23264</v>
      </c>
      <c r="B2900" s="82" t="s">
        <v>16</v>
      </c>
      <c r="C2900" s="82" t="s">
        <v>648</v>
      </c>
      <c r="D2900" s="82" t="s">
        <v>3672</v>
      </c>
      <c r="E2900" s="82">
        <v>1</v>
      </c>
      <c r="F2900" s="82">
        <v>769134.11339804099</v>
      </c>
      <c r="G2900" s="82">
        <v>1</v>
      </c>
      <c r="H2900" s="82">
        <v>769.13411339804099</v>
      </c>
      <c r="I2900" s="83">
        <v>47119</v>
      </c>
      <c r="J2900" s="83">
        <v>47119</v>
      </c>
      <c r="K2900" s="82" t="s">
        <v>611</v>
      </c>
      <c r="L2900" s="84" t="s">
        <v>21</v>
      </c>
      <c r="M2900" s="97" t="b">
        <f>IF(ISNUMBER(VLOOKUP(A2900,'Empreendimentos PDE 2031'!A:AZ,1,FALSE)),IF(VLOOKUP(A2900,'Empreendimentos PDE 2031'!A:AY,COLUMN('Empreendimentos PDE 2031'!AY2900),FALSE),"excluídas/em operação",VLOOKUP(A2900,'Empreendimentos PDE 2031'!A:AZ,COLUMN('Empreendimentos PDE 2031'!AZ2900),FALSE)),"excluídas/em operação")</f>
        <v>1</v>
      </c>
    </row>
    <row r="2901" spans="1:13" x14ac:dyDescent="0.25">
      <c r="A2901" s="85">
        <v>23264</v>
      </c>
      <c r="B2901" s="86" t="s">
        <v>16</v>
      </c>
      <c r="C2901" s="86" t="s">
        <v>648</v>
      </c>
      <c r="D2901" s="86" t="s">
        <v>2789</v>
      </c>
      <c r="E2901" s="86">
        <v>1</v>
      </c>
      <c r="F2901" s="86">
        <v>769134.11339804099</v>
      </c>
      <c r="G2901" s="86">
        <v>1</v>
      </c>
      <c r="H2901" s="86">
        <v>769.13411339804099</v>
      </c>
      <c r="I2901" s="87">
        <v>47119</v>
      </c>
      <c r="J2901" s="87">
        <v>47119</v>
      </c>
      <c r="K2901" s="86" t="s">
        <v>611</v>
      </c>
      <c r="L2901" s="88" t="s">
        <v>21</v>
      </c>
      <c r="M2901" s="97" t="b">
        <f>IF(ISNUMBER(VLOOKUP(A2901,'Empreendimentos PDE 2031'!A:AZ,1,FALSE)),IF(VLOOKUP(A2901,'Empreendimentos PDE 2031'!A:AY,COLUMN('Empreendimentos PDE 2031'!AY2901),FALSE),"excluídas/em operação",VLOOKUP(A2901,'Empreendimentos PDE 2031'!A:AZ,COLUMN('Empreendimentos PDE 2031'!AZ2901),FALSE)),"excluídas/em operação")</f>
        <v>1</v>
      </c>
    </row>
    <row r="2902" spans="1:13" x14ac:dyDescent="0.25">
      <c r="A2902" s="81">
        <v>23264</v>
      </c>
      <c r="B2902" s="82" t="s">
        <v>16</v>
      </c>
      <c r="C2902" s="82" t="s">
        <v>648</v>
      </c>
      <c r="D2902" s="82" t="s">
        <v>3673</v>
      </c>
      <c r="E2902" s="82">
        <v>1</v>
      </c>
      <c r="F2902" s="82">
        <v>2236657.05006572</v>
      </c>
      <c r="G2902" s="82">
        <v>1</v>
      </c>
      <c r="H2902" s="82">
        <v>2236.6570500657199</v>
      </c>
      <c r="I2902" s="83">
        <v>47119</v>
      </c>
      <c r="J2902" s="83">
        <v>47119</v>
      </c>
      <c r="K2902" s="82" t="s">
        <v>611</v>
      </c>
      <c r="L2902" s="84" t="s">
        <v>21</v>
      </c>
      <c r="M2902" s="97" t="b">
        <f>IF(ISNUMBER(VLOOKUP(A2902,'Empreendimentos PDE 2031'!A:AZ,1,FALSE)),IF(VLOOKUP(A2902,'Empreendimentos PDE 2031'!A:AY,COLUMN('Empreendimentos PDE 2031'!AY2902),FALSE),"excluídas/em operação",VLOOKUP(A2902,'Empreendimentos PDE 2031'!A:AZ,COLUMN('Empreendimentos PDE 2031'!AZ2902),FALSE)),"excluídas/em operação")</f>
        <v>1</v>
      </c>
    </row>
    <row r="2903" spans="1:13" x14ac:dyDescent="0.25">
      <c r="A2903" s="85">
        <v>23264</v>
      </c>
      <c r="B2903" s="86" t="s">
        <v>16</v>
      </c>
      <c r="C2903" s="86" t="s">
        <v>648</v>
      </c>
      <c r="D2903" s="86" t="s">
        <v>3674</v>
      </c>
      <c r="E2903" s="86">
        <v>1</v>
      </c>
      <c r="F2903" s="86">
        <v>2236657.05006572</v>
      </c>
      <c r="G2903" s="86">
        <v>1</v>
      </c>
      <c r="H2903" s="86">
        <v>2236.6570500657199</v>
      </c>
      <c r="I2903" s="87">
        <v>47119</v>
      </c>
      <c r="J2903" s="87">
        <v>47119</v>
      </c>
      <c r="K2903" s="86" t="s">
        <v>611</v>
      </c>
      <c r="L2903" s="88" t="s">
        <v>21</v>
      </c>
      <c r="M2903" s="97" t="b">
        <f>IF(ISNUMBER(VLOOKUP(A2903,'Empreendimentos PDE 2031'!A:AZ,1,FALSE)),IF(VLOOKUP(A2903,'Empreendimentos PDE 2031'!A:AY,COLUMN('Empreendimentos PDE 2031'!AY2903),FALSE),"excluídas/em operação",VLOOKUP(A2903,'Empreendimentos PDE 2031'!A:AZ,COLUMN('Empreendimentos PDE 2031'!AZ2903),FALSE)),"excluídas/em operação")</f>
        <v>1</v>
      </c>
    </row>
    <row r="2904" spans="1:13" x14ac:dyDescent="0.25">
      <c r="A2904" s="81">
        <v>23266</v>
      </c>
      <c r="B2904" s="82" t="s">
        <v>16</v>
      </c>
      <c r="C2904" s="82" t="s">
        <v>536</v>
      </c>
      <c r="D2904" s="82" t="s">
        <v>3675</v>
      </c>
      <c r="E2904" s="82">
        <v>191</v>
      </c>
      <c r="F2904" s="82">
        <v>741124.02598457201</v>
      </c>
      <c r="G2904" s="82">
        <v>1</v>
      </c>
      <c r="H2904" s="82">
        <v>141554.68896305299</v>
      </c>
      <c r="I2904" s="83">
        <v>43466</v>
      </c>
      <c r="J2904" s="83">
        <v>45717</v>
      </c>
      <c r="K2904" s="82" t="s">
        <v>19</v>
      </c>
      <c r="L2904" s="84" t="s">
        <v>21</v>
      </c>
      <c r="M2904" s="97" t="b">
        <f>IF(ISNUMBER(VLOOKUP(A2904,'Empreendimentos PDE 2031'!A:AZ,1,FALSE)),IF(VLOOKUP(A2904,'Empreendimentos PDE 2031'!A:AY,COLUMN('Empreendimentos PDE 2031'!AY2904),FALSE),"excluídas/em operação",VLOOKUP(A2904,'Empreendimentos PDE 2031'!A:AZ,COLUMN('Empreendimentos PDE 2031'!AZ2904),FALSE)),"excluídas/em operação")</f>
        <v>1</v>
      </c>
    </row>
    <row r="2905" spans="1:13" x14ac:dyDescent="0.25">
      <c r="A2905" s="85">
        <v>23266</v>
      </c>
      <c r="B2905" s="86" t="s">
        <v>16</v>
      </c>
      <c r="C2905" s="86" t="s">
        <v>536</v>
      </c>
      <c r="D2905" s="86" t="s">
        <v>3676</v>
      </c>
      <c r="E2905" s="86">
        <v>1</v>
      </c>
      <c r="F2905" s="86">
        <v>3509021.1025253902</v>
      </c>
      <c r="G2905" s="86">
        <v>1</v>
      </c>
      <c r="H2905" s="86">
        <v>3509.0211025253902</v>
      </c>
      <c r="I2905" s="87">
        <v>43466</v>
      </c>
      <c r="J2905" s="87">
        <v>45717</v>
      </c>
      <c r="K2905" s="86" t="s">
        <v>19</v>
      </c>
      <c r="L2905" s="88" t="s">
        <v>21</v>
      </c>
      <c r="M2905" s="97" t="b">
        <f>IF(ISNUMBER(VLOOKUP(A2905,'Empreendimentos PDE 2031'!A:AZ,1,FALSE)),IF(VLOOKUP(A2905,'Empreendimentos PDE 2031'!A:AY,COLUMN('Empreendimentos PDE 2031'!AY2905),FALSE),"excluídas/em operação",VLOOKUP(A2905,'Empreendimentos PDE 2031'!A:AZ,COLUMN('Empreendimentos PDE 2031'!AZ2905),FALSE)),"excluídas/em operação")</f>
        <v>1</v>
      </c>
    </row>
    <row r="2906" spans="1:13" x14ac:dyDescent="0.25">
      <c r="A2906" s="81">
        <v>23266</v>
      </c>
      <c r="B2906" s="82" t="s">
        <v>16</v>
      </c>
      <c r="C2906" s="82" t="s">
        <v>536</v>
      </c>
      <c r="D2906" s="82" t="s">
        <v>3677</v>
      </c>
      <c r="E2906" s="82">
        <v>1</v>
      </c>
      <c r="F2906" s="82">
        <v>3509021.1025253902</v>
      </c>
      <c r="G2906" s="82">
        <v>1</v>
      </c>
      <c r="H2906" s="82">
        <v>3509.0211025253902</v>
      </c>
      <c r="I2906" s="83">
        <v>43466</v>
      </c>
      <c r="J2906" s="83">
        <v>45717</v>
      </c>
      <c r="K2906" s="82" t="s">
        <v>19</v>
      </c>
      <c r="L2906" s="84" t="s">
        <v>21</v>
      </c>
      <c r="M2906" s="97" t="b">
        <f>IF(ISNUMBER(VLOOKUP(A2906,'Empreendimentos PDE 2031'!A:AZ,1,FALSE)),IF(VLOOKUP(A2906,'Empreendimentos PDE 2031'!A:AY,COLUMN('Empreendimentos PDE 2031'!AY2906),FALSE),"excluídas/em operação",VLOOKUP(A2906,'Empreendimentos PDE 2031'!A:AZ,COLUMN('Empreendimentos PDE 2031'!AZ2906),FALSE)),"excluídas/em operação")</f>
        <v>1</v>
      </c>
    </row>
    <row r="2907" spans="1:13" x14ac:dyDescent="0.25">
      <c r="A2907" s="85">
        <v>23266</v>
      </c>
      <c r="B2907" s="86" t="s">
        <v>16</v>
      </c>
      <c r="C2907" s="86" t="s">
        <v>536</v>
      </c>
      <c r="D2907" s="86" t="s">
        <v>3678</v>
      </c>
      <c r="E2907" s="86">
        <v>1</v>
      </c>
      <c r="F2907" s="86">
        <v>6459658.5680181896</v>
      </c>
      <c r="G2907" s="86">
        <v>1</v>
      </c>
      <c r="H2907" s="86">
        <v>6459.6585680181897</v>
      </c>
      <c r="I2907" s="87">
        <v>43466</v>
      </c>
      <c r="J2907" s="87">
        <v>45717</v>
      </c>
      <c r="K2907" s="86" t="s">
        <v>19</v>
      </c>
      <c r="L2907" s="88" t="s">
        <v>21</v>
      </c>
      <c r="M2907" s="97" t="b">
        <f>IF(ISNUMBER(VLOOKUP(A2907,'Empreendimentos PDE 2031'!A:AZ,1,FALSE)),IF(VLOOKUP(A2907,'Empreendimentos PDE 2031'!A:AY,COLUMN('Empreendimentos PDE 2031'!AY2907),FALSE),"excluídas/em operação",VLOOKUP(A2907,'Empreendimentos PDE 2031'!A:AZ,COLUMN('Empreendimentos PDE 2031'!AZ2907),FALSE)),"excluídas/em operação")</f>
        <v>1</v>
      </c>
    </row>
    <row r="2908" spans="1:13" x14ac:dyDescent="0.25">
      <c r="A2908" s="81">
        <v>23266</v>
      </c>
      <c r="B2908" s="82" t="s">
        <v>16</v>
      </c>
      <c r="C2908" s="82" t="s">
        <v>536</v>
      </c>
      <c r="D2908" s="82" t="s">
        <v>3679</v>
      </c>
      <c r="E2908" s="82">
        <v>1</v>
      </c>
      <c r="F2908" s="82">
        <v>6459658.5680181896</v>
      </c>
      <c r="G2908" s="82">
        <v>1</v>
      </c>
      <c r="H2908" s="82">
        <v>6459.6585680181897</v>
      </c>
      <c r="I2908" s="83">
        <v>43466</v>
      </c>
      <c r="J2908" s="83">
        <v>45717</v>
      </c>
      <c r="K2908" s="82" t="s">
        <v>19</v>
      </c>
      <c r="L2908" s="84" t="s">
        <v>21</v>
      </c>
      <c r="M2908" s="97" t="b">
        <f>IF(ISNUMBER(VLOOKUP(A2908,'Empreendimentos PDE 2031'!A:AZ,1,FALSE)),IF(VLOOKUP(A2908,'Empreendimentos PDE 2031'!A:AY,COLUMN('Empreendimentos PDE 2031'!AY2908),FALSE),"excluídas/em operação",VLOOKUP(A2908,'Empreendimentos PDE 2031'!A:AZ,COLUMN('Empreendimentos PDE 2031'!AZ2908),FALSE)),"excluídas/em operação")</f>
        <v>1</v>
      </c>
    </row>
    <row r="2909" spans="1:13" x14ac:dyDescent="0.25">
      <c r="A2909" s="85">
        <v>23266</v>
      </c>
      <c r="B2909" s="86" t="s">
        <v>16</v>
      </c>
      <c r="C2909" s="86" t="s">
        <v>536</v>
      </c>
      <c r="D2909" s="86" t="s">
        <v>3680</v>
      </c>
      <c r="E2909" s="86">
        <v>1</v>
      </c>
      <c r="F2909" s="86">
        <v>1965812.8953851582</v>
      </c>
      <c r="G2909" s="86">
        <v>1</v>
      </c>
      <c r="H2909" s="86">
        <v>1965.8128953851501</v>
      </c>
      <c r="I2909" s="87">
        <v>43466</v>
      </c>
      <c r="J2909" s="87">
        <v>45717</v>
      </c>
      <c r="K2909" s="86" t="s">
        <v>19</v>
      </c>
      <c r="L2909" s="88" t="s">
        <v>21</v>
      </c>
      <c r="M2909" s="97" t="b">
        <f>IF(ISNUMBER(VLOOKUP(A2909,'Empreendimentos PDE 2031'!A:AZ,1,FALSE)),IF(VLOOKUP(A2909,'Empreendimentos PDE 2031'!A:AY,COLUMN('Empreendimentos PDE 2031'!AY2909),FALSE),"excluídas/em operação",VLOOKUP(A2909,'Empreendimentos PDE 2031'!A:AZ,COLUMN('Empreendimentos PDE 2031'!AZ2909),FALSE)),"excluídas/em operação")</f>
        <v>1</v>
      </c>
    </row>
    <row r="2910" spans="1:13" x14ac:dyDescent="0.25">
      <c r="A2910" s="81">
        <v>23266</v>
      </c>
      <c r="B2910" s="82" t="s">
        <v>16</v>
      </c>
      <c r="C2910" s="82" t="s">
        <v>536</v>
      </c>
      <c r="D2910" s="82" t="s">
        <v>3681</v>
      </c>
      <c r="E2910" s="82">
        <v>1</v>
      </c>
      <c r="F2910" s="82">
        <v>1965812.8953851582</v>
      </c>
      <c r="G2910" s="82">
        <v>1</v>
      </c>
      <c r="H2910" s="82">
        <v>1965.8128953851501</v>
      </c>
      <c r="I2910" s="83">
        <v>43466</v>
      </c>
      <c r="J2910" s="83">
        <v>45717</v>
      </c>
      <c r="K2910" s="82" t="s">
        <v>19</v>
      </c>
      <c r="L2910" s="84" t="s">
        <v>21</v>
      </c>
      <c r="M2910" s="97" t="b">
        <f>IF(ISNUMBER(VLOOKUP(A2910,'Empreendimentos PDE 2031'!A:AZ,1,FALSE)),IF(VLOOKUP(A2910,'Empreendimentos PDE 2031'!A:AY,COLUMN('Empreendimentos PDE 2031'!AY2910),FALSE),"excluídas/em operação",VLOOKUP(A2910,'Empreendimentos PDE 2031'!A:AZ,COLUMN('Empreendimentos PDE 2031'!AZ2910),FALSE)),"excluídas/em operação")</f>
        <v>1</v>
      </c>
    </row>
    <row r="2911" spans="1:13" x14ac:dyDescent="0.25">
      <c r="A2911" s="85">
        <v>23266</v>
      </c>
      <c r="B2911" s="86" t="s">
        <v>16</v>
      </c>
      <c r="C2911" s="86" t="s">
        <v>536</v>
      </c>
      <c r="D2911" s="86" t="s">
        <v>3682</v>
      </c>
      <c r="E2911" s="86">
        <v>1</v>
      </c>
      <c r="F2911" s="86">
        <v>1538268.2267960799</v>
      </c>
      <c r="G2911" s="86">
        <v>1</v>
      </c>
      <c r="H2911" s="86">
        <v>1538.2682267960799</v>
      </c>
      <c r="I2911" s="87">
        <v>43466</v>
      </c>
      <c r="J2911" s="87">
        <v>45717</v>
      </c>
      <c r="K2911" s="86" t="s">
        <v>19</v>
      </c>
      <c r="L2911" s="88" t="s">
        <v>21</v>
      </c>
      <c r="M2911" s="97" t="b">
        <f>IF(ISNUMBER(VLOOKUP(A2911,'Empreendimentos PDE 2031'!A:AZ,1,FALSE)),IF(VLOOKUP(A2911,'Empreendimentos PDE 2031'!A:AY,COLUMN('Empreendimentos PDE 2031'!AY2911),FALSE),"excluídas/em operação",VLOOKUP(A2911,'Empreendimentos PDE 2031'!A:AZ,COLUMN('Empreendimentos PDE 2031'!AZ2911),FALSE)),"excluídas/em operação")</f>
        <v>1</v>
      </c>
    </row>
    <row r="2912" spans="1:13" x14ac:dyDescent="0.25">
      <c r="A2912" s="81">
        <v>23266</v>
      </c>
      <c r="B2912" s="82" t="s">
        <v>16</v>
      </c>
      <c r="C2912" s="82" t="s">
        <v>536</v>
      </c>
      <c r="D2912" s="82" t="s">
        <v>3683</v>
      </c>
      <c r="E2912" s="82">
        <v>1</v>
      </c>
      <c r="F2912" s="82">
        <v>1538268.2267960799</v>
      </c>
      <c r="G2912" s="82">
        <v>1</v>
      </c>
      <c r="H2912" s="82">
        <v>1538.2682267960799</v>
      </c>
      <c r="I2912" s="83">
        <v>43466</v>
      </c>
      <c r="J2912" s="83">
        <v>45717</v>
      </c>
      <c r="K2912" s="82" t="s">
        <v>19</v>
      </c>
      <c r="L2912" s="84" t="s">
        <v>21</v>
      </c>
      <c r="M2912" s="97" t="b">
        <f>IF(ISNUMBER(VLOOKUP(A2912,'Empreendimentos PDE 2031'!A:AZ,1,FALSE)),IF(VLOOKUP(A2912,'Empreendimentos PDE 2031'!A:AY,COLUMN('Empreendimentos PDE 2031'!AY2912),FALSE),"excluídas/em operação",VLOOKUP(A2912,'Empreendimentos PDE 2031'!A:AZ,COLUMN('Empreendimentos PDE 2031'!AZ2912),FALSE)),"excluídas/em operação")</f>
        <v>1</v>
      </c>
    </row>
    <row r="2913" spans="1:13" x14ac:dyDescent="0.25">
      <c r="A2913" s="85">
        <v>23266</v>
      </c>
      <c r="B2913" s="86" t="s">
        <v>16</v>
      </c>
      <c r="C2913" s="86" t="s">
        <v>536</v>
      </c>
      <c r="D2913" s="86" t="s">
        <v>2940</v>
      </c>
      <c r="E2913" s="86">
        <v>1</v>
      </c>
      <c r="F2913" s="86">
        <v>2236657.05006572</v>
      </c>
      <c r="G2913" s="86">
        <v>1</v>
      </c>
      <c r="H2913" s="86">
        <v>2236.6570500657199</v>
      </c>
      <c r="I2913" s="87">
        <v>43466</v>
      </c>
      <c r="J2913" s="87">
        <v>45717</v>
      </c>
      <c r="K2913" s="86" t="s">
        <v>19</v>
      </c>
      <c r="L2913" s="88" t="s">
        <v>21</v>
      </c>
      <c r="M2913" s="97" t="b">
        <f>IF(ISNUMBER(VLOOKUP(A2913,'Empreendimentos PDE 2031'!A:AZ,1,FALSE)),IF(VLOOKUP(A2913,'Empreendimentos PDE 2031'!A:AY,COLUMN('Empreendimentos PDE 2031'!AY2913),FALSE),"excluídas/em operação",VLOOKUP(A2913,'Empreendimentos PDE 2031'!A:AZ,COLUMN('Empreendimentos PDE 2031'!AZ2913),FALSE)),"excluídas/em operação")</f>
        <v>1</v>
      </c>
    </row>
    <row r="2914" spans="1:13" x14ac:dyDescent="0.25">
      <c r="A2914" s="81">
        <v>23266</v>
      </c>
      <c r="B2914" s="82" t="s">
        <v>16</v>
      </c>
      <c r="C2914" s="82" t="s">
        <v>536</v>
      </c>
      <c r="D2914" s="82" t="s">
        <v>3684</v>
      </c>
      <c r="E2914" s="82">
        <v>1</v>
      </c>
      <c r="F2914" s="82">
        <v>2236657.05006572</v>
      </c>
      <c r="G2914" s="82">
        <v>1</v>
      </c>
      <c r="H2914" s="82">
        <v>2236.6570500657199</v>
      </c>
      <c r="I2914" s="83">
        <v>43466</v>
      </c>
      <c r="J2914" s="83">
        <v>45717</v>
      </c>
      <c r="K2914" s="82" t="s">
        <v>19</v>
      </c>
      <c r="L2914" s="84" t="s">
        <v>21</v>
      </c>
      <c r="M2914" s="97" t="b">
        <f>IF(ISNUMBER(VLOOKUP(A2914,'Empreendimentos PDE 2031'!A:AZ,1,FALSE)),IF(VLOOKUP(A2914,'Empreendimentos PDE 2031'!A:AY,COLUMN('Empreendimentos PDE 2031'!AY2914),FALSE),"excluídas/em operação",VLOOKUP(A2914,'Empreendimentos PDE 2031'!A:AZ,COLUMN('Empreendimentos PDE 2031'!AZ2914),FALSE)),"excluídas/em operação")</f>
        <v>1</v>
      </c>
    </row>
    <row r="2915" spans="1:13" x14ac:dyDescent="0.25">
      <c r="A2915" s="85">
        <v>23267</v>
      </c>
      <c r="B2915" s="86" t="s">
        <v>16</v>
      </c>
      <c r="C2915" s="86" t="s">
        <v>1351</v>
      </c>
      <c r="D2915" s="86" t="s">
        <v>3685</v>
      </c>
      <c r="E2915" s="86">
        <v>28</v>
      </c>
      <c r="F2915" s="86">
        <v>842974.39667215105</v>
      </c>
      <c r="G2915" s="86">
        <v>1</v>
      </c>
      <c r="H2915" s="86">
        <v>23603.283106820199</v>
      </c>
      <c r="I2915" s="87">
        <v>45292</v>
      </c>
      <c r="J2915" s="87">
        <v>45658</v>
      </c>
      <c r="K2915" s="86" t="s">
        <v>611</v>
      </c>
      <c r="L2915" s="88" t="s">
        <v>25</v>
      </c>
      <c r="M2915" s="97" t="b">
        <f>IF(ISNUMBER(VLOOKUP(A2915,'Empreendimentos PDE 2031'!A:AZ,1,FALSE)),IF(VLOOKUP(A2915,'Empreendimentos PDE 2031'!A:AY,COLUMN('Empreendimentos PDE 2031'!AY2915),FALSE),"excluídas/em operação",VLOOKUP(A2915,'Empreendimentos PDE 2031'!A:AZ,COLUMN('Empreendimentos PDE 2031'!AZ2915),FALSE)),"excluídas/em operação")</f>
        <v>1</v>
      </c>
    </row>
    <row r="2916" spans="1:13" x14ac:dyDescent="0.25">
      <c r="A2916" s="81">
        <v>23267</v>
      </c>
      <c r="B2916" s="82" t="s">
        <v>16</v>
      </c>
      <c r="C2916" s="82" t="s">
        <v>1351</v>
      </c>
      <c r="D2916" s="82" t="s">
        <v>2292</v>
      </c>
      <c r="E2916" s="82">
        <v>2</v>
      </c>
      <c r="F2916" s="82">
        <v>6585872.03561443</v>
      </c>
      <c r="G2916" s="82">
        <v>1</v>
      </c>
      <c r="H2916" s="82">
        <v>13171.744071228801</v>
      </c>
      <c r="I2916" s="83">
        <v>45292</v>
      </c>
      <c r="J2916" s="83">
        <v>45658</v>
      </c>
      <c r="K2916" s="82" t="s">
        <v>611</v>
      </c>
      <c r="L2916" s="84" t="s">
        <v>25</v>
      </c>
      <c r="M2916" s="97" t="b">
        <f>IF(ISNUMBER(VLOOKUP(A2916,'Empreendimentos PDE 2031'!A:AZ,1,FALSE)),IF(VLOOKUP(A2916,'Empreendimentos PDE 2031'!A:AY,COLUMN('Empreendimentos PDE 2031'!AY2916),FALSE),"excluídas/em operação",VLOOKUP(A2916,'Empreendimentos PDE 2031'!A:AZ,COLUMN('Empreendimentos PDE 2031'!AZ2916),FALSE)),"excluídas/em operação")</f>
        <v>1</v>
      </c>
    </row>
    <row r="2917" spans="1:13" x14ac:dyDescent="0.25">
      <c r="A2917" s="85">
        <v>23267</v>
      </c>
      <c r="B2917" s="86" t="s">
        <v>16</v>
      </c>
      <c r="C2917" s="86" t="s">
        <v>1351</v>
      </c>
      <c r="D2917" s="86" t="s">
        <v>2201</v>
      </c>
      <c r="E2917" s="86">
        <v>1</v>
      </c>
      <c r="F2917" s="86">
        <v>1621488.6961457101</v>
      </c>
      <c r="G2917" s="86">
        <v>1</v>
      </c>
      <c r="H2917" s="86">
        <v>1621.48869614571</v>
      </c>
      <c r="I2917" s="87">
        <v>45292</v>
      </c>
      <c r="J2917" s="87">
        <v>45658</v>
      </c>
      <c r="K2917" s="86" t="s">
        <v>611</v>
      </c>
      <c r="L2917" s="88" t="s">
        <v>25</v>
      </c>
      <c r="M2917" s="97" t="b">
        <f>IF(ISNUMBER(VLOOKUP(A2917,'Empreendimentos PDE 2031'!A:AZ,1,FALSE)),IF(VLOOKUP(A2917,'Empreendimentos PDE 2031'!A:AY,COLUMN('Empreendimentos PDE 2031'!AY2917),FALSE),"excluídas/em operação",VLOOKUP(A2917,'Empreendimentos PDE 2031'!A:AZ,COLUMN('Empreendimentos PDE 2031'!AZ2917),FALSE)),"excluídas/em operação")</f>
        <v>1</v>
      </c>
    </row>
    <row r="2918" spans="1:13" x14ac:dyDescent="0.25">
      <c r="A2918" s="81">
        <v>23267</v>
      </c>
      <c r="B2918" s="82" t="s">
        <v>16</v>
      </c>
      <c r="C2918" s="82" t="s">
        <v>1351</v>
      </c>
      <c r="D2918" s="82" t="s">
        <v>2161</v>
      </c>
      <c r="E2918" s="82">
        <v>1</v>
      </c>
      <c r="F2918" s="82">
        <v>2274500.4833194502</v>
      </c>
      <c r="G2918" s="82">
        <v>1</v>
      </c>
      <c r="H2918" s="82">
        <v>2274.5004833194503</v>
      </c>
      <c r="I2918" s="83">
        <v>45292</v>
      </c>
      <c r="J2918" s="83">
        <v>45658</v>
      </c>
      <c r="K2918" s="82" t="s">
        <v>611</v>
      </c>
      <c r="L2918" s="84" t="s">
        <v>25</v>
      </c>
      <c r="M2918" s="97" t="b">
        <f>IF(ISNUMBER(VLOOKUP(A2918,'Empreendimentos PDE 2031'!A:AZ,1,FALSE)),IF(VLOOKUP(A2918,'Empreendimentos PDE 2031'!A:AY,COLUMN('Empreendimentos PDE 2031'!AY2918),FALSE),"excluídas/em operação",VLOOKUP(A2918,'Empreendimentos PDE 2031'!A:AZ,COLUMN('Empreendimentos PDE 2031'!AZ2918),FALSE)),"excluídas/em operação")</f>
        <v>1</v>
      </c>
    </row>
    <row r="2919" spans="1:13" x14ac:dyDescent="0.25">
      <c r="A2919" s="85">
        <v>23268</v>
      </c>
      <c r="B2919" s="86" t="s">
        <v>16</v>
      </c>
      <c r="C2919" s="86" t="s">
        <v>155</v>
      </c>
      <c r="D2919" s="86" t="s">
        <v>3686</v>
      </c>
      <c r="E2919" s="86">
        <v>2</v>
      </c>
      <c r="F2919" s="86">
        <v>13860178.246317901</v>
      </c>
      <c r="G2919" s="86">
        <v>1</v>
      </c>
      <c r="H2919" s="86">
        <v>27720.356492635801</v>
      </c>
      <c r="I2919" s="87">
        <v>45292</v>
      </c>
      <c r="J2919" s="87">
        <v>45717</v>
      </c>
      <c r="K2919" s="86" t="s">
        <v>19</v>
      </c>
      <c r="L2919" s="88" t="s">
        <v>21</v>
      </c>
      <c r="M2919" s="97" t="b">
        <f>IF(ISNUMBER(VLOOKUP(A2919,'Empreendimentos PDE 2031'!A:AZ,1,FALSE)),IF(VLOOKUP(A2919,'Empreendimentos PDE 2031'!A:AY,COLUMN('Empreendimentos PDE 2031'!AY2919),FALSE),"excluídas/em operação",VLOOKUP(A2919,'Empreendimentos PDE 2031'!A:AZ,COLUMN('Empreendimentos PDE 2031'!AZ2919),FALSE)),"excluídas/em operação")</f>
        <v>1</v>
      </c>
    </row>
    <row r="2920" spans="1:13" x14ac:dyDescent="0.25">
      <c r="A2920" s="81">
        <v>23268</v>
      </c>
      <c r="B2920" s="82" t="s">
        <v>16</v>
      </c>
      <c r="C2920" s="82" t="s">
        <v>155</v>
      </c>
      <c r="D2920" s="82" t="s">
        <v>2157</v>
      </c>
      <c r="E2920" s="82">
        <v>2</v>
      </c>
      <c r="F2920" s="82">
        <v>5848645.0198208401</v>
      </c>
      <c r="G2920" s="82">
        <v>2</v>
      </c>
      <c r="H2920" s="82">
        <v>23394.5800792833</v>
      </c>
      <c r="I2920" s="83">
        <v>45292</v>
      </c>
      <c r="J2920" s="83">
        <v>45717</v>
      </c>
      <c r="K2920" s="82" t="s">
        <v>19</v>
      </c>
      <c r="L2920" s="84" t="s">
        <v>21</v>
      </c>
      <c r="M2920" s="97" t="b">
        <f>IF(ISNUMBER(VLOOKUP(A2920,'Empreendimentos PDE 2031'!A:AZ,1,FALSE)),IF(VLOOKUP(A2920,'Empreendimentos PDE 2031'!A:AY,COLUMN('Empreendimentos PDE 2031'!AY2920),FALSE),"excluídas/em operação",VLOOKUP(A2920,'Empreendimentos PDE 2031'!A:AZ,COLUMN('Empreendimentos PDE 2031'!AZ2920),FALSE)),"excluídas/em operação")</f>
        <v>1</v>
      </c>
    </row>
    <row r="2921" spans="1:13" x14ac:dyDescent="0.25">
      <c r="A2921" s="85">
        <v>23268</v>
      </c>
      <c r="B2921" s="86" t="s">
        <v>16</v>
      </c>
      <c r="C2921" s="86" t="s">
        <v>155</v>
      </c>
      <c r="D2921" s="86" t="s">
        <v>2158</v>
      </c>
      <c r="E2921" s="86">
        <v>1</v>
      </c>
      <c r="F2921" s="86">
        <v>4560401.69253009</v>
      </c>
      <c r="G2921" s="86">
        <v>2</v>
      </c>
      <c r="H2921" s="86">
        <v>9120.8033850601805</v>
      </c>
      <c r="I2921" s="87">
        <v>45292</v>
      </c>
      <c r="J2921" s="87">
        <v>45717</v>
      </c>
      <c r="K2921" s="86" t="s">
        <v>19</v>
      </c>
      <c r="L2921" s="88" t="s">
        <v>21</v>
      </c>
      <c r="M2921" s="97" t="b">
        <f>IF(ISNUMBER(VLOOKUP(A2921,'Empreendimentos PDE 2031'!A:AZ,1,FALSE)),IF(VLOOKUP(A2921,'Empreendimentos PDE 2031'!A:AY,COLUMN('Empreendimentos PDE 2031'!AY2921),FALSE),"excluídas/em operação",VLOOKUP(A2921,'Empreendimentos PDE 2031'!A:AZ,COLUMN('Empreendimentos PDE 2031'!AZ2921),FALSE)),"excluídas/em operação")</f>
        <v>1</v>
      </c>
    </row>
    <row r="2922" spans="1:13" x14ac:dyDescent="0.25">
      <c r="A2922" s="81">
        <v>23268</v>
      </c>
      <c r="B2922" s="82" t="s">
        <v>16</v>
      </c>
      <c r="C2922" s="82" t="s">
        <v>155</v>
      </c>
      <c r="D2922" s="82" t="s">
        <v>2157</v>
      </c>
      <c r="E2922" s="82">
        <v>1</v>
      </c>
      <c r="F2922" s="82">
        <v>0</v>
      </c>
      <c r="G2922" s="82">
        <v>1</v>
      </c>
      <c r="H2922" s="82">
        <v>0</v>
      </c>
      <c r="I2922" s="83">
        <v>45292</v>
      </c>
      <c r="J2922" s="83">
        <v>45717</v>
      </c>
      <c r="K2922" s="82" t="s">
        <v>19</v>
      </c>
      <c r="L2922" s="84" t="s">
        <v>21</v>
      </c>
      <c r="M2922" s="97" t="b">
        <f>IF(ISNUMBER(VLOOKUP(A2922,'Empreendimentos PDE 2031'!A:AZ,1,FALSE)),IF(VLOOKUP(A2922,'Empreendimentos PDE 2031'!A:AY,COLUMN('Empreendimentos PDE 2031'!AY2922),FALSE),"excluídas/em operação",VLOOKUP(A2922,'Empreendimentos PDE 2031'!A:AZ,COLUMN('Empreendimentos PDE 2031'!AZ2922),FALSE)),"excluídas/em operação")</f>
        <v>1</v>
      </c>
    </row>
    <row r="2923" spans="1:13" x14ac:dyDescent="0.25">
      <c r="A2923" s="85">
        <v>23268</v>
      </c>
      <c r="B2923" s="86" t="s">
        <v>16</v>
      </c>
      <c r="C2923" s="86" t="s">
        <v>155</v>
      </c>
      <c r="D2923" s="86" t="s">
        <v>2292</v>
      </c>
      <c r="E2923" s="86">
        <v>3</v>
      </c>
      <c r="F2923" s="86">
        <v>0</v>
      </c>
      <c r="G2923" s="86">
        <v>1</v>
      </c>
      <c r="H2923" s="86">
        <v>0</v>
      </c>
      <c r="I2923" s="87">
        <v>45292</v>
      </c>
      <c r="J2923" s="87">
        <v>45717</v>
      </c>
      <c r="K2923" s="86" t="s">
        <v>19</v>
      </c>
      <c r="L2923" s="88" t="s">
        <v>21</v>
      </c>
      <c r="M2923" s="97" t="b">
        <f>IF(ISNUMBER(VLOOKUP(A2923,'Empreendimentos PDE 2031'!A:AZ,1,FALSE)),IF(VLOOKUP(A2923,'Empreendimentos PDE 2031'!A:AY,COLUMN('Empreendimentos PDE 2031'!AY2923),FALSE),"excluídas/em operação",VLOOKUP(A2923,'Empreendimentos PDE 2031'!A:AZ,COLUMN('Empreendimentos PDE 2031'!AZ2923),FALSE)),"excluídas/em operação")</f>
        <v>1</v>
      </c>
    </row>
    <row r="2924" spans="1:13" x14ac:dyDescent="0.25">
      <c r="A2924" s="81">
        <v>23268</v>
      </c>
      <c r="B2924" s="82" t="s">
        <v>16</v>
      </c>
      <c r="C2924" s="82" t="s">
        <v>155</v>
      </c>
      <c r="D2924" s="82" t="s">
        <v>2226</v>
      </c>
      <c r="E2924" s="82">
        <v>1</v>
      </c>
      <c r="F2924" s="82">
        <v>26439902.374556102</v>
      </c>
      <c r="G2924" s="82">
        <v>1</v>
      </c>
      <c r="H2924" s="82">
        <v>26439.902374556103</v>
      </c>
      <c r="I2924" s="83">
        <v>45292</v>
      </c>
      <c r="J2924" s="83">
        <v>45717</v>
      </c>
      <c r="K2924" s="82" t="s">
        <v>19</v>
      </c>
      <c r="L2924" s="84" t="s">
        <v>21</v>
      </c>
      <c r="M2924" s="97" t="b">
        <f>IF(ISNUMBER(VLOOKUP(A2924,'Empreendimentos PDE 2031'!A:AZ,1,FALSE)),IF(VLOOKUP(A2924,'Empreendimentos PDE 2031'!A:AY,COLUMN('Empreendimentos PDE 2031'!AY2924),FALSE),"excluídas/em operação",VLOOKUP(A2924,'Empreendimentos PDE 2031'!A:AZ,COLUMN('Empreendimentos PDE 2031'!AZ2924),FALSE)),"excluídas/em operação")</f>
        <v>1</v>
      </c>
    </row>
    <row r="2925" spans="1:13" x14ac:dyDescent="0.25">
      <c r="A2925" s="85">
        <v>23268</v>
      </c>
      <c r="B2925" s="86" t="s">
        <v>16</v>
      </c>
      <c r="C2925" s="86" t="s">
        <v>155</v>
      </c>
      <c r="D2925" s="86" t="s">
        <v>2201</v>
      </c>
      <c r="E2925" s="86">
        <v>1</v>
      </c>
      <c r="F2925" s="86">
        <v>2307402.3401941201</v>
      </c>
      <c r="G2925" s="86">
        <v>1</v>
      </c>
      <c r="H2925" s="86">
        <v>2307.4023401941199</v>
      </c>
      <c r="I2925" s="87">
        <v>45292</v>
      </c>
      <c r="J2925" s="87">
        <v>45717</v>
      </c>
      <c r="K2925" s="86" t="s">
        <v>19</v>
      </c>
      <c r="L2925" s="88" t="s">
        <v>21</v>
      </c>
      <c r="M2925" s="97" t="b">
        <f>IF(ISNUMBER(VLOOKUP(A2925,'Empreendimentos PDE 2031'!A:AZ,1,FALSE)),IF(VLOOKUP(A2925,'Empreendimentos PDE 2031'!A:AY,COLUMN('Empreendimentos PDE 2031'!AY2925),FALSE),"excluídas/em operação",VLOOKUP(A2925,'Empreendimentos PDE 2031'!A:AZ,COLUMN('Empreendimentos PDE 2031'!AZ2925),FALSE)),"excluídas/em operação")</f>
        <v>1</v>
      </c>
    </row>
    <row r="2926" spans="1:13" x14ac:dyDescent="0.25">
      <c r="A2926" s="81">
        <v>23269</v>
      </c>
      <c r="B2926" s="82" t="s">
        <v>23</v>
      </c>
      <c r="C2926" s="82" t="s">
        <v>155</v>
      </c>
      <c r="D2926" s="82" t="s">
        <v>3687</v>
      </c>
      <c r="E2926" s="82">
        <v>1</v>
      </c>
      <c r="F2926" s="82">
        <v>11825446.9469759</v>
      </c>
      <c r="G2926" s="82">
        <v>1</v>
      </c>
      <c r="H2926" s="82">
        <v>11825.446946975901</v>
      </c>
      <c r="I2926" s="83">
        <v>47484</v>
      </c>
      <c r="J2926" s="83">
        <v>47484</v>
      </c>
      <c r="K2926" s="82" t="s">
        <v>611</v>
      </c>
      <c r="L2926" s="84" t="s">
        <v>25</v>
      </c>
      <c r="M2926" s="97" t="b">
        <f>IF(ISNUMBER(VLOOKUP(A2926,'Empreendimentos PDE 2031'!A:AZ,1,FALSE)),IF(VLOOKUP(A2926,'Empreendimentos PDE 2031'!A:AY,COLUMN('Empreendimentos PDE 2031'!AY2926),FALSE),"excluídas/em operação",VLOOKUP(A2926,'Empreendimentos PDE 2031'!A:AZ,COLUMN('Empreendimentos PDE 2031'!AZ2926),FALSE)),"excluídas/em operação")</f>
        <v>1</v>
      </c>
    </row>
    <row r="2927" spans="1:13" x14ac:dyDescent="0.25">
      <c r="A2927" s="85">
        <v>23269</v>
      </c>
      <c r="B2927" s="86" t="s">
        <v>23</v>
      </c>
      <c r="C2927" s="86" t="s">
        <v>155</v>
      </c>
      <c r="D2927" s="86" t="s">
        <v>2157</v>
      </c>
      <c r="E2927" s="86">
        <v>1</v>
      </c>
      <c r="F2927" s="86">
        <v>5961968.7587914402</v>
      </c>
      <c r="G2927" s="86">
        <v>2</v>
      </c>
      <c r="H2927" s="86">
        <v>11923.937517582801</v>
      </c>
      <c r="I2927" s="87">
        <v>47484</v>
      </c>
      <c r="J2927" s="87">
        <v>47484</v>
      </c>
      <c r="K2927" s="86" t="s">
        <v>611</v>
      </c>
      <c r="L2927" s="88" t="s">
        <v>25</v>
      </c>
      <c r="M2927" s="97" t="b">
        <f>IF(ISNUMBER(VLOOKUP(A2927,'Empreendimentos PDE 2031'!A:AZ,1,FALSE)),IF(VLOOKUP(A2927,'Empreendimentos PDE 2031'!A:AY,COLUMN('Empreendimentos PDE 2031'!AY2927),FALSE),"excluídas/em operação",VLOOKUP(A2927,'Empreendimentos PDE 2031'!A:AZ,COLUMN('Empreendimentos PDE 2031'!AZ2927),FALSE)),"excluídas/em operação")</f>
        <v>1</v>
      </c>
    </row>
    <row r="2928" spans="1:13" x14ac:dyDescent="0.25">
      <c r="A2928" s="81">
        <v>23269</v>
      </c>
      <c r="B2928" s="82" t="s">
        <v>23</v>
      </c>
      <c r="C2928" s="82" t="s">
        <v>155</v>
      </c>
      <c r="D2928" s="82" t="s">
        <v>2201</v>
      </c>
      <c r="E2928" s="82">
        <v>1</v>
      </c>
      <c r="F2928" s="82">
        <v>810744.34807285399</v>
      </c>
      <c r="G2928" s="82">
        <v>1</v>
      </c>
      <c r="H2928" s="82">
        <v>810.744348072854</v>
      </c>
      <c r="I2928" s="83">
        <v>47484</v>
      </c>
      <c r="J2928" s="83">
        <v>47484</v>
      </c>
      <c r="K2928" s="82" t="s">
        <v>611</v>
      </c>
      <c r="L2928" s="84" t="s">
        <v>25</v>
      </c>
      <c r="M2928" s="97" t="b">
        <f>IF(ISNUMBER(VLOOKUP(A2928,'Empreendimentos PDE 2031'!A:AZ,1,FALSE)),IF(VLOOKUP(A2928,'Empreendimentos PDE 2031'!A:AY,COLUMN('Empreendimentos PDE 2031'!AY2928),FALSE),"excluídas/em operação",VLOOKUP(A2928,'Empreendimentos PDE 2031'!A:AZ,COLUMN('Empreendimentos PDE 2031'!AZ2928),FALSE)),"excluídas/em operação")</f>
        <v>1</v>
      </c>
    </row>
    <row r="2929" spans="1:13" x14ac:dyDescent="0.25">
      <c r="A2929" s="85">
        <v>23270</v>
      </c>
      <c r="B2929" s="86" t="s">
        <v>16</v>
      </c>
      <c r="C2929" s="86" t="s">
        <v>153</v>
      </c>
      <c r="D2929" s="86" t="s">
        <v>3688</v>
      </c>
      <c r="E2929" s="86">
        <v>24.8</v>
      </c>
      <c r="F2929" s="86">
        <v>1290860.6900333001</v>
      </c>
      <c r="G2929" s="86">
        <v>2</v>
      </c>
      <c r="H2929" s="86">
        <v>64026.690225651597</v>
      </c>
      <c r="I2929" s="87">
        <v>45292</v>
      </c>
      <c r="J2929" s="87">
        <v>45717</v>
      </c>
      <c r="K2929" s="86" t="s">
        <v>19</v>
      </c>
      <c r="L2929" s="88" t="s">
        <v>21</v>
      </c>
      <c r="M2929" s="97" t="b">
        <f>IF(ISNUMBER(VLOOKUP(A2929,'Empreendimentos PDE 2031'!A:AZ,1,FALSE)),IF(VLOOKUP(A2929,'Empreendimentos PDE 2031'!A:AY,COLUMN('Empreendimentos PDE 2031'!AY2929),FALSE),"excluídas/em operação",VLOOKUP(A2929,'Empreendimentos PDE 2031'!A:AZ,COLUMN('Empreendimentos PDE 2031'!AZ2929),FALSE)),"excluídas/em operação")</f>
        <v>1</v>
      </c>
    </row>
    <row r="2930" spans="1:13" x14ac:dyDescent="0.25">
      <c r="A2930" s="81">
        <v>23270</v>
      </c>
      <c r="B2930" s="82" t="s">
        <v>16</v>
      </c>
      <c r="C2930" s="82" t="s">
        <v>153</v>
      </c>
      <c r="D2930" s="82" t="s">
        <v>3689</v>
      </c>
      <c r="E2930" s="82">
        <v>10.4</v>
      </c>
      <c r="F2930" s="82">
        <v>1290860.6900333001</v>
      </c>
      <c r="G2930" s="82">
        <v>4</v>
      </c>
      <c r="H2930" s="82">
        <v>53699.804705385199</v>
      </c>
      <c r="I2930" s="83">
        <v>45292</v>
      </c>
      <c r="J2930" s="83">
        <v>45717</v>
      </c>
      <c r="K2930" s="82" t="s">
        <v>19</v>
      </c>
      <c r="L2930" s="84" t="s">
        <v>21</v>
      </c>
      <c r="M2930" s="97" t="b">
        <f>IF(ISNUMBER(VLOOKUP(A2930,'Empreendimentos PDE 2031'!A:AZ,1,FALSE)),IF(VLOOKUP(A2930,'Empreendimentos PDE 2031'!A:AY,COLUMN('Empreendimentos PDE 2031'!AY2930),FALSE),"excluídas/em operação",VLOOKUP(A2930,'Empreendimentos PDE 2031'!A:AZ,COLUMN('Empreendimentos PDE 2031'!AZ2930),FALSE)),"excluídas/em operação")</f>
        <v>1</v>
      </c>
    </row>
    <row r="2931" spans="1:13" x14ac:dyDescent="0.25">
      <c r="A2931" s="85">
        <v>23270</v>
      </c>
      <c r="B2931" s="86" t="s">
        <v>16</v>
      </c>
      <c r="C2931" s="86" t="s">
        <v>153</v>
      </c>
      <c r="D2931" s="86" t="s">
        <v>3690</v>
      </c>
      <c r="E2931" s="86">
        <v>4.8</v>
      </c>
      <c r="F2931" s="86">
        <v>1290860.6900333001</v>
      </c>
      <c r="G2931" s="86">
        <v>10</v>
      </c>
      <c r="H2931" s="86">
        <v>61961.313121598403</v>
      </c>
      <c r="I2931" s="87">
        <v>45292</v>
      </c>
      <c r="J2931" s="87">
        <v>45717</v>
      </c>
      <c r="K2931" s="86" t="s">
        <v>19</v>
      </c>
      <c r="L2931" s="88" t="s">
        <v>21</v>
      </c>
      <c r="M2931" s="97" t="b">
        <f>IF(ISNUMBER(VLOOKUP(A2931,'Empreendimentos PDE 2031'!A:AZ,1,FALSE)),IF(VLOOKUP(A2931,'Empreendimentos PDE 2031'!A:AY,COLUMN('Empreendimentos PDE 2031'!AY2931),FALSE),"excluídas/em operação",VLOOKUP(A2931,'Empreendimentos PDE 2031'!A:AZ,COLUMN('Empreendimentos PDE 2031'!AZ2931),FALSE)),"excluídas/em operação")</f>
        <v>1</v>
      </c>
    </row>
    <row r="2932" spans="1:13" x14ac:dyDescent="0.25">
      <c r="A2932" s="81">
        <v>23270</v>
      </c>
      <c r="B2932" s="82" t="s">
        <v>16</v>
      </c>
      <c r="C2932" s="82" t="s">
        <v>153</v>
      </c>
      <c r="D2932" s="82" t="s">
        <v>3691</v>
      </c>
      <c r="E2932" s="82">
        <v>2</v>
      </c>
      <c r="F2932" s="82">
        <v>6459658.5680181896</v>
      </c>
      <c r="G2932" s="82">
        <v>1</v>
      </c>
      <c r="H2932" s="82">
        <v>12919.317136036299</v>
      </c>
      <c r="I2932" s="83">
        <v>45292</v>
      </c>
      <c r="J2932" s="83">
        <v>45717</v>
      </c>
      <c r="K2932" s="82" t="s">
        <v>19</v>
      </c>
      <c r="L2932" s="84" t="s">
        <v>21</v>
      </c>
      <c r="M2932" s="97" t="b">
        <f>IF(ISNUMBER(VLOOKUP(A2932,'Empreendimentos PDE 2031'!A:AZ,1,FALSE)),IF(VLOOKUP(A2932,'Empreendimentos PDE 2031'!A:AY,COLUMN('Empreendimentos PDE 2031'!AY2932),FALSE),"excluídas/em operação",VLOOKUP(A2932,'Empreendimentos PDE 2031'!A:AZ,COLUMN('Empreendimentos PDE 2031'!AZ2932),FALSE)),"excluídas/em operação")</f>
        <v>1</v>
      </c>
    </row>
    <row r="2933" spans="1:13" x14ac:dyDescent="0.25">
      <c r="A2933" s="85">
        <v>23270</v>
      </c>
      <c r="B2933" s="86" t="s">
        <v>16</v>
      </c>
      <c r="C2933" s="86" t="s">
        <v>153</v>
      </c>
      <c r="D2933" s="86" t="s">
        <v>3692</v>
      </c>
      <c r="E2933" s="86">
        <v>2</v>
      </c>
      <c r="F2933" s="86">
        <v>6459658.5680181896</v>
      </c>
      <c r="G2933" s="86">
        <v>2</v>
      </c>
      <c r="H2933" s="86">
        <v>25838.634272072701</v>
      </c>
      <c r="I2933" s="87">
        <v>45292</v>
      </c>
      <c r="J2933" s="87">
        <v>45717</v>
      </c>
      <c r="K2933" s="86" t="s">
        <v>19</v>
      </c>
      <c r="L2933" s="88" t="s">
        <v>21</v>
      </c>
      <c r="M2933" s="97" t="b">
        <f>IF(ISNUMBER(VLOOKUP(A2933,'Empreendimentos PDE 2031'!A:AZ,1,FALSE)),IF(VLOOKUP(A2933,'Empreendimentos PDE 2031'!A:AY,COLUMN('Empreendimentos PDE 2031'!AY2933),FALSE),"excluídas/em operação",VLOOKUP(A2933,'Empreendimentos PDE 2031'!A:AZ,COLUMN('Empreendimentos PDE 2031'!AZ2933),FALSE)),"excluídas/em operação")</f>
        <v>1</v>
      </c>
    </row>
    <row r="2934" spans="1:13" x14ac:dyDescent="0.25">
      <c r="A2934" s="81">
        <v>23270</v>
      </c>
      <c r="B2934" s="82" t="s">
        <v>16</v>
      </c>
      <c r="C2934" s="82" t="s">
        <v>153</v>
      </c>
      <c r="D2934" s="82" t="s">
        <v>3693</v>
      </c>
      <c r="E2934" s="82">
        <v>1</v>
      </c>
      <c r="F2934" s="82">
        <v>1538268.2267960799</v>
      </c>
      <c r="G2934" s="82">
        <v>1</v>
      </c>
      <c r="H2934" s="82">
        <v>1538.2682267960799</v>
      </c>
      <c r="I2934" s="83">
        <v>45292</v>
      </c>
      <c r="J2934" s="83">
        <v>45717</v>
      </c>
      <c r="K2934" s="82" t="s">
        <v>19</v>
      </c>
      <c r="L2934" s="84" t="s">
        <v>21</v>
      </c>
      <c r="M2934" s="97" t="b">
        <f>IF(ISNUMBER(VLOOKUP(A2934,'Empreendimentos PDE 2031'!A:AZ,1,FALSE)),IF(VLOOKUP(A2934,'Empreendimentos PDE 2031'!A:AY,COLUMN('Empreendimentos PDE 2031'!AY2934),FALSE),"excluídas/em operação",VLOOKUP(A2934,'Empreendimentos PDE 2031'!A:AZ,COLUMN('Empreendimentos PDE 2031'!AZ2934),FALSE)),"excluídas/em operação")</f>
        <v>1</v>
      </c>
    </row>
    <row r="2935" spans="1:13" x14ac:dyDescent="0.25">
      <c r="A2935" s="85">
        <v>23270</v>
      </c>
      <c r="B2935" s="86" t="s">
        <v>16</v>
      </c>
      <c r="C2935" s="86" t="s">
        <v>153</v>
      </c>
      <c r="D2935" s="86" t="s">
        <v>3694</v>
      </c>
      <c r="E2935" s="86">
        <v>1</v>
      </c>
      <c r="F2935" s="86">
        <v>1538268.2267960799</v>
      </c>
      <c r="G2935" s="86">
        <v>1</v>
      </c>
      <c r="H2935" s="86">
        <v>1538.2682267960799</v>
      </c>
      <c r="I2935" s="87">
        <v>45292</v>
      </c>
      <c r="J2935" s="87">
        <v>45717</v>
      </c>
      <c r="K2935" s="86" t="s">
        <v>19</v>
      </c>
      <c r="L2935" s="88" t="s">
        <v>21</v>
      </c>
      <c r="M2935" s="97" t="b">
        <f>IF(ISNUMBER(VLOOKUP(A2935,'Empreendimentos PDE 2031'!A:AZ,1,FALSE)),IF(VLOOKUP(A2935,'Empreendimentos PDE 2031'!A:AY,COLUMN('Empreendimentos PDE 2031'!AY2935),FALSE),"excluídas/em operação",VLOOKUP(A2935,'Empreendimentos PDE 2031'!A:AZ,COLUMN('Empreendimentos PDE 2031'!AZ2935),FALSE)),"excluídas/em operação")</f>
        <v>1</v>
      </c>
    </row>
    <row r="2936" spans="1:13" x14ac:dyDescent="0.25">
      <c r="A2936" s="81">
        <v>23270</v>
      </c>
      <c r="B2936" s="82" t="s">
        <v>16</v>
      </c>
      <c r="C2936" s="82" t="s">
        <v>153</v>
      </c>
      <c r="D2936" s="82" t="s">
        <v>3695</v>
      </c>
      <c r="E2936" s="82">
        <v>1</v>
      </c>
      <c r="F2936" s="82">
        <v>2236657.05006572</v>
      </c>
      <c r="G2936" s="82">
        <v>1</v>
      </c>
      <c r="H2936" s="82">
        <v>2236.6570500657199</v>
      </c>
      <c r="I2936" s="83">
        <v>45292</v>
      </c>
      <c r="J2936" s="83">
        <v>45717</v>
      </c>
      <c r="K2936" s="82" t="s">
        <v>19</v>
      </c>
      <c r="L2936" s="84" t="s">
        <v>21</v>
      </c>
      <c r="M2936" s="97" t="b">
        <f>IF(ISNUMBER(VLOOKUP(A2936,'Empreendimentos PDE 2031'!A:AZ,1,FALSE)),IF(VLOOKUP(A2936,'Empreendimentos PDE 2031'!A:AY,COLUMN('Empreendimentos PDE 2031'!AY2936),FALSE),"excluídas/em operação",VLOOKUP(A2936,'Empreendimentos PDE 2031'!A:AZ,COLUMN('Empreendimentos PDE 2031'!AZ2936),FALSE)),"excluídas/em operação")</f>
        <v>1</v>
      </c>
    </row>
    <row r="2937" spans="1:13" x14ac:dyDescent="0.25">
      <c r="A2937" s="85">
        <v>23272</v>
      </c>
      <c r="B2937" s="86" t="s">
        <v>16</v>
      </c>
      <c r="C2937" s="86" t="s">
        <v>650</v>
      </c>
      <c r="D2937" s="86" t="s">
        <v>3696</v>
      </c>
      <c r="E2937" s="86">
        <v>1</v>
      </c>
      <c r="F2937" s="86">
        <v>806023.97473742103</v>
      </c>
      <c r="G2937" s="86">
        <v>10</v>
      </c>
      <c r="H2937" s="86">
        <v>8060.2397473742094</v>
      </c>
      <c r="I2937" s="87">
        <v>47484</v>
      </c>
      <c r="J2937" s="87">
        <v>47484</v>
      </c>
      <c r="K2937" s="86" t="s">
        <v>611</v>
      </c>
      <c r="L2937" s="88" t="s">
        <v>21</v>
      </c>
      <c r="M2937" s="97" t="b">
        <f>IF(ISNUMBER(VLOOKUP(A2937,'Empreendimentos PDE 2031'!A:AZ,1,FALSE)),IF(VLOOKUP(A2937,'Empreendimentos PDE 2031'!A:AY,COLUMN('Empreendimentos PDE 2031'!AY2937),FALSE),"excluídas/em operação",VLOOKUP(A2937,'Empreendimentos PDE 2031'!A:AZ,COLUMN('Empreendimentos PDE 2031'!AZ2937),FALSE)),"excluídas/em operação")</f>
        <v>1</v>
      </c>
    </row>
    <row r="2938" spans="1:13" x14ac:dyDescent="0.25">
      <c r="A2938" s="81">
        <v>23272</v>
      </c>
      <c r="B2938" s="82" t="s">
        <v>16</v>
      </c>
      <c r="C2938" s="82" t="s">
        <v>650</v>
      </c>
      <c r="D2938" s="82" t="s">
        <v>3697</v>
      </c>
      <c r="E2938" s="82">
        <v>4.0999999999999996</v>
      </c>
      <c r="F2938" s="82">
        <v>741124.02598457201</v>
      </c>
      <c r="G2938" s="82">
        <v>4</v>
      </c>
      <c r="H2938" s="82">
        <v>12154.434026146901</v>
      </c>
      <c r="I2938" s="83">
        <v>47484</v>
      </c>
      <c r="J2938" s="83">
        <v>47484</v>
      </c>
      <c r="K2938" s="82" t="s">
        <v>611</v>
      </c>
      <c r="L2938" s="84" t="s">
        <v>21</v>
      </c>
      <c r="M2938" s="97" t="b">
        <f>IF(ISNUMBER(VLOOKUP(A2938,'Empreendimentos PDE 2031'!A:AZ,1,FALSE)),IF(VLOOKUP(A2938,'Empreendimentos PDE 2031'!A:AY,COLUMN('Empreendimentos PDE 2031'!AY2938),FALSE),"excluídas/em operação",VLOOKUP(A2938,'Empreendimentos PDE 2031'!A:AZ,COLUMN('Empreendimentos PDE 2031'!AZ2938),FALSE)),"excluídas/em operação")</f>
        <v>1</v>
      </c>
    </row>
    <row r="2939" spans="1:13" x14ac:dyDescent="0.25">
      <c r="A2939" s="85">
        <v>23272</v>
      </c>
      <c r="B2939" s="86" t="s">
        <v>16</v>
      </c>
      <c r="C2939" s="86" t="s">
        <v>650</v>
      </c>
      <c r="D2939" s="86" t="s">
        <v>3698</v>
      </c>
      <c r="E2939" s="86">
        <v>1</v>
      </c>
      <c r="F2939" s="86">
        <v>6459658.5680181896</v>
      </c>
      <c r="G2939" s="86">
        <v>1</v>
      </c>
      <c r="H2939" s="86">
        <v>6459.6585680181897</v>
      </c>
      <c r="I2939" s="87">
        <v>47484</v>
      </c>
      <c r="J2939" s="87">
        <v>47484</v>
      </c>
      <c r="K2939" s="86" t="s">
        <v>611</v>
      </c>
      <c r="L2939" s="88" t="s">
        <v>21</v>
      </c>
      <c r="M2939" s="97" t="b">
        <f>IF(ISNUMBER(VLOOKUP(A2939,'Empreendimentos PDE 2031'!A:AZ,1,FALSE)),IF(VLOOKUP(A2939,'Empreendimentos PDE 2031'!A:AY,COLUMN('Empreendimentos PDE 2031'!AY2939),FALSE),"excluídas/em operação",VLOOKUP(A2939,'Empreendimentos PDE 2031'!A:AZ,COLUMN('Empreendimentos PDE 2031'!AZ2939),FALSE)),"excluídas/em operação")</f>
        <v>1</v>
      </c>
    </row>
    <row r="2940" spans="1:13" x14ac:dyDescent="0.25">
      <c r="A2940" s="81">
        <v>23272</v>
      </c>
      <c r="B2940" s="82" t="s">
        <v>16</v>
      </c>
      <c r="C2940" s="82" t="s">
        <v>650</v>
      </c>
      <c r="D2940" s="82" t="s">
        <v>3699</v>
      </c>
      <c r="E2940" s="82">
        <v>1</v>
      </c>
      <c r="F2940" s="82">
        <v>6201834.1421750505</v>
      </c>
      <c r="G2940" s="82">
        <v>2</v>
      </c>
      <c r="H2940" s="82">
        <v>12403.6682843501</v>
      </c>
      <c r="I2940" s="83">
        <v>47484</v>
      </c>
      <c r="J2940" s="83">
        <v>47484</v>
      </c>
      <c r="K2940" s="82" t="s">
        <v>611</v>
      </c>
      <c r="L2940" s="84" t="s">
        <v>21</v>
      </c>
      <c r="M2940" s="97" t="b">
        <f>IF(ISNUMBER(VLOOKUP(A2940,'Empreendimentos PDE 2031'!A:AZ,1,FALSE)),IF(VLOOKUP(A2940,'Empreendimentos PDE 2031'!A:AY,COLUMN('Empreendimentos PDE 2031'!AY2940),FALSE),"excluídas/em operação",VLOOKUP(A2940,'Empreendimentos PDE 2031'!A:AZ,COLUMN('Empreendimentos PDE 2031'!AZ2940),FALSE)),"excluídas/em operação")</f>
        <v>1</v>
      </c>
    </row>
    <row r="2941" spans="1:13" x14ac:dyDescent="0.25">
      <c r="A2941" s="85">
        <v>23272</v>
      </c>
      <c r="B2941" s="86" t="s">
        <v>16</v>
      </c>
      <c r="C2941" s="86" t="s">
        <v>650</v>
      </c>
      <c r="D2941" s="86" t="s">
        <v>3693</v>
      </c>
      <c r="E2941" s="86">
        <v>1</v>
      </c>
      <c r="F2941" s="86">
        <v>769134.11339804099</v>
      </c>
      <c r="G2941" s="86">
        <v>1</v>
      </c>
      <c r="H2941" s="86">
        <v>769.13411339804099</v>
      </c>
      <c r="I2941" s="87">
        <v>47484</v>
      </c>
      <c r="J2941" s="87">
        <v>47484</v>
      </c>
      <c r="K2941" s="86" t="s">
        <v>611</v>
      </c>
      <c r="L2941" s="88" t="s">
        <v>21</v>
      </c>
      <c r="M2941" s="97" t="b">
        <f>IF(ISNUMBER(VLOOKUP(A2941,'Empreendimentos PDE 2031'!A:AZ,1,FALSE)),IF(VLOOKUP(A2941,'Empreendimentos PDE 2031'!A:AY,COLUMN('Empreendimentos PDE 2031'!AY2941),FALSE),"excluídas/em operação",VLOOKUP(A2941,'Empreendimentos PDE 2031'!A:AZ,COLUMN('Empreendimentos PDE 2031'!AZ2941),FALSE)),"excluídas/em operação")</f>
        <v>1</v>
      </c>
    </row>
    <row r="2942" spans="1:13" x14ac:dyDescent="0.25">
      <c r="A2942" s="81">
        <v>23272</v>
      </c>
      <c r="B2942" s="82" t="s">
        <v>16</v>
      </c>
      <c r="C2942" s="82" t="s">
        <v>650</v>
      </c>
      <c r="D2942" s="82" t="s">
        <v>3700</v>
      </c>
      <c r="E2942" s="82">
        <v>1</v>
      </c>
      <c r="F2942" s="82">
        <v>769134.11339804099</v>
      </c>
      <c r="G2942" s="82">
        <v>1</v>
      </c>
      <c r="H2942" s="82">
        <v>769.13411339804099</v>
      </c>
      <c r="I2942" s="83">
        <v>47484</v>
      </c>
      <c r="J2942" s="83">
        <v>47484</v>
      </c>
      <c r="K2942" s="82" t="s">
        <v>611</v>
      </c>
      <c r="L2942" s="84" t="s">
        <v>21</v>
      </c>
      <c r="M2942" s="97" t="b">
        <f>IF(ISNUMBER(VLOOKUP(A2942,'Empreendimentos PDE 2031'!A:AZ,1,FALSE)),IF(VLOOKUP(A2942,'Empreendimentos PDE 2031'!A:AY,COLUMN('Empreendimentos PDE 2031'!AY2942),FALSE),"excluídas/em operação",VLOOKUP(A2942,'Empreendimentos PDE 2031'!A:AZ,COLUMN('Empreendimentos PDE 2031'!AZ2942),FALSE)),"excluídas/em operação")</f>
        <v>1</v>
      </c>
    </row>
    <row r="2943" spans="1:13" x14ac:dyDescent="0.25">
      <c r="A2943" s="85">
        <v>23272</v>
      </c>
      <c r="B2943" s="86" t="s">
        <v>16</v>
      </c>
      <c r="C2943" s="86" t="s">
        <v>650</v>
      </c>
      <c r="D2943" s="86" t="s">
        <v>3701</v>
      </c>
      <c r="E2943" s="86">
        <v>1</v>
      </c>
      <c r="F2943" s="86">
        <v>2236657.05006572</v>
      </c>
      <c r="G2943" s="86">
        <v>1</v>
      </c>
      <c r="H2943" s="86">
        <v>2236.6570500657199</v>
      </c>
      <c r="I2943" s="87">
        <v>47484</v>
      </c>
      <c r="J2943" s="87">
        <v>47484</v>
      </c>
      <c r="K2943" s="86" t="s">
        <v>611</v>
      </c>
      <c r="L2943" s="88" t="s">
        <v>21</v>
      </c>
      <c r="M2943" s="97" t="b">
        <f>IF(ISNUMBER(VLOOKUP(A2943,'Empreendimentos PDE 2031'!A:AZ,1,FALSE)),IF(VLOOKUP(A2943,'Empreendimentos PDE 2031'!A:AY,COLUMN('Empreendimentos PDE 2031'!AY2943),FALSE),"excluídas/em operação",VLOOKUP(A2943,'Empreendimentos PDE 2031'!A:AZ,COLUMN('Empreendimentos PDE 2031'!AZ2943),FALSE)),"excluídas/em operação")</f>
        <v>1</v>
      </c>
    </row>
    <row r="2944" spans="1:13" x14ac:dyDescent="0.25">
      <c r="A2944" s="81">
        <v>23272</v>
      </c>
      <c r="B2944" s="82" t="s">
        <v>16</v>
      </c>
      <c r="C2944" s="82" t="s">
        <v>650</v>
      </c>
      <c r="D2944" s="82" t="s">
        <v>3702</v>
      </c>
      <c r="E2944" s="82">
        <v>1</v>
      </c>
      <c r="F2944" s="82">
        <v>2236657.05006572</v>
      </c>
      <c r="G2944" s="82">
        <v>1</v>
      </c>
      <c r="H2944" s="82">
        <v>2236.6570500657199</v>
      </c>
      <c r="I2944" s="83">
        <v>47484</v>
      </c>
      <c r="J2944" s="83">
        <v>47484</v>
      </c>
      <c r="K2944" s="82" t="s">
        <v>611</v>
      </c>
      <c r="L2944" s="84" t="s">
        <v>21</v>
      </c>
      <c r="M2944" s="97" t="b">
        <f>IF(ISNUMBER(VLOOKUP(A2944,'Empreendimentos PDE 2031'!A:AZ,1,FALSE)),IF(VLOOKUP(A2944,'Empreendimentos PDE 2031'!A:AY,COLUMN('Empreendimentos PDE 2031'!AY2944),FALSE),"excluídas/em operação",VLOOKUP(A2944,'Empreendimentos PDE 2031'!A:AZ,COLUMN('Empreendimentos PDE 2031'!AZ2944),FALSE)),"excluídas/em operação")</f>
        <v>1</v>
      </c>
    </row>
    <row r="2945" spans="1:13" x14ac:dyDescent="0.25">
      <c r="A2945" s="85">
        <v>23286</v>
      </c>
      <c r="B2945" s="86" t="s">
        <v>16</v>
      </c>
      <c r="C2945" s="86" t="s">
        <v>1353</v>
      </c>
      <c r="D2945" s="86" t="s">
        <v>2688</v>
      </c>
      <c r="E2945" s="86">
        <v>2</v>
      </c>
      <c r="F2945" s="86">
        <v>747977.38535570796</v>
      </c>
      <c r="G2945" s="86">
        <v>1.3</v>
      </c>
      <c r="H2945" s="86">
        <v>1944.74120192484</v>
      </c>
      <c r="I2945" s="87">
        <v>43101</v>
      </c>
      <c r="J2945" s="87">
        <v>44986</v>
      </c>
      <c r="K2945" s="86" t="s">
        <v>19</v>
      </c>
      <c r="L2945" s="88" t="s">
        <v>21</v>
      </c>
      <c r="M2945" s="97" t="str">
        <f>IF(ISNUMBER(VLOOKUP(A2945,'Empreendimentos PDE 2031'!A:AZ,1,FALSE)),IF(VLOOKUP(A2945,'Empreendimentos PDE 2031'!A:AY,COLUMN('Empreendimentos PDE 2031'!AY2945),FALSE),"excluídas/em operação",VLOOKUP(A2945,'Empreendimentos PDE 2031'!A:AZ,COLUMN('Empreendimentos PDE 2031'!AZ2945),FALSE)),"excluídas/em operação")</f>
        <v>excluídas/em operação</v>
      </c>
    </row>
    <row r="2946" spans="1:13" x14ac:dyDescent="0.25">
      <c r="A2946" s="81">
        <v>23286</v>
      </c>
      <c r="B2946" s="82" t="s">
        <v>16</v>
      </c>
      <c r="C2946" s="82" t="s">
        <v>1353</v>
      </c>
      <c r="D2946" s="82" t="s">
        <v>2688</v>
      </c>
      <c r="E2946" s="82">
        <v>2</v>
      </c>
      <c r="F2946" s="82">
        <v>747977.38535570796</v>
      </c>
      <c r="G2946" s="82">
        <v>1.3</v>
      </c>
      <c r="H2946" s="82">
        <v>1944.74120192484</v>
      </c>
      <c r="I2946" s="83">
        <v>43101</v>
      </c>
      <c r="J2946" s="83">
        <v>44986</v>
      </c>
      <c r="K2946" s="82" t="s">
        <v>19</v>
      </c>
      <c r="L2946" s="84" t="s">
        <v>21</v>
      </c>
      <c r="M2946" s="97" t="str">
        <f>IF(ISNUMBER(VLOOKUP(A2946,'Empreendimentos PDE 2031'!A:AZ,1,FALSE)),IF(VLOOKUP(A2946,'Empreendimentos PDE 2031'!A:AY,COLUMN('Empreendimentos PDE 2031'!AY2946),FALSE),"excluídas/em operação",VLOOKUP(A2946,'Empreendimentos PDE 2031'!A:AZ,COLUMN('Empreendimentos PDE 2031'!AZ2946),FALSE)),"excluídas/em operação")</f>
        <v>excluídas/em operação</v>
      </c>
    </row>
    <row r="2947" spans="1:13" x14ac:dyDescent="0.25">
      <c r="A2947" s="85">
        <v>23286</v>
      </c>
      <c r="B2947" s="86" t="s">
        <v>16</v>
      </c>
      <c r="C2947" s="86" t="s">
        <v>1353</v>
      </c>
      <c r="D2947" s="86" t="s">
        <v>2292</v>
      </c>
      <c r="E2947" s="86">
        <v>2</v>
      </c>
      <c r="F2947" s="86">
        <v>6735144.9831582103</v>
      </c>
      <c r="G2947" s="86">
        <v>1</v>
      </c>
      <c r="H2947" s="86">
        <v>13470.289966316401</v>
      </c>
      <c r="I2947" s="87">
        <v>43101</v>
      </c>
      <c r="J2947" s="87">
        <v>44986</v>
      </c>
      <c r="K2947" s="86" t="s">
        <v>19</v>
      </c>
      <c r="L2947" s="88" t="s">
        <v>21</v>
      </c>
      <c r="M2947" s="97" t="str">
        <f>IF(ISNUMBER(VLOOKUP(A2947,'Empreendimentos PDE 2031'!A:AZ,1,FALSE)),IF(VLOOKUP(A2947,'Empreendimentos PDE 2031'!A:AY,COLUMN('Empreendimentos PDE 2031'!AY2947),FALSE),"excluídas/em operação",VLOOKUP(A2947,'Empreendimentos PDE 2031'!A:AZ,COLUMN('Empreendimentos PDE 2031'!AZ2947),FALSE)),"excluídas/em operação")</f>
        <v>excluídas/em operação</v>
      </c>
    </row>
    <row r="2948" spans="1:13" x14ac:dyDescent="0.25">
      <c r="A2948" s="81">
        <v>23286</v>
      </c>
      <c r="B2948" s="82" t="s">
        <v>16</v>
      </c>
      <c r="C2948" s="82" t="s">
        <v>1353</v>
      </c>
      <c r="D2948" s="82" t="s">
        <v>2201</v>
      </c>
      <c r="E2948" s="82">
        <v>1</v>
      </c>
      <c r="F2948" s="82">
        <v>1603871.0748199599</v>
      </c>
      <c r="G2948" s="82">
        <v>1</v>
      </c>
      <c r="H2948" s="82">
        <v>1603.8710748199599</v>
      </c>
      <c r="I2948" s="83">
        <v>43101</v>
      </c>
      <c r="J2948" s="83">
        <v>44986</v>
      </c>
      <c r="K2948" s="82" t="s">
        <v>19</v>
      </c>
      <c r="L2948" s="84" t="s">
        <v>21</v>
      </c>
      <c r="M2948" s="97" t="str">
        <f>IF(ISNUMBER(VLOOKUP(A2948,'Empreendimentos PDE 2031'!A:AZ,1,FALSE)),IF(VLOOKUP(A2948,'Empreendimentos PDE 2031'!A:AY,COLUMN('Empreendimentos PDE 2031'!AY2948),FALSE),"excluídas/em operação",VLOOKUP(A2948,'Empreendimentos PDE 2031'!A:AZ,COLUMN('Empreendimentos PDE 2031'!AZ2948),FALSE)),"excluídas/em operação")</f>
        <v>excluídas/em operação</v>
      </c>
    </row>
    <row r="2949" spans="1:13" x14ac:dyDescent="0.25">
      <c r="A2949" s="85">
        <v>23289</v>
      </c>
      <c r="B2949" s="86" t="s">
        <v>16</v>
      </c>
      <c r="C2949" s="86" t="s">
        <v>232</v>
      </c>
      <c r="D2949" s="86" t="s">
        <v>3666</v>
      </c>
      <c r="E2949" s="86">
        <v>0.4</v>
      </c>
      <c r="F2949" s="86">
        <v>900499.75498786999</v>
      </c>
      <c r="G2949" s="86">
        <v>1</v>
      </c>
      <c r="H2949" s="86">
        <v>360.19990199514797</v>
      </c>
      <c r="I2949" s="87">
        <v>44562</v>
      </c>
      <c r="J2949" s="87">
        <v>44986</v>
      </c>
      <c r="K2949" s="86" t="s">
        <v>19</v>
      </c>
      <c r="L2949" s="88" t="s">
        <v>21</v>
      </c>
      <c r="M2949" s="97" t="b">
        <f>IF(ISNUMBER(VLOOKUP(A2949,'Empreendimentos PDE 2031'!A:AZ,1,FALSE)),IF(VLOOKUP(A2949,'Empreendimentos PDE 2031'!A:AY,COLUMN('Empreendimentos PDE 2031'!AY2949),FALSE),"excluídas/em operação",VLOOKUP(A2949,'Empreendimentos PDE 2031'!A:AZ,COLUMN('Empreendimentos PDE 2031'!AZ2949),FALSE)),"excluídas/em operação")</f>
        <v>1</v>
      </c>
    </row>
    <row r="2950" spans="1:13" x14ac:dyDescent="0.25">
      <c r="A2950" s="81">
        <v>23289</v>
      </c>
      <c r="B2950" s="82" t="s">
        <v>16</v>
      </c>
      <c r="C2950" s="82" t="s">
        <v>232</v>
      </c>
      <c r="D2950" s="82" t="s">
        <v>2292</v>
      </c>
      <c r="E2950" s="82">
        <v>2</v>
      </c>
      <c r="F2950" s="82">
        <v>6459658.5680181896</v>
      </c>
      <c r="G2950" s="82">
        <v>1</v>
      </c>
      <c r="H2950" s="82">
        <v>12919.317136036299</v>
      </c>
      <c r="I2950" s="83">
        <v>44562</v>
      </c>
      <c r="J2950" s="83">
        <v>44986</v>
      </c>
      <c r="K2950" s="82" t="s">
        <v>19</v>
      </c>
      <c r="L2950" s="84" t="s">
        <v>21</v>
      </c>
      <c r="M2950" s="97" t="b">
        <f>IF(ISNUMBER(VLOOKUP(A2950,'Empreendimentos PDE 2031'!A:AZ,1,FALSE)),IF(VLOOKUP(A2950,'Empreendimentos PDE 2031'!A:AY,COLUMN('Empreendimentos PDE 2031'!AY2950),FALSE),"excluídas/em operação",VLOOKUP(A2950,'Empreendimentos PDE 2031'!A:AZ,COLUMN('Empreendimentos PDE 2031'!AZ2950),FALSE)),"excluídas/em operação")</f>
        <v>1</v>
      </c>
    </row>
    <row r="2951" spans="1:13" x14ac:dyDescent="0.25">
      <c r="A2951" s="85">
        <v>23289</v>
      </c>
      <c r="B2951" s="86" t="s">
        <v>16</v>
      </c>
      <c r="C2951" s="86" t="s">
        <v>232</v>
      </c>
      <c r="D2951" s="86" t="s">
        <v>2201</v>
      </c>
      <c r="E2951" s="86">
        <v>1</v>
      </c>
      <c r="F2951" s="86">
        <v>1538268.2267960799</v>
      </c>
      <c r="G2951" s="86">
        <v>1</v>
      </c>
      <c r="H2951" s="86">
        <v>1538.2682267960799</v>
      </c>
      <c r="I2951" s="87">
        <v>44562</v>
      </c>
      <c r="J2951" s="87">
        <v>44986</v>
      </c>
      <c r="K2951" s="86" t="s">
        <v>19</v>
      </c>
      <c r="L2951" s="88" t="s">
        <v>21</v>
      </c>
      <c r="M2951" s="97" t="b">
        <f>IF(ISNUMBER(VLOOKUP(A2951,'Empreendimentos PDE 2031'!A:AZ,1,FALSE)),IF(VLOOKUP(A2951,'Empreendimentos PDE 2031'!A:AY,COLUMN('Empreendimentos PDE 2031'!AY2951),FALSE),"excluídas/em operação",VLOOKUP(A2951,'Empreendimentos PDE 2031'!A:AZ,COLUMN('Empreendimentos PDE 2031'!AZ2951),FALSE)),"excluídas/em operação")</f>
        <v>1</v>
      </c>
    </row>
    <row r="2952" spans="1:13" x14ac:dyDescent="0.25">
      <c r="A2952" s="81">
        <v>23293</v>
      </c>
      <c r="B2952" s="82" t="s">
        <v>16</v>
      </c>
      <c r="C2952" s="82" t="s">
        <v>3703</v>
      </c>
      <c r="D2952" s="82" t="s">
        <v>3292</v>
      </c>
      <c r="E2952" s="82">
        <v>1</v>
      </c>
      <c r="F2952" s="82">
        <v>535156.37483994104</v>
      </c>
      <c r="G2952" s="82">
        <v>1</v>
      </c>
      <c r="H2952" s="82">
        <v>535.15637483994101</v>
      </c>
      <c r="I2952" s="83">
        <v>44927</v>
      </c>
      <c r="J2952" s="83">
        <v>44440</v>
      </c>
      <c r="K2952" s="82" t="s">
        <v>19</v>
      </c>
      <c r="L2952" s="84" t="s">
        <v>21</v>
      </c>
      <c r="M2952" s="97" t="str">
        <f>IF(ISNUMBER(VLOOKUP(A2952,'Empreendimentos PDE 2031'!A:AZ,1,FALSE)),IF(VLOOKUP(A2952,'Empreendimentos PDE 2031'!A:AY,COLUMN('Empreendimentos PDE 2031'!AY2952),FALSE),"excluídas/em operação",VLOOKUP(A2952,'Empreendimentos PDE 2031'!A:AZ,COLUMN('Empreendimentos PDE 2031'!AZ2952),FALSE)),"excluídas/em operação")</f>
        <v>excluídas/em operação</v>
      </c>
    </row>
    <row r="2953" spans="1:13" x14ac:dyDescent="0.25">
      <c r="A2953" s="85">
        <v>23293</v>
      </c>
      <c r="B2953" s="86" t="s">
        <v>16</v>
      </c>
      <c r="C2953" s="86" t="s">
        <v>3703</v>
      </c>
      <c r="D2953" s="86" t="s">
        <v>3292</v>
      </c>
      <c r="E2953" s="86">
        <v>1</v>
      </c>
      <c r="F2953" s="86">
        <v>535156.37483994104</v>
      </c>
      <c r="G2953" s="86">
        <v>1</v>
      </c>
      <c r="H2953" s="86">
        <v>535.15637483994101</v>
      </c>
      <c r="I2953" s="87">
        <v>44927</v>
      </c>
      <c r="J2953" s="87">
        <v>44440</v>
      </c>
      <c r="K2953" s="86" t="s">
        <v>19</v>
      </c>
      <c r="L2953" s="88" t="s">
        <v>21</v>
      </c>
      <c r="M2953" s="97" t="str">
        <f>IF(ISNUMBER(VLOOKUP(A2953,'Empreendimentos PDE 2031'!A:AZ,1,FALSE)),IF(VLOOKUP(A2953,'Empreendimentos PDE 2031'!A:AY,COLUMN('Empreendimentos PDE 2031'!AY2953),FALSE),"excluídas/em operação",VLOOKUP(A2953,'Empreendimentos PDE 2031'!A:AZ,COLUMN('Empreendimentos PDE 2031'!AZ2953),FALSE)),"excluídas/em operação")</f>
        <v>excluídas/em operação</v>
      </c>
    </row>
    <row r="2954" spans="1:13" x14ac:dyDescent="0.25">
      <c r="A2954" s="81">
        <v>23293</v>
      </c>
      <c r="B2954" s="82" t="s">
        <v>16</v>
      </c>
      <c r="C2954" s="82" t="s">
        <v>3703</v>
      </c>
      <c r="D2954" s="82" t="s">
        <v>2292</v>
      </c>
      <c r="E2954" s="82">
        <v>2</v>
      </c>
      <c r="F2954" s="82">
        <v>6459658.5680181896</v>
      </c>
      <c r="G2954" s="82">
        <v>1</v>
      </c>
      <c r="H2954" s="82">
        <v>12919.317136036299</v>
      </c>
      <c r="I2954" s="83">
        <v>44927</v>
      </c>
      <c r="J2954" s="83">
        <v>44440</v>
      </c>
      <c r="K2954" s="82" t="s">
        <v>19</v>
      </c>
      <c r="L2954" s="84" t="s">
        <v>21</v>
      </c>
      <c r="M2954" s="97" t="str">
        <f>IF(ISNUMBER(VLOOKUP(A2954,'Empreendimentos PDE 2031'!A:AZ,1,FALSE)),IF(VLOOKUP(A2954,'Empreendimentos PDE 2031'!A:AY,COLUMN('Empreendimentos PDE 2031'!AY2954),FALSE),"excluídas/em operação",VLOOKUP(A2954,'Empreendimentos PDE 2031'!A:AZ,COLUMN('Empreendimentos PDE 2031'!AZ2954),FALSE)),"excluídas/em operação")</f>
        <v>excluídas/em operação</v>
      </c>
    </row>
    <row r="2955" spans="1:13" x14ac:dyDescent="0.25">
      <c r="A2955" s="85">
        <v>23293</v>
      </c>
      <c r="B2955" s="86" t="s">
        <v>16</v>
      </c>
      <c r="C2955" s="86" t="s">
        <v>3703</v>
      </c>
      <c r="D2955" s="86" t="s">
        <v>2201</v>
      </c>
      <c r="E2955" s="86">
        <v>1</v>
      </c>
      <c r="F2955" s="86">
        <v>1538268.2267960799</v>
      </c>
      <c r="G2955" s="86">
        <v>1</v>
      </c>
      <c r="H2955" s="86">
        <v>1538.2682267960799</v>
      </c>
      <c r="I2955" s="87">
        <v>44927</v>
      </c>
      <c r="J2955" s="87">
        <v>44440</v>
      </c>
      <c r="K2955" s="86" t="s">
        <v>19</v>
      </c>
      <c r="L2955" s="88" t="s">
        <v>21</v>
      </c>
      <c r="M2955" s="97" t="str">
        <f>IF(ISNUMBER(VLOOKUP(A2955,'Empreendimentos PDE 2031'!A:AZ,1,FALSE)),IF(VLOOKUP(A2955,'Empreendimentos PDE 2031'!A:AY,COLUMN('Empreendimentos PDE 2031'!AY2955),FALSE),"excluídas/em operação",VLOOKUP(A2955,'Empreendimentos PDE 2031'!A:AZ,COLUMN('Empreendimentos PDE 2031'!AZ2955),FALSE)),"excluídas/em operação")</f>
        <v>excluídas/em operação</v>
      </c>
    </row>
    <row r="2956" spans="1:13" x14ac:dyDescent="0.25">
      <c r="A2956" s="81">
        <v>23298</v>
      </c>
      <c r="B2956" s="82" t="s">
        <v>16</v>
      </c>
      <c r="C2956" s="82" t="s">
        <v>3704</v>
      </c>
      <c r="D2956" s="82" t="s">
        <v>3705</v>
      </c>
      <c r="E2956" s="82">
        <v>15</v>
      </c>
      <c r="F2956" s="82">
        <v>831057.63356720703</v>
      </c>
      <c r="G2956" s="82">
        <v>1.2</v>
      </c>
      <c r="H2956" s="82">
        <v>14959.037404209699</v>
      </c>
      <c r="I2956" s="83">
        <v>43466</v>
      </c>
      <c r="J2956" s="83">
        <v>44593</v>
      </c>
      <c r="K2956" s="82" t="s">
        <v>19</v>
      </c>
      <c r="L2956" s="84" t="s">
        <v>21</v>
      </c>
      <c r="M2956" s="97" t="str">
        <f>IF(ISNUMBER(VLOOKUP(A2956,'Empreendimentos PDE 2031'!A:AZ,1,FALSE)),IF(VLOOKUP(A2956,'Empreendimentos PDE 2031'!A:AY,COLUMN('Empreendimentos PDE 2031'!AY2956),FALSE),"excluídas/em operação",VLOOKUP(A2956,'Empreendimentos PDE 2031'!A:AZ,COLUMN('Empreendimentos PDE 2031'!AZ2956),FALSE)),"excluídas/em operação")</f>
        <v>excluídas/em operação</v>
      </c>
    </row>
    <row r="2957" spans="1:13" x14ac:dyDescent="0.25">
      <c r="A2957" s="85">
        <v>23298</v>
      </c>
      <c r="B2957" s="86" t="s">
        <v>16</v>
      </c>
      <c r="C2957" s="86" t="s">
        <v>3704</v>
      </c>
      <c r="D2957" s="86" t="s">
        <v>3705</v>
      </c>
      <c r="E2957" s="86">
        <v>15</v>
      </c>
      <c r="F2957" s="86">
        <v>831057.63356720703</v>
      </c>
      <c r="G2957" s="86">
        <v>1.2</v>
      </c>
      <c r="H2957" s="86">
        <v>14959.037404209699</v>
      </c>
      <c r="I2957" s="87">
        <v>43466</v>
      </c>
      <c r="J2957" s="87">
        <v>44593</v>
      </c>
      <c r="K2957" s="86" t="s">
        <v>19</v>
      </c>
      <c r="L2957" s="88" t="s">
        <v>21</v>
      </c>
      <c r="M2957" s="97" t="str">
        <f>IF(ISNUMBER(VLOOKUP(A2957,'Empreendimentos PDE 2031'!A:AZ,1,FALSE)),IF(VLOOKUP(A2957,'Empreendimentos PDE 2031'!A:AY,COLUMN('Empreendimentos PDE 2031'!AY2957),FALSE),"excluídas/em operação",VLOOKUP(A2957,'Empreendimentos PDE 2031'!A:AZ,COLUMN('Empreendimentos PDE 2031'!AZ2957),FALSE)),"excluídas/em operação")</f>
        <v>excluídas/em operação</v>
      </c>
    </row>
    <row r="2958" spans="1:13" x14ac:dyDescent="0.25">
      <c r="A2958" s="81">
        <v>23298</v>
      </c>
      <c r="B2958" s="82" t="s">
        <v>16</v>
      </c>
      <c r="C2958" s="82" t="s">
        <v>3704</v>
      </c>
      <c r="D2958" s="82" t="s">
        <v>2292</v>
      </c>
      <c r="E2958" s="82">
        <v>2</v>
      </c>
      <c r="F2958" s="82">
        <v>6676728.5866947798</v>
      </c>
      <c r="G2958" s="82">
        <v>1</v>
      </c>
      <c r="H2958" s="82">
        <v>13353.457173389501</v>
      </c>
      <c r="I2958" s="83">
        <v>43466</v>
      </c>
      <c r="J2958" s="83">
        <v>44593</v>
      </c>
      <c r="K2958" s="82" t="s">
        <v>19</v>
      </c>
      <c r="L2958" s="84" t="s">
        <v>21</v>
      </c>
      <c r="M2958" s="97" t="str">
        <f>IF(ISNUMBER(VLOOKUP(A2958,'Empreendimentos PDE 2031'!A:AZ,1,FALSE)),IF(VLOOKUP(A2958,'Empreendimentos PDE 2031'!A:AY,COLUMN('Empreendimentos PDE 2031'!AY2958),FALSE),"excluídas/em operação",VLOOKUP(A2958,'Empreendimentos PDE 2031'!A:AZ,COLUMN('Empreendimentos PDE 2031'!AZ2958),FALSE)),"excluídas/em operação")</f>
        <v>excluídas/em operação</v>
      </c>
    </row>
    <row r="2959" spans="1:13" x14ac:dyDescent="0.25">
      <c r="A2959" s="85">
        <v>23298</v>
      </c>
      <c r="B2959" s="86" t="s">
        <v>16</v>
      </c>
      <c r="C2959" s="86" t="s">
        <v>3704</v>
      </c>
      <c r="D2959" s="86" t="s">
        <v>2201</v>
      </c>
      <c r="E2959" s="86">
        <v>1</v>
      </c>
      <c r="F2959" s="86">
        <v>1589960.10945586</v>
      </c>
      <c r="G2959" s="86">
        <v>1</v>
      </c>
      <c r="H2959" s="86">
        <v>1589.96010945586</v>
      </c>
      <c r="I2959" s="87">
        <v>43466</v>
      </c>
      <c r="J2959" s="87">
        <v>44593</v>
      </c>
      <c r="K2959" s="86" t="s">
        <v>19</v>
      </c>
      <c r="L2959" s="88" t="s">
        <v>21</v>
      </c>
      <c r="M2959" s="97" t="str">
        <f>IF(ISNUMBER(VLOOKUP(A2959,'Empreendimentos PDE 2031'!A:AZ,1,FALSE)),IF(VLOOKUP(A2959,'Empreendimentos PDE 2031'!A:AY,COLUMN('Empreendimentos PDE 2031'!AY2959),FALSE),"excluídas/em operação",VLOOKUP(A2959,'Empreendimentos PDE 2031'!A:AZ,COLUMN('Empreendimentos PDE 2031'!AZ2959),FALSE)),"excluídas/em operação")</f>
        <v>excluídas/em operação</v>
      </c>
    </row>
    <row r="2960" spans="1:13" x14ac:dyDescent="0.25">
      <c r="A2960" s="81">
        <v>23411</v>
      </c>
      <c r="B2960" s="82" t="s">
        <v>16</v>
      </c>
      <c r="C2960" s="82" t="s">
        <v>1355</v>
      </c>
      <c r="D2960" s="82" t="s">
        <v>3706</v>
      </c>
      <c r="E2960" s="82">
        <v>32</v>
      </c>
      <c r="F2960" s="82">
        <v>2329352.8241657801</v>
      </c>
      <c r="G2960" s="82">
        <v>1</v>
      </c>
      <c r="H2960" s="82">
        <v>74539.290373304902</v>
      </c>
      <c r="I2960" s="83">
        <v>44562</v>
      </c>
      <c r="J2960" s="83">
        <v>45292</v>
      </c>
      <c r="K2960" s="82" t="s">
        <v>611</v>
      </c>
      <c r="L2960" s="84" t="s">
        <v>25</v>
      </c>
      <c r="M2960" s="97" t="b">
        <f>IF(ISNUMBER(VLOOKUP(A2960,'Empreendimentos PDE 2031'!A:AZ,1,FALSE)),IF(VLOOKUP(A2960,'Empreendimentos PDE 2031'!A:AY,COLUMN('Empreendimentos PDE 2031'!AY2960),FALSE),"excluídas/em operação",VLOOKUP(A2960,'Empreendimentos PDE 2031'!A:AZ,COLUMN('Empreendimentos PDE 2031'!AZ2960),FALSE)),"excluídas/em operação")</f>
        <v>1</v>
      </c>
    </row>
    <row r="2961" spans="1:13" x14ac:dyDescent="0.25">
      <c r="A2961" s="85">
        <v>23411</v>
      </c>
      <c r="B2961" s="86" t="s">
        <v>16</v>
      </c>
      <c r="C2961" s="86" t="s">
        <v>1355</v>
      </c>
      <c r="D2961" s="86" t="s">
        <v>3001</v>
      </c>
      <c r="E2961" s="86">
        <v>1</v>
      </c>
      <c r="F2961" s="86">
        <v>8955011.3229910899</v>
      </c>
      <c r="G2961" s="86">
        <v>1</v>
      </c>
      <c r="H2961" s="86">
        <v>8955.0113229910894</v>
      </c>
      <c r="I2961" s="87">
        <v>44562</v>
      </c>
      <c r="J2961" s="87">
        <v>45292</v>
      </c>
      <c r="K2961" s="86" t="s">
        <v>611</v>
      </c>
      <c r="L2961" s="88" t="s">
        <v>25</v>
      </c>
      <c r="M2961" s="97" t="b">
        <f>IF(ISNUMBER(VLOOKUP(A2961,'Empreendimentos PDE 2031'!A:AZ,1,FALSE)),IF(VLOOKUP(A2961,'Empreendimentos PDE 2031'!A:AY,COLUMN('Empreendimentos PDE 2031'!AY2961),FALSE),"excluídas/em operação",VLOOKUP(A2961,'Empreendimentos PDE 2031'!A:AZ,COLUMN('Empreendimentos PDE 2031'!AZ2961),FALSE)),"excluídas/em operação")</f>
        <v>1</v>
      </c>
    </row>
    <row r="2962" spans="1:13" x14ac:dyDescent="0.25">
      <c r="A2962" s="81">
        <v>23411</v>
      </c>
      <c r="B2962" s="82" t="s">
        <v>16</v>
      </c>
      <c r="C2962" s="82" t="s">
        <v>1355</v>
      </c>
      <c r="D2962" s="82" t="s">
        <v>3021</v>
      </c>
      <c r="E2962" s="82">
        <v>2</v>
      </c>
      <c r="F2962" s="82">
        <v>8493813.9222256001</v>
      </c>
      <c r="G2962" s="82">
        <v>1</v>
      </c>
      <c r="H2962" s="82">
        <v>16987.627844451199</v>
      </c>
      <c r="I2962" s="83">
        <v>44562</v>
      </c>
      <c r="J2962" s="83">
        <v>45292</v>
      </c>
      <c r="K2962" s="82" t="s">
        <v>611</v>
      </c>
      <c r="L2962" s="84" t="s">
        <v>25</v>
      </c>
      <c r="M2962" s="97" t="b">
        <f>IF(ISNUMBER(VLOOKUP(A2962,'Empreendimentos PDE 2031'!A:AZ,1,FALSE)),IF(VLOOKUP(A2962,'Empreendimentos PDE 2031'!A:AY,COLUMN('Empreendimentos PDE 2031'!AY2962),FALSE),"excluídas/em operação",VLOOKUP(A2962,'Empreendimentos PDE 2031'!A:AZ,COLUMN('Empreendimentos PDE 2031'!AZ2962),FALSE)),"excluídas/em operação")</f>
        <v>1</v>
      </c>
    </row>
    <row r="2963" spans="1:13" x14ac:dyDescent="0.25">
      <c r="A2963" s="85">
        <v>23411</v>
      </c>
      <c r="B2963" s="86" t="s">
        <v>16</v>
      </c>
      <c r="C2963" s="86" t="s">
        <v>1355</v>
      </c>
      <c r="D2963" s="86" t="s">
        <v>3002</v>
      </c>
      <c r="E2963" s="86">
        <v>1</v>
      </c>
      <c r="F2963" s="86">
        <v>3136651.2028454901</v>
      </c>
      <c r="G2963" s="86">
        <v>1</v>
      </c>
      <c r="H2963" s="86">
        <v>3136.6512028454899</v>
      </c>
      <c r="I2963" s="87">
        <v>44562</v>
      </c>
      <c r="J2963" s="87">
        <v>45292</v>
      </c>
      <c r="K2963" s="86" t="s">
        <v>611</v>
      </c>
      <c r="L2963" s="88" t="s">
        <v>25</v>
      </c>
      <c r="M2963" s="97" t="b">
        <f>IF(ISNUMBER(VLOOKUP(A2963,'Empreendimentos PDE 2031'!A:AZ,1,FALSE)),IF(VLOOKUP(A2963,'Empreendimentos PDE 2031'!A:AY,COLUMN('Empreendimentos PDE 2031'!AY2963),FALSE),"excluídas/em operação",VLOOKUP(A2963,'Empreendimentos PDE 2031'!A:AZ,COLUMN('Empreendimentos PDE 2031'!AZ2963),FALSE)),"excluídas/em operação")</f>
        <v>1</v>
      </c>
    </row>
    <row r="2964" spans="1:13" x14ac:dyDescent="0.25">
      <c r="A2964" s="81">
        <v>23411</v>
      </c>
      <c r="B2964" s="82" t="s">
        <v>16</v>
      </c>
      <c r="C2964" s="82" t="s">
        <v>1355</v>
      </c>
      <c r="D2964" s="82" t="s">
        <v>2161</v>
      </c>
      <c r="E2964" s="82">
        <v>1</v>
      </c>
      <c r="F2964" s="82">
        <v>2459505.8382220902</v>
      </c>
      <c r="G2964" s="82">
        <v>1</v>
      </c>
      <c r="H2964" s="82">
        <v>2459.50583822209</v>
      </c>
      <c r="I2964" s="83">
        <v>44562</v>
      </c>
      <c r="J2964" s="83">
        <v>45292</v>
      </c>
      <c r="K2964" s="82" t="s">
        <v>611</v>
      </c>
      <c r="L2964" s="84" t="s">
        <v>25</v>
      </c>
      <c r="M2964" s="97" t="b">
        <f>IF(ISNUMBER(VLOOKUP(A2964,'Empreendimentos PDE 2031'!A:AZ,1,FALSE)),IF(VLOOKUP(A2964,'Empreendimentos PDE 2031'!A:AY,COLUMN('Empreendimentos PDE 2031'!AY2964),FALSE),"excluídas/em operação",VLOOKUP(A2964,'Empreendimentos PDE 2031'!A:AZ,COLUMN('Empreendimentos PDE 2031'!AZ2964),FALSE)),"excluídas/em operação")</f>
        <v>1</v>
      </c>
    </row>
    <row r="2965" spans="1:13" x14ac:dyDescent="0.25">
      <c r="A2965" s="85">
        <v>23412</v>
      </c>
      <c r="B2965" s="86" t="s">
        <v>23</v>
      </c>
      <c r="C2965" s="86" t="s">
        <v>653</v>
      </c>
      <c r="D2965" s="86" t="s">
        <v>3707</v>
      </c>
      <c r="E2965" s="86">
        <v>1</v>
      </c>
      <c r="F2965" s="86">
        <v>7901604.8172544204</v>
      </c>
      <c r="G2965" s="86">
        <v>1</v>
      </c>
      <c r="H2965" s="86">
        <v>7901.6048172544206</v>
      </c>
      <c r="I2965" s="87">
        <v>43831</v>
      </c>
      <c r="J2965" s="87">
        <v>45292</v>
      </c>
      <c r="K2965" s="86" t="s">
        <v>611</v>
      </c>
      <c r="L2965" s="88" t="s">
        <v>115</v>
      </c>
      <c r="M2965" s="97" t="b">
        <f>IF(ISNUMBER(VLOOKUP(A2965,'Empreendimentos PDE 2031'!A:AZ,1,FALSE)),IF(VLOOKUP(A2965,'Empreendimentos PDE 2031'!A:AY,COLUMN('Empreendimentos PDE 2031'!AY2965),FALSE),"excluídas/em operação",VLOOKUP(A2965,'Empreendimentos PDE 2031'!A:AZ,COLUMN('Empreendimentos PDE 2031'!AZ2965),FALSE)),"excluídas/em operação")</f>
        <v>1</v>
      </c>
    </row>
    <row r="2966" spans="1:13" x14ac:dyDescent="0.25">
      <c r="A2966" s="81">
        <v>23413</v>
      </c>
      <c r="B2966" s="82" t="s">
        <v>23</v>
      </c>
      <c r="C2966" s="82" t="s">
        <v>655</v>
      </c>
      <c r="D2966" s="82" t="s">
        <v>3708</v>
      </c>
      <c r="E2966" s="82">
        <v>1</v>
      </c>
      <c r="F2966" s="82">
        <v>7901604.8172544204</v>
      </c>
      <c r="G2966" s="82">
        <v>1</v>
      </c>
      <c r="H2966" s="82">
        <v>7901.6048172544206</v>
      </c>
      <c r="I2966" s="83">
        <v>43831</v>
      </c>
      <c r="J2966" s="83">
        <v>45292</v>
      </c>
      <c r="K2966" s="82" t="s">
        <v>611</v>
      </c>
      <c r="L2966" s="84" t="s">
        <v>115</v>
      </c>
      <c r="M2966" s="97" t="b">
        <f>IF(ISNUMBER(VLOOKUP(A2966,'Empreendimentos PDE 2031'!A:AZ,1,FALSE)),IF(VLOOKUP(A2966,'Empreendimentos PDE 2031'!A:AY,COLUMN('Empreendimentos PDE 2031'!AY2966),FALSE),"excluídas/em operação",VLOOKUP(A2966,'Empreendimentos PDE 2031'!A:AZ,COLUMN('Empreendimentos PDE 2031'!AZ2966),FALSE)),"excluídas/em operação")</f>
        <v>1</v>
      </c>
    </row>
    <row r="2967" spans="1:13" x14ac:dyDescent="0.25">
      <c r="A2967" s="85">
        <v>23413</v>
      </c>
      <c r="B2967" s="86" t="s">
        <v>23</v>
      </c>
      <c r="C2967" s="86" t="s">
        <v>655</v>
      </c>
      <c r="D2967" s="86" t="s">
        <v>3709</v>
      </c>
      <c r="E2967" s="86">
        <v>1</v>
      </c>
      <c r="F2967" s="86">
        <v>9534114.9180513099</v>
      </c>
      <c r="G2967" s="86">
        <v>1</v>
      </c>
      <c r="H2967" s="86">
        <v>9534.1149180513094</v>
      </c>
      <c r="I2967" s="87">
        <v>43831</v>
      </c>
      <c r="J2967" s="87">
        <v>45292</v>
      </c>
      <c r="K2967" s="86" t="s">
        <v>611</v>
      </c>
      <c r="L2967" s="88" t="s">
        <v>115</v>
      </c>
      <c r="M2967" s="97" t="b">
        <f>IF(ISNUMBER(VLOOKUP(A2967,'Empreendimentos PDE 2031'!A:AZ,1,FALSE)),IF(VLOOKUP(A2967,'Empreendimentos PDE 2031'!A:AY,COLUMN('Empreendimentos PDE 2031'!AY2967),FALSE),"excluídas/em operação",VLOOKUP(A2967,'Empreendimentos PDE 2031'!A:AZ,COLUMN('Empreendimentos PDE 2031'!AZ2967),FALSE)),"excluídas/em operação")</f>
        <v>1</v>
      </c>
    </row>
    <row r="2968" spans="1:13" x14ac:dyDescent="0.25">
      <c r="A2968" s="81">
        <v>23510</v>
      </c>
      <c r="B2968" s="82" t="s">
        <v>16</v>
      </c>
      <c r="C2968" s="82" t="s">
        <v>3710</v>
      </c>
      <c r="D2968" s="82" t="s">
        <v>3711</v>
      </c>
      <c r="E2968" s="82">
        <v>14</v>
      </c>
      <c r="F2968" s="82">
        <v>831057.63356720703</v>
      </c>
      <c r="G2968" s="82">
        <v>1.2</v>
      </c>
      <c r="H2968" s="82">
        <v>13961.768243929</v>
      </c>
      <c r="I2968" s="83">
        <v>43466</v>
      </c>
      <c r="J2968" s="83">
        <v>44593</v>
      </c>
      <c r="K2968" s="82" t="s">
        <v>19</v>
      </c>
      <c r="L2968" s="84" t="s">
        <v>21</v>
      </c>
      <c r="M2968" s="97" t="str">
        <f>IF(ISNUMBER(VLOOKUP(A2968,'Empreendimentos PDE 2031'!A:AZ,1,FALSE)),IF(VLOOKUP(A2968,'Empreendimentos PDE 2031'!A:AY,COLUMN('Empreendimentos PDE 2031'!AY2968),FALSE),"excluídas/em operação",VLOOKUP(A2968,'Empreendimentos PDE 2031'!A:AZ,COLUMN('Empreendimentos PDE 2031'!AZ2968),FALSE)),"excluídas/em operação")</f>
        <v>excluídas/em operação</v>
      </c>
    </row>
    <row r="2969" spans="1:13" x14ac:dyDescent="0.25">
      <c r="A2969" s="85">
        <v>23510</v>
      </c>
      <c r="B2969" s="86" t="s">
        <v>16</v>
      </c>
      <c r="C2969" s="86" t="s">
        <v>3710</v>
      </c>
      <c r="D2969" s="86" t="s">
        <v>3711</v>
      </c>
      <c r="E2969" s="86">
        <v>14</v>
      </c>
      <c r="F2969" s="86">
        <v>831057.63356720703</v>
      </c>
      <c r="G2969" s="86">
        <v>1.2</v>
      </c>
      <c r="H2969" s="86">
        <v>13961.768243929</v>
      </c>
      <c r="I2969" s="87">
        <v>43466</v>
      </c>
      <c r="J2969" s="87">
        <v>44593</v>
      </c>
      <c r="K2969" s="86" t="s">
        <v>19</v>
      </c>
      <c r="L2969" s="88" t="s">
        <v>21</v>
      </c>
      <c r="M2969" s="97" t="str">
        <f>IF(ISNUMBER(VLOOKUP(A2969,'Empreendimentos PDE 2031'!A:AZ,1,FALSE)),IF(VLOOKUP(A2969,'Empreendimentos PDE 2031'!A:AY,COLUMN('Empreendimentos PDE 2031'!AY2969),FALSE),"excluídas/em operação",VLOOKUP(A2969,'Empreendimentos PDE 2031'!A:AZ,COLUMN('Empreendimentos PDE 2031'!AZ2969),FALSE)),"excluídas/em operação")</f>
        <v>excluídas/em operação</v>
      </c>
    </row>
    <row r="2970" spans="1:13" x14ac:dyDescent="0.25">
      <c r="A2970" s="81">
        <v>23510</v>
      </c>
      <c r="B2970" s="82" t="s">
        <v>16</v>
      </c>
      <c r="C2970" s="82" t="s">
        <v>3710</v>
      </c>
      <c r="D2970" s="82" t="s">
        <v>2292</v>
      </c>
      <c r="E2970" s="82">
        <v>2</v>
      </c>
      <c r="F2970" s="82">
        <v>6676728.5866947798</v>
      </c>
      <c r="G2970" s="82">
        <v>1</v>
      </c>
      <c r="H2970" s="82">
        <v>13353.457173389501</v>
      </c>
      <c r="I2970" s="83">
        <v>43466</v>
      </c>
      <c r="J2970" s="83">
        <v>44593</v>
      </c>
      <c r="K2970" s="82" t="s">
        <v>19</v>
      </c>
      <c r="L2970" s="84" t="s">
        <v>21</v>
      </c>
      <c r="M2970" s="97" t="str">
        <f>IF(ISNUMBER(VLOOKUP(A2970,'Empreendimentos PDE 2031'!A:AZ,1,FALSE)),IF(VLOOKUP(A2970,'Empreendimentos PDE 2031'!A:AY,COLUMN('Empreendimentos PDE 2031'!AY2970),FALSE),"excluídas/em operação",VLOOKUP(A2970,'Empreendimentos PDE 2031'!A:AZ,COLUMN('Empreendimentos PDE 2031'!AZ2970),FALSE)),"excluídas/em operação")</f>
        <v>excluídas/em operação</v>
      </c>
    </row>
    <row r="2971" spans="1:13" x14ac:dyDescent="0.25">
      <c r="A2971" s="85">
        <v>23510</v>
      </c>
      <c r="B2971" s="86" t="s">
        <v>16</v>
      </c>
      <c r="C2971" s="86" t="s">
        <v>3710</v>
      </c>
      <c r="D2971" s="86" t="s">
        <v>2201</v>
      </c>
      <c r="E2971" s="86">
        <v>1</v>
      </c>
      <c r="F2971" s="86">
        <v>1589960.10945586</v>
      </c>
      <c r="G2971" s="86">
        <v>1</v>
      </c>
      <c r="H2971" s="86">
        <v>1589.96010945586</v>
      </c>
      <c r="I2971" s="87">
        <v>43466</v>
      </c>
      <c r="J2971" s="87">
        <v>44593</v>
      </c>
      <c r="K2971" s="86" t="s">
        <v>19</v>
      </c>
      <c r="L2971" s="88" t="s">
        <v>21</v>
      </c>
      <c r="M2971" s="97" t="str">
        <f>IF(ISNUMBER(VLOOKUP(A2971,'Empreendimentos PDE 2031'!A:AZ,1,FALSE)),IF(VLOOKUP(A2971,'Empreendimentos PDE 2031'!A:AY,COLUMN('Empreendimentos PDE 2031'!AY2971),FALSE),"excluídas/em operação",VLOOKUP(A2971,'Empreendimentos PDE 2031'!A:AZ,COLUMN('Empreendimentos PDE 2031'!AZ2971),FALSE)),"excluídas/em operação")</f>
        <v>excluídas/em operação</v>
      </c>
    </row>
    <row r="2972" spans="1:13" x14ac:dyDescent="0.25">
      <c r="A2972" s="81">
        <v>23540</v>
      </c>
      <c r="B2972" s="82" t="s">
        <v>16</v>
      </c>
      <c r="C2972" s="82" t="s">
        <v>1358</v>
      </c>
      <c r="D2972" s="82" t="s">
        <v>3712</v>
      </c>
      <c r="E2972" s="82">
        <v>12</v>
      </c>
      <c r="F2972" s="82">
        <v>2010658.5187736901</v>
      </c>
      <c r="G2972" s="82">
        <v>1.2</v>
      </c>
      <c r="H2972" s="82">
        <v>28953.482670341102</v>
      </c>
      <c r="I2972" s="83">
        <v>43831</v>
      </c>
      <c r="J2972" s="83" t="s">
        <v>3713</v>
      </c>
      <c r="K2972" s="82" t="s">
        <v>611</v>
      </c>
      <c r="L2972" s="84" t="s">
        <v>25</v>
      </c>
      <c r="M2972" s="97" t="b">
        <f>IF(ISNUMBER(VLOOKUP(A2972,'Empreendimentos PDE 2031'!A:AZ,1,FALSE)),IF(VLOOKUP(A2972,'Empreendimentos PDE 2031'!A:AY,COLUMN('Empreendimentos PDE 2031'!AY2972),FALSE),"excluídas/em operação",VLOOKUP(A2972,'Empreendimentos PDE 2031'!A:AZ,COLUMN('Empreendimentos PDE 2031'!AZ2972),FALSE)),"excluídas/em operação")</f>
        <v>1</v>
      </c>
    </row>
    <row r="2973" spans="1:13" x14ac:dyDescent="0.25">
      <c r="A2973" s="85">
        <v>23540</v>
      </c>
      <c r="B2973" s="86" t="s">
        <v>16</v>
      </c>
      <c r="C2973" s="86" t="s">
        <v>1358</v>
      </c>
      <c r="D2973" s="86" t="s">
        <v>3714</v>
      </c>
      <c r="E2973" s="86">
        <v>2</v>
      </c>
      <c r="F2973" s="86">
        <v>7133474.9268595502</v>
      </c>
      <c r="G2973" s="86">
        <v>1</v>
      </c>
      <c r="H2973" s="86">
        <v>14266.949853719101</v>
      </c>
      <c r="I2973" s="87">
        <v>43831</v>
      </c>
      <c r="J2973" s="87" t="s">
        <v>3713</v>
      </c>
      <c r="K2973" s="86" t="s">
        <v>611</v>
      </c>
      <c r="L2973" s="88" t="s">
        <v>25</v>
      </c>
      <c r="M2973" s="97" t="b">
        <f>IF(ISNUMBER(VLOOKUP(A2973,'Empreendimentos PDE 2031'!A:AZ,1,FALSE)),IF(VLOOKUP(A2973,'Empreendimentos PDE 2031'!A:AY,COLUMN('Empreendimentos PDE 2031'!AY2973),FALSE),"excluídas/em operação",VLOOKUP(A2973,'Empreendimentos PDE 2031'!A:AZ,COLUMN('Empreendimentos PDE 2031'!AZ2973),FALSE)),"excluídas/em operação")</f>
        <v>1</v>
      </c>
    </row>
    <row r="2974" spans="1:13" x14ac:dyDescent="0.25">
      <c r="A2974" s="81">
        <v>23540</v>
      </c>
      <c r="B2974" s="82" t="s">
        <v>16</v>
      </c>
      <c r="C2974" s="82" t="s">
        <v>1358</v>
      </c>
      <c r="D2974" s="82" t="s">
        <v>2814</v>
      </c>
      <c r="E2974" s="82">
        <v>1</v>
      </c>
      <c r="F2974" s="82">
        <v>4659288.4953154698</v>
      </c>
      <c r="G2974" s="82">
        <v>1</v>
      </c>
      <c r="H2974" s="82">
        <v>4659.2884953154698</v>
      </c>
      <c r="I2974" s="83">
        <v>43831</v>
      </c>
      <c r="J2974" s="83" t="s">
        <v>3713</v>
      </c>
      <c r="K2974" s="82" t="s">
        <v>611</v>
      </c>
      <c r="L2974" s="84" t="s">
        <v>25</v>
      </c>
      <c r="M2974" s="97" t="b">
        <f>IF(ISNUMBER(VLOOKUP(A2974,'Empreendimentos PDE 2031'!A:AZ,1,FALSE)),IF(VLOOKUP(A2974,'Empreendimentos PDE 2031'!A:AY,COLUMN('Empreendimentos PDE 2031'!AY2974),FALSE),"excluídas/em operação",VLOOKUP(A2974,'Empreendimentos PDE 2031'!A:AZ,COLUMN('Empreendimentos PDE 2031'!AZ2974),FALSE)),"excluídas/em operação")</f>
        <v>1</v>
      </c>
    </row>
    <row r="2975" spans="1:13" x14ac:dyDescent="0.25">
      <c r="A2975" s="85">
        <v>23547</v>
      </c>
      <c r="B2975" s="86" t="s">
        <v>16</v>
      </c>
      <c r="C2975" s="86" t="s">
        <v>959</v>
      </c>
      <c r="D2975" s="86" t="s">
        <v>2314</v>
      </c>
      <c r="E2975" s="86">
        <v>2</v>
      </c>
      <c r="F2975" s="86">
        <v>12628245.2907233</v>
      </c>
      <c r="G2975" s="86">
        <v>1</v>
      </c>
      <c r="H2975" s="86">
        <v>25256.4905814466</v>
      </c>
      <c r="I2975" s="87">
        <v>44927</v>
      </c>
      <c r="J2975" s="87">
        <v>45536</v>
      </c>
      <c r="K2975" s="86" t="s">
        <v>611</v>
      </c>
      <c r="L2975" s="88" t="s">
        <v>21</v>
      </c>
      <c r="M2975" s="97" t="b">
        <f>IF(ISNUMBER(VLOOKUP(A2975,'Empreendimentos PDE 2031'!A:AZ,1,FALSE)),IF(VLOOKUP(A2975,'Empreendimentos PDE 2031'!A:AY,COLUMN('Empreendimentos PDE 2031'!AY2975),FALSE),"excluídas/em operação",VLOOKUP(A2975,'Empreendimentos PDE 2031'!A:AZ,COLUMN('Empreendimentos PDE 2031'!AZ2975),FALSE)),"excluídas/em operação")</f>
        <v>1</v>
      </c>
    </row>
    <row r="2976" spans="1:13" x14ac:dyDescent="0.25">
      <c r="A2976" s="81">
        <v>23547</v>
      </c>
      <c r="B2976" s="82" t="s">
        <v>16</v>
      </c>
      <c r="C2976" s="82" t="s">
        <v>959</v>
      </c>
      <c r="D2976" s="82" t="s">
        <v>2157</v>
      </c>
      <c r="E2976" s="82">
        <v>2</v>
      </c>
      <c r="F2976" s="82">
        <v>6172601.4133758098</v>
      </c>
      <c r="G2976" s="82">
        <v>1</v>
      </c>
      <c r="H2976" s="82">
        <v>12345.2028267516</v>
      </c>
      <c r="I2976" s="83">
        <v>44927</v>
      </c>
      <c r="J2976" s="83">
        <v>45536</v>
      </c>
      <c r="K2976" s="82" t="s">
        <v>611</v>
      </c>
      <c r="L2976" s="84" t="s">
        <v>21</v>
      </c>
      <c r="M2976" s="97" t="b">
        <f>IF(ISNUMBER(VLOOKUP(A2976,'Empreendimentos PDE 2031'!A:AZ,1,FALSE)),IF(VLOOKUP(A2976,'Empreendimentos PDE 2031'!A:AY,COLUMN('Empreendimentos PDE 2031'!AY2976),FALSE),"excluídas/em operação",VLOOKUP(A2976,'Empreendimentos PDE 2031'!A:AZ,COLUMN('Empreendimentos PDE 2031'!AZ2976),FALSE)),"excluídas/em operação")</f>
        <v>1</v>
      </c>
    </row>
    <row r="2977" spans="1:13" x14ac:dyDescent="0.25">
      <c r="A2977" s="85">
        <v>23547</v>
      </c>
      <c r="B2977" s="86" t="s">
        <v>16</v>
      </c>
      <c r="C2977" s="86" t="s">
        <v>959</v>
      </c>
      <c r="D2977" s="86" t="s">
        <v>2158</v>
      </c>
      <c r="E2977" s="86">
        <v>1</v>
      </c>
      <c r="F2977" s="86">
        <v>4813002.30010112</v>
      </c>
      <c r="G2977" s="86">
        <v>1</v>
      </c>
      <c r="H2977" s="86">
        <v>4813.0023001011205</v>
      </c>
      <c r="I2977" s="87">
        <v>44927</v>
      </c>
      <c r="J2977" s="87">
        <v>45536</v>
      </c>
      <c r="K2977" s="86" t="s">
        <v>611</v>
      </c>
      <c r="L2977" s="88" t="s">
        <v>21</v>
      </c>
      <c r="M2977" s="97" t="b">
        <f>IF(ISNUMBER(VLOOKUP(A2977,'Empreendimentos PDE 2031'!A:AZ,1,FALSE)),IF(VLOOKUP(A2977,'Empreendimentos PDE 2031'!A:AY,COLUMN('Empreendimentos PDE 2031'!AY2977),FALSE),"excluídas/em operação",VLOOKUP(A2977,'Empreendimentos PDE 2031'!A:AZ,COLUMN('Empreendimentos PDE 2031'!AZ2977),FALSE)),"excluídas/em operação")</f>
        <v>1</v>
      </c>
    </row>
    <row r="2978" spans="1:13" x14ac:dyDescent="0.25">
      <c r="A2978" s="81">
        <v>23547</v>
      </c>
      <c r="B2978" s="82" t="s">
        <v>16</v>
      </c>
      <c r="C2978" s="82" t="s">
        <v>959</v>
      </c>
      <c r="D2978" s="82" t="s">
        <v>2292</v>
      </c>
      <c r="E2978" s="82">
        <v>2</v>
      </c>
      <c r="F2978" s="82">
        <v>0</v>
      </c>
      <c r="G2978" s="82">
        <v>1</v>
      </c>
      <c r="H2978" s="82">
        <v>0</v>
      </c>
      <c r="I2978" s="83">
        <v>44927</v>
      </c>
      <c r="J2978" s="83">
        <v>45536</v>
      </c>
      <c r="K2978" s="82" t="s">
        <v>611</v>
      </c>
      <c r="L2978" s="84" t="s">
        <v>21</v>
      </c>
      <c r="M2978" s="97" t="b">
        <f>IF(ISNUMBER(VLOOKUP(A2978,'Empreendimentos PDE 2031'!A:AZ,1,FALSE)),IF(VLOOKUP(A2978,'Empreendimentos PDE 2031'!A:AY,COLUMN('Empreendimentos PDE 2031'!AY2978),FALSE),"excluídas/em operação",VLOOKUP(A2978,'Empreendimentos PDE 2031'!A:AZ,COLUMN('Empreendimentos PDE 2031'!AZ2978),FALSE)),"excluídas/em operação")</f>
        <v>1</v>
      </c>
    </row>
    <row r="2979" spans="1:13" x14ac:dyDescent="0.25">
      <c r="A2979" s="85">
        <v>23547</v>
      </c>
      <c r="B2979" s="86" t="s">
        <v>16</v>
      </c>
      <c r="C2979" s="86" t="s">
        <v>959</v>
      </c>
      <c r="D2979" s="86" t="s">
        <v>2159</v>
      </c>
      <c r="E2979" s="86">
        <v>1</v>
      </c>
      <c r="F2979" s="86">
        <v>11031267.428524701</v>
      </c>
      <c r="G2979" s="86">
        <v>1</v>
      </c>
      <c r="H2979" s="86">
        <v>11031.267428524701</v>
      </c>
      <c r="I2979" s="87">
        <v>44927</v>
      </c>
      <c r="J2979" s="87">
        <v>45536</v>
      </c>
      <c r="K2979" s="86" t="s">
        <v>611</v>
      </c>
      <c r="L2979" s="88" t="s">
        <v>21</v>
      </c>
      <c r="M2979" s="97" t="b">
        <f>IF(ISNUMBER(VLOOKUP(A2979,'Empreendimentos PDE 2031'!A:AZ,1,FALSE)),IF(VLOOKUP(A2979,'Empreendimentos PDE 2031'!A:AY,COLUMN('Empreendimentos PDE 2031'!AY2979),FALSE),"excluídas/em operação",VLOOKUP(A2979,'Empreendimentos PDE 2031'!A:AZ,COLUMN('Empreendimentos PDE 2031'!AZ2979),FALSE)),"excluídas/em operação")</f>
        <v>1</v>
      </c>
    </row>
    <row r="2980" spans="1:13" x14ac:dyDescent="0.25">
      <c r="A2980" s="81">
        <v>23547</v>
      </c>
      <c r="B2980" s="82" t="s">
        <v>16</v>
      </c>
      <c r="C2980" s="82" t="s">
        <v>959</v>
      </c>
      <c r="D2980" s="82" t="s">
        <v>2160</v>
      </c>
      <c r="E2980" s="82">
        <v>1</v>
      </c>
      <c r="F2980" s="82">
        <v>2435209.3344767899</v>
      </c>
      <c r="G2980" s="82">
        <v>1</v>
      </c>
      <c r="H2980" s="82">
        <v>2435.20933447679</v>
      </c>
      <c r="I2980" s="83">
        <v>44927</v>
      </c>
      <c r="J2980" s="83">
        <v>45536</v>
      </c>
      <c r="K2980" s="82" t="s">
        <v>611</v>
      </c>
      <c r="L2980" s="84" t="s">
        <v>21</v>
      </c>
      <c r="M2980" s="97" t="b">
        <f>IF(ISNUMBER(VLOOKUP(A2980,'Empreendimentos PDE 2031'!A:AZ,1,FALSE)),IF(VLOOKUP(A2980,'Empreendimentos PDE 2031'!A:AY,COLUMN('Empreendimentos PDE 2031'!AY2980),FALSE),"excluídas/em operação",VLOOKUP(A2980,'Empreendimentos PDE 2031'!A:AZ,COLUMN('Empreendimentos PDE 2031'!AZ2980),FALSE)),"excluídas/em operação")</f>
        <v>1</v>
      </c>
    </row>
    <row r="2981" spans="1:13" x14ac:dyDescent="0.25">
      <c r="A2981" s="85">
        <v>23548</v>
      </c>
      <c r="B2981" s="86" t="s">
        <v>16</v>
      </c>
      <c r="C2981" s="86" t="s">
        <v>1360</v>
      </c>
      <c r="D2981" s="86" t="s">
        <v>3715</v>
      </c>
      <c r="E2981" s="86">
        <v>3</v>
      </c>
      <c r="F2981" s="86">
        <v>1099008.07712677</v>
      </c>
      <c r="G2981" s="86">
        <v>1</v>
      </c>
      <c r="H2981" s="86">
        <v>3297.0242313803101</v>
      </c>
      <c r="I2981" s="87">
        <v>44927</v>
      </c>
      <c r="J2981" s="87">
        <v>45536</v>
      </c>
      <c r="K2981" s="86" t="s">
        <v>611</v>
      </c>
      <c r="L2981" s="88" t="s">
        <v>21</v>
      </c>
      <c r="M2981" s="97" t="b">
        <f>IF(ISNUMBER(VLOOKUP(A2981,'Empreendimentos PDE 2031'!A:AZ,1,FALSE)),IF(VLOOKUP(A2981,'Empreendimentos PDE 2031'!A:AY,COLUMN('Empreendimentos PDE 2031'!AY2981),FALSE),"excluídas/em operação",VLOOKUP(A2981,'Empreendimentos PDE 2031'!A:AZ,COLUMN('Empreendimentos PDE 2031'!AZ2981),FALSE)),"excluídas/em operação")</f>
        <v>1</v>
      </c>
    </row>
    <row r="2982" spans="1:13" x14ac:dyDescent="0.25">
      <c r="A2982" s="81">
        <v>23548</v>
      </c>
      <c r="B2982" s="82" t="s">
        <v>16</v>
      </c>
      <c r="C2982" s="82" t="s">
        <v>1360</v>
      </c>
      <c r="D2982" s="82" t="s">
        <v>2292</v>
      </c>
      <c r="E2982" s="82">
        <v>2</v>
      </c>
      <c r="F2982" s="82">
        <v>6817458.9963566698</v>
      </c>
      <c r="G2982" s="82">
        <v>1</v>
      </c>
      <c r="H2982" s="82">
        <v>13634.917992713301</v>
      </c>
      <c r="I2982" s="83">
        <v>44927</v>
      </c>
      <c r="J2982" s="83">
        <v>45536</v>
      </c>
      <c r="K2982" s="82" t="s">
        <v>611</v>
      </c>
      <c r="L2982" s="84" t="s">
        <v>21</v>
      </c>
      <c r="M2982" s="97" t="b">
        <f>IF(ISNUMBER(VLOOKUP(A2982,'Empreendimentos PDE 2031'!A:AZ,1,FALSE)),IF(VLOOKUP(A2982,'Empreendimentos PDE 2031'!A:AY,COLUMN('Empreendimentos PDE 2031'!AY2982),FALSE),"excluídas/em operação",VLOOKUP(A2982,'Empreendimentos PDE 2031'!A:AZ,COLUMN('Empreendimentos PDE 2031'!AZ2982),FALSE)),"excluídas/em operação")</f>
        <v>1</v>
      </c>
    </row>
    <row r="2983" spans="1:13" x14ac:dyDescent="0.25">
      <c r="A2983" s="85">
        <v>23548</v>
      </c>
      <c r="B2983" s="86" t="s">
        <v>16</v>
      </c>
      <c r="C2983" s="86" t="s">
        <v>1360</v>
      </c>
      <c r="D2983" s="86" t="s">
        <v>2160</v>
      </c>
      <c r="E2983" s="86">
        <v>1</v>
      </c>
      <c r="F2983" s="86">
        <v>1623472.88965119</v>
      </c>
      <c r="G2983" s="86">
        <v>1</v>
      </c>
      <c r="H2983" s="86">
        <v>1623.4728896511899</v>
      </c>
      <c r="I2983" s="87">
        <v>44927</v>
      </c>
      <c r="J2983" s="87">
        <v>45536</v>
      </c>
      <c r="K2983" s="86" t="s">
        <v>611</v>
      </c>
      <c r="L2983" s="88" t="s">
        <v>21</v>
      </c>
      <c r="M2983" s="97" t="b">
        <f>IF(ISNUMBER(VLOOKUP(A2983,'Empreendimentos PDE 2031'!A:AZ,1,FALSE)),IF(VLOOKUP(A2983,'Empreendimentos PDE 2031'!A:AY,COLUMN('Empreendimentos PDE 2031'!AY2983),FALSE),"excluídas/em operação",VLOOKUP(A2983,'Empreendimentos PDE 2031'!A:AZ,COLUMN('Empreendimentos PDE 2031'!AZ2983),FALSE)),"excluídas/em operação")</f>
        <v>1</v>
      </c>
    </row>
    <row r="2984" spans="1:13" x14ac:dyDescent="0.25">
      <c r="A2984" s="81">
        <v>23550</v>
      </c>
      <c r="B2984" s="82" t="s">
        <v>23</v>
      </c>
      <c r="C2984" s="82" t="s">
        <v>961</v>
      </c>
      <c r="D2984" s="82" t="s">
        <v>3716</v>
      </c>
      <c r="E2984" s="82">
        <v>2</v>
      </c>
      <c r="F2984" s="82">
        <v>8981768.9829517603</v>
      </c>
      <c r="G2984" s="82">
        <v>1</v>
      </c>
      <c r="H2984" s="82">
        <v>17963.537965903499</v>
      </c>
      <c r="I2984" s="83">
        <v>43831</v>
      </c>
      <c r="J2984" s="83">
        <v>45292</v>
      </c>
      <c r="K2984" s="82" t="s">
        <v>611</v>
      </c>
      <c r="L2984" s="84" t="s">
        <v>115</v>
      </c>
      <c r="M2984" s="97" t="b">
        <f>IF(ISNUMBER(VLOOKUP(A2984,'Empreendimentos PDE 2031'!A:AZ,1,FALSE)),IF(VLOOKUP(A2984,'Empreendimentos PDE 2031'!A:AY,COLUMN('Empreendimentos PDE 2031'!AY2984),FALSE),"excluídas/em operação",VLOOKUP(A2984,'Empreendimentos PDE 2031'!A:AZ,COLUMN('Empreendimentos PDE 2031'!AZ2984),FALSE)),"excluídas/em operação")</f>
        <v>1</v>
      </c>
    </row>
    <row r="2985" spans="1:13" x14ac:dyDescent="0.25">
      <c r="A2985" s="85">
        <v>23551</v>
      </c>
      <c r="B2985" s="86" t="s">
        <v>23</v>
      </c>
      <c r="C2985" s="86" t="s">
        <v>410</v>
      </c>
      <c r="D2985" s="86" t="s">
        <v>3717</v>
      </c>
      <c r="E2985" s="86">
        <v>6</v>
      </c>
      <c r="F2985" s="86">
        <v>7070569.0300997002</v>
      </c>
      <c r="G2985" s="86">
        <v>1</v>
      </c>
      <c r="H2985" s="86">
        <v>49493.983210697894</v>
      </c>
      <c r="I2985" s="87">
        <v>43831</v>
      </c>
      <c r="J2985" s="87">
        <v>45292</v>
      </c>
      <c r="K2985" s="86" t="s">
        <v>611</v>
      </c>
      <c r="L2985" s="88" t="s">
        <v>115</v>
      </c>
      <c r="M2985" s="97" t="b">
        <f>IF(ISNUMBER(VLOOKUP(A2985,'Empreendimentos PDE 2031'!A:AZ,1,FALSE)),IF(VLOOKUP(A2985,'Empreendimentos PDE 2031'!A:AY,COLUMN('Empreendimentos PDE 2031'!AY2985),FALSE),"excluídas/em operação",VLOOKUP(A2985,'Empreendimentos PDE 2031'!A:AZ,COLUMN('Empreendimentos PDE 2031'!AZ2985),FALSE)),"excluídas/em operação")</f>
        <v>1</v>
      </c>
    </row>
    <row r="2986" spans="1:13" x14ac:dyDescent="0.25">
      <c r="A2986" s="81">
        <v>23551</v>
      </c>
      <c r="B2986" s="82" t="s">
        <v>23</v>
      </c>
      <c r="C2986" s="82" t="s">
        <v>410</v>
      </c>
      <c r="D2986" s="82" t="s">
        <v>3718</v>
      </c>
      <c r="E2986" s="82">
        <v>2</v>
      </c>
      <c r="F2986" s="82">
        <v>8981768.9829517603</v>
      </c>
      <c r="G2986" s="82">
        <v>1</v>
      </c>
      <c r="H2986" s="82">
        <v>17963.537965903499</v>
      </c>
      <c r="I2986" s="83">
        <v>43831</v>
      </c>
      <c r="J2986" s="83">
        <v>45292</v>
      </c>
      <c r="K2986" s="82" t="s">
        <v>611</v>
      </c>
      <c r="L2986" s="84" t="s">
        <v>115</v>
      </c>
      <c r="M2986" s="97" t="b">
        <f>IF(ISNUMBER(VLOOKUP(A2986,'Empreendimentos PDE 2031'!A:AZ,1,FALSE)),IF(VLOOKUP(A2986,'Empreendimentos PDE 2031'!A:AY,COLUMN('Empreendimentos PDE 2031'!AY2986),FALSE),"excluídas/em operação",VLOOKUP(A2986,'Empreendimentos PDE 2031'!A:AZ,COLUMN('Empreendimentos PDE 2031'!AZ2986),FALSE)),"excluídas/em operação")</f>
        <v>1</v>
      </c>
    </row>
    <row r="2987" spans="1:13" x14ac:dyDescent="0.25">
      <c r="A2987" s="85">
        <v>23552</v>
      </c>
      <c r="B2987" s="86" t="s">
        <v>23</v>
      </c>
      <c r="C2987" s="86" t="s">
        <v>963</v>
      </c>
      <c r="D2987" s="86" t="s">
        <v>3719</v>
      </c>
      <c r="E2987" s="86">
        <v>1</v>
      </c>
      <c r="F2987" s="86">
        <v>8981768.9829517603</v>
      </c>
      <c r="G2987" s="86">
        <v>1</v>
      </c>
      <c r="H2987" s="86">
        <v>8981.7689829517603</v>
      </c>
      <c r="I2987" s="87">
        <v>43831</v>
      </c>
      <c r="J2987" s="87">
        <v>45292</v>
      </c>
      <c r="K2987" s="86" t="s">
        <v>611</v>
      </c>
      <c r="L2987" s="88" t="s">
        <v>115</v>
      </c>
      <c r="M2987" s="97" t="b">
        <f>IF(ISNUMBER(VLOOKUP(A2987,'Empreendimentos PDE 2031'!A:AZ,1,FALSE)),IF(VLOOKUP(A2987,'Empreendimentos PDE 2031'!A:AY,COLUMN('Empreendimentos PDE 2031'!AY2987),FALSE),"excluídas/em operação",VLOOKUP(A2987,'Empreendimentos PDE 2031'!A:AZ,COLUMN('Empreendimentos PDE 2031'!AZ2987),FALSE)),"excluídas/em operação")</f>
        <v>1</v>
      </c>
    </row>
    <row r="2988" spans="1:13" x14ac:dyDescent="0.25">
      <c r="A2988" s="81">
        <v>23552</v>
      </c>
      <c r="B2988" s="82" t="s">
        <v>23</v>
      </c>
      <c r="C2988" s="82" t="s">
        <v>963</v>
      </c>
      <c r="D2988" s="82" t="s">
        <v>3720</v>
      </c>
      <c r="E2988" s="82">
        <v>1</v>
      </c>
      <c r="F2988" s="82">
        <v>8981768.9829517603</v>
      </c>
      <c r="G2988" s="82">
        <v>1</v>
      </c>
      <c r="H2988" s="82">
        <v>8981.7689829517603</v>
      </c>
      <c r="I2988" s="83">
        <v>43831</v>
      </c>
      <c r="J2988" s="83">
        <v>45292</v>
      </c>
      <c r="K2988" s="82" t="s">
        <v>611</v>
      </c>
      <c r="L2988" s="84" t="s">
        <v>115</v>
      </c>
      <c r="M2988" s="97" t="b">
        <f>IF(ISNUMBER(VLOOKUP(A2988,'Empreendimentos PDE 2031'!A:AZ,1,FALSE)),IF(VLOOKUP(A2988,'Empreendimentos PDE 2031'!A:AY,COLUMN('Empreendimentos PDE 2031'!AY2988),FALSE),"excluídas/em operação",VLOOKUP(A2988,'Empreendimentos PDE 2031'!A:AZ,COLUMN('Empreendimentos PDE 2031'!AZ2988),FALSE)),"excluídas/em operação")</f>
        <v>1</v>
      </c>
    </row>
    <row r="2989" spans="1:13" x14ac:dyDescent="0.25">
      <c r="A2989" s="85">
        <v>23552</v>
      </c>
      <c r="B2989" s="86" t="s">
        <v>23</v>
      </c>
      <c r="C2989" s="86" t="s">
        <v>963</v>
      </c>
      <c r="D2989" s="86" t="s">
        <v>2157</v>
      </c>
      <c r="E2989" s="86">
        <v>1</v>
      </c>
      <c r="F2989" s="86">
        <v>5768804.0178942299</v>
      </c>
      <c r="G2989" s="86">
        <v>1</v>
      </c>
      <c r="H2989" s="86">
        <v>5768.8040178942301</v>
      </c>
      <c r="I2989" s="87">
        <v>43831</v>
      </c>
      <c r="J2989" s="87">
        <v>45292</v>
      </c>
      <c r="K2989" s="86" t="s">
        <v>611</v>
      </c>
      <c r="L2989" s="88" t="s">
        <v>115</v>
      </c>
      <c r="M2989" s="97" t="b">
        <f>IF(ISNUMBER(VLOOKUP(A2989,'Empreendimentos PDE 2031'!A:AZ,1,FALSE)),IF(VLOOKUP(A2989,'Empreendimentos PDE 2031'!A:AY,COLUMN('Empreendimentos PDE 2031'!AY2989),FALSE),"excluídas/em operação",VLOOKUP(A2989,'Empreendimentos PDE 2031'!A:AZ,COLUMN('Empreendimentos PDE 2031'!AZ2989),FALSE)),"excluídas/em operação")</f>
        <v>1</v>
      </c>
    </row>
    <row r="2990" spans="1:13" x14ac:dyDescent="0.25">
      <c r="A2990" s="81">
        <v>23552</v>
      </c>
      <c r="B2990" s="82" t="s">
        <v>23</v>
      </c>
      <c r="C2990" s="82" t="s">
        <v>963</v>
      </c>
      <c r="D2990" s="82" t="s">
        <v>2201</v>
      </c>
      <c r="E2990" s="82">
        <v>1</v>
      </c>
      <c r="F2990" s="82">
        <v>784476.64552938903</v>
      </c>
      <c r="G2990" s="82">
        <v>1</v>
      </c>
      <c r="H2990" s="82">
        <v>784.47664552938909</v>
      </c>
      <c r="I2990" s="83">
        <v>43831</v>
      </c>
      <c r="J2990" s="83">
        <v>45292</v>
      </c>
      <c r="K2990" s="82" t="s">
        <v>611</v>
      </c>
      <c r="L2990" s="84" t="s">
        <v>115</v>
      </c>
      <c r="M2990" s="97" t="b">
        <f>IF(ISNUMBER(VLOOKUP(A2990,'Empreendimentos PDE 2031'!A:AZ,1,FALSE)),IF(VLOOKUP(A2990,'Empreendimentos PDE 2031'!A:AY,COLUMN('Empreendimentos PDE 2031'!AY2990),FALSE),"excluídas/em operação",VLOOKUP(A2990,'Empreendimentos PDE 2031'!A:AZ,COLUMN('Empreendimentos PDE 2031'!AZ2990),FALSE)),"excluídas/em operação")</f>
        <v>1</v>
      </c>
    </row>
    <row r="2991" spans="1:13" x14ac:dyDescent="0.25">
      <c r="A2991" s="85">
        <v>23553</v>
      </c>
      <c r="B2991" s="86" t="s">
        <v>23</v>
      </c>
      <c r="C2991" s="86" t="s">
        <v>965</v>
      </c>
      <c r="D2991" s="86" t="s">
        <v>3716</v>
      </c>
      <c r="E2991" s="86">
        <v>2</v>
      </c>
      <c r="F2991" s="86">
        <v>8981768.9829517603</v>
      </c>
      <c r="G2991" s="86">
        <v>1</v>
      </c>
      <c r="H2991" s="86">
        <v>17963.537965903499</v>
      </c>
      <c r="I2991" s="87">
        <v>43831</v>
      </c>
      <c r="J2991" s="87">
        <v>45292</v>
      </c>
      <c r="K2991" s="86" t="s">
        <v>611</v>
      </c>
      <c r="L2991" s="88" t="s">
        <v>115</v>
      </c>
      <c r="M2991" s="97" t="b">
        <f>IF(ISNUMBER(VLOOKUP(A2991,'Empreendimentos PDE 2031'!A:AZ,1,FALSE)),IF(VLOOKUP(A2991,'Empreendimentos PDE 2031'!A:AY,COLUMN('Empreendimentos PDE 2031'!AY2991),FALSE),"excluídas/em operação",VLOOKUP(A2991,'Empreendimentos PDE 2031'!A:AZ,COLUMN('Empreendimentos PDE 2031'!AZ2991),FALSE)),"excluídas/em operação")</f>
        <v>1</v>
      </c>
    </row>
    <row r="2992" spans="1:13" x14ac:dyDescent="0.25">
      <c r="A2992" s="81">
        <v>23555</v>
      </c>
      <c r="B2992" s="82" t="s">
        <v>23</v>
      </c>
      <c r="C2992" s="82" t="s">
        <v>967</v>
      </c>
      <c r="D2992" s="82" t="s">
        <v>3719</v>
      </c>
      <c r="E2992" s="82">
        <v>1</v>
      </c>
      <c r="F2992" s="82">
        <v>8981768.9829517603</v>
      </c>
      <c r="G2992" s="82">
        <v>1</v>
      </c>
      <c r="H2992" s="82">
        <v>8981.7689829517603</v>
      </c>
      <c r="I2992" s="83">
        <v>43831</v>
      </c>
      <c r="J2992" s="83">
        <v>45292</v>
      </c>
      <c r="K2992" s="82" t="s">
        <v>611</v>
      </c>
      <c r="L2992" s="84" t="s">
        <v>115</v>
      </c>
      <c r="M2992" s="97" t="b">
        <f>IF(ISNUMBER(VLOOKUP(A2992,'Empreendimentos PDE 2031'!A:AZ,1,FALSE)),IF(VLOOKUP(A2992,'Empreendimentos PDE 2031'!A:AY,COLUMN('Empreendimentos PDE 2031'!AY2992),FALSE),"excluídas/em operação",VLOOKUP(A2992,'Empreendimentos PDE 2031'!A:AZ,COLUMN('Empreendimentos PDE 2031'!AZ2992),FALSE)),"excluídas/em operação")</f>
        <v>1</v>
      </c>
    </row>
    <row r="2993" spans="1:13" x14ac:dyDescent="0.25">
      <c r="A2993" s="85">
        <v>23555</v>
      </c>
      <c r="B2993" s="86" t="s">
        <v>23</v>
      </c>
      <c r="C2993" s="86" t="s">
        <v>967</v>
      </c>
      <c r="D2993" s="86" t="s">
        <v>3720</v>
      </c>
      <c r="E2993" s="86">
        <v>1</v>
      </c>
      <c r="F2993" s="86">
        <v>8981768.9829517603</v>
      </c>
      <c r="G2993" s="86">
        <v>1</v>
      </c>
      <c r="H2993" s="86">
        <v>8981.7689829517603</v>
      </c>
      <c r="I2993" s="87">
        <v>43831</v>
      </c>
      <c r="J2993" s="87">
        <v>45292</v>
      </c>
      <c r="K2993" s="86" t="s">
        <v>611</v>
      </c>
      <c r="L2993" s="88" t="s">
        <v>115</v>
      </c>
      <c r="M2993" s="97" t="b">
        <f>IF(ISNUMBER(VLOOKUP(A2993,'Empreendimentos PDE 2031'!A:AZ,1,FALSE)),IF(VLOOKUP(A2993,'Empreendimentos PDE 2031'!A:AY,COLUMN('Empreendimentos PDE 2031'!AY2993),FALSE),"excluídas/em operação",VLOOKUP(A2993,'Empreendimentos PDE 2031'!A:AZ,COLUMN('Empreendimentos PDE 2031'!AZ2993),FALSE)),"excluídas/em operação")</f>
        <v>1</v>
      </c>
    </row>
    <row r="2994" spans="1:13" x14ac:dyDescent="0.25">
      <c r="A2994" s="81">
        <v>23555</v>
      </c>
      <c r="B2994" s="82" t="s">
        <v>23</v>
      </c>
      <c r="C2994" s="82" t="s">
        <v>967</v>
      </c>
      <c r="D2994" s="82" t="s">
        <v>3721</v>
      </c>
      <c r="E2994" s="82">
        <v>1</v>
      </c>
      <c r="F2994" s="82">
        <v>5768804.0178942299</v>
      </c>
      <c r="G2994" s="82">
        <v>2</v>
      </c>
      <c r="H2994" s="82">
        <v>11537.6080357884</v>
      </c>
      <c r="I2994" s="83">
        <v>43831</v>
      </c>
      <c r="J2994" s="83">
        <v>45292</v>
      </c>
      <c r="K2994" s="82" t="s">
        <v>611</v>
      </c>
      <c r="L2994" s="84" t="s">
        <v>115</v>
      </c>
      <c r="M2994" s="97" t="b">
        <f>IF(ISNUMBER(VLOOKUP(A2994,'Empreendimentos PDE 2031'!A:AZ,1,FALSE)),IF(VLOOKUP(A2994,'Empreendimentos PDE 2031'!A:AY,COLUMN('Empreendimentos PDE 2031'!AY2994),FALSE),"excluídas/em operação",VLOOKUP(A2994,'Empreendimentos PDE 2031'!A:AZ,COLUMN('Empreendimentos PDE 2031'!AZ2994),FALSE)),"excluídas/em operação")</f>
        <v>1</v>
      </c>
    </row>
    <row r="2995" spans="1:13" x14ac:dyDescent="0.25">
      <c r="A2995" s="85">
        <v>23555</v>
      </c>
      <c r="B2995" s="86" t="s">
        <v>23</v>
      </c>
      <c r="C2995" s="86" t="s">
        <v>967</v>
      </c>
      <c r="D2995" s="86" t="s">
        <v>2201</v>
      </c>
      <c r="E2995" s="86">
        <v>1</v>
      </c>
      <c r="F2995" s="86">
        <v>784476.64552938903</v>
      </c>
      <c r="G2995" s="86">
        <v>1</v>
      </c>
      <c r="H2995" s="86">
        <v>784.47664552938909</v>
      </c>
      <c r="I2995" s="87">
        <v>43831</v>
      </c>
      <c r="J2995" s="87">
        <v>45292</v>
      </c>
      <c r="K2995" s="86" t="s">
        <v>611</v>
      </c>
      <c r="L2995" s="88" t="s">
        <v>115</v>
      </c>
      <c r="M2995" s="97" t="b">
        <f>IF(ISNUMBER(VLOOKUP(A2995,'Empreendimentos PDE 2031'!A:AZ,1,FALSE)),IF(VLOOKUP(A2995,'Empreendimentos PDE 2031'!A:AY,COLUMN('Empreendimentos PDE 2031'!AY2995),FALSE),"excluídas/em operação",VLOOKUP(A2995,'Empreendimentos PDE 2031'!A:AZ,COLUMN('Empreendimentos PDE 2031'!AZ2995),FALSE)),"excluídas/em operação")</f>
        <v>1</v>
      </c>
    </row>
    <row r="2996" spans="1:13" x14ac:dyDescent="0.25">
      <c r="A2996" s="81">
        <v>23556</v>
      </c>
      <c r="B2996" s="82" t="s">
        <v>23</v>
      </c>
      <c r="C2996" s="82" t="s">
        <v>969</v>
      </c>
      <c r="D2996" s="82" t="s">
        <v>3543</v>
      </c>
      <c r="E2996" s="82">
        <v>3</v>
      </c>
      <c r="F2996" s="82">
        <v>5720387.6828632299</v>
      </c>
      <c r="G2996" s="82">
        <v>1</v>
      </c>
      <c r="H2996" s="82">
        <v>17161.163048589598</v>
      </c>
      <c r="I2996" s="83">
        <v>43831</v>
      </c>
      <c r="J2996" s="83">
        <v>45292</v>
      </c>
      <c r="K2996" s="82" t="s">
        <v>611</v>
      </c>
      <c r="L2996" s="84" t="s">
        <v>25</v>
      </c>
      <c r="M2996" s="97" t="b">
        <f>IF(ISNUMBER(VLOOKUP(A2996,'Empreendimentos PDE 2031'!A:AZ,1,FALSE)),IF(VLOOKUP(A2996,'Empreendimentos PDE 2031'!A:AY,COLUMN('Empreendimentos PDE 2031'!AY2996),FALSE),"excluídas/em operação",VLOOKUP(A2996,'Empreendimentos PDE 2031'!A:AZ,COLUMN('Empreendimentos PDE 2031'!AZ2996),FALSE)),"excluídas/em operação")</f>
        <v>1</v>
      </c>
    </row>
    <row r="2997" spans="1:13" x14ac:dyDescent="0.25">
      <c r="A2997" s="85">
        <v>23556</v>
      </c>
      <c r="B2997" s="86" t="s">
        <v>23</v>
      </c>
      <c r="C2997" s="86" t="s">
        <v>969</v>
      </c>
      <c r="D2997" s="86" t="s">
        <v>2157</v>
      </c>
      <c r="E2997" s="86">
        <v>1</v>
      </c>
      <c r="F2997" s="86">
        <v>6216230.0921485899</v>
      </c>
      <c r="G2997" s="86">
        <v>1</v>
      </c>
      <c r="H2997" s="86">
        <v>6216.2300921485903</v>
      </c>
      <c r="I2997" s="87">
        <v>43831</v>
      </c>
      <c r="J2997" s="87">
        <v>45292</v>
      </c>
      <c r="K2997" s="86" t="s">
        <v>611</v>
      </c>
      <c r="L2997" s="88" t="s">
        <v>25</v>
      </c>
      <c r="M2997" s="97" t="b">
        <f>IF(ISNUMBER(VLOOKUP(A2997,'Empreendimentos PDE 2031'!A:AZ,1,FALSE)),IF(VLOOKUP(A2997,'Empreendimentos PDE 2031'!A:AY,COLUMN('Empreendimentos PDE 2031'!AY2997),FALSE),"excluídas/em operação",VLOOKUP(A2997,'Empreendimentos PDE 2031'!A:AZ,COLUMN('Empreendimentos PDE 2031'!AZ2997),FALSE)),"excluídas/em operação")</f>
        <v>1</v>
      </c>
    </row>
    <row r="2998" spans="1:13" x14ac:dyDescent="0.25">
      <c r="A2998" s="81">
        <v>23556</v>
      </c>
      <c r="B2998" s="82" t="s">
        <v>23</v>
      </c>
      <c r="C2998" s="82" t="s">
        <v>969</v>
      </c>
      <c r="D2998" s="82" t="s">
        <v>2160</v>
      </c>
      <c r="E2998" s="82">
        <v>1</v>
      </c>
      <c r="F2998" s="82">
        <v>845320.33249894006</v>
      </c>
      <c r="G2998" s="82">
        <v>1</v>
      </c>
      <c r="H2998" s="82">
        <v>845.32033249894005</v>
      </c>
      <c r="I2998" s="83">
        <v>43831</v>
      </c>
      <c r="J2998" s="83">
        <v>45292</v>
      </c>
      <c r="K2998" s="82" t="s">
        <v>611</v>
      </c>
      <c r="L2998" s="84" t="s">
        <v>25</v>
      </c>
      <c r="M2998" s="97" t="b">
        <f>IF(ISNUMBER(VLOOKUP(A2998,'Empreendimentos PDE 2031'!A:AZ,1,FALSE)),IF(VLOOKUP(A2998,'Empreendimentos PDE 2031'!A:AY,COLUMN('Empreendimentos PDE 2031'!AY2998),FALSE),"excluídas/em operação",VLOOKUP(A2998,'Empreendimentos PDE 2031'!A:AZ,COLUMN('Empreendimentos PDE 2031'!AZ2998),FALSE)),"excluídas/em operação")</f>
        <v>1</v>
      </c>
    </row>
    <row r="2999" spans="1:13" x14ac:dyDescent="0.25">
      <c r="A2999" s="85">
        <v>23557</v>
      </c>
      <c r="B2999" s="86" t="s">
        <v>23</v>
      </c>
      <c r="C2999" s="86" t="s">
        <v>971</v>
      </c>
      <c r="D2999" s="86" t="s">
        <v>3722</v>
      </c>
      <c r="E2999" s="86">
        <v>2</v>
      </c>
      <c r="F2999" s="86">
        <v>12647726.388901999</v>
      </c>
      <c r="G2999" s="86">
        <v>1</v>
      </c>
      <c r="H2999" s="86">
        <v>25295.452777803999</v>
      </c>
      <c r="I2999" s="87">
        <v>43831</v>
      </c>
      <c r="J2999" s="87">
        <v>45292</v>
      </c>
      <c r="K2999" s="86" t="s">
        <v>611</v>
      </c>
      <c r="L2999" s="88" t="s">
        <v>115</v>
      </c>
      <c r="M2999" s="97" t="b">
        <f>IF(ISNUMBER(VLOOKUP(A2999,'Empreendimentos PDE 2031'!A:AZ,1,FALSE)),IF(VLOOKUP(A2999,'Empreendimentos PDE 2031'!A:AY,COLUMN('Empreendimentos PDE 2031'!AY2999),FALSE),"excluídas/em operação",VLOOKUP(A2999,'Empreendimentos PDE 2031'!A:AZ,COLUMN('Empreendimentos PDE 2031'!AZ2999),FALSE)),"excluídas/em operação")</f>
        <v>1</v>
      </c>
    </row>
    <row r="3000" spans="1:13" x14ac:dyDescent="0.25">
      <c r="A3000" s="81">
        <v>23557</v>
      </c>
      <c r="B3000" s="82" t="s">
        <v>23</v>
      </c>
      <c r="C3000" s="82" t="s">
        <v>971</v>
      </c>
      <c r="D3000" s="82" t="s">
        <v>3723</v>
      </c>
      <c r="E3000" s="82">
        <v>1</v>
      </c>
      <c r="F3000" s="82">
        <v>5768804.0178942299</v>
      </c>
      <c r="G3000" s="82">
        <v>1.2</v>
      </c>
      <c r="H3000" s="82">
        <v>6922.56482147307</v>
      </c>
      <c r="I3000" s="83">
        <v>43831</v>
      </c>
      <c r="J3000" s="83">
        <v>45292</v>
      </c>
      <c r="K3000" s="82" t="s">
        <v>611</v>
      </c>
      <c r="L3000" s="84" t="s">
        <v>115</v>
      </c>
      <c r="M3000" s="97" t="b">
        <f>IF(ISNUMBER(VLOOKUP(A3000,'Empreendimentos PDE 2031'!A:AZ,1,FALSE)),IF(VLOOKUP(A3000,'Empreendimentos PDE 2031'!A:AY,COLUMN('Empreendimentos PDE 2031'!AY3000),FALSE),"excluídas/em operação",VLOOKUP(A3000,'Empreendimentos PDE 2031'!A:AZ,COLUMN('Empreendimentos PDE 2031'!AZ3000),FALSE)),"excluídas/em operação")</f>
        <v>1</v>
      </c>
    </row>
    <row r="3001" spans="1:13" x14ac:dyDescent="0.25">
      <c r="A3001" s="85">
        <v>23557</v>
      </c>
      <c r="B3001" s="86" t="s">
        <v>23</v>
      </c>
      <c r="C3001" s="86" t="s">
        <v>971</v>
      </c>
      <c r="D3001" s="86" t="s">
        <v>3724</v>
      </c>
      <c r="E3001" s="86">
        <v>1</v>
      </c>
      <c r="F3001" s="86">
        <v>4502368.5511384699</v>
      </c>
      <c r="G3001" s="86">
        <v>1.2</v>
      </c>
      <c r="H3001" s="86">
        <v>5402.8422613661596</v>
      </c>
      <c r="I3001" s="87">
        <v>43831</v>
      </c>
      <c r="J3001" s="87">
        <v>45292</v>
      </c>
      <c r="K3001" s="86" t="s">
        <v>611</v>
      </c>
      <c r="L3001" s="88" t="s">
        <v>115</v>
      </c>
      <c r="M3001" s="97" t="b">
        <f>IF(ISNUMBER(VLOOKUP(A3001,'Empreendimentos PDE 2031'!A:AZ,1,FALSE)),IF(VLOOKUP(A3001,'Empreendimentos PDE 2031'!A:AY,COLUMN('Empreendimentos PDE 2031'!AY3001),FALSE),"excluídas/em operação",VLOOKUP(A3001,'Empreendimentos PDE 2031'!A:AZ,COLUMN('Empreendimentos PDE 2031'!AZ3001),FALSE)),"excluídas/em operação")</f>
        <v>1</v>
      </c>
    </row>
    <row r="3002" spans="1:13" x14ac:dyDescent="0.25">
      <c r="A3002" s="81">
        <v>23557</v>
      </c>
      <c r="B3002" s="82" t="s">
        <v>23</v>
      </c>
      <c r="C3002" s="82" t="s">
        <v>971</v>
      </c>
      <c r="D3002" s="82" t="s">
        <v>2160</v>
      </c>
      <c r="E3002" s="82">
        <v>1</v>
      </c>
      <c r="F3002" s="82">
        <v>1568953.2910587799</v>
      </c>
      <c r="G3002" s="82">
        <v>1</v>
      </c>
      <c r="H3002" s="82">
        <v>1568.95329105878</v>
      </c>
      <c r="I3002" s="83">
        <v>43831</v>
      </c>
      <c r="J3002" s="83">
        <v>45292</v>
      </c>
      <c r="K3002" s="82" t="s">
        <v>611</v>
      </c>
      <c r="L3002" s="84" t="s">
        <v>115</v>
      </c>
      <c r="M3002" s="97" t="b">
        <f>IF(ISNUMBER(VLOOKUP(A3002,'Empreendimentos PDE 2031'!A:AZ,1,FALSE)),IF(VLOOKUP(A3002,'Empreendimentos PDE 2031'!A:AY,COLUMN('Empreendimentos PDE 2031'!AY3002),FALSE),"excluídas/em operação",VLOOKUP(A3002,'Empreendimentos PDE 2031'!A:AZ,COLUMN('Empreendimentos PDE 2031'!AZ3002),FALSE)),"excluídas/em operação")</f>
        <v>1</v>
      </c>
    </row>
    <row r="3003" spans="1:13" x14ac:dyDescent="0.25">
      <c r="A3003" s="85">
        <v>23558</v>
      </c>
      <c r="B3003" s="86" t="s">
        <v>23</v>
      </c>
      <c r="C3003" s="86" t="s">
        <v>973</v>
      </c>
      <c r="D3003" s="86" t="s">
        <v>3725</v>
      </c>
      <c r="E3003" s="86">
        <v>5</v>
      </c>
      <c r="F3003" s="86">
        <v>9865850.3635008596</v>
      </c>
      <c r="G3003" s="86">
        <v>1</v>
      </c>
      <c r="H3003" s="86">
        <v>49329.251817504301</v>
      </c>
      <c r="I3003" s="87">
        <v>43831</v>
      </c>
      <c r="J3003" s="87">
        <v>46082</v>
      </c>
      <c r="K3003" s="86" t="s">
        <v>611</v>
      </c>
      <c r="L3003" s="88" t="s">
        <v>21</v>
      </c>
      <c r="M3003" s="97" t="b">
        <f>IF(ISNUMBER(VLOOKUP(A3003,'Empreendimentos PDE 2031'!A:AZ,1,FALSE)),IF(VLOOKUP(A3003,'Empreendimentos PDE 2031'!A:AY,COLUMN('Empreendimentos PDE 2031'!AY3003),FALSE),"excluídas/em operação",VLOOKUP(A3003,'Empreendimentos PDE 2031'!A:AZ,COLUMN('Empreendimentos PDE 2031'!AZ3003),FALSE)),"excluídas/em operação")</f>
        <v>1</v>
      </c>
    </row>
    <row r="3004" spans="1:13" x14ac:dyDescent="0.25">
      <c r="A3004" s="81">
        <v>23558</v>
      </c>
      <c r="B3004" s="82" t="s">
        <v>23</v>
      </c>
      <c r="C3004" s="82" t="s">
        <v>973</v>
      </c>
      <c r="D3004" s="82" t="s">
        <v>3726</v>
      </c>
      <c r="E3004" s="82">
        <v>5</v>
      </c>
      <c r="F3004" s="82">
        <v>2801931.3352802377</v>
      </c>
      <c r="G3004" s="82">
        <v>2</v>
      </c>
      <c r="H3004" s="82">
        <v>28019.313352802299</v>
      </c>
      <c r="I3004" s="83">
        <v>43831</v>
      </c>
      <c r="J3004" s="83">
        <v>46082</v>
      </c>
      <c r="K3004" s="82" t="s">
        <v>611</v>
      </c>
      <c r="L3004" s="84" t="s">
        <v>21</v>
      </c>
      <c r="M3004" s="97" t="b">
        <f>IF(ISNUMBER(VLOOKUP(A3004,'Empreendimentos PDE 2031'!A:AZ,1,FALSE)),IF(VLOOKUP(A3004,'Empreendimentos PDE 2031'!A:AY,COLUMN('Empreendimentos PDE 2031'!AY3004),FALSE),"excluídas/em operação",VLOOKUP(A3004,'Empreendimentos PDE 2031'!A:AZ,COLUMN('Empreendimentos PDE 2031'!AZ3004),FALSE)),"excluídas/em operação")</f>
        <v>1</v>
      </c>
    </row>
    <row r="3005" spans="1:13" x14ac:dyDescent="0.25">
      <c r="A3005" s="85">
        <v>23558</v>
      </c>
      <c r="B3005" s="86" t="s">
        <v>23</v>
      </c>
      <c r="C3005" s="86" t="s">
        <v>973</v>
      </c>
      <c r="D3005" s="86" t="s">
        <v>3727</v>
      </c>
      <c r="E3005" s="86">
        <v>3</v>
      </c>
      <c r="F3005" s="86">
        <v>6129821.8960134191</v>
      </c>
      <c r="G3005" s="86">
        <v>2</v>
      </c>
      <c r="H3005" s="86">
        <v>36778.931376080502</v>
      </c>
      <c r="I3005" s="87">
        <v>43831</v>
      </c>
      <c r="J3005" s="87">
        <v>46082</v>
      </c>
      <c r="K3005" s="86" t="s">
        <v>611</v>
      </c>
      <c r="L3005" s="88" t="s">
        <v>21</v>
      </c>
      <c r="M3005" s="97" t="b">
        <f>IF(ISNUMBER(VLOOKUP(A3005,'Empreendimentos PDE 2031'!A:AZ,1,FALSE)),IF(VLOOKUP(A3005,'Empreendimentos PDE 2031'!A:AY,COLUMN('Empreendimentos PDE 2031'!AY3005),FALSE),"excluídas/em operação",VLOOKUP(A3005,'Empreendimentos PDE 2031'!A:AZ,COLUMN('Empreendimentos PDE 2031'!AZ3005),FALSE)),"excluídas/em operação")</f>
        <v>1</v>
      </c>
    </row>
    <row r="3006" spans="1:13" x14ac:dyDescent="0.25">
      <c r="A3006" s="81">
        <v>23558</v>
      </c>
      <c r="B3006" s="82" t="s">
        <v>23</v>
      </c>
      <c r="C3006" s="82" t="s">
        <v>973</v>
      </c>
      <c r="D3006" s="82" t="s">
        <v>3728</v>
      </c>
      <c r="E3006" s="82">
        <v>1</v>
      </c>
      <c r="F3006" s="82">
        <v>3700554.0367401848</v>
      </c>
      <c r="G3006" s="82">
        <v>2</v>
      </c>
      <c r="H3006" s="82">
        <v>7401.10807348036</v>
      </c>
      <c r="I3006" s="83">
        <v>43831</v>
      </c>
      <c r="J3006" s="83">
        <v>46082</v>
      </c>
      <c r="K3006" s="82" t="s">
        <v>611</v>
      </c>
      <c r="L3006" s="84" t="s">
        <v>21</v>
      </c>
      <c r="M3006" s="97" t="b">
        <f>IF(ISNUMBER(VLOOKUP(A3006,'Empreendimentos PDE 2031'!A:AZ,1,FALSE)),IF(VLOOKUP(A3006,'Empreendimentos PDE 2031'!A:AY,COLUMN('Empreendimentos PDE 2031'!AY3006),FALSE),"excluídas/em operação",VLOOKUP(A3006,'Empreendimentos PDE 2031'!A:AZ,COLUMN('Empreendimentos PDE 2031'!AZ3006),FALSE)),"excluídas/em operação")</f>
        <v>1</v>
      </c>
    </row>
    <row r="3007" spans="1:13" x14ac:dyDescent="0.25">
      <c r="A3007" s="85">
        <v>23558</v>
      </c>
      <c r="B3007" s="86" t="s">
        <v>23</v>
      </c>
      <c r="C3007" s="86" t="s">
        <v>973</v>
      </c>
      <c r="D3007" s="86" t="s">
        <v>3721</v>
      </c>
      <c r="E3007" s="86">
        <v>5</v>
      </c>
      <c r="F3007" s="86">
        <v>6098073.4118900597</v>
      </c>
      <c r="G3007" s="86">
        <v>2</v>
      </c>
      <c r="H3007" s="86">
        <v>60980.734118900597</v>
      </c>
      <c r="I3007" s="87">
        <v>43831</v>
      </c>
      <c r="J3007" s="87">
        <v>46082</v>
      </c>
      <c r="K3007" s="86" t="s">
        <v>611</v>
      </c>
      <c r="L3007" s="88" t="s">
        <v>21</v>
      </c>
      <c r="M3007" s="97" t="b">
        <f>IF(ISNUMBER(VLOOKUP(A3007,'Empreendimentos PDE 2031'!A:AZ,1,FALSE)),IF(VLOOKUP(A3007,'Empreendimentos PDE 2031'!A:AY,COLUMN('Empreendimentos PDE 2031'!AY3007),FALSE),"excluídas/em operação",VLOOKUP(A3007,'Empreendimentos PDE 2031'!A:AZ,COLUMN('Empreendimentos PDE 2031'!AZ3007),FALSE)),"excluídas/em operação")</f>
        <v>1</v>
      </c>
    </row>
    <row r="3008" spans="1:13" x14ac:dyDescent="0.25">
      <c r="A3008" s="81">
        <v>23558</v>
      </c>
      <c r="B3008" s="82" t="s">
        <v>23</v>
      </c>
      <c r="C3008" s="82" t="s">
        <v>973</v>
      </c>
      <c r="D3008" s="82" t="s">
        <v>2226</v>
      </c>
      <c r="E3008" s="82">
        <v>1</v>
      </c>
      <c r="F3008" s="82">
        <v>25521331.058779702</v>
      </c>
      <c r="G3008" s="82">
        <v>1</v>
      </c>
      <c r="H3008" s="82">
        <v>25521.331058779702</v>
      </c>
      <c r="I3008" s="83">
        <v>43831</v>
      </c>
      <c r="J3008" s="83">
        <v>46082</v>
      </c>
      <c r="K3008" s="82" t="s">
        <v>611</v>
      </c>
      <c r="L3008" s="84" t="s">
        <v>21</v>
      </c>
      <c r="M3008" s="97" t="b">
        <f>IF(ISNUMBER(VLOOKUP(A3008,'Empreendimentos PDE 2031'!A:AZ,1,FALSE)),IF(VLOOKUP(A3008,'Empreendimentos PDE 2031'!A:AY,COLUMN('Empreendimentos PDE 2031'!AY3008),FALSE),"excluídas/em operação",VLOOKUP(A3008,'Empreendimentos PDE 2031'!A:AZ,COLUMN('Empreendimentos PDE 2031'!AZ3008),FALSE)),"excluídas/em operação")</f>
        <v>1</v>
      </c>
    </row>
    <row r="3009" spans="1:13" x14ac:dyDescent="0.25">
      <c r="A3009" s="85">
        <v>23558</v>
      </c>
      <c r="B3009" s="86" t="s">
        <v>23</v>
      </c>
      <c r="C3009" s="86" t="s">
        <v>973</v>
      </c>
      <c r="D3009" s="86" t="s">
        <v>2160</v>
      </c>
      <c r="E3009" s="86">
        <v>1</v>
      </c>
      <c r="F3009" s="86">
        <v>4009677.68704991</v>
      </c>
      <c r="G3009" s="86">
        <v>1</v>
      </c>
      <c r="H3009" s="86">
        <v>4009.6776870499098</v>
      </c>
      <c r="I3009" s="87">
        <v>43831</v>
      </c>
      <c r="J3009" s="87">
        <v>46082</v>
      </c>
      <c r="K3009" s="86" t="s">
        <v>611</v>
      </c>
      <c r="L3009" s="88" t="s">
        <v>21</v>
      </c>
      <c r="M3009" s="97" t="b">
        <f>IF(ISNUMBER(VLOOKUP(A3009,'Empreendimentos PDE 2031'!A:AZ,1,FALSE)),IF(VLOOKUP(A3009,'Empreendimentos PDE 2031'!A:AY,COLUMN('Empreendimentos PDE 2031'!AY3009),FALSE),"excluídas/em operação",VLOOKUP(A3009,'Empreendimentos PDE 2031'!A:AZ,COLUMN('Empreendimentos PDE 2031'!AZ3009),FALSE)),"excluídas/em operação")</f>
        <v>1</v>
      </c>
    </row>
    <row r="3010" spans="1:13" x14ac:dyDescent="0.25">
      <c r="A3010" s="81">
        <v>23559</v>
      </c>
      <c r="B3010" s="82" t="s">
        <v>23</v>
      </c>
      <c r="C3010" s="82" t="s">
        <v>975</v>
      </c>
      <c r="D3010" s="82" t="s">
        <v>3729</v>
      </c>
      <c r="E3010" s="82">
        <v>1</v>
      </c>
      <c r="F3010" s="82">
        <v>8981768.9829517603</v>
      </c>
      <c r="G3010" s="82">
        <v>1</v>
      </c>
      <c r="H3010" s="82">
        <v>8981.7689829517603</v>
      </c>
      <c r="I3010" s="83">
        <v>43831</v>
      </c>
      <c r="J3010" s="83">
        <v>45292</v>
      </c>
      <c r="K3010" s="82" t="s">
        <v>611</v>
      </c>
      <c r="L3010" s="84" t="s">
        <v>115</v>
      </c>
      <c r="M3010" s="97" t="b">
        <f>IF(ISNUMBER(VLOOKUP(A3010,'Empreendimentos PDE 2031'!A:AZ,1,FALSE)),IF(VLOOKUP(A3010,'Empreendimentos PDE 2031'!A:AY,COLUMN('Empreendimentos PDE 2031'!AY3010),FALSE),"excluídas/em operação",VLOOKUP(A3010,'Empreendimentos PDE 2031'!A:AZ,COLUMN('Empreendimentos PDE 2031'!AZ3010),FALSE)),"excluídas/em operação")</f>
        <v>1</v>
      </c>
    </row>
    <row r="3011" spans="1:13" x14ac:dyDescent="0.25">
      <c r="A3011" s="85">
        <v>23559</v>
      </c>
      <c r="B3011" s="86" t="s">
        <v>23</v>
      </c>
      <c r="C3011" s="86" t="s">
        <v>975</v>
      </c>
      <c r="D3011" s="86" t="s">
        <v>3730</v>
      </c>
      <c r="E3011" s="86">
        <v>1</v>
      </c>
      <c r="F3011" s="86">
        <v>8981768.9829517603</v>
      </c>
      <c r="G3011" s="86">
        <v>1</v>
      </c>
      <c r="H3011" s="86">
        <v>8981.7689829517603</v>
      </c>
      <c r="I3011" s="87">
        <v>43831</v>
      </c>
      <c r="J3011" s="87">
        <v>45292</v>
      </c>
      <c r="K3011" s="86" t="s">
        <v>611</v>
      </c>
      <c r="L3011" s="88" t="s">
        <v>115</v>
      </c>
      <c r="M3011" s="97" t="b">
        <f>IF(ISNUMBER(VLOOKUP(A3011,'Empreendimentos PDE 2031'!A:AZ,1,FALSE)),IF(VLOOKUP(A3011,'Empreendimentos PDE 2031'!A:AY,COLUMN('Empreendimentos PDE 2031'!AY3011),FALSE),"excluídas/em operação",VLOOKUP(A3011,'Empreendimentos PDE 2031'!A:AZ,COLUMN('Empreendimentos PDE 2031'!AZ3011),FALSE)),"excluídas/em operação")</f>
        <v>1</v>
      </c>
    </row>
    <row r="3012" spans="1:13" x14ac:dyDescent="0.25">
      <c r="A3012" s="81">
        <v>23559</v>
      </c>
      <c r="B3012" s="82" t="s">
        <v>23</v>
      </c>
      <c r="C3012" s="82" t="s">
        <v>975</v>
      </c>
      <c r="D3012" s="82" t="s">
        <v>3723</v>
      </c>
      <c r="E3012" s="82">
        <v>1</v>
      </c>
      <c r="F3012" s="82">
        <v>5768804.0178942299</v>
      </c>
      <c r="G3012" s="82">
        <v>1.2</v>
      </c>
      <c r="H3012" s="82">
        <v>6922.56482147307</v>
      </c>
      <c r="I3012" s="83">
        <v>43831</v>
      </c>
      <c r="J3012" s="83">
        <v>45292</v>
      </c>
      <c r="K3012" s="82" t="s">
        <v>611</v>
      </c>
      <c r="L3012" s="84" t="s">
        <v>115</v>
      </c>
      <c r="M3012" s="97" t="b">
        <f>IF(ISNUMBER(VLOOKUP(A3012,'Empreendimentos PDE 2031'!A:AZ,1,FALSE)),IF(VLOOKUP(A3012,'Empreendimentos PDE 2031'!A:AY,COLUMN('Empreendimentos PDE 2031'!AY3012),FALSE),"excluídas/em operação",VLOOKUP(A3012,'Empreendimentos PDE 2031'!A:AZ,COLUMN('Empreendimentos PDE 2031'!AZ3012),FALSE)),"excluídas/em operação")</f>
        <v>1</v>
      </c>
    </row>
    <row r="3013" spans="1:13" x14ac:dyDescent="0.25">
      <c r="A3013" s="85">
        <v>23559</v>
      </c>
      <c r="B3013" s="86" t="s">
        <v>23</v>
      </c>
      <c r="C3013" s="86" t="s">
        <v>975</v>
      </c>
      <c r="D3013" s="86" t="s">
        <v>3724</v>
      </c>
      <c r="E3013" s="86">
        <v>1</v>
      </c>
      <c r="F3013" s="86">
        <v>4502368.5511384699</v>
      </c>
      <c r="G3013" s="86">
        <v>1.2</v>
      </c>
      <c r="H3013" s="86">
        <v>5402.8422613661596</v>
      </c>
      <c r="I3013" s="87">
        <v>43831</v>
      </c>
      <c r="J3013" s="87">
        <v>45292</v>
      </c>
      <c r="K3013" s="86" t="s">
        <v>611</v>
      </c>
      <c r="L3013" s="88" t="s">
        <v>115</v>
      </c>
      <c r="M3013" s="97" t="b">
        <f>IF(ISNUMBER(VLOOKUP(A3013,'Empreendimentos PDE 2031'!A:AZ,1,FALSE)),IF(VLOOKUP(A3013,'Empreendimentos PDE 2031'!A:AY,COLUMN('Empreendimentos PDE 2031'!AY3013),FALSE),"excluídas/em operação",VLOOKUP(A3013,'Empreendimentos PDE 2031'!A:AZ,COLUMN('Empreendimentos PDE 2031'!AZ3013),FALSE)),"excluídas/em operação")</f>
        <v>1</v>
      </c>
    </row>
    <row r="3014" spans="1:13" x14ac:dyDescent="0.25">
      <c r="A3014" s="81">
        <v>23559</v>
      </c>
      <c r="B3014" s="82" t="s">
        <v>23</v>
      </c>
      <c r="C3014" s="82" t="s">
        <v>975</v>
      </c>
      <c r="D3014" s="82" t="s">
        <v>2201</v>
      </c>
      <c r="E3014" s="82">
        <v>1</v>
      </c>
      <c r="F3014" s="82">
        <v>1568953.2910587799</v>
      </c>
      <c r="G3014" s="82">
        <v>1</v>
      </c>
      <c r="H3014" s="82">
        <v>1568.95329105878</v>
      </c>
      <c r="I3014" s="83">
        <v>43831</v>
      </c>
      <c r="J3014" s="83">
        <v>45292</v>
      </c>
      <c r="K3014" s="82" t="s">
        <v>611</v>
      </c>
      <c r="L3014" s="84" t="s">
        <v>115</v>
      </c>
      <c r="M3014" s="97" t="b">
        <f>IF(ISNUMBER(VLOOKUP(A3014,'Empreendimentos PDE 2031'!A:AZ,1,FALSE)),IF(VLOOKUP(A3014,'Empreendimentos PDE 2031'!A:AY,COLUMN('Empreendimentos PDE 2031'!AY3014),FALSE),"excluídas/em operação",VLOOKUP(A3014,'Empreendimentos PDE 2031'!A:AZ,COLUMN('Empreendimentos PDE 2031'!AZ3014),FALSE)),"excluídas/em operação")</f>
        <v>1</v>
      </c>
    </row>
    <row r="3015" spans="1:13" x14ac:dyDescent="0.25">
      <c r="A3015" s="85">
        <v>23560</v>
      </c>
      <c r="B3015" s="86" t="s">
        <v>23</v>
      </c>
      <c r="C3015" s="86" t="s">
        <v>977</v>
      </c>
      <c r="D3015" s="86" t="s">
        <v>3731</v>
      </c>
      <c r="E3015" s="86">
        <v>1</v>
      </c>
      <c r="F3015" s="86">
        <v>8981768.9829517603</v>
      </c>
      <c r="G3015" s="86">
        <v>1</v>
      </c>
      <c r="H3015" s="86">
        <v>8981.7689829517603</v>
      </c>
      <c r="I3015" s="87">
        <v>43831</v>
      </c>
      <c r="J3015" s="87">
        <v>45292</v>
      </c>
      <c r="K3015" s="86" t="s">
        <v>611</v>
      </c>
      <c r="L3015" s="88" t="s">
        <v>115</v>
      </c>
      <c r="M3015" s="97" t="b">
        <f>IF(ISNUMBER(VLOOKUP(A3015,'Empreendimentos PDE 2031'!A:AZ,1,FALSE)),IF(VLOOKUP(A3015,'Empreendimentos PDE 2031'!A:AY,COLUMN('Empreendimentos PDE 2031'!AY3015),FALSE),"excluídas/em operação",VLOOKUP(A3015,'Empreendimentos PDE 2031'!A:AZ,COLUMN('Empreendimentos PDE 2031'!AZ3015),FALSE)),"excluídas/em operação")</f>
        <v>1</v>
      </c>
    </row>
    <row r="3016" spans="1:13" x14ac:dyDescent="0.25">
      <c r="A3016" s="81">
        <v>23560</v>
      </c>
      <c r="B3016" s="82" t="s">
        <v>23</v>
      </c>
      <c r="C3016" s="82" t="s">
        <v>977</v>
      </c>
      <c r="D3016" s="82" t="s">
        <v>3730</v>
      </c>
      <c r="E3016" s="82">
        <v>1</v>
      </c>
      <c r="F3016" s="82">
        <v>8981768.9829517603</v>
      </c>
      <c r="G3016" s="82">
        <v>1</v>
      </c>
      <c r="H3016" s="82">
        <v>8981.7689829517603</v>
      </c>
      <c r="I3016" s="83">
        <v>43831</v>
      </c>
      <c r="J3016" s="83">
        <v>45292</v>
      </c>
      <c r="K3016" s="82" t="s">
        <v>611</v>
      </c>
      <c r="L3016" s="84" t="s">
        <v>115</v>
      </c>
      <c r="M3016" s="97" t="b">
        <f>IF(ISNUMBER(VLOOKUP(A3016,'Empreendimentos PDE 2031'!A:AZ,1,FALSE)),IF(VLOOKUP(A3016,'Empreendimentos PDE 2031'!A:AY,COLUMN('Empreendimentos PDE 2031'!AY3016),FALSE),"excluídas/em operação",VLOOKUP(A3016,'Empreendimentos PDE 2031'!A:AZ,COLUMN('Empreendimentos PDE 2031'!AZ3016),FALSE)),"excluídas/em operação")</f>
        <v>1</v>
      </c>
    </row>
    <row r="3017" spans="1:13" x14ac:dyDescent="0.25">
      <c r="A3017" s="85">
        <v>23560</v>
      </c>
      <c r="B3017" s="86" t="s">
        <v>23</v>
      </c>
      <c r="C3017" s="86" t="s">
        <v>977</v>
      </c>
      <c r="D3017" s="86" t="s">
        <v>3732</v>
      </c>
      <c r="E3017" s="86">
        <v>2</v>
      </c>
      <c r="F3017" s="86">
        <v>2801931.3352802377</v>
      </c>
      <c r="G3017" s="86">
        <v>2</v>
      </c>
      <c r="H3017" s="86">
        <v>11207.7253411209</v>
      </c>
      <c r="I3017" s="87">
        <v>43831</v>
      </c>
      <c r="J3017" s="87">
        <v>45292</v>
      </c>
      <c r="K3017" s="86" t="s">
        <v>611</v>
      </c>
      <c r="L3017" s="88" t="s">
        <v>115</v>
      </c>
      <c r="M3017" s="97" t="b">
        <f>IF(ISNUMBER(VLOOKUP(A3017,'Empreendimentos PDE 2031'!A:AZ,1,FALSE)),IF(VLOOKUP(A3017,'Empreendimentos PDE 2031'!A:AY,COLUMN('Empreendimentos PDE 2031'!AY3017),FALSE),"excluídas/em operação",VLOOKUP(A3017,'Empreendimentos PDE 2031'!A:AZ,COLUMN('Empreendimentos PDE 2031'!AZ3017),FALSE)),"excluídas/em operação")</f>
        <v>1</v>
      </c>
    </row>
    <row r="3018" spans="1:13" x14ac:dyDescent="0.25">
      <c r="A3018" s="81">
        <v>23560</v>
      </c>
      <c r="B3018" s="82" t="s">
        <v>23</v>
      </c>
      <c r="C3018" s="82" t="s">
        <v>977</v>
      </c>
      <c r="D3018" s="82" t="s">
        <v>3728</v>
      </c>
      <c r="E3018" s="82">
        <v>1</v>
      </c>
      <c r="F3018" s="82">
        <v>3700554.0367401848</v>
      </c>
      <c r="G3018" s="82">
        <v>2</v>
      </c>
      <c r="H3018" s="82">
        <v>7401.10807348036</v>
      </c>
      <c r="I3018" s="83">
        <v>43831</v>
      </c>
      <c r="J3018" s="83">
        <v>45292</v>
      </c>
      <c r="K3018" s="82" t="s">
        <v>611</v>
      </c>
      <c r="L3018" s="84" t="s">
        <v>115</v>
      </c>
      <c r="M3018" s="97" t="b">
        <f>IF(ISNUMBER(VLOOKUP(A3018,'Empreendimentos PDE 2031'!A:AZ,1,FALSE)),IF(VLOOKUP(A3018,'Empreendimentos PDE 2031'!A:AY,COLUMN('Empreendimentos PDE 2031'!AY3018),FALSE),"excluídas/em operação",VLOOKUP(A3018,'Empreendimentos PDE 2031'!A:AZ,COLUMN('Empreendimentos PDE 2031'!AZ3018),FALSE)),"excluídas/em operação")</f>
        <v>1</v>
      </c>
    </row>
    <row r="3019" spans="1:13" x14ac:dyDescent="0.25">
      <c r="A3019" s="85">
        <v>23560</v>
      </c>
      <c r="B3019" s="86" t="s">
        <v>23</v>
      </c>
      <c r="C3019" s="86" t="s">
        <v>977</v>
      </c>
      <c r="D3019" s="86" t="s">
        <v>3723</v>
      </c>
      <c r="E3019" s="86">
        <v>1</v>
      </c>
      <c r="F3019" s="86">
        <v>5768804.0178942299</v>
      </c>
      <c r="G3019" s="86">
        <v>1.2</v>
      </c>
      <c r="H3019" s="86">
        <v>6922.56482147307</v>
      </c>
      <c r="I3019" s="87">
        <v>43831</v>
      </c>
      <c r="J3019" s="87">
        <v>45292</v>
      </c>
      <c r="K3019" s="86" t="s">
        <v>611</v>
      </c>
      <c r="L3019" s="88" t="s">
        <v>115</v>
      </c>
      <c r="M3019" s="97" t="b">
        <f>IF(ISNUMBER(VLOOKUP(A3019,'Empreendimentos PDE 2031'!A:AZ,1,FALSE)),IF(VLOOKUP(A3019,'Empreendimentos PDE 2031'!A:AY,COLUMN('Empreendimentos PDE 2031'!AY3019),FALSE),"excluídas/em operação",VLOOKUP(A3019,'Empreendimentos PDE 2031'!A:AZ,COLUMN('Empreendimentos PDE 2031'!AZ3019),FALSE)),"excluídas/em operação")</f>
        <v>1</v>
      </c>
    </row>
    <row r="3020" spans="1:13" x14ac:dyDescent="0.25">
      <c r="A3020" s="81">
        <v>23560</v>
      </c>
      <c r="B3020" s="82" t="s">
        <v>23</v>
      </c>
      <c r="C3020" s="82" t="s">
        <v>977</v>
      </c>
      <c r="D3020" s="82" t="s">
        <v>3724</v>
      </c>
      <c r="E3020" s="82">
        <v>2</v>
      </c>
      <c r="F3020" s="82">
        <v>4502368.5511384699</v>
      </c>
      <c r="G3020" s="82">
        <v>1</v>
      </c>
      <c r="H3020" s="82">
        <v>9004.7371022769403</v>
      </c>
      <c r="I3020" s="83">
        <v>43831</v>
      </c>
      <c r="J3020" s="83">
        <v>45292</v>
      </c>
      <c r="K3020" s="82" t="s">
        <v>611</v>
      </c>
      <c r="L3020" s="84" t="s">
        <v>115</v>
      </c>
      <c r="M3020" s="97" t="b">
        <f>IF(ISNUMBER(VLOOKUP(A3020,'Empreendimentos PDE 2031'!A:AZ,1,FALSE)),IF(VLOOKUP(A3020,'Empreendimentos PDE 2031'!A:AY,COLUMN('Empreendimentos PDE 2031'!AY3020),FALSE),"excluídas/em operação",VLOOKUP(A3020,'Empreendimentos PDE 2031'!A:AZ,COLUMN('Empreendimentos PDE 2031'!AZ3020),FALSE)),"excluídas/em operação")</f>
        <v>1</v>
      </c>
    </row>
    <row r="3021" spans="1:13" x14ac:dyDescent="0.25">
      <c r="A3021" s="85">
        <v>23560</v>
      </c>
      <c r="B3021" s="86" t="s">
        <v>23</v>
      </c>
      <c r="C3021" s="86" t="s">
        <v>977</v>
      </c>
      <c r="D3021" s="86" t="s">
        <v>2201</v>
      </c>
      <c r="E3021" s="86">
        <v>1</v>
      </c>
      <c r="F3021" s="86">
        <v>2353429.93658817</v>
      </c>
      <c r="G3021" s="86">
        <v>1</v>
      </c>
      <c r="H3021" s="86">
        <v>2353.4299365881702</v>
      </c>
      <c r="I3021" s="87">
        <v>43831</v>
      </c>
      <c r="J3021" s="87">
        <v>45292</v>
      </c>
      <c r="K3021" s="86" t="s">
        <v>611</v>
      </c>
      <c r="L3021" s="88" t="s">
        <v>115</v>
      </c>
      <c r="M3021" s="97" t="b">
        <f>IF(ISNUMBER(VLOOKUP(A3021,'Empreendimentos PDE 2031'!A:AZ,1,FALSE)),IF(VLOOKUP(A3021,'Empreendimentos PDE 2031'!A:AY,COLUMN('Empreendimentos PDE 2031'!AY3021),FALSE),"excluídas/em operação",VLOOKUP(A3021,'Empreendimentos PDE 2031'!A:AZ,COLUMN('Empreendimentos PDE 2031'!AZ3021),FALSE)),"excluídas/em operação")</f>
        <v>1</v>
      </c>
    </row>
    <row r="3022" spans="1:13" x14ac:dyDescent="0.25">
      <c r="A3022" s="81">
        <v>23562</v>
      </c>
      <c r="B3022" s="82" t="s">
        <v>23</v>
      </c>
      <c r="C3022" s="82" t="s">
        <v>979</v>
      </c>
      <c r="D3022" s="82" t="s">
        <v>3733</v>
      </c>
      <c r="E3022" s="82">
        <v>2</v>
      </c>
      <c r="F3022" s="82">
        <v>8981768.9829517603</v>
      </c>
      <c r="G3022" s="82">
        <v>1</v>
      </c>
      <c r="H3022" s="82">
        <v>17963.537965903499</v>
      </c>
      <c r="I3022" s="83">
        <v>43831</v>
      </c>
      <c r="J3022" s="83">
        <v>45292</v>
      </c>
      <c r="K3022" s="82" t="s">
        <v>611</v>
      </c>
      <c r="L3022" s="84" t="s">
        <v>115</v>
      </c>
      <c r="M3022" s="97" t="b">
        <f>IF(ISNUMBER(VLOOKUP(A3022,'Empreendimentos PDE 2031'!A:AZ,1,FALSE)),IF(VLOOKUP(A3022,'Empreendimentos PDE 2031'!A:AY,COLUMN('Empreendimentos PDE 2031'!AY3022),FALSE),"excluídas/em operação",VLOOKUP(A3022,'Empreendimentos PDE 2031'!A:AZ,COLUMN('Empreendimentos PDE 2031'!AZ3022),FALSE)),"excluídas/em operação")</f>
        <v>1</v>
      </c>
    </row>
    <row r="3023" spans="1:13" x14ac:dyDescent="0.25">
      <c r="A3023" s="85">
        <v>23562</v>
      </c>
      <c r="B3023" s="86" t="s">
        <v>23</v>
      </c>
      <c r="C3023" s="86" t="s">
        <v>979</v>
      </c>
      <c r="D3023" s="86" t="s">
        <v>3732</v>
      </c>
      <c r="E3023" s="86">
        <v>2</v>
      </c>
      <c r="F3023" s="86">
        <v>2801931.3352802377</v>
      </c>
      <c r="G3023" s="86">
        <v>2</v>
      </c>
      <c r="H3023" s="86">
        <v>11207.7253411209</v>
      </c>
      <c r="I3023" s="87">
        <v>43831</v>
      </c>
      <c r="J3023" s="87">
        <v>45292</v>
      </c>
      <c r="K3023" s="86" t="s">
        <v>611</v>
      </c>
      <c r="L3023" s="88" t="s">
        <v>115</v>
      </c>
      <c r="M3023" s="97" t="b">
        <f>IF(ISNUMBER(VLOOKUP(A3023,'Empreendimentos PDE 2031'!A:AZ,1,FALSE)),IF(VLOOKUP(A3023,'Empreendimentos PDE 2031'!A:AY,COLUMN('Empreendimentos PDE 2031'!AY3023),FALSE),"excluídas/em operação",VLOOKUP(A3023,'Empreendimentos PDE 2031'!A:AZ,COLUMN('Empreendimentos PDE 2031'!AZ3023),FALSE)),"excluídas/em operação")</f>
        <v>1</v>
      </c>
    </row>
    <row r="3024" spans="1:13" x14ac:dyDescent="0.25">
      <c r="A3024" s="81">
        <v>23564</v>
      </c>
      <c r="B3024" s="82" t="s">
        <v>23</v>
      </c>
      <c r="C3024" s="82" t="s">
        <v>983</v>
      </c>
      <c r="D3024" s="82" t="s">
        <v>3718</v>
      </c>
      <c r="E3024" s="82">
        <v>2</v>
      </c>
      <c r="F3024" s="82">
        <v>8981768.9829517603</v>
      </c>
      <c r="G3024" s="82">
        <v>1</v>
      </c>
      <c r="H3024" s="82">
        <v>17963.537965903499</v>
      </c>
      <c r="I3024" s="83">
        <v>43831</v>
      </c>
      <c r="J3024" s="83">
        <v>45292</v>
      </c>
      <c r="K3024" s="82" t="s">
        <v>611</v>
      </c>
      <c r="L3024" s="84" t="s">
        <v>115</v>
      </c>
      <c r="M3024" s="97" t="b">
        <f>IF(ISNUMBER(VLOOKUP(A3024,'Empreendimentos PDE 2031'!A:AZ,1,FALSE)),IF(VLOOKUP(A3024,'Empreendimentos PDE 2031'!A:AY,COLUMN('Empreendimentos PDE 2031'!AY3024),FALSE),"excluídas/em operação",VLOOKUP(A3024,'Empreendimentos PDE 2031'!A:AZ,COLUMN('Empreendimentos PDE 2031'!AZ3024),FALSE)),"excluídas/em operação")</f>
        <v>1</v>
      </c>
    </row>
    <row r="3025" spans="1:13" x14ac:dyDescent="0.25">
      <c r="A3025" s="85">
        <v>23565</v>
      </c>
      <c r="B3025" s="86" t="s">
        <v>16</v>
      </c>
      <c r="C3025" s="86" t="s">
        <v>985</v>
      </c>
      <c r="D3025" s="86" t="s">
        <v>3734</v>
      </c>
      <c r="E3025" s="86">
        <v>9</v>
      </c>
      <c r="F3025" s="86">
        <v>6911372.7289912198</v>
      </c>
      <c r="G3025" s="86">
        <v>1</v>
      </c>
      <c r="H3025" s="86">
        <v>69113.727289912189</v>
      </c>
      <c r="I3025" s="87">
        <v>44562</v>
      </c>
      <c r="J3025" s="87">
        <v>45536</v>
      </c>
      <c r="K3025" s="86" t="s">
        <v>611</v>
      </c>
      <c r="L3025" s="88" t="s">
        <v>21</v>
      </c>
      <c r="M3025" s="97" t="b">
        <f>IF(ISNUMBER(VLOOKUP(A3025,'Empreendimentos PDE 2031'!A:AZ,1,FALSE)),IF(VLOOKUP(A3025,'Empreendimentos PDE 2031'!A:AY,COLUMN('Empreendimentos PDE 2031'!AY3025),FALSE),"excluídas/em operação",VLOOKUP(A3025,'Empreendimentos PDE 2031'!A:AZ,COLUMN('Empreendimentos PDE 2031'!AZ3025),FALSE)),"excluídas/em operação")</f>
        <v>1</v>
      </c>
    </row>
    <row r="3026" spans="1:13" x14ac:dyDescent="0.25">
      <c r="A3026" s="81">
        <v>23565</v>
      </c>
      <c r="B3026" s="82" t="s">
        <v>16</v>
      </c>
      <c r="C3026" s="82" t="s">
        <v>985</v>
      </c>
      <c r="D3026" s="82" t="s">
        <v>2157</v>
      </c>
      <c r="E3026" s="82">
        <v>3</v>
      </c>
      <c r="F3026" s="82">
        <v>6098073.4118900597</v>
      </c>
      <c r="G3026" s="82">
        <v>1</v>
      </c>
      <c r="H3026" s="82">
        <v>18294.220235670102</v>
      </c>
      <c r="I3026" s="83">
        <v>44562</v>
      </c>
      <c r="J3026" s="83">
        <v>45536</v>
      </c>
      <c r="K3026" s="82" t="s">
        <v>611</v>
      </c>
      <c r="L3026" s="84" t="s">
        <v>21</v>
      </c>
      <c r="M3026" s="97" t="b">
        <f>IF(ISNUMBER(VLOOKUP(A3026,'Empreendimentos PDE 2031'!A:AZ,1,FALSE)),IF(VLOOKUP(A3026,'Empreendimentos PDE 2031'!A:AY,COLUMN('Empreendimentos PDE 2031'!AY3026),FALSE),"excluídas/em operação",VLOOKUP(A3026,'Empreendimentos PDE 2031'!A:AZ,COLUMN('Empreendimentos PDE 2031'!AZ3026),FALSE)),"excluídas/em operação")</f>
        <v>1</v>
      </c>
    </row>
    <row r="3027" spans="1:13" x14ac:dyDescent="0.25">
      <c r="A3027" s="85">
        <v>23565</v>
      </c>
      <c r="B3027" s="86" t="s">
        <v>16</v>
      </c>
      <c r="C3027" s="86" t="s">
        <v>985</v>
      </c>
      <c r="D3027" s="86" t="s">
        <v>2158</v>
      </c>
      <c r="E3027" s="86">
        <v>1</v>
      </c>
      <c r="F3027" s="86">
        <v>4754890.1009567603</v>
      </c>
      <c r="G3027" s="86">
        <v>1</v>
      </c>
      <c r="H3027" s="86">
        <v>4754.8901009567608</v>
      </c>
      <c r="I3027" s="87">
        <v>44562</v>
      </c>
      <c r="J3027" s="87">
        <v>45536</v>
      </c>
      <c r="K3027" s="86" t="s">
        <v>611</v>
      </c>
      <c r="L3027" s="88" t="s">
        <v>21</v>
      </c>
      <c r="M3027" s="97" t="b">
        <f>IF(ISNUMBER(VLOOKUP(A3027,'Empreendimentos PDE 2031'!A:AZ,1,FALSE)),IF(VLOOKUP(A3027,'Empreendimentos PDE 2031'!A:AY,COLUMN('Empreendimentos PDE 2031'!AY3027),FALSE),"excluídas/em operação",VLOOKUP(A3027,'Empreendimentos PDE 2031'!A:AZ,COLUMN('Empreendimentos PDE 2031'!AZ3027),FALSE)),"excluídas/em operação")</f>
        <v>1</v>
      </c>
    </row>
    <row r="3028" spans="1:13" x14ac:dyDescent="0.25">
      <c r="A3028" s="81">
        <v>23565</v>
      </c>
      <c r="B3028" s="82" t="s">
        <v>16</v>
      </c>
      <c r="C3028" s="82" t="s">
        <v>985</v>
      </c>
      <c r="D3028" s="82" t="s">
        <v>2292</v>
      </c>
      <c r="E3028" s="82">
        <v>4</v>
      </c>
      <c r="F3028" s="82">
        <v>0</v>
      </c>
      <c r="G3028" s="82">
        <v>1</v>
      </c>
      <c r="H3028" s="82">
        <v>0</v>
      </c>
      <c r="I3028" s="83">
        <v>44562</v>
      </c>
      <c r="J3028" s="83">
        <v>45536</v>
      </c>
      <c r="K3028" s="82" t="s">
        <v>611</v>
      </c>
      <c r="L3028" s="84" t="s">
        <v>21</v>
      </c>
      <c r="M3028" s="97" t="b">
        <f>IF(ISNUMBER(VLOOKUP(A3028,'Empreendimentos PDE 2031'!A:AZ,1,FALSE)),IF(VLOOKUP(A3028,'Empreendimentos PDE 2031'!A:AY,COLUMN('Empreendimentos PDE 2031'!AY3028),FALSE),"excluídas/em operação",VLOOKUP(A3028,'Empreendimentos PDE 2031'!A:AZ,COLUMN('Empreendimentos PDE 2031'!AZ3028),FALSE)),"excluídas/em operação")</f>
        <v>1</v>
      </c>
    </row>
    <row r="3029" spans="1:13" x14ac:dyDescent="0.25">
      <c r="A3029" s="85">
        <v>23565</v>
      </c>
      <c r="B3029" s="86" t="s">
        <v>16</v>
      </c>
      <c r="C3029" s="86" t="s">
        <v>985</v>
      </c>
      <c r="D3029" s="86" t="s">
        <v>2226</v>
      </c>
      <c r="E3029" s="86">
        <v>1</v>
      </c>
      <c r="F3029" s="86">
        <v>27989258.6785217</v>
      </c>
      <c r="G3029" s="86">
        <v>1</v>
      </c>
      <c r="H3029" s="86">
        <v>27989.258678521699</v>
      </c>
      <c r="I3029" s="87">
        <v>44562</v>
      </c>
      <c r="J3029" s="87">
        <v>45536</v>
      </c>
      <c r="K3029" s="86" t="s">
        <v>611</v>
      </c>
      <c r="L3029" s="88" t="s">
        <v>21</v>
      </c>
      <c r="M3029" s="97" t="b">
        <f>IF(ISNUMBER(VLOOKUP(A3029,'Empreendimentos PDE 2031'!A:AZ,1,FALSE)),IF(VLOOKUP(A3029,'Empreendimentos PDE 2031'!A:AY,COLUMN('Empreendimentos PDE 2031'!AY3029),FALSE),"excluídas/em operação",VLOOKUP(A3029,'Empreendimentos PDE 2031'!A:AZ,COLUMN('Empreendimentos PDE 2031'!AZ3029),FALSE)),"excluídas/em operação")</f>
        <v>1</v>
      </c>
    </row>
    <row r="3030" spans="1:13" x14ac:dyDescent="0.25">
      <c r="A3030" s="81">
        <v>23565</v>
      </c>
      <c r="B3030" s="82" t="s">
        <v>16</v>
      </c>
      <c r="C3030" s="82" t="s">
        <v>985</v>
      </c>
      <c r="D3030" s="82" t="s">
        <v>2160</v>
      </c>
      <c r="E3030" s="82">
        <v>1</v>
      </c>
      <c r="F3030" s="82">
        <v>3207742.1496399301</v>
      </c>
      <c r="G3030" s="82">
        <v>1</v>
      </c>
      <c r="H3030" s="82">
        <v>3207.7421496399302</v>
      </c>
      <c r="I3030" s="83">
        <v>44562</v>
      </c>
      <c r="J3030" s="83">
        <v>45536</v>
      </c>
      <c r="K3030" s="82" t="s">
        <v>611</v>
      </c>
      <c r="L3030" s="84" t="s">
        <v>21</v>
      </c>
      <c r="M3030" s="97" t="b">
        <f>IF(ISNUMBER(VLOOKUP(A3030,'Empreendimentos PDE 2031'!A:AZ,1,FALSE)),IF(VLOOKUP(A3030,'Empreendimentos PDE 2031'!A:AY,COLUMN('Empreendimentos PDE 2031'!AY3030),FALSE),"excluídas/em operação",VLOOKUP(A3030,'Empreendimentos PDE 2031'!A:AZ,COLUMN('Empreendimentos PDE 2031'!AZ3030),FALSE)),"excluídas/em operação")</f>
        <v>1</v>
      </c>
    </row>
    <row r="3031" spans="1:13" x14ac:dyDescent="0.25">
      <c r="A3031" s="85">
        <v>23566</v>
      </c>
      <c r="B3031" s="86" t="s">
        <v>16</v>
      </c>
      <c r="C3031" s="86" t="s">
        <v>1362</v>
      </c>
      <c r="D3031" s="86" t="s">
        <v>3735</v>
      </c>
      <c r="E3031" s="86">
        <v>2.5</v>
      </c>
      <c r="F3031" s="86">
        <v>1094209.58476815</v>
      </c>
      <c r="G3031" s="86">
        <v>1</v>
      </c>
      <c r="H3031" s="86">
        <v>2735.5239619203699</v>
      </c>
      <c r="I3031" s="87">
        <v>44562</v>
      </c>
      <c r="J3031" s="87">
        <v>45536</v>
      </c>
      <c r="K3031" s="86" t="s">
        <v>611</v>
      </c>
      <c r="L3031" s="88" t="s">
        <v>21</v>
      </c>
      <c r="M3031" s="97" t="b">
        <f>IF(ISNUMBER(VLOOKUP(A3031,'Empreendimentos PDE 2031'!A:AZ,1,FALSE)),IF(VLOOKUP(A3031,'Empreendimentos PDE 2031'!A:AY,COLUMN('Empreendimentos PDE 2031'!AY3031),FALSE),"excluídas/em operação",VLOOKUP(A3031,'Empreendimentos PDE 2031'!A:AZ,COLUMN('Empreendimentos PDE 2031'!AZ3031),FALSE)),"excluídas/em operação")</f>
        <v>1</v>
      </c>
    </row>
    <row r="3032" spans="1:13" x14ac:dyDescent="0.25">
      <c r="A3032" s="81">
        <v>23566</v>
      </c>
      <c r="B3032" s="82" t="s">
        <v>16</v>
      </c>
      <c r="C3032" s="82" t="s">
        <v>1362</v>
      </c>
      <c r="D3032" s="82" t="s">
        <v>2292</v>
      </c>
      <c r="E3032" s="82">
        <v>2</v>
      </c>
      <c r="F3032" s="82">
        <v>6735144.9831582103</v>
      </c>
      <c r="G3032" s="82">
        <v>1</v>
      </c>
      <c r="H3032" s="82">
        <v>13470.289966316401</v>
      </c>
      <c r="I3032" s="83">
        <v>44562</v>
      </c>
      <c r="J3032" s="83">
        <v>45536</v>
      </c>
      <c r="K3032" s="82" t="s">
        <v>611</v>
      </c>
      <c r="L3032" s="84" t="s">
        <v>21</v>
      </c>
      <c r="M3032" s="97" t="b">
        <f>IF(ISNUMBER(VLOOKUP(A3032,'Empreendimentos PDE 2031'!A:AZ,1,FALSE)),IF(VLOOKUP(A3032,'Empreendimentos PDE 2031'!A:AY,COLUMN('Empreendimentos PDE 2031'!AY3032),FALSE),"excluídas/em operação",VLOOKUP(A3032,'Empreendimentos PDE 2031'!A:AZ,COLUMN('Empreendimentos PDE 2031'!AZ3032),FALSE)),"excluídas/em operação")</f>
        <v>1</v>
      </c>
    </row>
    <row r="3033" spans="1:13" x14ac:dyDescent="0.25">
      <c r="A3033" s="85">
        <v>23566</v>
      </c>
      <c r="B3033" s="86" t="s">
        <v>16</v>
      </c>
      <c r="C3033" s="86" t="s">
        <v>1362</v>
      </c>
      <c r="D3033" s="86" t="s">
        <v>2160</v>
      </c>
      <c r="E3033" s="86">
        <v>1</v>
      </c>
      <c r="F3033" s="86">
        <v>1603871.0748199599</v>
      </c>
      <c r="G3033" s="86">
        <v>1</v>
      </c>
      <c r="H3033" s="86">
        <v>1603.8710748199599</v>
      </c>
      <c r="I3033" s="87">
        <v>44562</v>
      </c>
      <c r="J3033" s="87">
        <v>45536</v>
      </c>
      <c r="K3033" s="86" t="s">
        <v>611</v>
      </c>
      <c r="L3033" s="88" t="s">
        <v>21</v>
      </c>
      <c r="M3033" s="97" t="b">
        <f>IF(ISNUMBER(VLOOKUP(A3033,'Empreendimentos PDE 2031'!A:AZ,1,FALSE)),IF(VLOOKUP(A3033,'Empreendimentos PDE 2031'!A:AY,COLUMN('Empreendimentos PDE 2031'!AY3033),FALSE),"excluídas/em operação",VLOOKUP(A3033,'Empreendimentos PDE 2031'!A:AZ,COLUMN('Empreendimentos PDE 2031'!AZ3033),FALSE)),"excluídas/em operação")</f>
        <v>1</v>
      </c>
    </row>
    <row r="3034" spans="1:13" x14ac:dyDescent="0.25">
      <c r="A3034" s="81">
        <v>23567</v>
      </c>
      <c r="B3034" s="82" t="s">
        <v>16</v>
      </c>
      <c r="C3034" s="82" t="s">
        <v>1364</v>
      </c>
      <c r="D3034" s="82" t="s">
        <v>3735</v>
      </c>
      <c r="E3034" s="82">
        <v>2.5</v>
      </c>
      <c r="F3034" s="82">
        <v>1094209.58476815</v>
      </c>
      <c r="G3034" s="82">
        <v>1</v>
      </c>
      <c r="H3034" s="82">
        <v>2735.5239619203699</v>
      </c>
      <c r="I3034" s="83">
        <v>44562</v>
      </c>
      <c r="J3034" s="83">
        <v>45536</v>
      </c>
      <c r="K3034" s="82" t="s">
        <v>611</v>
      </c>
      <c r="L3034" s="84" t="s">
        <v>21</v>
      </c>
      <c r="M3034" s="97" t="b">
        <f>IF(ISNUMBER(VLOOKUP(A3034,'Empreendimentos PDE 2031'!A:AZ,1,FALSE)),IF(VLOOKUP(A3034,'Empreendimentos PDE 2031'!A:AY,COLUMN('Empreendimentos PDE 2031'!AY3034),FALSE),"excluídas/em operação",VLOOKUP(A3034,'Empreendimentos PDE 2031'!A:AZ,COLUMN('Empreendimentos PDE 2031'!AZ3034),FALSE)),"excluídas/em operação")</f>
        <v>1</v>
      </c>
    </row>
    <row r="3035" spans="1:13" x14ac:dyDescent="0.25">
      <c r="A3035" s="85">
        <v>23567</v>
      </c>
      <c r="B3035" s="86" t="s">
        <v>16</v>
      </c>
      <c r="C3035" s="86" t="s">
        <v>1364</v>
      </c>
      <c r="D3035" s="86" t="s">
        <v>2292</v>
      </c>
      <c r="E3035" s="86">
        <v>2</v>
      </c>
      <c r="F3035" s="86">
        <v>6735144.9831582103</v>
      </c>
      <c r="G3035" s="86">
        <v>1</v>
      </c>
      <c r="H3035" s="86">
        <v>13470.289966316401</v>
      </c>
      <c r="I3035" s="87">
        <v>44562</v>
      </c>
      <c r="J3035" s="87">
        <v>45536</v>
      </c>
      <c r="K3035" s="86" t="s">
        <v>611</v>
      </c>
      <c r="L3035" s="88" t="s">
        <v>21</v>
      </c>
      <c r="M3035" s="97" t="b">
        <f>IF(ISNUMBER(VLOOKUP(A3035,'Empreendimentos PDE 2031'!A:AZ,1,FALSE)),IF(VLOOKUP(A3035,'Empreendimentos PDE 2031'!A:AY,COLUMN('Empreendimentos PDE 2031'!AY3035),FALSE),"excluídas/em operação",VLOOKUP(A3035,'Empreendimentos PDE 2031'!A:AZ,COLUMN('Empreendimentos PDE 2031'!AZ3035),FALSE)),"excluídas/em operação")</f>
        <v>1</v>
      </c>
    </row>
    <row r="3036" spans="1:13" x14ac:dyDescent="0.25">
      <c r="A3036" s="81">
        <v>23567</v>
      </c>
      <c r="B3036" s="82" t="s">
        <v>16</v>
      </c>
      <c r="C3036" s="82" t="s">
        <v>1364</v>
      </c>
      <c r="D3036" s="82" t="s">
        <v>2160</v>
      </c>
      <c r="E3036" s="82">
        <v>1</v>
      </c>
      <c r="F3036" s="82">
        <v>1603871.0748199599</v>
      </c>
      <c r="G3036" s="82">
        <v>1</v>
      </c>
      <c r="H3036" s="82">
        <v>1603.8710748199599</v>
      </c>
      <c r="I3036" s="83">
        <v>44562</v>
      </c>
      <c r="J3036" s="83">
        <v>45536</v>
      </c>
      <c r="K3036" s="82" t="s">
        <v>611</v>
      </c>
      <c r="L3036" s="84" t="s">
        <v>21</v>
      </c>
      <c r="M3036" s="97" t="b">
        <f>IF(ISNUMBER(VLOOKUP(A3036,'Empreendimentos PDE 2031'!A:AZ,1,FALSE)),IF(VLOOKUP(A3036,'Empreendimentos PDE 2031'!A:AY,COLUMN('Empreendimentos PDE 2031'!AY3036),FALSE),"excluídas/em operação",VLOOKUP(A3036,'Empreendimentos PDE 2031'!A:AZ,COLUMN('Empreendimentos PDE 2031'!AZ3036),FALSE)),"excluídas/em operação")</f>
        <v>1</v>
      </c>
    </row>
    <row r="3037" spans="1:13" x14ac:dyDescent="0.25">
      <c r="A3037" s="85">
        <v>23587</v>
      </c>
      <c r="B3037" s="86" t="s">
        <v>16</v>
      </c>
      <c r="C3037" s="86" t="s">
        <v>158</v>
      </c>
      <c r="D3037" s="86" t="s">
        <v>3736</v>
      </c>
      <c r="E3037" s="86">
        <v>105</v>
      </c>
      <c r="F3037" s="86">
        <v>1290860.6900333001</v>
      </c>
      <c r="G3037" s="86">
        <v>1</v>
      </c>
      <c r="H3037" s="86">
        <v>135540.37245349601</v>
      </c>
      <c r="I3037" s="87">
        <v>45292</v>
      </c>
      <c r="J3037" s="87">
        <v>45352</v>
      </c>
      <c r="K3037" s="86" t="s">
        <v>19</v>
      </c>
      <c r="L3037" s="88" t="s">
        <v>21</v>
      </c>
      <c r="M3037" s="97" t="b">
        <f>IF(ISNUMBER(VLOOKUP(A3037,'Empreendimentos PDE 2031'!A:AZ,1,FALSE)),IF(VLOOKUP(A3037,'Empreendimentos PDE 2031'!A:AY,COLUMN('Empreendimentos PDE 2031'!AY3037),FALSE),"excluídas/em operação",VLOOKUP(A3037,'Empreendimentos PDE 2031'!A:AZ,COLUMN('Empreendimentos PDE 2031'!AZ3037),FALSE)),"excluídas/em operação")</f>
        <v>1</v>
      </c>
    </row>
    <row r="3038" spans="1:13" x14ac:dyDescent="0.25">
      <c r="A3038" s="81">
        <v>23587</v>
      </c>
      <c r="B3038" s="82" t="s">
        <v>16</v>
      </c>
      <c r="C3038" s="82" t="s">
        <v>158</v>
      </c>
      <c r="D3038" s="82" t="s">
        <v>3662</v>
      </c>
      <c r="E3038" s="82">
        <v>2</v>
      </c>
      <c r="F3038" s="82">
        <v>6459658.5680181896</v>
      </c>
      <c r="G3038" s="82">
        <v>1</v>
      </c>
      <c r="H3038" s="82">
        <v>12919.317136036299</v>
      </c>
      <c r="I3038" s="83">
        <v>45292</v>
      </c>
      <c r="J3038" s="83">
        <v>45352</v>
      </c>
      <c r="K3038" s="82" t="s">
        <v>19</v>
      </c>
      <c r="L3038" s="84" t="s">
        <v>21</v>
      </c>
      <c r="M3038" s="97" t="b">
        <f>IF(ISNUMBER(VLOOKUP(A3038,'Empreendimentos PDE 2031'!A:AZ,1,FALSE)),IF(VLOOKUP(A3038,'Empreendimentos PDE 2031'!A:AY,COLUMN('Empreendimentos PDE 2031'!AY3038),FALSE),"excluídas/em operação",VLOOKUP(A3038,'Empreendimentos PDE 2031'!A:AZ,COLUMN('Empreendimentos PDE 2031'!AZ3038),FALSE)),"excluídas/em operação")</f>
        <v>1</v>
      </c>
    </row>
    <row r="3039" spans="1:13" x14ac:dyDescent="0.25">
      <c r="A3039" s="85">
        <v>23587</v>
      </c>
      <c r="B3039" s="86" t="s">
        <v>16</v>
      </c>
      <c r="C3039" s="86" t="s">
        <v>158</v>
      </c>
      <c r="D3039" s="86" t="s">
        <v>3737</v>
      </c>
      <c r="E3039" s="86">
        <v>2</v>
      </c>
      <c r="F3039" s="86">
        <v>6459658.5680181896</v>
      </c>
      <c r="G3039" s="86">
        <v>1</v>
      </c>
      <c r="H3039" s="86">
        <v>12919.317136036299</v>
      </c>
      <c r="I3039" s="87">
        <v>45292</v>
      </c>
      <c r="J3039" s="87">
        <v>45352</v>
      </c>
      <c r="K3039" s="86" t="s">
        <v>19</v>
      </c>
      <c r="L3039" s="88" t="s">
        <v>21</v>
      </c>
      <c r="M3039" s="97" t="b">
        <f>IF(ISNUMBER(VLOOKUP(A3039,'Empreendimentos PDE 2031'!A:AZ,1,FALSE)),IF(VLOOKUP(A3039,'Empreendimentos PDE 2031'!A:AY,COLUMN('Empreendimentos PDE 2031'!AY3039),FALSE),"excluídas/em operação",VLOOKUP(A3039,'Empreendimentos PDE 2031'!A:AZ,COLUMN('Empreendimentos PDE 2031'!AZ3039),FALSE)),"excluídas/em operação")</f>
        <v>1</v>
      </c>
    </row>
    <row r="3040" spans="1:13" x14ac:dyDescent="0.25">
      <c r="A3040" s="81">
        <v>23587</v>
      </c>
      <c r="B3040" s="82" t="s">
        <v>16</v>
      </c>
      <c r="C3040" s="82" t="s">
        <v>158</v>
      </c>
      <c r="D3040" s="82" t="s">
        <v>3738</v>
      </c>
      <c r="E3040" s="82">
        <v>1</v>
      </c>
      <c r="F3040" s="82">
        <v>1538268.2267960799</v>
      </c>
      <c r="G3040" s="82">
        <v>1</v>
      </c>
      <c r="H3040" s="82">
        <v>1538.2682267960799</v>
      </c>
      <c r="I3040" s="83">
        <v>45292</v>
      </c>
      <c r="J3040" s="83">
        <v>45352</v>
      </c>
      <c r="K3040" s="82" t="s">
        <v>19</v>
      </c>
      <c r="L3040" s="84" t="s">
        <v>21</v>
      </c>
      <c r="M3040" s="97" t="b">
        <f>IF(ISNUMBER(VLOOKUP(A3040,'Empreendimentos PDE 2031'!A:AZ,1,FALSE)),IF(VLOOKUP(A3040,'Empreendimentos PDE 2031'!A:AY,COLUMN('Empreendimentos PDE 2031'!AY3040),FALSE),"excluídas/em operação",VLOOKUP(A3040,'Empreendimentos PDE 2031'!A:AZ,COLUMN('Empreendimentos PDE 2031'!AZ3040),FALSE)),"excluídas/em operação")</f>
        <v>1</v>
      </c>
    </row>
    <row r="3041" spans="1:13" x14ac:dyDescent="0.25">
      <c r="A3041" s="85">
        <v>23587</v>
      </c>
      <c r="B3041" s="86" t="s">
        <v>16</v>
      </c>
      <c r="C3041" s="86" t="s">
        <v>158</v>
      </c>
      <c r="D3041" s="86" t="s">
        <v>3664</v>
      </c>
      <c r="E3041" s="86">
        <v>1</v>
      </c>
      <c r="F3041" s="86">
        <v>1538268.2267960799</v>
      </c>
      <c r="G3041" s="86">
        <v>1</v>
      </c>
      <c r="H3041" s="86">
        <v>1538.2682267960799</v>
      </c>
      <c r="I3041" s="87">
        <v>45292</v>
      </c>
      <c r="J3041" s="87">
        <v>45352</v>
      </c>
      <c r="K3041" s="86" t="s">
        <v>19</v>
      </c>
      <c r="L3041" s="88" t="s">
        <v>21</v>
      </c>
      <c r="M3041" s="97" t="b">
        <f>IF(ISNUMBER(VLOOKUP(A3041,'Empreendimentos PDE 2031'!A:AZ,1,FALSE)),IF(VLOOKUP(A3041,'Empreendimentos PDE 2031'!A:AY,COLUMN('Empreendimentos PDE 2031'!AY3041),FALSE),"excluídas/em operação",VLOOKUP(A3041,'Empreendimentos PDE 2031'!A:AZ,COLUMN('Empreendimentos PDE 2031'!AZ3041),FALSE)),"excluídas/em operação")</f>
        <v>1</v>
      </c>
    </row>
    <row r="3042" spans="1:13" x14ac:dyDescent="0.25">
      <c r="A3042" s="81">
        <v>23588</v>
      </c>
      <c r="B3042" s="82" t="s">
        <v>16</v>
      </c>
      <c r="C3042" s="82" t="s">
        <v>162</v>
      </c>
      <c r="D3042" s="82" t="s">
        <v>3405</v>
      </c>
      <c r="E3042" s="82">
        <v>2</v>
      </c>
      <c r="F3042" s="82">
        <v>13556717.7369956</v>
      </c>
      <c r="G3042" s="82">
        <v>1</v>
      </c>
      <c r="H3042" s="82">
        <v>27113.435473991201</v>
      </c>
      <c r="I3042" s="83">
        <v>45292</v>
      </c>
      <c r="J3042" s="83">
        <v>45352</v>
      </c>
      <c r="K3042" s="82" t="s">
        <v>19</v>
      </c>
      <c r="L3042" s="84" t="s">
        <v>21</v>
      </c>
      <c r="M3042" s="97" t="b">
        <f>IF(ISNUMBER(VLOOKUP(A3042,'Empreendimentos PDE 2031'!A:AZ,1,FALSE)),IF(VLOOKUP(A3042,'Empreendimentos PDE 2031'!A:AY,COLUMN('Empreendimentos PDE 2031'!AY3042),FALSE),"excluídas/em operação",VLOOKUP(A3042,'Empreendimentos PDE 2031'!A:AZ,COLUMN('Empreendimentos PDE 2031'!AZ3042),FALSE)),"excluídas/em operação")</f>
        <v>1</v>
      </c>
    </row>
    <row r="3043" spans="1:13" x14ac:dyDescent="0.25">
      <c r="A3043" s="85">
        <v>23588</v>
      </c>
      <c r="B3043" s="86" t="s">
        <v>16</v>
      </c>
      <c r="C3043" s="86" t="s">
        <v>162</v>
      </c>
      <c r="D3043" s="86" t="s">
        <v>2157</v>
      </c>
      <c r="E3043" s="86">
        <v>2</v>
      </c>
      <c r="F3043" s="86">
        <v>5848645.0198208401</v>
      </c>
      <c r="G3043" s="86">
        <v>1</v>
      </c>
      <c r="H3043" s="86">
        <v>11697.290039641601</v>
      </c>
      <c r="I3043" s="87">
        <v>45292</v>
      </c>
      <c r="J3043" s="87">
        <v>45352</v>
      </c>
      <c r="K3043" s="86" t="s">
        <v>19</v>
      </c>
      <c r="L3043" s="88" t="s">
        <v>21</v>
      </c>
      <c r="M3043" s="97" t="b">
        <f>IF(ISNUMBER(VLOOKUP(A3043,'Empreendimentos PDE 2031'!A:AZ,1,FALSE)),IF(VLOOKUP(A3043,'Empreendimentos PDE 2031'!A:AY,COLUMN('Empreendimentos PDE 2031'!AY3043),FALSE),"excluídas/em operação",VLOOKUP(A3043,'Empreendimentos PDE 2031'!A:AZ,COLUMN('Empreendimentos PDE 2031'!AZ3043),FALSE)),"excluídas/em operação")</f>
        <v>1</v>
      </c>
    </row>
    <row r="3044" spans="1:13" x14ac:dyDescent="0.25">
      <c r="A3044" s="81">
        <v>23588</v>
      </c>
      <c r="B3044" s="82" t="s">
        <v>16</v>
      </c>
      <c r="C3044" s="82" t="s">
        <v>162</v>
      </c>
      <c r="D3044" s="82" t="s">
        <v>2158</v>
      </c>
      <c r="E3044" s="82">
        <v>1</v>
      </c>
      <c r="F3044" s="82">
        <v>4560401.69253009</v>
      </c>
      <c r="G3044" s="82">
        <v>1</v>
      </c>
      <c r="H3044" s="82">
        <v>4560.4016925300903</v>
      </c>
      <c r="I3044" s="83">
        <v>45292</v>
      </c>
      <c r="J3044" s="83">
        <v>45352</v>
      </c>
      <c r="K3044" s="82" t="s">
        <v>19</v>
      </c>
      <c r="L3044" s="84" t="s">
        <v>21</v>
      </c>
      <c r="M3044" s="97" t="b">
        <f>IF(ISNUMBER(VLOOKUP(A3044,'Empreendimentos PDE 2031'!A:AZ,1,FALSE)),IF(VLOOKUP(A3044,'Empreendimentos PDE 2031'!A:AY,COLUMN('Empreendimentos PDE 2031'!AY3044),FALSE),"excluídas/em operação",VLOOKUP(A3044,'Empreendimentos PDE 2031'!A:AZ,COLUMN('Empreendimentos PDE 2031'!AZ3044),FALSE)),"excluídas/em operação")</f>
        <v>1</v>
      </c>
    </row>
    <row r="3045" spans="1:13" x14ac:dyDescent="0.25">
      <c r="A3045" s="85">
        <v>23588</v>
      </c>
      <c r="B3045" s="86" t="s">
        <v>16</v>
      </c>
      <c r="C3045" s="86" t="s">
        <v>162</v>
      </c>
      <c r="D3045" s="86" t="s">
        <v>2159</v>
      </c>
      <c r="E3045" s="86">
        <v>1</v>
      </c>
      <c r="F3045" s="86">
        <v>10368562.6210762</v>
      </c>
      <c r="G3045" s="86">
        <v>1</v>
      </c>
      <c r="H3045" s="86">
        <v>10368.5626210762</v>
      </c>
      <c r="I3045" s="87">
        <v>45292</v>
      </c>
      <c r="J3045" s="87">
        <v>45352</v>
      </c>
      <c r="K3045" s="86" t="s">
        <v>19</v>
      </c>
      <c r="L3045" s="88" t="s">
        <v>21</v>
      </c>
      <c r="M3045" s="97" t="b">
        <f>IF(ISNUMBER(VLOOKUP(A3045,'Empreendimentos PDE 2031'!A:AZ,1,FALSE)),IF(VLOOKUP(A3045,'Empreendimentos PDE 2031'!A:AY,COLUMN('Empreendimentos PDE 2031'!AY3045),FALSE),"excluídas/em operação",VLOOKUP(A3045,'Empreendimentos PDE 2031'!A:AZ,COLUMN('Empreendimentos PDE 2031'!AZ3045),FALSE)),"excluídas/em operação")</f>
        <v>1</v>
      </c>
    </row>
    <row r="3046" spans="1:13" x14ac:dyDescent="0.25">
      <c r="A3046" s="81">
        <v>23588</v>
      </c>
      <c r="B3046" s="82" t="s">
        <v>16</v>
      </c>
      <c r="C3046" s="82" t="s">
        <v>162</v>
      </c>
      <c r="D3046" s="82" t="s">
        <v>2201</v>
      </c>
      <c r="E3046" s="82">
        <v>1</v>
      </c>
      <c r="F3046" s="82">
        <v>2307402.3401941201</v>
      </c>
      <c r="G3046" s="82">
        <v>1</v>
      </c>
      <c r="H3046" s="82">
        <v>2307.4023401941199</v>
      </c>
      <c r="I3046" s="83">
        <v>45292</v>
      </c>
      <c r="J3046" s="83">
        <v>45352</v>
      </c>
      <c r="K3046" s="82" t="s">
        <v>19</v>
      </c>
      <c r="L3046" s="84" t="s">
        <v>21</v>
      </c>
      <c r="M3046" s="97" t="b">
        <f>IF(ISNUMBER(VLOOKUP(A3046,'Empreendimentos PDE 2031'!A:AZ,1,FALSE)),IF(VLOOKUP(A3046,'Empreendimentos PDE 2031'!A:AY,COLUMN('Empreendimentos PDE 2031'!AY3046),FALSE),"excluídas/em operação",VLOOKUP(A3046,'Empreendimentos PDE 2031'!A:AZ,COLUMN('Empreendimentos PDE 2031'!AZ3046),FALSE)),"excluídas/em operação")</f>
        <v>1</v>
      </c>
    </row>
    <row r="3047" spans="1:13" x14ac:dyDescent="0.25">
      <c r="A3047" s="85">
        <v>23592</v>
      </c>
      <c r="B3047" s="86" t="s">
        <v>23</v>
      </c>
      <c r="C3047" s="86" t="s">
        <v>987</v>
      </c>
      <c r="D3047" s="86" t="s">
        <v>3739</v>
      </c>
      <c r="E3047" s="86">
        <v>3</v>
      </c>
      <c r="F3047" s="86">
        <v>4709523.2740949104</v>
      </c>
      <c r="G3047" s="86">
        <v>1</v>
      </c>
      <c r="H3047" s="86">
        <v>14128.5698222847</v>
      </c>
      <c r="I3047" s="87">
        <v>45292</v>
      </c>
      <c r="J3047" s="87">
        <v>45292</v>
      </c>
      <c r="K3047" s="86" t="s">
        <v>611</v>
      </c>
      <c r="L3047" s="88" t="s">
        <v>25</v>
      </c>
      <c r="M3047" s="97" t="b">
        <f>IF(ISNUMBER(VLOOKUP(A3047,'Empreendimentos PDE 2031'!A:AZ,1,FALSE)),IF(VLOOKUP(A3047,'Empreendimentos PDE 2031'!A:AY,COLUMN('Empreendimentos PDE 2031'!AY3047),FALSE),"excluídas/em operação",VLOOKUP(A3047,'Empreendimentos PDE 2031'!A:AZ,COLUMN('Empreendimentos PDE 2031'!AZ3047),FALSE)),"excluídas/em operação")</f>
        <v>1</v>
      </c>
    </row>
    <row r="3048" spans="1:13" x14ac:dyDescent="0.25">
      <c r="A3048" s="81">
        <v>23592</v>
      </c>
      <c r="B3048" s="82" t="s">
        <v>23</v>
      </c>
      <c r="C3048" s="82" t="s">
        <v>987</v>
      </c>
      <c r="D3048" s="82" t="s">
        <v>2157</v>
      </c>
      <c r="E3048" s="82">
        <v>1</v>
      </c>
      <c r="F3048" s="82">
        <v>5961968.7587914402</v>
      </c>
      <c r="G3048" s="82">
        <v>1</v>
      </c>
      <c r="H3048" s="82">
        <v>5961.9687587914405</v>
      </c>
      <c r="I3048" s="83">
        <v>45292</v>
      </c>
      <c r="J3048" s="83">
        <v>45292</v>
      </c>
      <c r="K3048" s="82" t="s">
        <v>611</v>
      </c>
      <c r="L3048" s="84" t="s">
        <v>25</v>
      </c>
      <c r="M3048" s="97" t="b">
        <f>IF(ISNUMBER(VLOOKUP(A3048,'Empreendimentos PDE 2031'!A:AZ,1,FALSE)),IF(VLOOKUP(A3048,'Empreendimentos PDE 2031'!A:AY,COLUMN('Empreendimentos PDE 2031'!AY3048),FALSE),"excluídas/em operação",VLOOKUP(A3048,'Empreendimentos PDE 2031'!A:AZ,COLUMN('Empreendimentos PDE 2031'!AZ3048),FALSE)),"excluídas/em operação")</f>
        <v>1</v>
      </c>
    </row>
    <row r="3049" spans="1:13" x14ac:dyDescent="0.25">
      <c r="A3049" s="85">
        <v>23592</v>
      </c>
      <c r="B3049" s="86" t="s">
        <v>23</v>
      </c>
      <c r="C3049" s="86" t="s">
        <v>987</v>
      </c>
      <c r="D3049" s="86" t="s">
        <v>2201</v>
      </c>
      <c r="E3049" s="86">
        <v>1</v>
      </c>
      <c r="F3049" s="86">
        <v>810744.34807285399</v>
      </c>
      <c r="G3049" s="86">
        <v>1</v>
      </c>
      <c r="H3049" s="86">
        <v>810.744348072854</v>
      </c>
      <c r="I3049" s="87">
        <v>45292</v>
      </c>
      <c r="J3049" s="87">
        <v>45292</v>
      </c>
      <c r="K3049" s="86" t="s">
        <v>611</v>
      </c>
      <c r="L3049" s="88" t="s">
        <v>25</v>
      </c>
      <c r="M3049" s="97" t="b">
        <f>IF(ISNUMBER(VLOOKUP(A3049,'Empreendimentos PDE 2031'!A:AZ,1,FALSE)),IF(VLOOKUP(A3049,'Empreendimentos PDE 2031'!A:AY,COLUMN('Empreendimentos PDE 2031'!AY3049),FALSE),"excluídas/em operação",VLOOKUP(A3049,'Empreendimentos PDE 2031'!A:AZ,COLUMN('Empreendimentos PDE 2031'!AZ3049),FALSE)),"excluídas/em operação")</f>
        <v>1</v>
      </c>
    </row>
    <row r="3050" spans="1:13" x14ac:dyDescent="0.25">
      <c r="A3050" s="81">
        <v>23595</v>
      </c>
      <c r="B3050" s="82" t="s">
        <v>23</v>
      </c>
      <c r="C3050" s="82" t="s">
        <v>162</v>
      </c>
      <c r="D3050" s="82" t="s">
        <v>3740</v>
      </c>
      <c r="E3050" s="82">
        <v>1</v>
      </c>
      <c r="F3050" s="82">
        <v>11567477.9619847</v>
      </c>
      <c r="G3050" s="82">
        <v>1</v>
      </c>
      <c r="H3050" s="82">
        <v>11567.4779619847</v>
      </c>
      <c r="I3050" s="83">
        <v>47484</v>
      </c>
      <c r="J3050" s="83">
        <v>47484</v>
      </c>
      <c r="K3050" s="82" t="s">
        <v>611</v>
      </c>
      <c r="L3050" s="84" t="s">
        <v>25</v>
      </c>
      <c r="M3050" s="97" t="b">
        <f>IF(ISNUMBER(VLOOKUP(A3050,'Empreendimentos PDE 2031'!A:AZ,1,FALSE)),IF(VLOOKUP(A3050,'Empreendimentos PDE 2031'!A:AY,COLUMN('Empreendimentos PDE 2031'!AY3050),FALSE),"excluídas/em operação",VLOOKUP(A3050,'Empreendimentos PDE 2031'!A:AZ,COLUMN('Empreendimentos PDE 2031'!AZ3050),FALSE)),"excluídas/em operação")</f>
        <v>1</v>
      </c>
    </row>
    <row r="3051" spans="1:13" x14ac:dyDescent="0.25">
      <c r="A3051" s="85">
        <v>23595</v>
      </c>
      <c r="B3051" s="86" t="s">
        <v>23</v>
      </c>
      <c r="C3051" s="86" t="s">
        <v>162</v>
      </c>
      <c r="D3051" s="86" t="s">
        <v>2157</v>
      </c>
      <c r="E3051" s="86">
        <v>1</v>
      </c>
      <c r="F3051" s="86">
        <v>5961968.7587914402</v>
      </c>
      <c r="G3051" s="86">
        <v>1</v>
      </c>
      <c r="H3051" s="86">
        <v>5961.9687587914405</v>
      </c>
      <c r="I3051" s="87">
        <v>47484</v>
      </c>
      <c r="J3051" s="87">
        <v>47484</v>
      </c>
      <c r="K3051" s="86" t="s">
        <v>611</v>
      </c>
      <c r="L3051" s="88" t="s">
        <v>25</v>
      </c>
      <c r="M3051" s="97" t="b">
        <f>IF(ISNUMBER(VLOOKUP(A3051,'Empreendimentos PDE 2031'!A:AZ,1,FALSE)),IF(VLOOKUP(A3051,'Empreendimentos PDE 2031'!A:AY,COLUMN('Empreendimentos PDE 2031'!AY3051),FALSE),"excluídas/em operação",VLOOKUP(A3051,'Empreendimentos PDE 2031'!A:AZ,COLUMN('Empreendimentos PDE 2031'!AZ3051),FALSE)),"excluídas/em operação")</f>
        <v>1</v>
      </c>
    </row>
    <row r="3052" spans="1:13" x14ac:dyDescent="0.25">
      <c r="A3052" s="81">
        <v>23595</v>
      </c>
      <c r="B3052" s="82" t="s">
        <v>23</v>
      </c>
      <c r="C3052" s="82" t="s">
        <v>162</v>
      </c>
      <c r="D3052" s="82" t="s">
        <v>2201</v>
      </c>
      <c r="E3052" s="82">
        <v>1</v>
      </c>
      <c r="F3052" s="82">
        <v>810744.34807285399</v>
      </c>
      <c r="G3052" s="82">
        <v>1</v>
      </c>
      <c r="H3052" s="82">
        <v>810.744348072854</v>
      </c>
      <c r="I3052" s="83">
        <v>47484</v>
      </c>
      <c r="J3052" s="83">
        <v>47484</v>
      </c>
      <c r="K3052" s="82" t="s">
        <v>611</v>
      </c>
      <c r="L3052" s="84" t="s">
        <v>25</v>
      </c>
      <c r="M3052" s="97" t="b">
        <f>IF(ISNUMBER(VLOOKUP(A3052,'Empreendimentos PDE 2031'!A:AZ,1,FALSE)),IF(VLOOKUP(A3052,'Empreendimentos PDE 2031'!A:AY,COLUMN('Empreendimentos PDE 2031'!AY3052),FALSE),"excluídas/em operação",VLOOKUP(A3052,'Empreendimentos PDE 2031'!A:AZ,COLUMN('Empreendimentos PDE 2031'!AZ3052),FALSE)),"excluídas/em operação")</f>
        <v>1</v>
      </c>
    </row>
    <row r="3053" spans="1:13" x14ac:dyDescent="0.25">
      <c r="A3053" s="85">
        <v>23698</v>
      </c>
      <c r="B3053" s="86" t="s">
        <v>16</v>
      </c>
      <c r="C3053" s="86" t="s">
        <v>1365</v>
      </c>
      <c r="D3053" s="86" t="s">
        <v>3153</v>
      </c>
      <c r="E3053" s="86">
        <v>6</v>
      </c>
      <c r="F3053" s="86">
        <v>1472736.4255158601</v>
      </c>
      <c r="G3053" s="86">
        <v>1.2</v>
      </c>
      <c r="H3053" s="86">
        <v>10603.7022637141</v>
      </c>
      <c r="I3053" s="87">
        <v>46388</v>
      </c>
      <c r="J3053" s="87" t="s">
        <v>2199</v>
      </c>
      <c r="K3053" s="86" t="s">
        <v>611</v>
      </c>
      <c r="L3053" s="88" t="s">
        <v>21</v>
      </c>
      <c r="M3053" s="97" t="b">
        <f>IF(ISNUMBER(VLOOKUP(A3053,'Empreendimentos PDE 2031'!A:AZ,1,FALSE)),IF(VLOOKUP(A3053,'Empreendimentos PDE 2031'!A:AY,COLUMN('Empreendimentos PDE 2031'!AY3053),FALSE),"excluídas/em operação",VLOOKUP(A3053,'Empreendimentos PDE 2031'!A:AZ,COLUMN('Empreendimentos PDE 2031'!AZ3053),FALSE)),"excluídas/em operação")</f>
        <v>1</v>
      </c>
    </row>
    <row r="3054" spans="1:13" x14ac:dyDescent="0.25">
      <c r="A3054" s="81">
        <v>23698</v>
      </c>
      <c r="B3054" s="82" t="s">
        <v>16</v>
      </c>
      <c r="C3054" s="82" t="s">
        <v>1365</v>
      </c>
      <c r="D3054" s="82" t="s">
        <v>3153</v>
      </c>
      <c r="E3054" s="82">
        <v>6</v>
      </c>
      <c r="F3054" s="82">
        <v>1472736.4255158601</v>
      </c>
      <c r="G3054" s="82">
        <v>1.2</v>
      </c>
      <c r="H3054" s="82">
        <v>10603.7022637141</v>
      </c>
      <c r="I3054" s="83">
        <v>46388</v>
      </c>
      <c r="J3054" s="83" t="s">
        <v>2199</v>
      </c>
      <c r="K3054" s="82" t="s">
        <v>611</v>
      </c>
      <c r="L3054" s="84" t="s">
        <v>21</v>
      </c>
      <c r="M3054" s="97" t="b">
        <f>IF(ISNUMBER(VLOOKUP(A3054,'Empreendimentos PDE 2031'!A:AZ,1,FALSE)),IF(VLOOKUP(A3054,'Empreendimentos PDE 2031'!A:AY,COLUMN('Empreendimentos PDE 2031'!AY3054),FALSE),"excluídas/em operação",VLOOKUP(A3054,'Empreendimentos PDE 2031'!A:AZ,COLUMN('Empreendimentos PDE 2031'!AZ3054),FALSE)),"excluídas/em operação")</f>
        <v>1</v>
      </c>
    </row>
    <row r="3055" spans="1:13" x14ac:dyDescent="0.25">
      <c r="A3055" s="85">
        <v>23698</v>
      </c>
      <c r="B3055" s="86" t="s">
        <v>16</v>
      </c>
      <c r="C3055" s="86" t="s">
        <v>1365</v>
      </c>
      <c r="D3055" s="86" t="s">
        <v>2172</v>
      </c>
      <c r="E3055" s="86">
        <v>1</v>
      </c>
      <c r="F3055" s="86">
        <v>8482140.5682831202</v>
      </c>
      <c r="G3055" s="86">
        <v>1</v>
      </c>
      <c r="H3055" s="86">
        <v>8482.140568283121</v>
      </c>
      <c r="I3055" s="87">
        <v>46388</v>
      </c>
      <c r="J3055" s="87" t="s">
        <v>2199</v>
      </c>
      <c r="K3055" s="86" t="s">
        <v>611</v>
      </c>
      <c r="L3055" s="88" t="s">
        <v>21</v>
      </c>
      <c r="M3055" s="97" t="b">
        <f>IF(ISNUMBER(VLOOKUP(A3055,'Empreendimentos PDE 2031'!A:AZ,1,FALSE)),IF(VLOOKUP(A3055,'Empreendimentos PDE 2031'!A:AY,COLUMN('Empreendimentos PDE 2031'!AY3055),FALSE),"excluídas/em operação",VLOOKUP(A3055,'Empreendimentos PDE 2031'!A:AZ,COLUMN('Empreendimentos PDE 2031'!AZ3055),FALSE)),"excluídas/em operação")</f>
        <v>1</v>
      </c>
    </row>
    <row r="3056" spans="1:13" x14ac:dyDescent="0.25">
      <c r="A3056" s="81">
        <v>23698</v>
      </c>
      <c r="B3056" s="82" t="s">
        <v>16</v>
      </c>
      <c r="C3056" s="82" t="s">
        <v>1365</v>
      </c>
      <c r="D3056" s="82" t="s">
        <v>2224</v>
      </c>
      <c r="E3056" s="82">
        <v>2</v>
      </c>
      <c r="F3056" s="82">
        <v>8076840.1480724597</v>
      </c>
      <c r="G3056" s="82">
        <v>1</v>
      </c>
      <c r="H3056" s="82">
        <v>16153.680296144901</v>
      </c>
      <c r="I3056" s="83">
        <v>46388</v>
      </c>
      <c r="J3056" s="83" t="s">
        <v>2199</v>
      </c>
      <c r="K3056" s="82" t="s">
        <v>611</v>
      </c>
      <c r="L3056" s="84" t="s">
        <v>21</v>
      </c>
      <c r="M3056" s="97" t="b">
        <f>IF(ISNUMBER(VLOOKUP(A3056,'Empreendimentos PDE 2031'!A:AZ,1,FALSE)),IF(VLOOKUP(A3056,'Empreendimentos PDE 2031'!A:AY,COLUMN('Empreendimentos PDE 2031'!AY3056),FALSE),"excluídas/em operação",VLOOKUP(A3056,'Empreendimentos PDE 2031'!A:AZ,COLUMN('Empreendimentos PDE 2031'!AZ3056),FALSE)),"excluídas/em operação")</f>
        <v>1</v>
      </c>
    </row>
    <row r="3057" spans="1:13" x14ac:dyDescent="0.25">
      <c r="A3057" s="85">
        <v>23698</v>
      </c>
      <c r="B3057" s="86" t="s">
        <v>16</v>
      </c>
      <c r="C3057" s="86" t="s">
        <v>1365</v>
      </c>
      <c r="D3057" s="86" t="s">
        <v>2200</v>
      </c>
      <c r="E3057" s="86">
        <v>1</v>
      </c>
      <c r="F3057" s="86">
        <v>2855013.7909313599</v>
      </c>
      <c r="G3057" s="86">
        <v>1</v>
      </c>
      <c r="H3057" s="86">
        <v>2855.0137909313598</v>
      </c>
      <c r="I3057" s="87">
        <v>46388</v>
      </c>
      <c r="J3057" s="87" t="s">
        <v>2199</v>
      </c>
      <c r="K3057" s="86" t="s">
        <v>611</v>
      </c>
      <c r="L3057" s="88" t="s">
        <v>21</v>
      </c>
      <c r="M3057" s="97" t="b">
        <f>IF(ISNUMBER(VLOOKUP(A3057,'Empreendimentos PDE 2031'!A:AZ,1,FALSE)),IF(VLOOKUP(A3057,'Empreendimentos PDE 2031'!A:AY,COLUMN('Empreendimentos PDE 2031'!AY3057),FALSE),"excluídas/em operação",VLOOKUP(A3057,'Empreendimentos PDE 2031'!A:AZ,COLUMN('Empreendimentos PDE 2031'!AZ3057),FALSE)),"excluídas/em operação")</f>
        <v>1</v>
      </c>
    </row>
    <row r="3058" spans="1:13" x14ac:dyDescent="0.25">
      <c r="A3058" s="81">
        <v>23702</v>
      </c>
      <c r="B3058" s="82" t="s">
        <v>16</v>
      </c>
      <c r="C3058" s="82" t="s">
        <v>859</v>
      </c>
      <c r="D3058" s="82" t="s">
        <v>3194</v>
      </c>
      <c r="E3058" s="82">
        <v>4</v>
      </c>
      <c r="F3058" s="82">
        <v>4258046.1707748603</v>
      </c>
      <c r="G3058" s="82">
        <v>1</v>
      </c>
      <c r="H3058" s="82">
        <v>17032.1846830994</v>
      </c>
      <c r="I3058" s="83">
        <v>45292</v>
      </c>
      <c r="J3058" s="83" t="s">
        <v>2197</v>
      </c>
      <c r="K3058" s="82" t="s">
        <v>611</v>
      </c>
      <c r="L3058" s="84" t="s">
        <v>21</v>
      </c>
      <c r="M3058" s="97" t="b">
        <f>IF(ISNUMBER(VLOOKUP(A3058,'Empreendimentos PDE 2031'!A:AZ,1,FALSE)),IF(VLOOKUP(A3058,'Empreendimentos PDE 2031'!A:AY,COLUMN('Empreendimentos PDE 2031'!AY3058),FALSE),"excluídas/em operação",VLOOKUP(A3058,'Empreendimentos PDE 2031'!A:AZ,COLUMN('Empreendimentos PDE 2031'!AZ3058),FALSE)),"excluídas/em operação")</f>
        <v>1</v>
      </c>
    </row>
    <row r="3059" spans="1:13" x14ac:dyDescent="0.25">
      <c r="A3059" s="85">
        <v>23702</v>
      </c>
      <c r="B3059" s="86" t="s">
        <v>16</v>
      </c>
      <c r="C3059" s="86" t="s">
        <v>859</v>
      </c>
      <c r="D3059" s="86" t="s">
        <v>2172</v>
      </c>
      <c r="E3059" s="86">
        <v>3</v>
      </c>
      <c r="F3059" s="86">
        <v>8951966.2559107598</v>
      </c>
      <c r="G3059" s="86">
        <v>1</v>
      </c>
      <c r="H3059" s="86">
        <v>26855.8987677322</v>
      </c>
      <c r="I3059" s="87">
        <v>45292</v>
      </c>
      <c r="J3059" s="87" t="s">
        <v>2197</v>
      </c>
      <c r="K3059" s="86" t="s">
        <v>611</v>
      </c>
      <c r="L3059" s="88" t="s">
        <v>21</v>
      </c>
      <c r="M3059" s="97" t="b">
        <f>IF(ISNUMBER(VLOOKUP(A3059,'Empreendimentos PDE 2031'!A:AZ,1,FALSE)),IF(VLOOKUP(A3059,'Empreendimentos PDE 2031'!A:AY,COLUMN('Empreendimentos PDE 2031'!AY3059),FALSE),"excluídas/em operação",VLOOKUP(A3059,'Empreendimentos PDE 2031'!A:AZ,COLUMN('Empreendimentos PDE 2031'!AZ3059),FALSE)),"excluídas/em operação")</f>
        <v>1</v>
      </c>
    </row>
    <row r="3060" spans="1:13" x14ac:dyDescent="0.25">
      <c r="A3060" s="81">
        <v>23702</v>
      </c>
      <c r="B3060" s="82" t="s">
        <v>16</v>
      </c>
      <c r="C3060" s="82" t="s">
        <v>859</v>
      </c>
      <c r="D3060" s="82" t="s">
        <v>2225</v>
      </c>
      <c r="E3060" s="82">
        <v>1</v>
      </c>
      <c r="F3060" s="82">
        <v>7738216.7420646399</v>
      </c>
      <c r="G3060" s="82">
        <v>1</v>
      </c>
      <c r="H3060" s="82">
        <v>7738.2167420646401</v>
      </c>
      <c r="I3060" s="83">
        <v>45292</v>
      </c>
      <c r="J3060" s="83" t="s">
        <v>2197</v>
      </c>
      <c r="K3060" s="82" t="s">
        <v>611</v>
      </c>
      <c r="L3060" s="84" t="s">
        <v>21</v>
      </c>
      <c r="M3060" s="97" t="b">
        <f>IF(ISNUMBER(VLOOKUP(A3060,'Empreendimentos PDE 2031'!A:AZ,1,FALSE)),IF(VLOOKUP(A3060,'Empreendimentos PDE 2031'!A:AY,COLUMN('Empreendimentos PDE 2031'!AY3060),FALSE),"excluídas/em operação",VLOOKUP(A3060,'Empreendimentos PDE 2031'!A:AZ,COLUMN('Empreendimentos PDE 2031'!AZ3060),FALSE)),"excluídas/em operação")</f>
        <v>1</v>
      </c>
    </row>
    <row r="3061" spans="1:13" x14ac:dyDescent="0.25">
      <c r="A3061" s="85">
        <v>23702</v>
      </c>
      <c r="B3061" s="86" t="s">
        <v>16</v>
      </c>
      <c r="C3061" s="86" t="s">
        <v>859</v>
      </c>
      <c r="D3061" s="86" t="s">
        <v>2224</v>
      </c>
      <c r="E3061" s="86">
        <v>5</v>
      </c>
      <c r="F3061" s="86">
        <v>0</v>
      </c>
      <c r="G3061" s="86">
        <v>1</v>
      </c>
      <c r="H3061" s="86">
        <v>0</v>
      </c>
      <c r="I3061" s="87">
        <v>45292</v>
      </c>
      <c r="J3061" s="87" t="s">
        <v>2197</v>
      </c>
      <c r="K3061" s="86" t="s">
        <v>611</v>
      </c>
      <c r="L3061" s="88" t="s">
        <v>21</v>
      </c>
      <c r="M3061" s="97" t="b">
        <f>IF(ISNUMBER(VLOOKUP(A3061,'Empreendimentos PDE 2031'!A:AZ,1,FALSE)),IF(VLOOKUP(A3061,'Empreendimentos PDE 2031'!A:AY,COLUMN('Empreendimentos PDE 2031'!AY3061),FALSE),"excluídas/em operação",VLOOKUP(A3061,'Empreendimentos PDE 2031'!A:AZ,COLUMN('Empreendimentos PDE 2031'!AZ3061),FALSE)),"excluídas/em operação")</f>
        <v>1</v>
      </c>
    </row>
    <row r="3062" spans="1:13" x14ac:dyDescent="0.25">
      <c r="A3062" s="81">
        <v>23702</v>
      </c>
      <c r="B3062" s="82" t="s">
        <v>16</v>
      </c>
      <c r="C3062" s="82" t="s">
        <v>859</v>
      </c>
      <c r="D3062" s="82" t="s">
        <v>2223</v>
      </c>
      <c r="E3062" s="82">
        <v>1</v>
      </c>
      <c r="F3062" s="82">
        <v>0</v>
      </c>
      <c r="G3062" s="82">
        <v>1</v>
      </c>
      <c r="H3062" s="82">
        <v>0</v>
      </c>
      <c r="I3062" s="83">
        <v>45292</v>
      </c>
      <c r="J3062" s="83" t="s">
        <v>2197</v>
      </c>
      <c r="K3062" s="82" t="s">
        <v>611</v>
      </c>
      <c r="L3062" s="84" t="s">
        <v>21</v>
      </c>
      <c r="M3062" s="97" t="b">
        <f>IF(ISNUMBER(VLOOKUP(A3062,'Empreendimentos PDE 2031'!A:AZ,1,FALSE)),IF(VLOOKUP(A3062,'Empreendimentos PDE 2031'!A:AY,COLUMN('Empreendimentos PDE 2031'!AY3062),FALSE),"excluídas/em operação",VLOOKUP(A3062,'Empreendimentos PDE 2031'!A:AZ,COLUMN('Empreendimentos PDE 2031'!AZ3062),FALSE)),"excluídas/em operação")</f>
        <v>1</v>
      </c>
    </row>
    <row r="3063" spans="1:13" x14ac:dyDescent="0.25">
      <c r="A3063" s="85">
        <v>23702</v>
      </c>
      <c r="B3063" s="86" t="s">
        <v>16</v>
      </c>
      <c r="C3063" s="86" t="s">
        <v>859</v>
      </c>
      <c r="D3063" s="86" t="s">
        <v>2159</v>
      </c>
      <c r="E3063" s="86">
        <v>1</v>
      </c>
      <c r="F3063" s="86">
        <v>15527862.007136101</v>
      </c>
      <c r="G3063" s="86">
        <v>1</v>
      </c>
      <c r="H3063" s="86">
        <v>15527.8620071361</v>
      </c>
      <c r="I3063" s="87">
        <v>45292</v>
      </c>
      <c r="J3063" s="87" t="s">
        <v>2197</v>
      </c>
      <c r="K3063" s="86" t="s">
        <v>611</v>
      </c>
      <c r="L3063" s="88" t="s">
        <v>21</v>
      </c>
      <c r="M3063" s="97" t="b">
        <f>IF(ISNUMBER(VLOOKUP(A3063,'Empreendimentos PDE 2031'!A:AZ,1,FALSE)),IF(VLOOKUP(A3063,'Empreendimentos PDE 2031'!A:AY,COLUMN('Empreendimentos PDE 2031'!AY3063),FALSE),"excluídas/em operação",VLOOKUP(A3063,'Empreendimentos PDE 2031'!A:AZ,COLUMN('Empreendimentos PDE 2031'!AZ3063),FALSE)),"excluídas/em operação")</f>
        <v>1</v>
      </c>
    </row>
    <row r="3064" spans="1:13" x14ac:dyDescent="0.25">
      <c r="A3064" s="81">
        <v>23702</v>
      </c>
      <c r="B3064" s="82" t="s">
        <v>16</v>
      </c>
      <c r="C3064" s="82" t="s">
        <v>859</v>
      </c>
      <c r="D3064" s="82" t="s">
        <v>2173</v>
      </c>
      <c r="E3064" s="82">
        <v>1</v>
      </c>
      <c r="F3064" s="82">
        <v>9039458.9352168404</v>
      </c>
      <c r="G3064" s="82">
        <v>1</v>
      </c>
      <c r="H3064" s="82">
        <v>9039.4589352168405</v>
      </c>
      <c r="I3064" s="83">
        <v>45292</v>
      </c>
      <c r="J3064" s="83" t="s">
        <v>2197</v>
      </c>
      <c r="K3064" s="82" t="s">
        <v>611</v>
      </c>
      <c r="L3064" s="84" t="s">
        <v>21</v>
      </c>
      <c r="M3064" s="97" t="b">
        <f>IF(ISNUMBER(VLOOKUP(A3064,'Empreendimentos PDE 2031'!A:AZ,1,FALSE)),IF(VLOOKUP(A3064,'Empreendimentos PDE 2031'!A:AY,COLUMN('Empreendimentos PDE 2031'!AY3064),FALSE),"excluídas/em operação",VLOOKUP(A3064,'Empreendimentos PDE 2031'!A:AZ,COLUMN('Empreendimentos PDE 2031'!AZ3064),FALSE)),"excluídas/em operação")</f>
        <v>1</v>
      </c>
    </row>
    <row r="3065" spans="1:13" x14ac:dyDescent="0.25">
      <c r="A3065" s="85">
        <v>23703</v>
      </c>
      <c r="B3065" s="86" t="s">
        <v>16</v>
      </c>
      <c r="C3065" s="86" t="s">
        <v>1367</v>
      </c>
      <c r="D3065" s="86" t="s">
        <v>3741</v>
      </c>
      <c r="E3065" s="86">
        <v>7.14</v>
      </c>
      <c r="F3065" s="86">
        <v>2752537.8537824699</v>
      </c>
      <c r="G3065" s="86">
        <v>1.2</v>
      </c>
      <c r="H3065" s="86">
        <v>23583.7443312082</v>
      </c>
      <c r="I3065" s="87">
        <v>45292</v>
      </c>
      <c r="J3065" s="87" t="s">
        <v>2197</v>
      </c>
      <c r="K3065" s="86" t="s">
        <v>611</v>
      </c>
      <c r="L3065" s="88" t="s">
        <v>21</v>
      </c>
      <c r="M3065" s="97" t="b">
        <f>IF(ISNUMBER(VLOOKUP(A3065,'Empreendimentos PDE 2031'!A:AZ,1,FALSE)),IF(VLOOKUP(A3065,'Empreendimentos PDE 2031'!A:AY,COLUMN('Empreendimentos PDE 2031'!AY3065),FALSE),"excluídas/em operação",VLOOKUP(A3065,'Empreendimentos PDE 2031'!A:AZ,COLUMN('Empreendimentos PDE 2031'!AZ3065),FALSE)),"excluídas/em operação")</f>
        <v>1</v>
      </c>
    </row>
    <row r="3066" spans="1:13" x14ac:dyDescent="0.25">
      <c r="A3066" s="81">
        <v>23703</v>
      </c>
      <c r="B3066" s="82" t="s">
        <v>16</v>
      </c>
      <c r="C3066" s="82" t="s">
        <v>1367</v>
      </c>
      <c r="D3066" s="82" t="s">
        <v>2224</v>
      </c>
      <c r="E3066" s="82">
        <v>2</v>
      </c>
      <c r="F3066" s="82">
        <v>8524216.24917317</v>
      </c>
      <c r="G3066" s="82">
        <v>1</v>
      </c>
      <c r="H3066" s="82">
        <v>17048.432498346298</v>
      </c>
      <c r="I3066" s="83">
        <v>45292</v>
      </c>
      <c r="J3066" s="83" t="s">
        <v>2197</v>
      </c>
      <c r="K3066" s="82" t="s">
        <v>611</v>
      </c>
      <c r="L3066" s="84" t="s">
        <v>21</v>
      </c>
      <c r="M3066" s="97" t="b">
        <f>IF(ISNUMBER(VLOOKUP(A3066,'Empreendimentos PDE 2031'!A:AZ,1,FALSE)),IF(VLOOKUP(A3066,'Empreendimentos PDE 2031'!A:AY,COLUMN('Empreendimentos PDE 2031'!AY3066),FALSE),"excluídas/em operação",VLOOKUP(A3066,'Empreendimentos PDE 2031'!A:AZ,COLUMN('Empreendimentos PDE 2031'!AZ3066),FALSE)),"excluídas/em operação")</f>
        <v>1</v>
      </c>
    </row>
    <row r="3067" spans="1:13" x14ac:dyDescent="0.25">
      <c r="A3067" s="85">
        <v>23704</v>
      </c>
      <c r="B3067" s="86" t="s">
        <v>16</v>
      </c>
      <c r="C3067" s="86" t="s">
        <v>1369</v>
      </c>
      <c r="D3067" s="86" t="s">
        <v>3742</v>
      </c>
      <c r="E3067" s="86">
        <v>14.37</v>
      </c>
      <c r="F3067" s="86">
        <v>2752537.8537824699</v>
      </c>
      <c r="G3067" s="86">
        <v>1.2</v>
      </c>
      <c r="H3067" s="86">
        <v>47464.762750624905</v>
      </c>
      <c r="I3067" s="87">
        <v>45292</v>
      </c>
      <c r="J3067" s="87" t="s">
        <v>2197</v>
      </c>
      <c r="K3067" s="86" t="s">
        <v>611</v>
      </c>
      <c r="L3067" s="88" t="s">
        <v>21</v>
      </c>
      <c r="M3067" s="97" t="b">
        <f>IF(ISNUMBER(VLOOKUP(A3067,'Empreendimentos PDE 2031'!A:AZ,1,FALSE)),IF(VLOOKUP(A3067,'Empreendimentos PDE 2031'!A:AY,COLUMN('Empreendimentos PDE 2031'!AY3067),FALSE),"excluídas/em operação",VLOOKUP(A3067,'Empreendimentos PDE 2031'!A:AZ,COLUMN('Empreendimentos PDE 2031'!AZ3067),FALSE)),"excluídas/em operação")</f>
        <v>1</v>
      </c>
    </row>
    <row r="3068" spans="1:13" x14ac:dyDescent="0.25">
      <c r="A3068" s="81">
        <v>23704</v>
      </c>
      <c r="B3068" s="82" t="s">
        <v>16</v>
      </c>
      <c r="C3068" s="82" t="s">
        <v>1369</v>
      </c>
      <c r="D3068" s="82" t="s">
        <v>2224</v>
      </c>
      <c r="E3068" s="82">
        <v>2</v>
      </c>
      <c r="F3068" s="82">
        <v>8524216.24917317</v>
      </c>
      <c r="G3068" s="82">
        <v>1</v>
      </c>
      <c r="H3068" s="82">
        <v>17048.432498346298</v>
      </c>
      <c r="I3068" s="83">
        <v>45292</v>
      </c>
      <c r="J3068" s="83" t="s">
        <v>2197</v>
      </c>
      <c r="K3068" s="82" t="s">
        <v>611</v>
      </c>
      <c r="L3068" s="84" t="s">
        <v>21</v>
      </c>
      <c r="M3068" s="97" t="b">
        <f>IF(ISNUMBER(VLOOKUP(A3068,'Empreendimentos PDE 2031'!A:AZ,1,FALSE)),IF(VLOOKUP(A3068,'Empreendimentos PDE 2031'!A:AY,COLUMN('Empreendimentos PDE 2031'!AY3068),FALSE),"excluídas/em operação",VLOOKUP(A3068,'Empreendimentos PDE 2031'!A:AZ,COLUMN('Empreendimentos PDE 2031'!AZ3068),FALSE)),"excluídas/em operação")</f>
        <v>1</v>
      </c>
    </row>
    <row r="3069" spans="1:13" x14ac:dyDescent="0.25">
      <c r="A3069" s="85">
        <v>23705</v>
      </c>
      <c r="B3069" s="86" t="s">
        <v>16</v>
      </c>
      <c r="C3069" s="86" t="s">
        <v>658</v>
      </c>
      <c r="D3069" s="86" t="s">
        <v>3743</v>
      </c>
      <c r="E3069" s="86">
        <v>155</v>
      </c>
      <c r="F3069" s="86">
        <v>1577152.0936664699</v>
      </c>
      <c r="G3069" s="86">
        <v>1</v>
      </c>
      <c r="H3069" s="86">
        <v>244458.57451830199</v>
      </c>
      <c r="I3069" s="87">
        <v>45292</v>
      </c>
      <c r="J3069" s="87" t="s">
        <v>2197</v>
      </c>
      <c r="K3069" s="86" t="s">
        <v>611</v>
      </c>
      <c r="L3069" s="88" t="s">
        <v>21</v>
      </c>
      <c r="M3069" s="97" t="b">
        <f>IF(ISNUMBER(VLOOKUP(A3069,'Empreendimentos PDE 2031'!A:AZ,1,FALSE)),IF(VLOOKUP(A3069,'Empreendimentos PDE 2031'!A:AY,COLUMN('Empreendimentos PDE 2031'!AY3069),FALSE),"excluídas/em operação",VLOOKUP(A3069,'Empreendimentos PDE 2031'!A:AZ,COLUMN('Empreendimentos PDE 2031'!AZ3069),FALSE)),"excluídas/em operação")</f>
        <v>1</v>
      </c>
    </row>
    <row r="3070" spans="1:13" x14ac:dyDescent="0.25">
      <c r="A3070" s="81">
        <v>23705</v>
      </c>
      <c r="B3070" s="82" t="s">
        <v>16</v>
      </c>
      <c r="C3070" s="82" t="s">
        <v>658</v>
      </c>
      <c r="D3070" s="82" t="s">
        <v>3744</v>
      </c>
      <c r="E3070" s="82">
        <v>4</v>
      </c>
      <c r="F3070" s="82">
        <v>3765149.0123345102</v>
      </c>
      <c r="G3070" s="82">
        <v>1</v>
      </c>
      <c r="H3070" s="82">
        <v>15060.596049338001</v>
      </c>
      <c r="I3070" s="83">
        <v>45292</v>
      </c>
      <c r="J3070" s="83" t="s">
        <v>2197</v>
      </c>
      <c r="K3070" s="82" t="s">
        <v>611</v>
      </c>
      <c r="L3070" s="84" t="s">
        <v>21</v>
      </c>
      <c r="M3070" s="97" t="b">
        <f>IF(ISNUMBER(VLOOKUP(A3070,'Empreendimentos PDE 2031'!A:AZ,1,FALSE)),IF(VLOOKUP(A3070,'Empreendimentos PDE 2031'!A:AY,COLUMN('Empreendimentos PDE 2031'!AY3070),FALSE),"excluídas/em operação",VLOOKUP(A3070,'Empreendimentos PDE 2031'!A:AZ,COLUMN('Empreendimentos PDE 2031'!AZ3070),FALSE)),"excluídas/em operação")</f>
        <v>1</v>
      </c>
    </row>
    <row r="3071" spans="1:13" x14ac:dyDescent="0.25">
      <c r="A3071" s="85">
        <v>23705</v>
      </c>
      <c r="B3071" s="86" t="s">
        <v>16</v>
      </c>
      <c r="C3071" s="86" t="s">
        <v>658</v>
      </c>
      <c r="D3071" s="86" t="s">
        <v>3745</v>
      </c>
      <c r="E3071" s="86">
        <v>4</v>
      </c>
      <c r="F3071" s="86">
        <v>3765149.0123345102</v>
      </c>
      <c r="G3071" s="86">
        <v>1</v>
      </c>
      <c r="H3071" s="86">
        <v>15060.596049338001</v>
      </c>
      <c r="I3071" s="87">
        <v>45292</v>
      </c>
      <c r="J3071" s="87" t="s">
        <v>2197</v>
      </c>
      <c r="K3071" s="86" t="s">
        <v>611</v>
      </c>
      <c r="L3071" s="88" t="s">
        <v>21</v>
      </c>
      <c r="M3071" s="97" t="b">
        <f>IF(ISNUMBER(VLOOKUP(A3071,'Empreendimentos PDE 2031'!A:AZ,1,FALSE)),IF(VLOOKUP(A3071,'Empreendimentos PDE 2031'!A:AY,COLUMN('Empreendimentos PDE 2031'!AY3071),FALSE),"excluídas/em operação",VLOOKUP(A3071,'Empreendimentos PDE 2031'!A:AZ,COLUMN('Empreendimentos PDE 2031'!AZ3071),FALSE)),"excluídas/em operação")</f>
        <v>1</v>
      </c>
    </row>
    <row r="3072" spans="1:13" x14ac:dyDescent="0.25">
      <c r="A3072" s="81">
        <v>23705</v>
      </c>
      <c r="B3072" s="82" t="s">
        <v>16</v>
      </c>
      <c r="C3072" s="82" t="s">
        <v>658</v>
      </c>
      <c r="D3072" s="82" t="s">
        <v>3746</v>
      </c>
      <c r="E3072" s="82">
        <v>1</v>
      </c>
      <c r="F3072" s="82">
        <v>8524216.24917317</v>
      </c>
      <c r="G3072" s="82">
        <v>1</v>
      </c>
      <c r="H3072" s="82">
        <v>8524.2162491731706</v>
      </c>
      <c r="I3072" s="83">
        <v>45292</v>
      </c>
      <c r="J3072" s="83" t="s">
        <v>2197</v>
      </c>
      <c r="K3072" s="82" t="s">
        <v>611</v>
      </c>
      <c r="L3072" s="84" t="s">
        <v>21</v>
      </c>
      <c r="M3072" s="97" t="b">
        <f>IF(ISNUMBER(VLOOKUP(A3072,'Empreendimentos PDE 2031'!A:AZ,1,FALSE)),IF(VLOOKUP(A3072,'Empreendimentos PDE 2031'!A:AY,COLUMN('Empreendimentos PDE 2031'!AY3072),FALSE),"excluídas/em operação",VLOOKUP(A3072,'Empreendimentos PDE 2031'!A:AZ,COLUMN('Empreendimentos PDE 2031'!AZ3072),FALSE)),"excluídas/em operação")</f>
        <v>1</v>
      </c>
    </row>
    <row r="3073" spans="1:13" x14ac:dyDescent="0.25">
      <c r="A3073" s="85">
        <v>23705</v>
      </c>
      <c r="B3073" s="86" t="s">
        <v>16</v>
      </c>
      <c r="C3073" s="86" t="s">
        <v>658</v>
      </c>
      <c r="D3073" s="86" t="s">
        <v>3556</v>
      </c>
      <c r="E3073" s="86">
        <v>1</v>
      </c>
      <c r="F3073" s="86">
        <v>8524216.24917317</v>
      </c>
      <c r="G3073" s="86">
        <v>1</v>
      </c>
      <c r="H3073" s="86">
        <v>8524.2162491731706</v>
      </c>
      <c r="I3073" s="87">
        <v>45292</v>
      </c>
      <c r="J3073" s="87" t="s">
        <v>2197</v>
      </c>
      <c r="K3073" s="86" t="s">
        <v>611</v>
      </c>
      <c r="L3073" s="88" t="s">
        <v>21</v>
      </c>
      <c r="M3073" s="97" t="b">
        <f>IF(ISNUMBER(VLOOKUP(A3073,'Empreendimentos PDE 2031'!A:AZ,1,FALSE)),IF(VLOOKUP(A3073,'Empreendimentos PDE 2031'!A:AY,COLUMN('Empreendimentos PDE 2031'!AY3073),FALSE),"excluídas/em operação",VLOOKUP(A3073,'Empreendimentos PDE 2031'!A:AZ,COLUMN('Empreendimentos PDE 2031'!AZ3073),FALSE)),"excluídas/em operação")</f>
        <v>1</v>
      </c>
    </row>
    <row r="3074" spans="1:13" x14ac:dyDescent="0.25">
      <c r="A3074" s="81">
        <v>23705</v>
      </c>
      <c r="B3074" s="82" t="s">
        <v>16</v>
      </c>
      <c r="C3074" s="82" t="s">
        <v>658</v>
      </c>
      <c r="D3074" s="82" t="s">
        <v>3747</v>
      </c>
      <c r="E3074" s="82">
        <v>1</v>
      </c>
      <c r="F3074" s="82">
        <v>2094944.9582513636</v>
      </c>
      <c r="G3074" s="82">
        <v>1</v>
      </c>
      <c r="H3074" s="82">
        <v>2094.9449582513603</v>
      </c>
      <c r="I3074" s="83">
        <v>45292</v>
      </c>
      <c r="J3074" s="83" t="s">
        <v>2197</v>
      </c>
      <c r="K3074" s="82" t="s">
        <v>611</v>
      </c>
      <c r="L3074" s="84" t="s">
        <v>21</v>
      </c>
      <c r="M3074" s="97" t="b">
        <f>IF(ISNUMBER(VLOOKUP(A3074,'Empreendimentos PDE 2031'!A:AZ,1,FALSE)),IF(VLOOKUP(A3074,'Empreendimentos PDE 2031'!A:AY,COLUMN('Empreendimentos PDE 2031'!AY3074),FALSE),"excluídas/em operação",VLOOKUP(A3074,'Empreendimentos PDE 2031'!A:AZ,COLUMN('Empreendimentos PDE 2031'!AZ3074),FALSE)),"excluídas/em operação")</f>
        <v>1</v>
      </c>
    </row>
    <row r="3075" spans="1:13" x14ac:dyDescent="0.25">
      <c r="A3075" s="85">
        <v>23705</v>
      </c>
      <c r="B3075" s="86" t="s">
        <v>16</v>
      </c>
      <c r="C3075" s="86" t="s">
        <v>658</v>
      </c>
      <c r="D3075" s="86" t="s">
        <v>3748</v>
      </c>
      <c r="E3075" s="86">
        <v>1</v>
      </c>
      <c r="F3075" s="86">
        <v>2094944.9582513636</v>
      </c>
      <c r="G3075" s="86">
        <v>1</v>
      </c>
      <c r="H3075" s="86">
        <v>2094.9449582513603</v>
      </c>
      <c r="I3075" s="87">
        <v>45292</v>
      </c>
      <c r="J3075" s="87" t="s">
        <v>2197</v>
      </c>
      <c r="K3075" s="86" t="s">
        <v>611</v>
      </c>
      <c r="L3075" s="88" t="s">
        <v>21</v>
      </c>
      <c r="M3075" s="97" t="b">
        <f>IF(ISNUMBER(VLOOKUP(A3075,'Empreendimentos PDE 2031'!A:AZ,1,FALSE)),IF(VLOOKUP(A3075,'Empreendimentos PDE 2031'!A:AY,COLUMN('Empreendimentos PDE 2031'!AY3075),FALSE),"excluídas/em operação",VLOOKUP(A3075,'Empreendimentos PDE 2031'!A:AZ,COLUMN('Empreendimentos PDE 2031'!AZ3075),FALSE)),"excluídas/em operação")</f>
        <v>1</v>
      </c>
    </row>
    <row r="3076" spans="1:13" x14ac:dyDescent="0.25">
      <c r="A3076" s="81">
        <v>23706</v>
      </c>
      <c r="B3076" s="82" t="s">
        <v>16</v>
      </c>
      <c r="C3076" s="82" t="s">
        <v>991</v>
      </c>
      <c r="D3076" s="82" t="s">
        <v>2223</v>
      </c>
      <c r="E3076" s="82">
        <v>1</v>
      </c>
      <c r="F3076" s="82">
        <v>0</v>
      </c>
      <c r="G3076" s="82">
        <v>1</v>
      </c>
      <c r="H3076" s="82">
        <v>0</v>
      </c>
      <c r="I3076" s="83">
        <v>45292</v>
      </c>
      <c r="J3076" s="83">
        <v>46082</v>
      </c>
      <c r="K3076" s="82" t="s">
        <v>611</v>
      </c>
      <c r="L3076" s="84" t="s">
        <v>21</v>
      </c>
      <c r="M3076" s="97" t="b">
        <f>IF(ISNUMBER(VLOOKUP(A3076,'Empreendimentos PDE 2031'!A:AZ,1,FALSE)),IF(VLOOKUP(A3076,'Empreendimentos PDE 2031'!A:AY,COLUMN('Empreendimentos PDE 2031'!AY3076),FALSE),"excluídas/em operação",VLOOKUP(A3076,'Empreendimentos PDE 2031'!A:AZ,COLUMN('Empreendimentos PDE 2031'!AZ3076),FALSE)),"excluídas/em operação")</f>
        <v>1</v>
      </c>
    </row>
    <row r="3077" spans="1:13" x14ac:dyDescent="0.25">
      <c r="A3077" s="85">
        <v>23706</v>
      </c>
      <c r="B3077" s="86" t="s">
        <v>16</v>
      </c>
      <c r="C3077" s="86" t="s">
        <v>991</v>
      </c>
      <c r="D3077" s="86" t="s">
        <v>2224</v>
      </c>
      <c r="E3077" s="86">
        <v>1</v>
      </c>
      <c r="F3077" s="86">
        <v>0</v>
      </c>
      <c r="G3077" s="86">
        <v>1</v>
      </c>
      <c r="H3077" s="86">
        <v>0</v>
      </c>
      <c r="I3077" s="87">
        <v>45292</v>
      </c>
      <c r="J3077" s="87">
        <v>46082</v>
      </c>
      <c r="K3077" s="86" t="s">
        <v>611</v>
      </c>
      <c r="L3077" s="88" t="s">
        <v>21</v>
      </c>
      <c r="M3077" s="97" t="b">
        <f>IF(ISNUMBER(VLOOKUP(A3077,'Empreendimentos PDE 2031'!A:AZ,1,FALSE)),IF(VLOOKUP(A3077,'Empreendimentos PDE 2031'!A:AY,COLUMN('Empreendimentos PDE 2031'!AY3077),FALSE),"excluídas/em operação",VLOOKUP(A3077,'Empreendimentos PDE 2031'!A:AZ,COLUMN('Empreendimentos PDE 2031'!AZ3077),FALSE)),"excluídas/em operação")</f>
        <v>1</v>
      </c>
    </row>
    <row r="3078" spans="1:13" x14ac:dyDescent="0.25">
      <c r="A3078" s="81">
        <v>23706</v>
      </c>
      <c r="B3078" s="82" t="s">
        <v>16</v>
      </c>
      <c r="C3078" s="82" t="s">
        <v>991</v>
      </c>
      <c r="D3078" s="82" t="s">
        <v>2159</v>
      </c>
      <c r="E3078" s="82">
        <v>1</v>
      </c>
      <c r="F3078" s="82">
        <v>15319532.386120001</v>
      </c>
      <c r="G3078" s="82">
        <v>1</v>
      </c>
      <c r="H3078" s="82">
        <v>15319.532386120001</v>
      </c>
      <c r="I3078" s="83">
        <v>45292</v>
      </c>
      <c r="J3078" s="83">
        <v>46082</v>
      </c>
      <c r="K3078" s="82" t="s">
        <v>611</v>
      </c>
      <c r="L3078" s="84" t="s">
        <v>21</v>
      </c>
      <c r="M3078" s="97" t="b">
        <f>IF(ISNUMBER(VLOOKUP(A3078,'Empreendimentos PDE 2031'!A:AZ,1,FALSE)),IF(VLOOKUP(A3078,'Empreendimentos PDE 2031'!A:AY,COLUMN('Empreendimentos PDE 2031'!AY3078),FALSE),"excluídas/em operação",VLOOKUP(A3078,'Empreendimentos PDE 2031'!A:AZ,COLUMN('Empreendimentos PDE 2031'!AZ3078),FALSE)),"excluídas/em operação")</f>
        <v>1</v>
      </c>
    </row>
    <row r="3079" spans="1:13" x14ac:dyDescent="0.25">
      <c r="A3079" s="85">
        <v>23715</v>
      </c>
      <c r="B3079" s="86" t="s">
        <v>23</v>
      </c>
      <c r="C3079" s="86" t="s">
        <v>508</v>
      </c>
      <c r="D3079" s="86" t="s">
        <v>3749</v>
      </c>
      <c r="E3079" s="86">
        <v>1</v>
      </c>
      <c r="F3079" s="86">
        <v>73631010.984948695</v>
      </c>
      <c r="G3079" s="86">
        <v>1</v>
      </c>
      <c r="H3079" s="86">
        <v>73631.010984948691</v>
      </c>
      <c r="I3079" s="87">
        <v>45292</v>
      </c>
      <c r="J3079" s="87" t="s">
        <v>3713</v>
      </c>
      <c r="K3079" s="86" t="s">
        <v>611</v>
      </c>
      <c r="L3079" s="88" t="s">
        <v>21</v>
      </c>
      <c r="M3079" s="97" t="b">
        <f>IF(ISNUMBER(VLOOKUP(A3079,'Empreendimentos PDE 2031'!A:AZ,1,FALSE)),IF(VLOOKUP(A3079,'Empreendimentos PDE 2031'!A:AY,COLUMN('Empreendimentos PDE 2031'!AY3079),FALSE),"excluídas/em operação",VLOOKUP(A3079,'Empreendimentos PDE 2031'!A:AZ,COLUMN('Empreendimentos PDE 2031'!AZ3079),FALSE)),"excluídas/em operação")</f>
        <v>1</v>
      </c>
    </row>
    <row r="3080" spans="1:13" x14ac:dyDescent="0.25">
      <c r="A3080" s="81">
        <v>23715</v>
      </c>
      <c r="B3080" s="82" t="s">
        <v>23</v>
      </c>
      <c r="C3080" s="82" t="s">
        <v>508</v>
      </c>
      <c r="D3080" s="82" t="s">
        <v>2676</v>
      </c>
      <c r="E3080" s="82">
        <v>1</v>
      </c>
      <c r="F3080" s="82">
        <v>9817020.5393039994</v>
      </c>
      <c r="G3080" s="82">
        <v>1</v>
      </c>
      <c r="H3080" s="82">
        <v>9817.0205393039996</v>
      </c>
      <c r="I3080" s="83">
        <v>45292</v>
      </c>
      <c r="J3080" s="83" t="s">
        <v>3713</v>
      </c>
      <c r="K3080" s="82" t="s">
        <v>611</v>
      </c>
      <c r="L3080" s="84" t="s">
        <v>21</v>
      </c>
      <c r="M3080" s="97" t="b">
        <f>IF(ISNUMBER(VLOOKUP(A3080,'Empreendimentos PDE 2031'!A:AZ,1,FALSE)),IF(VLOOKUP(A3080,'Empreendimentos PDE 2031'!A:AY,COLUMN('Empreendimentos PDE 2031'!AY3080),FALSE),"excluídas/em operação",VLOOKUP(A3080,'Empreendimentos PDE 2031'!A:AZ,COLUMN('Empreendimentos PDE 2031'!AZ3080),FALSE)),"excluídas/em operação")</f>
        <v>1</v>
      </c>
    </row>
    <row r="3081" spans="1:13" x14ac:dyDescent="0.25">
      <c r="A3081" s="85">
        <v>23715</v>
      </c>
      <c r="B3081" s="86" t="s">
        <v>23</v>
      </c>
      <c r="C3081" s="86" t="s">
        <v>508</v>
      </c>
      <c r="D3081" s="86" t="s">
        <v>2417</v>
      </c>
      <c r="E3081" s="86">
        <v>1</v>
      </c>
      <c r="F3081" s="86">
        <v>8843880.1979036592</v>
      </c>
      <c r="G3081" s="86">
        <v>1</v>
      </c>
      <c r="H3081" s="86">
        <v>8843.8801979036598</v>
      </c>
      <c r="I3081" s="87">
        <v>45292</v>
      </c>
      <c r="J3081" s="87" t="s">
        <v>3713</v>
      </c>
      <c r="K3081" s="86" t="s">
        <v>611</v>
      </c>
      <c r="L3081" s="88" t="s">
        <v>21</v>
      </c>
      <c r="M3081" s="97" t="b">
        <f>IF(ISNUMBER(VLOOKUP(A3081,'Empreendimentos PDE 2031'!A:AZ,1,FALSE)),IF(VLOOKUP(A3081,'Empreendimentos PDE 2031'!A:AY,COLUMN('Empreendimentos PDE 2031'!AY3081),FALSE),"excluídas/em operação",VLOOKUP(A3081,'Empreendimentos PDE 2031'!A:AZ,COLUMN('Empreendimentos PDE 2031'!AZ3081),FALSE)),"excluídas/em operação")</f>
        <v>1</v>
      </c>
    </row>
    <row r="3082" spans="1:13" x14ac:dyDescent="0.25">
      <c r="A3082" s="81">
        <v>23715</v>
      </c>
      <c r="B3082" s="82" t="s">
        <v>23</v>
      </c>
      <c r="C3082" s="82" t="s">
        <v>508</v>
      </c>
      <c r="D3082" s="82" t="s">
        <v>2477</v>
      </c>
      <c r="E3082" s="82">
        <v>1</v>
      </c>
      <c r="F3082" s="82">
        <v>2976772.1634764699</v>
      </c>
      <c r="G3082" s="82">
        <v>1</v>
      </c>
      <c r="H3082" s="82">
        <v>2976.7721634764698</v>
      </c>
      <c r="I3082" s="83">
        <v>45292</v>
      </c>
      <c r="J3082" s="83" t="s">
        <v>3713</v>
      </c>
      <c r="K3082" s="82" t="s">
        <v>611</v>
      </c>
      <c r="L3082" s="84" t="s">
        <v>21</v>
      </c>
      <c r="M3082" s="97" t="b">
        <f>IF(ISNUMBER(VLOOKUP(A3082,'Empreendimentos PDE 2031'!A:AZ,1,FALSE)),IF(VLOOKUP(A3082,'Empreendimentos PDE 2031'!A:AY,COLUMN('Empreendimentos PDE 2031'!AY3082),FALSE),"excluídas/em operação",VLOOKUP(A3082,'Empreendimentos PDE 2031'!A:AZ,COLUMN('Empreendimentos PDE 2031'!AZ3082),FALSE)),"excluídas/em operação")</f>
        <v>1</v>
      </c>
    </row>
    <row r="3083" spans="1:13" x14ac:dyDescent="0.25">
      <c r="A3083" s="85">
        <v>23716</v>
      </c>
      <c r="B3083" s="86" t="s">
        <v>16</v>
      </c>
      <c r="C3083" s="86" t="s">
        <v>661</v>
      </c>
      <c r="D3083" s="86" t="s">
        <v>3750</v>
      </c>
      <c r="E3083" s="86">
        <v>54.8</v>
      </c>
      <c r="F3083" s="86">
        <v>1463009.05017856</v>
      </c>
      <c r="G3083" s="86">
        <v>1</v>
      </c>
      <c r="H3083" s="86">
        <v>80172.895949785001</v>
      </c>
      <c r="I3083" s="87">
        <v>45292</v>
      </c>
      <c r="J3083" s="87" t="s">
        <v>2199</v>
      </c>
      <c r="K3083" s="86" t="s">
        <v>611</v>
      </c>
      <c r="L3083" s="88" t="s">
        <v>21</v>
      </c>
      <c r="M3083" s="97" t="b">
        <f>IF(ISNUMBER(VLOOKUP(A3083,'Empreendimentos PDE 2031'!A:AZ,1,FALSE)),IF(VLOOKUP(A3083,'Empreendimentos PDE 2031'!A:AY,COLUMN('Empreendimentos PDE 2031'!AY3083),FALSE),"excluídas/em operação",VLOOKUP(A3083,'Empreendimentos PDE 2031'!A:AZ,COLUMN('Empreendimentos PDE 2031'!AZ3083),FALSE)),"excluídas/em operação")</f>
        <v>1</v>
      </c>
    </row>
    <row r="3084" spans="1:13" x14ac:dyDescent="0.25">
      <c r="A3084" s="81">
        <v>23716</v>
      </c>
      <c r="B3084" s="82" t="s">
        <v>16</v>
      </c>
      <c r="C3084" s="82" t="s">
        <v>661</v>
      </c>
      <c r="D3084" s="82" t="s">
        <v>3751</v>
      </c>
      <c r="E3084" s="82">
        <v>2</v>
      </c>
      <c r="F3084" s="82">
        <v>6735144.9831582103</v>
      </c>
      <c r="G3084" s="82">
        <v>1</v>
      </c>
      <c r="H3084" s="82">
        <v>13470.289966316401</v>
      </c>
      <c r="I3084" s="83">
        <v>45292</v>
      </c>
      <c r="J3084" s="83" t="s">
        <v>2199</v>
      </c>
      <c r="K3084" s="82" t="s">
        <v>611</v>
      </c>
      <c r="L3084" s="84" t="s">
        <v>21</v>
      </c>
      <c r="M3084" s="97" t="b">
        <f>IF(ISNUMBER(VLOOKUP(A3084,'Empreendimentos PDE 2031'!A:AZ,1,FALSE)),IF(VLOOKUP(A3084,'Empreendimentos PDE 2031'!A:AY,COLUMN('Empreendimentos PDE 2031'!AY3084),FALSE),"excluídas/em operação",VLOOKUP(A3084,'Empreendimentos PDE 2031'!A:AZ,COLUMN('Empreendimentos PDE 2031'!AZ3084),FALSE)),"excluídas/em operação")</f>
        <v>1</v>
      </c>
    </row>
    <row r="3085" spans="1:13" x14ac:dyDescent="0.25">
      <c r="A3085" s="85">
        <v>23716</v>
      </c>
      <c r="B3085" s="86" t="s">
        <v>16</v>
      </c>
      <c r="C3085" s="86" t="s">
        <v>661</v>
      </c>
      <c r="D3085" s="86" t="s">
        <v>3752</v>
      </c>
      <c r="E3085" s="86">
        <v>2</v>
      </c>
      <c r="F3085" s="86">
        <v>6735144.9831582103</v>
      </c>
      <c r="G3085" s="86">
        <v>1</v>
      </c>
      <c r="H3085" s="86">
        <v>13470.289966316401</v>
      </c>
      <c r="I3085" s="87">
        <v>45292</v>
      </c>
      <c r="J3085" s="87" t="s">
        <v>2199</v>
      </c>
      <c r="K3085" s="86" t="s">
        <v>611</v>
      </c>
      <c r="L3085" s="88" t="s">
        <v>21</v>
      </c>
      <c r="M3085" s="97" t="b">
        <f>IF(ISNUMBER(VLOOKUP(A3085,'Empreendimentos PDE 2031'!A:AZ,1,FALSE)),IF(VLOOKUP(A3085,'Empreendimentos PDE 2031'!A:AY,COLUMN('Empreendimentos PDE 2031'!AY3085),FALSE),"excluídas/em operação",VLOOKUP(A3085,'Empreendimentos PDE 2031'!A:AZ,COLUMN('Empreendimentos PDE 2031'!AZ3085),FALSE)),"excluídas/em operação")</f>
        <v>1</v>
      </c>
    </row>
    <row r="3086" spans="1:13" x14ac:dyDescent="0.25">
      <c r="A3086" s="81">
        <v>23716</v>
      </c>
      <c r="B3086" s="82" t="s">
        <v>16</v>
      </c>
      <c r="C3086" s="82" t="s">
        <v>661</v>
      </c>
      <c r="D3086" s="82" t="s">
        <v>3753</v>
      </c>
      <c r="E3086" s="82">
        <v>1</v>
      </c>
      <c r="F3086" s="82">
        <v>1603871.0748199599</v>
      </c>
      <c r="G3086" s="82">
        <v>1</v>
      </c>
      <c r="H3086" s="82">
        <v>1603.8710748199599</v>
      </c>
      <c r="I3086" s="83">
        <v>45292</v>
      </c>
      <c r="J3086" s="83" t="s">
        <v>2199</v>
      </c>
      <c r="K3086" s="82" t="s">
        <v>611</v>
      </c>
      <c r="L3086" s="84" t="s">
        <v>21</v>
      </c>
      <c r="M3086" s="97" t="b">
        <f>IF(ISNUMBER(VLOOKUP(A3086,'Empreendimentos PDE 2031'!A:AZ,1,FALSE)),IF(VLOOKUP(A3086,'Empreendimentos PDE 2031'!A:AY,COLUMN('Empreendimentos PDE 2031'!AY3086),FALSE),"excluídas/em operação",VLOOKUP(A3086,'Empreendimentos PDE 2031'!A:AZ,COLUMN('Empreendimentos PDE 2031'!AZ3086),FALSE)),"excluídas/em operação")</f>
        <v>1</v>
      </c>
    </row>
    <row r="3087" spans="1:13" x14ac:dyDescent="0.25">
      <c r="A3087" s="85">
        <v>23716</v>
      </c>
      <c r="B3087" s="86" t="s">
        <v>16</v>
      </c>
      <c r="C3087" s="86" t="s">
        <v>661</v>
      </c>
      <c r="D3087" s="86" t="s">
        <v>3754</v>
      </c>
      <c r="E3087" s="86">
        <v>1</v>
      </c>
      <c r="F3087" s="86">
        <v>1603871.0748199599</v>
      </c>
      <c r="G3087" s="86">
        <v>1</v>
      </c>
      <c r="H3087" s="86">
        <v>1603.8710748199599</v>
      </c>
      <c r="I3087" s="87">
        <v>45292</v>
      </c>
      <c r="J3087" s="87" t="s">
        <v>2199</v>
      </c>
      <c r="K3087" s="86" t="s">
        <v>611</v>
      </c>
      <c r="L3087" s="88" t="s">
        <v>21</v>
      </c>
      <c r="M3087" s="97" t="b">
        <f>IF(ISNUMBER(VLOOKUP(A3087,'Empreendimentos PDE 2031'!A:AZ,1,FALSE)),IF(VLOOKUP(A3087,'Empreendimentos PDE 2031'!A:AY,COLUMN('Empreendimentos PDE 2031'!AY3087),FALSE),"excluídas/em operação",VLOOKUP(A3087,'Empreendimentos PDE 2031'!A:AZ,COLUMN('Empreendimentos PDE 2031'!AZ3087),FALSE)),"excluídas/em operação")</f>
        <v>1</v>
      </c>
    </row>
    <row r="3088" spans="1:13" x14ac:dyDescent="0.25">
      <c r="A3088" s="81">
        <v>23717</v>
      </c>
      <c r="B3088" s="82" t="s">
        <v>16</v>
      </c>
      <c r="C3088" s="82" t="s">
        <v>663</v>
      </c>
      <c r="D3088" s="82" t="s">
        <v>3755</v>
      </c>
      <c r="E3088" s="82">
        <v>8.4</v>
      </c>
      <c r="F3088" s="82">
        <v>894066.47020348301</v>
      </c>
      <c r="G3088" s="82">
        <v>10</v>
      </c>
      <c r="H3088" s="82">
        <v>75101.583497092506</v>
      </c>
      <c r="I3088" s="83">
        <v>45292</v>
      </c>
      <c r="J3088" s="83" t="s">
        <v>3713</v>
      </c>
      <c r="K3088" s="82" t="s">
        <v>611</v>
      </c>
      <c r="L3088" s="84" t="s">
        <v>21</v>
      </c>
      <c r="M3088" s="97" t="b">
        <f>IF(ISNUMBER(VLOOKUP(A3088,'Empreendimentos PDE 2031'!A:AZ,1,FALSE)),IF(VLOOKUP(A3088,'Empreendimentos PDE 2031'!A:AY,COLUMN('Empreendimentos PDE 2031'!AY3088),FALSE),"excluídas/em operação",VLOOKUP(A3088,'Empreendimentos PDE 2031'!A:AZ,COLUMN('Empreendimentos PDE 2031'!AZ3088),FALSE)),"excluídas/em operação")</f>
        <v>1</v>
      </c>
    </row>
    <row r="3089" spans="1:13" x14ac:dyDescent="0.25">
      <c r="A3089" s="85">
        <v>23717</v>
      </c>
      <c r="B3089" s="86" t="s">
        <v>16</v>
      </c>
      <c r="C3089" s="86" t="s">
        <v>663</v>
      </c>
      <c r="D3089" s="86" t="s">
        <v>2700</v>
      </c>
      <c r="E3089" s="86">
        <v>1</v>
      </c>
      <c r="F3089" s="86">
        <v>6735144.9831582103</v>
      </c>
      <c r="G3089" s="86">
        <v>1</v>
      </c>
      <c r="H3089" s="86">
        <v>6735.1449831582104</v>
      </c>
      <c r="I3089" s="87">
        <v>45292</v>
      </c>
      <c r="J3089" s="87" t="s">
        <v>3713</v>
      </c>
      <c r="K3089" s="86" t="s">
        <v>611</v>
      </c>
      <c r="L3089" s="88" t="s">
        <v>21</v>
      </c>
      <c r="M3089" s="97" t="b">
        <f>IF(ISNUMBER(VLOOKUP(A3089,'Empreendimentos PDE 2031'!A:AZ,1,FALSE)),IF(VLOOKUP(A3089,'Empreendimentos PDE 2031'!A:AY,COLUMN('Empreendimentos PDE 2031'!AY3089),FALSE),"excluídas/em operação",VLOOKUP(A3089,'Empreendimentos PDE 2031'!A:AZ,COLUMN('Empreendimentos PDE 2031'!AZ3089),FALSE)),"excluídas/em operação")</f>
        <v>1</v>
      </c>
    </row>
    <row r="3090" spans="1:13" x14ac:dyDescent="0.25">
      <c r="A3090" s="81">
        <v>23717</v>
      </c>
      <c r="B3090" s="82" t="s">
        <v>16</v>
      </c>
      <c r="C3090" s="82" t="s">
        <v>663</v>
      </c>
      <c r="D3090" s="82" t="s">
        <v>2545</v>
      </c>
      <c r="E3090" s="82">
        <v>1</v>
      </c>
      <c r="F3090" s="82">
        <v>6735144.9831582103</v>
      </c>
      <c r="G3090" s="82">
        <v>1</v>
      </c>
      <c r="H3090" s="82">
        <v>6735.1449831582104</v>
      </c>
      <c r="I3090" s="83">
        <v>45292</v>
      </c>
      <c r="J3090" s="83" t="s">
        <v>3713</v>
      </c>
      <c r="K3090" s="82" t="s">
        <v>611</v>
      </c>
      <c r="L3090" s="84" t="s">
        <v>21</v>
      </c>
      <c r="M3090" s="97" t="b">
        <f>IF(ISNUMBER(VLOOKUP(A3090,'Empreendimentos PDE 2031'!A:AZ,1,FALSE)),IF(VLOOKUP(A3090,'Empreendimentos PDE 2031'!A:AY,COLUMN('Empreendimentos PDE 2031'!AY3090),FALSE),"excluídas/em operação",VLOOKUP(A3090,'Empreendimentos PDE 2031'!A:AZ,COLUMN('Empreendimentos PDE 2031'!AZ3090),FALSE)),"excluídas/em operação")</f>
        <v>1</v>
      </c>
    </row>
    <row r="3091" spans="1:13" x14ac:dyDescent="0.25">
      <c r="A3091" s="85">
        <v>23717</v>
      </c>
      <c r="B3091" s="86" t="s">
        <v>16</v>
      </c>
      <c r="C3091" s="86" t="s">
        <v>663</v>
      </c>
      <c r="D3091" s="86" t="s">
        <v>2701</v>
      </c>
      <c r="E3091" s="86">
        <v>1</v>
      </c>
      <c r="F3091" s="86">
        <v>801935.53740998101</v>
      </c>
      <c r="G3091" s="86">
        <v>1</v>
      </c>
      <c r="H3091" s="86">
        <v>801.93553740998107</v>
      </c>
      <c r="I3091" s="87">
        <v>45292</v>
      </c>
      <c r="J3091" s="87" t="s">
        <v>3713</v>
      </c>
      <c r="K3091" s="86" t="s">
        <v>611</v>
      </c>
      <c r="L3091" s="88" t="s">
        <v>21</v>
      </c>
      <c r="M3091" s="97" t="b">
        <f>IF(ISNUMBER(VLOOKUP(A3091,'Empreendimentos PDE 2031'!A:AZ,1,FALSE)),IF(VLOOKUP(A3091,'Empreendimentos PDE 2031'!A:AY,COLUMN('Empreendimentos PDE 2031'!AY3091),FALSE),"excluídas/em operação",VLOOKUP(A3091,'Empreendimentos PDE 2031'!A:AZ,COLUMN('Empreendimentos PDE 2031'!AZ3091),FALSE)),"excluídas/em operação")</f>
        <v>1</v>
      </c>
    </row>
    <row r="3092" spans="1:13" x14ac:dyDescent="0.25">
      <c r="A3092" s="81">
        <v>23717</v>
      </c>
      <c r="B3092" s="82" t="s">
        <v>16</v>
      </c>
      <c r="C3092" s="82" t="s">
        <v>663</v>
      </c>
      <c r="D3092" s="82" t="s">
        <v>2547</v>
      </c>
      <c r="E3092" s="82">
        <v>1</v>
      </c>
      <c r="F3092" s="82">
        <v>801935.53740998101</v>
      </c>
      <c r="G3092" s="82">
        <v>1</v>
      </c>
      <c r="H3092" s="82">
        <v>801.93553740998107</v>
      </c>
      <c r="I3092" s="83">
        <v>45292</v>
      </c>
      <c r="J3092" s="83" t="s">
        <v>3713</v>
      </c>
      <c r="K3092" s="82" t="s">
        <v>611</v>
      </c>
      <c r="L3092" s="84" t="s">
        <v>21</v>
      </c>
      <c r="M3092" s="97" t="b">
        <f>IF(ISNUMBER(VLOOKUP(A3092,'Empreendimentos PDE 2031'!A:AZ,1,FALSE)),IF(VLOOKUP(A3092,'Empreendimentos PDE 2031'!A:AY,COLUMN('Empreendimentos PDE 2031'!AY3092),FALSE),"excluídas/em operação",VLOOKUP(A3092,'Empreendimentos PDE 2031'!A:AZ,COLUMN('Empreendimentos PDE 2031'!AZ3092),FALSE)),"excluídas/em operação")</f>
        <v>1</v>
      </c>
    </row>
    <row r="3093" spans="1:13" x14ac:dyDescent="0.25">
      <c r="A3093" s="85">
        <v>23717</v>
      </c>
      <c r="B3093" s="86" t="s">
        <v>16</v>
      </c>
      <c r="C3093" s="86" t="s">
        <v>663</v>
      </c>
      <c r="D3093" s="86" t="s">
        <v>2702</v>
      </c>
      <c r="E3093" s="86">
        <v>1</v>
      </c>
      <c r="F3093" s="86">
        <v>2332044.2328606299</v>
      </c>
      <c r="G3093" s="86">
        <v>1</v>
      </c>
      <c r="H3093" s="86">
        <v>2332.04423286063</v>
      </c>
      <c r="I3093" s="87">
        <v>45292</v>
      </c>
      <c r="J3093" s="87" t="s">
        <v>3713</v>
      </c>
      <c r="K3093" s="86" t="s">
        <v>611</v>
      </c>
      <c r="L3093" s="88" t="s">
        <v>21</v>
      </c>
      <c r="M3093" s="97" t="b">
        <f>IF(ISNUMBER(VLOOKUP(A3093,'Empreendimentos PDE 2031'!A:AZ,1,FALSE)),IF(VLOOKUP(A3093,'Empreendimentos PDE 2031'!A:AY,COLUMN('Empreendimentos PDE 2031'!AY3093),FALSE),"excluídas/em operação",VLOOKUP(A3093,'Empreendimentos PDE 2031'!A:AZ,COLUMN('Empreendimentos PDE 2031'!AZ3093),FALSE)),"excluídas/em operação")</f>
        <v>1</v>
      </c>
    </row>
    <row r="3094" spans="1:13" x14ac:dyDescent="0.25">
      <c r="A3094" s="81">
        <v>23717</v>
      </c>
      <c r="B3094" s="82" t="s">
        <v>16</v>
      </c>
      <c r="C3094" s="82" t="s">
        <v>663</v>
      </c>
      <c r="D3094" s="82" t="s">
        <v>3756</v>
      </c>
      <c r="E3094" s="82">
        <v>1</v>
      </c>
      <c r="F3094" s="82">
        <v>2332044.2328606299</v>
      </c>
      <c r="G3094" s="82">
        <v>1</v>
      </c>
      <c r="H3094" s="82">
        <v>2332.04423286063</v>
      </c>
      <c r="I3094" s="83">
        <v>45292</v>
      </c>
      <c r="J3094" s="83" t="s">
        <v>3713</v>
      </c>
      <c r="K3094" s="82" t="s">
        <v>611</v>
      </c>
      <c r="L3094" s="84" t="s">
        <v>21</v>
      </c>
      <c r="M3094" s="97" t="b">
        <f>IF(ISNUMBER(VLOOKUP(A3094,'Empreendimentos PDE 2031'!A:AZ,1,FALSE)),IF(VLOOKUP(A3094,'Empreendimentos PDE 2031'!A:AY,COLUMN('Empreendimentos PDE 2031'!AY3094),FALSE),"excluídas/em operação",VLOOKUP(A3094,'Empreendimentos PDE 2031'!A:AZ,COLUMN('Empreendimentos PDE 2031'!AZ3094),FALSE)),"excluídas/em operação")</f>
        <v>1</v>
      </c>
    </row>
    <row r="3095" spans="1:13" x14ac:dyDescent="0.25">
      <c r="A3095" s="85">
        <v>23718</v>
      </c>
      <c r="B3095" s="86" t="s">
        <v>16</v>
      </c>
      <c r="C3095" s="86" t="s">
        <v>665</v>
      </c>
      <c r="D3095" s="86" t="s">
        <v>3757</v>
      </c>
      <c r="E3095" s="86">
        <v>34.85</v>
      </c>
      <c r="F3095" s="86">
        <v>894066.47020348301</v>
      </c>
      <c r="G3095" s="86">
        <v>1.1000000000000001</v>
      </c>
      <c r="H3095" s="86">
        <v>34274.038135250499</v>
      </c>
      <c r="I3095" s="87">
        <v>45292</v>
      </c>
      <c r="J3095" s="87" t="s">
        <v>3713</v>
      </c>
      <c r="K3095" s="86" t="s">
        <v>611</v>
      </c>
      <c r="L3095" s="88" t="s">
        <v>21</v>
      </c>
      <c r="M3095" s="97" t="b">
        <f>IF(ISNUMBER(VLOOKUP(A3095,'Empreendimentos PDE 2031'!A:AZ,1,FALSE)),IF(VLOOKUP(A3095,'Empreendimentos PDE 2031'!A:AY,COLUMN('Empreendimentos PDE 2031'!AY3095),FALSE),"excluídas/em operação",VLOOKUP(A3095,'Empreendimentos PDE 2031'!A:AZ,COLUMN('Empreendimentos PDE 2031'!AZ3095),FALSE)),"excluídas/em operação")</f>
        <v>1</v>
      </c>
    </row>
    <row r="3096" spans="1:13" x14ac:dyDescent="0.25">
      <c r="A3096" s="81">
        <v>23718</v>
      </c>
      <c r="B3096" s="82" t="s">
        <v>16</v>
      </c>
      <c r="C3096" s="82" t="s">
        <v>665</v>
      </c>
      <c r="D3096" s="82" t="s">
        <v>2626</v>
      </c>
      <c r="E3096" s="82">
        <v>1</v>
      </c>
      <c r="F3096" s="82">
        <v>6735144.9831582103</v>
      </c>
      <c r="G3096" s="82">
        <v>1</v>
      </c>
      <c r="H3096" s="82">
        <v>6735.1449831582104</v>
      </c>
      <c r="I3096" s="83">
        <v>45292</v>
      </c>
      <c r="J3096" s="83" t="s">
        <v>3713</v>
      </c>
      <c r="K3096" s="82" t="s">
        <v>611</v>
      </c>
      <c r="L3096" s="84" t="s">
        <v>21</v>
      </c>
      <c r="M3096" s="97" t="b">
        <f>IF(ISNUMBER(VLOOKUP(A3096,'Empreendimentos PDE 2031'!A:AZ,1,FALSE)),IF(VLOOKUP(A3096,'Empreendimentos PDE 2031'!A:AY,COLUMN('Empreendimentos PDE 2031'!AY3096),FALSE),"excluídas/em operação",VLOOKUP(A3096,'Empreendimentos PDE 2031'!A:AZ,COLUMN('Empreendimentos PDE 2031'!AZ3096),FALSE)),"excluídas/em operação")</f>
        <v>1</v>
      </c>
    </row>
    <row r="3097" spans="1:13" x14ac:dyDescent="0.25">
      <c r="A3097" s="85">
        <v>23718</v>
      </c>
      <c r="B3097" s="86" t="s">
        <v>16</v>
      </c>
      <c r="C3097" s="86" t="s">
        <v>665</v>
      </c>
      <c r="D3097" s="86" t="s">
        <v>3758</v>
      </c>
      <c r="E3097" s="86">
        <v>1</v>
      </c>
      <c r="F3097" s="86">
        <v>6735144.9831582103</v>
      </c>
      <c r="G3097" s="86">
        <v>2</v>
      </c>
      <c r="H3097" s="86">
        <v>13470.289966316401</v>
      </c>
      <c r="I3097" s="87">
        <v>45292</v>
      </c>
      <c r="J3097" s="87" t="s">
        <v>3713</v>
      </c>
      <c r="K3097" s="86" t="s">
        <v>611</v>
      </c>
      <c r="L3097" s="88" t="s">
        <v>21</v>
      </c>
      <c r="M3097" s="97" t="b">
        <f>IF(ISNUMBER(VLOOKUP(A3097,'Empreendimentos PDE 2031'!A:AZ,1,FALSE)),IF(VLOOKUP(A3097,'Empreendimentos PDE 2031'!A:AY,COLUMN('Empreendimentos PDE 2031'!AY3097),FALSE),"excluídas/em operação",VLOOKUP(A3097,'Empreendimentos PDE 2031'!A:AZ,COLUMN('Empreendimentos PDE 2031'!AZ3097),FALSE)),"excluídas/em operação")</f>
        <v>1</v>
      </c>
    </row>
    <row r="3098" spans="1:13" x14ac:dyDescent="0.25">
      <c r="A3098" s="81">
        <v>23718</v>
      </c>
      <c r="B3098" s="82" t="s">
        <v>16</v>
      </c>
      <c r="C3098" s="82" t="s">
        <v>665</v>
      </c>
      <c r="D3098" s="82" t="s">
        <v>2629</v>
      </c>
      <c r="E3098" s="82">
        <v>1</v>
      </c>
      <c r="F3098" s="82">
        <v>801935.53740998101</v>
      </c>
      <c r="G3098" s="82">
        <v>1</v>
      </c>
      <c r="H3098" s="82">
        <v>801.93553740998107</v>
      </c>
      <c r="I3098" s="83">
        <v>45292</v>
      </c>
      <c r="J3098" s="83" t="s">
        <v>3713</v>
      </c>
      <c r="K3098" s="82" t="s">
        <v>611</v>
      </c>
      <c r="L3098" s="84" t="s">
        <v>21</v>
      </c>
      <c r="M3098" s="97" t="b">
        <f>IF(ISNUMBER(VLOOKUP(A3098,'Empreendimentos PDE 2031'!A:AZ,1,FALSE)),IF(VLOOKUP(A3098,'Empreendimentos PDE 2031'!A:AY,COLUMN('Empreendimentos PDE 2031'!AY3098),FALSE),"excluídas/em operação",VLOOKUP(A3098,'Empreendimentos PDE 2031'!A:AZ,COLUMN('Empreendimentos PDE 2031'!AZ3098),FALSE)),"excluídas/em operação")</f>
        <v>1</v>
      </c>
    </row>
    <row r="3099" spans="1:13" x14ac:dyDescent="0.25">
      <c r="A3099" s="85">
        <v>23718</v>
      </c>
      <c r="B3099" s="86" t="s">
        <v>16</v>
      </c>
      <c r="C3099" s="86" t="s">
        <v>665</v>
      </c>
      <c r="D3099" s="86" t="s">
        <v>2634</v>
      </c>
      <c r="E3099" s="86">
        <v>1</v>
      </c>
      <c r="F3099" s="86">
        <v>801935.53740998101</v>
      </c>
      <c r="G3099" s="86">
        <v>1</v>
      </c>
      <c r="H3099" s="86">
        <v>801.93553740998107</v>
      </c>
      <c r="I3099" s="87">
        <v>45292</v>
      </c>
      <c r="J3099" s="87" t="s">
        <v>3713</v>
      </c>
      <c r="K3099" s="86" t="s">
        <v>611</v>
      </c>
      <c r="L3099" s="88" t="s">
        <v>21</v>
      </c>
      <c r="M3099" s="97" t="b">
        <f>IF(ISNUMBER(VLOOKUP(A3099,'Empreendimentos PDE 2031'!A:AZ,1,FALSE)),IF(VLOOKUP(A3099,'Empreendimentos PDE 2031'!A:AY,COLUMN('Empreendimentos PDE 2031'!AY3099),FALSE),"excluídas/em operação",VLOOKUP(A3099,'Empreendimentos PDE 2031'!A:AZ,COLUMN('Empreendimentos PDE 2031'!AZ3099),FALSE)),"excluídas/em operação")</f>
        <v>1</v>
      </c>
    </row>
    <row r="3100" spans="1:13" x14ac:dyDescent="0.25">
      <c r="A3100" s="81">
        <v>23718</v>
      </c>
      <c r="B3100" s="82" t="s">
        <v>16</v>
      </c>
      <c r="C3100" s="82" t="s">
        <v>665</v>
      </c>
      <c r="D3100" s="82" t="s">
        <v>2682</v>
      </c>
      <c r="E3100" s="82">
        <v>1</v>
      </c>
      <c r="F3100" s="82">
        <v>2332044.2328606299</v>
      </c>
      <c r="G3100" s="82">
        <v>1</v>
      </c>
      <c r="H3100" s="82">
        <v>2332.04423286063</v>
      </c>
      <c r="I3100" s="83">
        <v>45292</v>
      </c>
      <c r="J3100" s="83" t="s">
        <v>3713</v>
      </c>
      <c r="K3100" s="82" t="s">
        <v>611</v>
      </c>
      <c r="L3100" s="84" t="s">
        <v>21</v>
      </c>
      <c r="M3100" s="97" t="b">
        <f>IF(ISNUMBER(VLOOKUP(A3100,'Empreendimentos PDE 2031'!A:AZ,1,FALSE)),IF(VLOOKUP(A3100,'Empreendimentos PDE 2031'!A:AY,COLUMN('Empreendimentos PDE 2031'!AY3100),FALSE),"excluídas/em operação",VLOOKUP(A3100,'Empreendimentos PDE 2031'!A:AZ,COLUMN('Empreendimentos PDE 2031'!AZ3100),FALSE)),"excluídas/em operação")</f>
        <v>1</v>
      </c>
    </row>
    <row r="3101" spans="1:13" x14ac:dyDescent="0.25">
      <c r="A3101" s="85">
        <v>23718</v>
      </c>
      <c r="B3101" s="86" t="s">
        <v>16</v>
      </c>
      <c r="C3101" s="86" t="s">
        <v>665</v>
      </c>
      <c r="D3101" s="86" t="s">
        <v>3759</v>
      </c>
      <c r="E3101" s="86">
        <v>1</v>
      </c>
      <c r="F3101" s="86">
        <v>2332044.2328606299</v>
      </c>
      <c r="G3101" s="86">
        <v>1</v>
      </c>
      <c r="H3101" s="86">
        <v>2332.04423286063</v>
      </c>
      <c r="I3101" s="87">
        <v>45292</v>
      </c>
      <c r="J3101" s="87" t="s">
        <v>3713</v>
      </c>
      <c r="K3101" s="86" t="s">
        <v>611</v>
      </c>
      <c r="L3101" s="88" t="s">
        <v>21</v>
      </c>
      <c r="M3101" s="97" t="b">
        <f>IF(ISNUMBER(VLOOKUP(A3101,'Empreendimentos PDE 2031'!A:AZ,1,FALSE)),IF(VLOOKUP(A3101,'Empreendimentos PDE 2031'!A:AY,COLUMN('Empreendimentos PDE 2031'!AY3101),FALSE),"excluídas/em operação",VLOOKUP(A3101,'Empreendimentos PDE 2031'!A:AZ,COLUMN('Empreendimentos PDE 2031'!AZ3101),FALSE)),"excluídas/em operação")</f>
        <v>1</v>
      </c>
    </row>
    <row r="3102" spans="1:13" x14ac:dyDescent="0.25">
      <c r="A3102" s="81">
        <v>23719</v>
      </c>
      <c r="B3102" s="82" t="s">
        <v>16</v>
      </c>
      <c r="C3102" s="82" t="s">
        <v>667</v>
      </c>
      <c r="D3102" s="82" t="s">
        <v>3760</v>
      </c>
      <c r="E3102" s="82">
        <v>33.590000000000003</v>
      </c>
      <c r="F3102" s="82">
        <v>894066.47020348301</v>
      </c>
      <c r="G3102" s="82">
        <v>1</v>
      </c>
      <c r="H3102" s="82">
        <v>30031.6927341349</v>
      </c>
      <c r="I3102" s="83">
        <v>45292</v>
      </c>
      <c r="J3102" s="83" t="s">
        <v>3713</v>
      </c>
      <c r="K3102" s="82" t="s">
        <v>611</v>
      </c>
      <c r="L3102" s="84" t="s">
        <v>21</v>
      </c>
      <c r="M3102" s="97" t="b">
        <f>IF(ISNUMBER(VLOOKUP(A3102,'Empreendimentos PDE 2031'!A:AZ,1,FALSE)),IF(VLOOKUP(A3102,'Empreendimentos PDE 2031'!A:AY,COLUMN('Empreendimentos PDE 2031'!AY3102),FALSE),"excluídas/em operação",VLOOKUP(A3102,'Empreendimentos PDE 2031'!A:AZ,COLUMN('Empreendimentos PDE 2031'!AZ3102),FALSE)),"excluídas/em operação")</f>
        <v>1</v>
      </c>
    </row>
    <row r="3103" spans="1:13" x14ac:dyDescent="0.25">
      <c r="A3103" s="85">
        <v>23719</v>
      </c>
      <c r="B3103" s="86" t="s">
        <v>16</v>
      </c>
      <c r="C3103" s="86" t="s">
        <v>667</v>
      </c>
      <c r="D3103" s="86" t="s">
        <v>2621</v>
      </c>
      <c r="E3103" s="86">
        <v>1</v>
      </c>
      <c r="F3103" s="86">
        <v>6735144.9831582103</v>
      </c>
      <c r="G3103" s="86">
        <v>1</v>
      </c>
      <c r="H3103" s="86">
        <v>6735.1449831582104</v>
      </c>
      <c r="I3103" s="87">
        <v>45292</v>
      </c>
      <c r="J3103" s="87" t="s">
        <v>3713</v>
      </c>
      <c r="K3103" s="86" t="s">
        <v>611</v>
      </c>
      <c r="L3103" s="88" t="s">
        <v>21</v>
      </c>
      <c r="M3103" s="97" t="b">
        <f>IF(ISNUMBER(VLOOKUP(A3103,'Empreendimentos PDE 2031'!A:AZ,1,FALSE)),IF(VLOOKUP(A3103,'Empreendimentos PDE 2031'!A:AY,COLUMN('Empreendimentos PDE 2031'!AY3103),FALSE),"excluídas/em operação",VLOOKUP(A3103,'Empreendimentos PDE 2031'!A:AZ,COLUMN('Empreendimentos PDE 2031'!AZ3103),FALSE)),"excluídas/em operação")</f>
        <v>1</v>
      </c>
    </row>
    <row r="3104" spans="1:13" x14ac:dyDescent="0.25">
      <c r="A3104" s="81">
        <v>23719</v>
      </c>
      <c r="B3104" s="82" t="s">
        <v>16</v>
      </c>
      <c r="C3104" s="82" t="s">
        <v>667</v>
      </c>
      <c r="D3104" s="82" t="s">
        <v>3761</v>
      </c>
      <c r="E3104" s="82">
        <v>1</v>
      </c>
      <c r="F3104" s="82">
        <v>6735144.9831582103</v>
      </c>
      <c r="G3104" s="82">
        <v>1.2</v>
      </c>
      <c r="H3104" s="82">
        <v>8082.1739797898499</v>
      </c>
      <c r="I3104" s="83">
        <v>45292</v>
      </c>
      <c r="J3104" s="83" t="s">
        <v>3713</v>
      </c>
      <c r="K3104" s="82" t="s">
        <v>611</v>
      </c>
      <c r="L3104" s="84" t="s">
        <v>21</v>
      </c>
      <c r="M3104" s="97" t="b">
        <f>IF(ISNUMBER(VLOOKUP(A3104,'Empreendimentos PDE 2031'!A:AZ,1,FALSE)),IF(VLOOKUP(A3104,'Empreendimentos PDE 2031'!A:AY,COLUMN('Empreendimentos PDE 2031'!AY3104),FALSE),"excluídas/em operação",VLOOKUP(A3104,'Empreendimentos PDE 2031'!A:AZ,COLUMN('Empreendimentos PDE 2031'!AZ3104),FALSE)),"excluídas/em operação")</f>
        <v>1</v>
      </c>
    </row>
    <row r="3105" spans="1:13" x14ac:dyDescent="0.25">
      <c r="A3105" s="85">
        <v>23719</v>
      </c>
      <c r="B3105" s="86" t="s">
        <v>16</v>
      </c>
      <c r="C3105" s="86" t="s">
        <v>667</v>
      </c>
      <c r="D3105" s="86" t="s">
        <v>2623</v>
      </c>
      <c r="E3105" s="86">
        <v>1</v>
      </c>
      <c r="F3105" s="86">
        <v>801935.53740998101</v>
      </c>
      <c r="G3105" s="86">
        <v>1</v>
      </c>
      <c r="H3105" s="86">
        <v>801.93553740998107</v>
      </c>
      <c r="I3105" s="87">
        <v>45292</v>
      </c>
      <c r="J3105" s="87" t="s">
        <v>3713</v>
      </c>
      <c r="K3105" s="86" t="s">
        <v>611</v>
      </c>
      <c r="L3105" s="88" t="s">
        <v>21</v>
      </c>
      <c r="M3105" s="97" t="b">
        <f>IF(ISNUMBER(VLOOKUP(A3105,'Empreendimentos PDE 2031'!A:AZ,1,FALSE)),IF(VLOOKUP(A3105,'Empreendimentos PDE 2031'!A:AY,COLUMN('Empreendimentos PDE 2031'!AY3105),FALSE),"excluídas/em operação",VLOOKUP(A3105,'Empreendimentos PDE 2031'!A:AZ,COLUMN('Empreendimentos PDE 2031'!AZ3105),FALSE)),"excluídas/em operação")</f>
        <v>1</v>
      </c>
    </row>
    <row r="3106" spans="1:13" x14ac:dyDescent="0.25">
      <c r="A3106" s="81">
        <v>23719</v>
      </c>
      <c r="B3106" s="82" t="s">
        <v>16</v>
      </c>
      <c r="C3106" s="82" t="s">
        <v>667</v>
      </c>
      <c r="D3106" s="82" t="s">
        <v>3762</v>
      </c>
      <c r="E3106" s="82">
        <v>1</v>
      </c>
      <c r="F3106" s="82">
        <v>801935.53740998101</v>
      </c>
      <c r="G3106" s="82">
        <v>1</v>
      </c>
      <c r="H3106" s="82">
        <v>801.93553740998107</v>
      </c>
      <c r="I3106" s="83">
        <v>45292</v>
      </c>
      <c r="J3106" s="83" t="s">
        <v>3713</v>
      </c>
      <c r="K3106" s="82" t="s">
        <v>611</v>
      </c>
      <c r="L3106" s="84" t="s">
        <v>21</v>
      </c>
      <c r="M3106" s="97" t="b">
        <f>IF(ISNUMBER(VLOOKUP(A3106,'Empreendimentos PDE 2031'!A:AZ,1,FALSE)),IF(VLOOKUP(A3106,'Empreendimentos PDE 2031'!A:AY,COLUMN('Empreendimentos PDE 2031'!AY3106),FALSE),"excluídas/em operação",VLOOKUP(A3106,'Empreendimentos PDE 2031'!A:AZ,COLUMN('Empreendimentos PDE 2031'!AZ3106),FALSE)),"excluídas/em operação")</f>
        <v>1</v>
      </c>
    </row>
    <row r="3107" spans="1:13" x14ac:dyDescent="0.25">
      <c r="A3107" s="85">
        <v>23719</v>
      </c>
      <c r="B3107" s="86" t="s">
        <v>16</v>
      </c>
      <c r="C3107" s="86" t="s">
        <v>667</v>
      </c>
      <c r="D3107" s="86" t="s">
        <v>2605</v>
      </c>
      <c r="E3107" s="86">
        <v>1</v>
      </c>
      <c r="F3107" s="86">
        <v>2332044.2328606299</v>
      </c>
      <c r="G3107" s="86">
        <v>1</v>
      </c>
      <c r="H3107" s="86">
        <v>2332.04423286063</v>
      </c>
      <c r="I3107" s="87">
        <v>45292</v>
      </c>
      <c r="J3107" s="87" t="s">
        <v>3713</v>
      </c>
      <c r="K3107" s="86" t="s">
        <v>611</v>
      </c>
      <c r="L3107" s="88" t="s">
        <v>21</v>
      </c>
      <c r="M3107" s="97" t="b">
        <f>IF(ISNUMBER(VLOOKUP(A3107,'Empreendimentos PDE 2031'!A:AZ,1,FALSE)),IF(VLOOKUP(A3107,'Empreendimentos PDE 2031'!A:AY,COLUMN('Empreendimentos PDE 2031'!AY3107),FALSE),"excluídas/em operação",VLOOKUP(A3107,'Empreendimentos PDE 2031'!A:AZ,COLUMN('Empreendimentos PDE 2031'!AZ3107),FALSE)),"excluídas/em operação")</f>
        <v>1</v>
      </c>
    </row>
    <row r="3108" spans="1:13" x14ac:dyDescent="0.25">
      <c r="A3108" s="81">
        <v>23719</v>
      </c>
      <c r="B3108" s="82" t="s">
        <v>16</v>
      </c>
      <c r="C3108" s="82" t="s">
        <v>667</v>
      </c>
      <c r="D3108" s="82" t="s">
        <v>3763</v>
      </c>
      <c r="E3108" s="82">
        <v>1</v>
      </c>
      <c r="F3108" s="82">
        <v>2332044.2328606299</v>
      </c>
      <c r="G3108" s="82">
        <v>1</v>
      </c>
      <c r="H3108" s="82">
        <v>2332.04423286063</v>
      </c>
      <c r="I3108" s="83">
        <v>45292</v>
      </c>
      <c r="J3108" s="83" t="s">
        <v>3713</v>
      </c>
      <c r="K3108" s="82" t="s">
        <v>611</v>
      </c>
      <c r="L3108" s="84" t="s">
        <v>21</v>
      </c>
      <c r="M3108" s="97" t="b">
        <f>IF(ISNUMBER(VLOOKUP(A3108,'Empreendimentos PDE 2031'!A:AZ,1,FALSE)),IF(VLOOKUP(A3108,'Empreendimentos PDE 2031'!A:AY,COLUMN('Empreendimentos PDE 2031'!AY3108),FALSE),"excluídas/em operação",VLOOKUP(A3108,'Empreendimentos PDE 2031'!A:AZ,COLUMN('Empreendimentos PDE 2031'!AZ3108),FALSE)),"excluídas/em operação")</f>
        <v>1</v>
      </c>
    </row>
    <row r="3109" spans="1:13" x14ac:dyDescent="0.25">
      <c r="A3109" s="85">
        <v>23723</v>
      </c>
      <c r="B3109" s="86" t="s">
        <v>16</v>
      </c>
      <c r="C3109" s="86" t="s">
        <v>994</v>
      </c>
      <c r="D3109" s="86" t="s">
        <v>2797</v>
      </c>
      <c r="E3109" s="86">
        <v>2</v>
      </c>
      <c r="F3109" s="86">
        <v>13349714.056440899</v>
      </c>
      <c r="G3109" s="86">
        <v>1</v>
      </c>
      <c r="H3109" s="86">
        <v>26699.428112881797</v>
      </c>
      <c r="I3109" s="87">
        <v>45292</v>
      </c>
      <c r="J3109" s="87" t="s">
        <v>3713</v>
      </c>
      <c r="K3109" s="86" t="s">
        <v>611</v>
      </c>
      <c r="L3109" s="88" t="s">
        <v>21</v>
      </c>
      <c r="M3109" s="97" t="b">
        <f>IF(ISNUMBER(VLOOKUP(A3109,'Empreendimentos PDE 2031'!A:AZ,1,FALSE)),IF(VLOOKUP(A3109,'Empreendimentos PDE 2031'!A:AY,COLUMN('Empreendimentos PDE 2031'!AY3109),FALSE),"excluídas/em operação",VLOOKUP(A3109,'Empreendimentos PDE 2031'!A:AZ,COLUMN('Empreendimentos PDE 2031'!AZ3109),FALSE)),"excluídas/em operação")</f>
        <v>1</v>
      </c>
    </row>
    <row r="3110" spans="1:13" x14ac:dyDescent="0.25">
      <c r="A3110" s="81">
        <v>23723</v>
      </c>
      <c r="B3110" s="82" t="s">
        <v>16</v>
      </c>
      <c r="C3110" s="82" t="s">
        <v>994</v>
      </c>
      <c r="D3110" s="82" t="s">
        <v>2157</v>
      </c>
      <c r="E3110" s="82">
        <v>2</v>
      </c>
      <c r="F3110" s="82">
        <v>6098073.4118900597</v>
      </c>
      <c r="G3110" s="82">
        <v>1</v>
      </c>
      <c r="H3110" s="82">
        <v>12196.1468237801</v>
      </c>
      <c r="I3110" s="83">
        <v>45292</v>
      </c>
      <c r="J3110" s="83" t="s">
        <v>3713</v>
      </c>
      <c r="K3110" s="82" t="s">
        <v>611</v>
      </c>
      <c r="L3110" s="84" t="s">
        <v>21</v>
      </c>
      <c r="M3110" s="97" t="b">
        <f>IF(ISNUMBER(VLOOKUP(A3110,'Empreendimentos PDE 2031'!A:AZ,1,FALSE)),IF(VLOOKUP(A3110,'Empreendimentos PDE 2031'!A:AY,COLUMN('Empreendimentos PDE 2031'!AY3110),FALSE),"excluídas/em operação",VLOOKUP(A3110,'Empreendimentos PDE 2031'!A:AZ,COLUMN('Empreendimentos PDE 2031'!AZ3110),FALSE)),"excluídas/em operação")</f>
        <v>1</v>
      </c>
    </row>
    <row r="3111" spans="1:13" x14ac:dyDescent="0.25">
      <c r="A3111" s="85">
        <v>23723</v>
      </c>
      <c r="B3111" s="86" t="s">
        <v>16</v>
      </c>
      <c r="C3111" s="86" t="s">
        <v>994</v>
      </c>
      <c r="D3111" s="86" t="s">
        <v>2158</v>
      </c>
      <c r="E3111" s="86">
        <v>1</v>
      </c>
      <c r="F3111" s="86">
        <v>4754890.1009567603</v>
      </c>
      <c r="G3111" s="86">
        <v>1</v>
      </c>
      <c r="H3111" s="86">
        <v>4754.8901009567608</v>
      </c>
      <c r="I3111" s="87">
        <v>45292</v>
      </c>
      <c r="J3111" s="87" t="s">
        <v>3713</v>
      </c>
      <c r="K3111" s="86" t="s">
        <v>611</v>
      </c>
      <c r="L3111" s="88" t="s">
        <v>21</v>
      </c>
      <c r="M3111" s="97" t="b">
        <f>IF(ISNUMBER(VLOOKUP(A3111,'Empreendimentos PDE 2031'!A:AZ,1,FALSE)),IF(VLOOKUP(A3111,'Empreendimentos PDE 2031'!A:AY,COLUMN('Empreendimentos PDE 2031'!AY3111),FALSE),"excluídas/em operação",VLOOKUP(A3111,'Empreendimentos PDE 2031'!A:AZ,COLUMN('Empreendimentos PDE 2031'!AZ3111),FALSE)),"excluídas/em operação")</f>
        <v>1</v>
      </c>
    </row>
    <row r="3112" spans="1:13" x14ac:dyDescent="0.25">
      <c r="A3112" s="81">
        <v>23723</v>
      </c>
      <c r="B3112" s="82" t="s">
        <v>16</v>
      </c>
      <c r="C3112" s="82" t="s">
        <v>994</v>
      </c>
      <c r="D3112" s="82" t="s">
        <v>2292</v>
      </c>
      <c r="E3112" s="82">
        <v>5</v>
      </c>
      <c r="F3112" s="82">
        <v>0</v>
      </c>
      <c r="G3112" s="82">
        <v>1</v>
      </c>
      <c r="H3112" s="82">
        <v>0</v>
      </c>
      <c r="I3112" s="83">
        <v>45292</v>
      </c>
      <c r="J3112" s="83" t="s">
        <v>3713</v>
      </c>
      <c r="K3112" s="82" t="s">
        <v>611</v>
      </c>
      <c r="L3112" s="84" t="s">
        <v>21</v>
      </c>
      <c r="M3112" s="97" t="b">
        <f>IF(ISNUMBER(VLOOKUP(A3112,'Empreendimentos PDE 2031'!A:AZ,1,FALSE)),IF(VLOOKUP(A3112,'Empreendimentos PDE 2031'!A:AY,COLUMN('Empreendimentos PDE 2031'!AY3112),FALSE),"excluídas/em operação",VLOOKUP(A3112,'Empreendimentos PDE 2031'!A:AZ,COLUMN('Empreendimentos PDE 2031'!AZ3112),FALSE)),"excluídas/em operação")</f>
        <v>1</v>
      </c>
    </row>
    <row r="3113" spans="1:13" x14ac:dyDescent="0.25">
      <c r="A3113" s="85">
        <v>23723</v>
      </c>
      <c r="B3113" s="86" t="s">
        <v>16</v>
      </c>
      <c r="C3113" s="86" t="s">
        <v>994</v>
      </c>
      <c r="D3113" s="86" t="s">
        <v>2226</v>
      </c>
      <c r="E3113" s="86">
        <v>1</v>
      </c>
      <c r="F3113" s="86">
        <v>24943153.457699299</v>
      </c>
      <c r="G3113" s="86">
        <v>1</v>
      </c>
      <c r="H3113" s="86">
        <v>24943.1534576993</v>
      </c>
      <c r="I3113" s="87">
        <v>45292</v>
      </c>
      <c r="J3113" s="87" t="s">
        <v>3713</v>
      </c>
      <c r="K3113" s="86" t="s">
        <v>611</v>
      </c>
      <c r="L3113" s="88" t="s">
        <v>21</v>
      </c>
      <c r="M3113" s="97" t="b">
        <f>IF(ISNUMBER(VLOOKUP(A3113,'Empreendimentos PDE 2031'!A:AZ,1,FALSE)),IF(VLOOKUP(A3113,'Empreendimentos PDE 2031'!A:AY,COLUMN('Empreendimentos PDE 2031'!AY3113),FALSE),"excluídas/em operação",VLOOKUP(A3113,'Empreendimentos PDE 2031'!A:AZ,COLUMN('Empreendimentos PDE 2031'!AZ3113),FALSE)),"excluídas/em operação")</f>
        <v>1</v>
      </c>
    </row>
    <row r="3114" spans="1:13" x14ac:dyDescent="0.25">
      <c r="A3114" s="81">
        <v>23723</v>
      </c>
      <c r="B3114" s="82" t="s">
        <v>16</v>
      </c>
      <c r="C3114" s="82" t="s">
        <v>994</v>
      </c>
      <c r="D3114" s="82" t="s">
        <v>2160</v>
      </c>
      <c r="E3114" s="82">
        <v>1</v>
      </c>
      <c r="F3114" s="82">
        <v>2405806.61222994</v>
      </c>
      <c r="G3114" s="82">
        <v>1</v>
      </c>
      <c r="H3114" s="82">
        <v>2405.8066122299401</v>
      </c>
      <c r="I3114" s="83">
        <v>45292</v>
      </c>
      <c r="J3114" s="83" t="s">
        <v>3713</v>
      </c>
      <c r="K3114" s="82" t="s">
        <v>611</v>
      </c>
      <c r="L3114" s="84" t="s">
        <v>21</v>
      </c>
      <c r="M3114" s="97" t="b">
        <f>IF(ISNUMBER(VLOOKUP(A3114,'Empreendimentos PDE 2031'!A:AZ,1,FALSE)),IF(VLOOKUP(A3114,'Empreendimentos PDE 2031'!A:AY,COLUMN('Empreendimentos PDE 2031'!AY3114),FALSE),"excluídas/em operação",VLOOKUP(A3114,'Empreendimentos PDE 2031'!A:AZ,COLUMN('Empreendimentos PDE 2031'!AZ3114),FALSE)),"excluídas/em operação")</f>
        <v>1</v>
      </c>
    </row>
    <row r="3115" spans="1:13" x14ac:dyDescent="0.25">
      <c r="A3115" s="85">
        <v>23724</v>
      </c>
      <c r="B3115" s="86" t="s">
        <v>16</v>
      </c>
      <c r="C3115" s="86" t="s">
        <v>673</v>
      </c>
      <c r="D3115" s="86" t="s">
        <v>3764</v>
      </c>
      <c r="E3115" s="86">
        <v>13.47</v>
      </c>
      <c r="F3115" s="86">
        <v>894066.47020348301</v>
      </c>
      <c r="G3115" s="86">
        <v>1.2</v>
      </c>
      <c r="H3115" s="86">
        <v>14451.690424369001</v>
      </c>
      <c r="I3115" s="87">
        <v>45292</v>
      </c>
      <c r="J3115" s="87" t="s">
        <v>3713</v>
      </c>
      <c r="K3115" s="86" t="s">
        <v>611</v>
      </c>
      <c r="L3115" s="88" t="s">
        <v>21</v>
      </c>
      <c r="M3115" s="97" t="b">
        <f>IF(ISNUMBER(VLOOKUP(A3115,'Empreendimentos PDE 2031'!A:AZ,1,FALSE)),IF(VLOOKUP(A3115,'Empreendimentos PDE 2031'!A:AY,COLUMN('Empreendimentos PDE 2031'!AY3115),FALSE),"excluídas/em operação",VLOOKUP(A3115,'Empreendimentos PDE 2031'!A:AZ,COLUMN('Empreendimentos PDE 2031'!AZ3115),FALSE)),"excluídas/em operação")</f>
        <v>1</v>
      </c>
    </row>
    <row r="3116" spans="1:13" x14ac:dyDescent="0.25">
      <c r="A3116" s="81">
        <v>23724</v>
      </c>
      <c r="B3116" s="82" t="s">
        <v>16</v>
      </c>
      <c r="C3116" s="82" t="s">
        <v>673</v>
      </c>
      <c r="D3116" s="82" t="s">
        <v>2621</v>
      </c>
      <c r="E3116" s="82">
        <v>1</v>
      </c>
      <c r="F3116" s="82">
        <v>6735144.9831582103</v>
      </c>
      <c r="G3116" s="82">
        <v>1</v>
      </c>
      <c r="H3116" s="82">
        <v>6735.1449831582104</v>
      </c>
      <c r="I3116" s="83">
        <v>45292</v>
      </c>
      <c r="J3116" s="83" t="s">
        <v>3713</v>
      </c>
      <c r="K3116" s="82" t="s">
        <v>611</v>
      </c>
      <c r="L3116" s="84" t="s">
        <v>21</v>
      </c>
      <c r="M3116" s="97" t="b">
        <f>IF(ISNUMBER(VLOOKUP(A3116,'Empreendimentos PDE 2031'!A:AZ,1,FALSE)),IF(VLOOKUP(A3116,'Empreendimentos PDE 2031'!A:AY,COLUMN('Empreendimentos PDE 2031'!AY3116),FALSE),"excluídas/em operação",VLOOKUP(A3116,'Empreendimentos PDE 2031'!A:AZ,COLUMN('Empreendimentos PDE 2031'!AZ3116),FALSE)),"excluídas/em operação")</f>
        <v>1</v>
      </c>
    </row>
    <row r="3117" spans="1:13" x14ac:dyDescent="0.25">
      <c r="A3117" s="85">
        <v>23724</v>
      </c>
      <c r="B3117" s="86" t="s">
        <v>16</v>
      </c>
      <c r="C3117" s="86" t="s">
        <v>673</v>
      </c>
      <c r="D3117" s="86" t="s">
        <v>3765</v>
      </c>
      <c r="E3117" s="86">
        <v>1</v>
      </c>
      <c r="F3117" s="86">
        <v>6735144.9831582103</v>
      </c>
      <c r="G3117" s="86">
        <v>1</v>
      </c>
      <c r="H3117" s="86">
        <v>6735.1449831582104</v>
      </c>
      <c r="I3117" s="87">
        <v>45292</v>
      </c>
      <c r="J3117" s="87" t="s">
        <v>3713</v>
      </c>
      <c r="K3117" s="86" t="s">
        <v>611</v>
      </c>
      <c r="L3117" s="88" t="s">
        <v>21</v>
      </c>
      <c r="M3117" s="97" t="b">
        <f>IF(ISNUMBER(VLOOKUP(A3117,'Empreendimentos PDE 2031'!A:AZ,1,FALSE)),IF(VLOOKUP(A3117,'Empreendimentos PDE 2031'!A:AY,COLUMN('Empreendimentos PDE 2031'!AY3117),FALSE),"excluídas/em operação",VLOOKUP(A3117,'Empreendimentos PDE 2031'!A:AZ,COLUMN('Empreendimentos PDE 2031'!AZ3117),FALSE)),"excluídas/em operação")</f>
        <v>1</v>
      </c>
    </row>
    <row r="3118" spans="1:13" x14ac:dyDescent="0.25">
      <c r="A3118" s="81">
        <v>23724</v>
      </c>
      <c r="B3118" s="82" t="s">
        <v>16</v>
      </c>
      <c r="C3118" s="82" t="s">
        <v>673</v>
      </c>
      <c r="D3118" s="82" t="s">
        <v>3766</v>
      </c>
      <c r="E3118" s="82">
        <v>1</v>
      </c>
      <c r="F3118" s="82">
        <v>801935.53740998101</v>
      </c>
      <c r="G3118" s="82">
        <v>1</v>
      </c>
      <c r="H3118" s="82">
        <v>801.93553740998107</v>
      </c>
      <c r="I3118" s="83">
        <v>45292</v>
      </c>
      <c r="J3118" s="83" t="s">
        <v>3713</v>
      </c>
      <c r="K3118" s="82" t="s">
        <v>611</v>
      </c>
      <c r="L3118" s="84" t="s">
        <v>21</v>
      </c>
      <c r="M3118" s="97" t="b">
        <f>IF(ISNUMBER(VLOOKUP(A3118,'Empreendimentos PDE 2031'!A:AZ,1,FALSE)),IF(VLOOKUP(A3118,'Empreendimentos PDE 2031'!A:AY,COLUMN('Empreendimentos PDE 2031'!AY3118),FALSE),"excluídas/em operação",VLOOKUP(A3118,'Empreendimentos PDE 2031'!A:AZ,COLUMN('Empreendimentos PDE 2031'!AZ3118),FALSE)),"excluídas/em operação")</f>
        <v>1</v>
      </c>
    </row>
    <row r="3119" spans="1:13" x14ac:dyDescent="0.25">
      <c r="A3119" s="85">
        <v>23724</v>
      </c>
      <c r="B3119" s="86" t="s">
        <v>16</v>
      </c>
      <c r="C3119" s="86" t="s">
        <v>673</v>
      </c>
      <c r="D3119" s="86" t="s">
        <v>2623</v>
      </c>
      <c r="E3119" s="86">
        <v>1</v>
      </c>
      <c r="F3119" s="86">
        <v>801935.53740998101</v>
      </c>
      <c r="G3119" s="86">
        <v>1</v>
      </c>
      <c r="H3119" s="86">
        <v>801.93553740998107</v>
      </c>
      <c r="I3119" s="87">
        <v>45292</v>
      </c>
      <c r="J3119" s="87" t="s">
        <v>3713</v>
      </c>
      <c r="K3119" s="86" t="s">
        <v>611</v>
      </c>
      <c r="L3119" s="88" t="s">
        <v>21</v>
      </c>
      <c r="M3119" s="97" t="b">
        <f>IF(ISNUMBER(VLOOKUP(A3119,'Empreendimentos PDE 2031'!A:AZ,1,FALSE)),IF(VLOOKUP(A3119,'Empreendimentos PDE 2031'!A:AY,COLUMN('Empreendimentos PDE 2031'!AY3119),FALSE),"excluídas/em operação",VLOOKUP(A3119,'Empreendimentos PDE 2031'!A:AZ,COLUMN('Empreendimentos PDE 2031'!AZ3119),FALSE)),"excluídas/em operação")</f>
        <v>1</v>
      </c>
    </row>
    <row r="3120" spans="1:13" x14ac:dyDescent="0.25">
      <c r="A3120" s="81">
        <v>23724</v>
      </c>
      <c r="B3120" s="82" t="s">
        <v>16</v>
      </c>
      <c r="C3120" s="82" t="s">
        <v>673</v>
      </c>
      <c r="D3120" s="82" t="s">
        <v>2605</v>
      </c>
      <c r="E3120" s="82">
        <v>1</v>
      </c>
      <c r="F3120" s="82">
        <v>2332044.2328606299</v>
      </c>
      <c r="G3120" s="82">
        <v>1</v>
      </c>
      <c r="H3120" s="82">
        <v>2332.04423286063</v>
      </c>
      <c r="I3120" s="83">
        <v>45292</v>
      </c>
      <c r="J3120" s="83" t="s">
        <v>3713</v>
      </c>
      <c r="K3120" s="82" t="s">
        <v>611</v>
      </c>
      <c r="L3120" s="84" t="s">
        <v>21</v>
      </c>
      <c r="M3120" s="97" t="b">
        <f>IF(ISNUMBER(VLOOKUP(A3120,'Empreendimentos PDE 2031'!A:AZ,1,FALSE)),IF(VLOOKUP(A3120,'Empreendimentos PDE 2031'!A:AY,COLUMN('Empreendimentos PDE 2031'!AY3120),FALSE),"excluídas/em operação",VLOOKUP(A3120,'Empreendimentos PDE 2031'!A:AZ,COLUMN('Empreendimentos PDE 2031'!AZ3120),FALSE)),"excluídas/em operação")</f>
        <v>1</v>
      </c>
    </row>
    <row r="3121" spans="1:13" x14ac:dyDescent="0.25">
      <c r="A3121" s="85">
        <v>23725</v>
      </c>
      <c r="B3121" s="86" t="s">
        <v>16</v>
      </c>
      <c r="C3121" s="86" t="s">
        <v>1371</v>
      </c>
      <c r="D3121" s="86" t="s">
        <v>3767</v>
      </c>
      <c r="E3121" s="86">
        <v>4.55</v>
      </c>
      <c r="F3121" s="86">
        <v>1055529.6344556201</v>
      </c>
      <c r="G3121" s="86">
        <v>10</v>
      </c>
      <c r="H3121" s="86">
        <v>48026.598367730701</v>
      </c>
      <c r="I3121" s="87">
        <v>45292</v>
      </c>
      <c r="J3121" s="87" t="s">
        <v>3713</v>
      </c>
      <c r="K3121" s="86" t="s">
        <v>611</v>
      </c>
      <c r="L3121" s="88" t="s">
        <v>21</v>
      </c>
      <c r="M3121" s="97" t="b">
        <f>IF(ISNUMBER(VLOOKUP(A3121,'Empreendimentos PDE 2031'!A:AZ,1,FALSE)),IF(VLOOKUP(A3121,'Empreendimentos PDE 2031'!A:AY,COLUMN('Empreendimentos PDE 2031'!AY3121),FALSE),"excluídas/em operação",VLOOKUP(A3121,'Empreendimentos PDE 2031'!A:AZ,COLUMN('Empreendimentos PDE 2031'!AZ3121),FALSE)),"excluídas/em operação")</f>
        <v>1</v>
      </c>
    </row>
    <row r="3122" spans="1:13" x14ac:dyDescent="0.25">
      <c r="A3122" s="81">
        <v>23725</v>
      </c>
      <c r="B3122" s="82" t="s">
        <v>16</v>
      </c>
      <c r="C3122" s="82" t="s">
        <v>1371</v>
      </c>
      <c r="D3122" s="82" t="s">
        <v>3768</v>
      </c>
      <c r="E3122" s="82">
        <v>1</v>
      </c>
      <c r="F3122" s="82">
        <v>0</v>
      </c>
      <c r="G3122" s="82">
        <v>1</v>
      </c>
      <c r="H3122" s="82">
        <v>0</v>
      </c>
      <c r="I3122" s="83">
        <v>45292</v>
      </c>
      <c r="J3122" s="83" t="s">
        <v>3713</v>
      </c>
      <c r="K3122" s="82" t="s">
        <v>611</v>
      </c>
      <c r="L3122" s="84" t="s">
        <v>21</v>
      </c>
      <c r="M3122" s="97" t="b">
        <f>IF(ISNUMBER(VLOOKUP(A3122,'Empreendimentos PDE 2031'!A:AZ,1,FALSE)),IF(VLOOKUP(A3122,'Empreendimentos PDE 2031'!A:AY,COLUMN('Empreendimentos PDE 2031'!AY3122),FALSE),"excluídas/em operação",VLOOKUP(A3122,'Empreendimentos PDE 2031'!A:AZ,COLUMN('Empreendimentos PDE 2031'!AZ3122),FALSE)),"excluídas/em operação")</f>
        <v>1</v>
      </c>
    </row>
    <row r="3123" spans="1:13" x14ac:dyDescent="0.25">
      <c r="A3123" s="85">
        <v>23725</v>
      </c>
      <c r="B3123" s="86" t="s">
        <v>16</v>
      </c>
      <c r="C3123" s="86" t="s">
        <v>1371</v>
      </c>
      <c r="D3123" s="86" t="s">
        <v>2292</v>
      </c>
      <c r="E3123" s="86">
        <v>2</v>
      </c>
      <c r="F3123" s="86">
        <v>6735144.9831582103</v>
      </c>
      <c r="G3123" s="86">
        <v>1</v>
      </c>
      <c r="H3123" s="86">
        <v>13470.289966316401</v>
      </c>
      <c r="I3123" s="87">
        <v>45292</v>
      </c>
      <c r="J3123" s="87" t="s">
        <v>3713</v>
      </c>
      <c r="K3123" s="86" t="s">
        <v>611</v>
      </c>
      <c r="L3123" s="88" t="s">
        <v>21</v>
      </c>
      <c r="M3123" s="97" t="b">
        <f>IF(ISNUMBER(VLOOKUP(A3123,'Empreendimentos PDE 2031'!A:AZ,1,FALSE)),IF(VLOOKUP(A3123,'Empreendimentos PDE 2031'!A:AY,COLUMN('Empreendimentos PDE 2031'!AY3123),FALSE),"excluídas/em operação",VLOOKUP(A3123,'Empreendimentos PDE 2031'!A:AZ,COLUMN('Empreendimentos PDE 2031'!AZ3123),FALSE)),"excluídas/em operação")</f>
        <v>1</v>
      </c>
    </row>
    <row r="3124" spans="1:13" x14ac:dyDescent="0.25">
      <c r="A3124" s="81">
        <v>23725</v>
      </c>
      <c r="B3124" s="82" t="s">
        <v>16</v>
      </c>
      <c r="C3124" s="82" t="s">
        <v>1371</v>
      </c>
      <c r="D3124" s="82" t="s">
        <v>2160</v>
      </c>
      <c r="E3124" s="82">
        <v>1</v>
      </c>
      <c r="F3124" s="82">
        <v>1603871.0748199599</v>
      </c>
      <c r="G3124" s="82">
        <v>1</v>
      </c>
      <c r="H3124" s="82">
        <v>1603.8710748199599</v>
      </c>
      <c r="I3124" s="83">
        <v>45292</v>
      </c>
      <c r="J3124" s="83" t="s">
        <v>3713</v>
      </c>
      <c r="K3124" s="82" t="s">
        <v>611</v>
      </c>
      <c r="L3124" s="84" t="s">
        <v>21</v>
      </c>
      <c r="M3124" s="97" t="b">
        <f>IF(ISNUMBER(VLOOKUP(A3124,'Empreendimentos PDE 2031'!A:AZ,1,FALSE)),IF(VLOOKUP(A3124,'Empreendimentos PDE 2031'!A:AY,COLUMN('Empreendimentos PDE 2031'!AY3124),FALSE),"excluídas/em operação",VLOOKUP(A3124,'Empreendimentos PDE 2031'!A:AZ,COLUMN('Empreendimentos PDE 2031'!AZ3124),FALSE)),"excluídas/em operação")</f>
        <v>1</v>
      </c>
    </row>
    <row r="3125" spans="1:13" x14ac:dyDescent="0.25">
      <c r="A3125" s="85">
        <v>23726</v>
      </c>
      <c r="B3125" s="86" t="s">
        <v>16</v>
      </c>
      <c r="C3125" s="86" t="s">
        <v>1373</v>
      </c>
      <c r="D3125" s="86" t="s">
        <v>3769</v>
      </c>
      <c r="E3125" s="86">
        <v>4.51</v>
      </c>
      <c r="F3125" s="86">
        <v>1055529.6344556201</v>
      </c>
      <c r="G3125" s="86">
        <v>10</v>
      </c>
      <c r="H3125" s="86">
        <v>47604.386513948404</v>
      </c>
      <c r="I3125" s="87">
        <v>45292</v>
      </c>
      <c r="J3125" s="87" t="s">
        <v>3713</v>
      </c>
      <c r="K3125" s="86" t="s">
        <v>611</v>
      </c>
      <c r="L3125" s="88" t="s">
        <v>21</v>
      </c>
      <c r="M3125" s="97" t="b">
        <f>IF(ISNUMBER(VLOOKUP(A3125,'Empreendimentos PDE 2031'!A:AZ,1,FALSE)),IF(VLOOKUP(A3125,'Empreendimentos PDE 2031'!A:AY,COLUMN('Empreendimentos PDE 2031'!AY3125),FALSE),"excluídas/em operação",VLOOKUP(A3125,'Empreendimentos PDE 2031'!A:AZ,COLUMN('Empreendimentos PDE 2031'!AZ3125),FALSE)),"excluídas/em operação")</f>
        <v>1</v>
      </c>
    </row>
    <row r="3126" spans="1:13" x14ac:dyDescent="0.25">
      <c r="A3126" s="81">
        <v>23726</v>
      </c>
      <c r="B3126" s="82" t="s">
        <v>16</v>
      </c>
      <c r="C3126" s="82" t="s">
        <v>1373</v>
      </c>
      <c r="D3126" s="82" t="s">
        <v>3768</v>
      </c>
      <c r="E3126" s="82">
        <v>1</v>
      </c>
      <c r="F3126" s="82">
        <v>0</v>
      </c>
      <c r="G3126" s="82">
        <v>1</v>
      </c>
      <c r="H3126" s="82">
        <v>0</v>
      </c>
      <c r="I3126" s="83">
        <v>45292</v>
      </c>
      <c r="J3126" s="83" t="s">
        <v>3713</v>
      </c>
      <c r="K3126" s="82" t="s">
        <v>611</v>
      </c>
      <c r="L3126" s="84" t="s">
        <v>21</v>
      </c>
      <c r="M3126" s="97" t="b">
        <f>IF(ISNUMBER(VLOOKUP(A3126,'Empreendimentos PDE 2031'!A:AZ,1,FALSE)),IF(VLOOKUP(A3126,'Empreendimentos PDE 2031'!A:AY,COLUMN('Empreendimentos PDE 2031'!AY3126),FALSE),"excluídas/em operação",VLOOKUP(A3126,'Empreendimentos PDE 2031'!A:AZ,COLUMN('Empreendimentos PDE 2031'!AZ3126),FALSE)),"excluídas/em operação")</f>
        <v>1</v>
      </c>
    </row>
    <row r="3127" spans="1:13" x14ac:dyDescent="0.25">
      <c r="A3127" s="85">
        <v>23726</v>
      </c>
      <c r="B3127" s="86" t="s">
        <v>16</v>
      </c>
      <c r="C3127" s="86" t="s">
        <v>1373</v>
      </c>
      <c r="D3127" s="86" t="s">
        <v>2292</v>
      </c>
      <c r="E3127" s="86">
        <v>2</v>
      </c>
      <c r="F3127" s="86">
        <v>6735144.9831582103</v>
      </c>
      <c r="G3127" s="86">
        <v>1</v>
      </c>
      <c r="H3127" s="86">
        <v>13470.289966316401</v>
      </c>
      <c r="I3127" s="87">
        <v>45292</v>
      </c>
      <c r="J3127" s="87" t="s">
        <v>3713</v>
      </c>
      <c r="K3127" s="86" t="s">
        <v>611</v>
      </c>
      <c r="L3127" s="88" t="s">
        <v>21</v>
      </c>
      <c r="M3127" s="97" t="b">
        <f>IF(ISNUMBER(VLOOKUP(A3127,'Empreendimentos PDE 2031'!A:AZ,1,FALSE)),IF(VLOOKUP(A3127,'Empreendimentos PDE 2031'!A:AY,COLUMN('Empreendimentos PDE 2031'!AY3127),FALSE),"excluídas/em operação",VLOOKUP(A3127,'Empreendimentos PDE 2031'!A:AZ,COLUMN('Empreendimentos PDE 2031'!AZ3127),FALSE)),"excluídas/em operação")</f>
        <v>1</v>
      </c>
    </row>
    <row r="3128" spans="1:13" x14ac:dyDescent="0.25">
      <c r="A3128" s="81">
        <v>23726</v>
      </c>
      <c r="B3128" s="82" t="s">
        <v>16</v>
      </c>
      <c r="C3128" s="82" t="s">
        <v>1373</v>
      </c>
      <c r="D3128" s="82" t="s">
        <v>2160</v>
      </c>
      <c r="E3128" s="82">
        <v>1</v>
      </c>
      <c r="F3128" s="82">
        <v>1603871.0748199599</v>
      </c>
      <c r="G3128" s="82">
        <v>1</v>
      </c>
      <c r="H3128" s="82">
        <v>1603.8710748199599</v>
      </c>
      <c r="I3128" s="83">
        <v>45292</v>
      </c>
      <c r="J3128" s="83" t="s">
        <v>3713</v>
      </c>
      <c r="K3128" s="82" t="s">
        <v>611</v>
      </c>
      <c r="L3128" s="84" t="s">
        <v>21</v>
      </c>
      <c r="M3128" s="97" t="b">
        <f>IF(ISNUMBER(VLOOKUP(A3128,'Empreendimentos PDE 2031'!A:AZ,1,FALSE)),IF(VLOOKUP(A3128,'Empreendimentos PDE 2031'!A:AY,COLUMN('Empreendimentos PDE 2031'!AY3128),FALSE),"excluídas/em operação",VLOOKUP(A3128,'Empreendimentos PDE 2031'!A:AZ,COLUMN('Empreendimentos PDE 2031'!AZ3128),FALSE)),"excluídas/em operação")</f>
        <v>1</v>
      </c>
    </row>
    <row r="3129" spans="1:13" x14ac:dyDescent="0.25">
      <c r="A3129" s="85">
        <v>23730</v>
      </c>
      <c r="B3129" s="86" t="s">
        <v>16</v>
      </c>
      <c r="C3129" s="86" t="s">
        <v>998</v>
      </c>
      <c r="D3129" s="86" t="s">
        <v>3157</v>
      </c>
      <c r="E3129" s="86">
        <v>3</v>
      </c>
      <c r="F3129" s="86">
        <v>12475771.832490601</v>
      </c>
      <c r="G3129" s="86">
        <v>1</v>
      </c>
      <c r="H3129" s="86">
        <v>37427.315497471805</v>
      </c>
      <c r="I3129" s="87">
        <v>45292</v>
      </c>
      <c r="J3129" s="87" t="s">
        <v>2199</v>
      </c>
      <c r="K3129" s="86" t="s">
        <v>611</v>
      </c>
      <c r="L3129" s="88" t="s">
        <v>21</v>
      </c>
      <c r="M3129" s="97" t="b">
        <f>IF(ISNUMBER(VLOOKUP(A3129,'Empreendimentos PDE 2031'!A:AZ,1,FALSE)),IF(VLOOKUP(A3129,'Empreendimentos PDE 2031'!A:AY,COLUMN('Empreendimentos PDE 2031'!AY3129),FALSE),"excluídas/em operação",VLOOKUP(A3129,'Empreendimentos PDE 2031'!A:AZ,COLUMN('Empreendimentos PDE 2031'!AZ3129),FALSE)),"excluídas/em operação")</f>
        <v>1</v>
      </c>
    </row>
    <row r="3130" spans="1:13" x14ac:dyDescent="0.25">
      <c r="A3130" s="81">
        <v>23730</v>
      </c>
      <c r="B3130" s="82" t="s">
        <v>16</v>
      </c>
      <c r="C3130" s="82" t="s">
        <v>998</v>
      </c>
      <c r="D3130" s="82" t="s">
        <v>2157</v>
      </c>
      <c r="E3130" s="82">
        <v>3</v>
      </c>
      <c r="F3130" s="82">
        <v>6098073.4118900597</v>
      </c>
      <c r="G3130" s="82">
        <v>1</v>
      </c>
      <c r="H3130" s="82">
        <v>18294.220235670102</v>
      </c>
      <c r="I3130" s="83">
        <v>45292</v>
      </c>
      <c r="J3130" s="83" t="s">
        <v>2199</v>
      </c>
      <c r="K3130" s="82" t="s">
        <v>611</v>
      </c>
      <c r="L3130" s="84" t="s">
        <v>21</v>
      </c>
      <c r="M3130" s="97" t="b">
        <f>IF(ISNUMBER(VLOOKUP(A3130,'Empreendimentos PDE 2031'!A:AZ,1,FALSE)),IF(VLOOKUP(A3130,'Empreendimentos PDE 2031'!A:AY,COLUMN('Empreendimentos PDE 2031'!AY3130),FALSE),"excluídas/em operação",VLOOKUP(A3130,'Empreendimentos PDE 2031'!A:AZ,COLUMN('Empreendimentos PDE 2031'!AZ3130),FALSE)),"excluídas/em operação")</f>
        <v>1</v>
      </c>
    </row>
    <row r="3131" spans="1:13" x14ac:dyDescent="0.25">
      <c r="A3131" s="85">
        <v>23730</v>
      </c>
      <c r="B3131" s="86" t="s">
        <v>16</v>
      </c>
      <c r="C3131" s="86" t="s">
        <v>998</v>
      </c>
      <c r="D3131" s="86" t="s">
        <v>2158</v>
      </c>
      <c r="E3131" s="86">
        <v>1</v>
      </c>
      <c r="F3131" s="86">
        <v>4754890.1009567603</v>
      </c>
      <c r="G3131" s="86">
        <v>1</v>
      </c>
      <c r="H3131" s="86">
        <v>4754.8901009567608</v>
      </c>
      <c r="I3131" s="87">
        <v>45292</v>
      </c>
      <c r="J3131" s="87" t="s">
        <v>2199</v>
      </c>
      <c r="K3131" s="86" t="s">
        <v>611</v>
      </c>
      <c r="L3131" s="88" t="s">
        <v>21</v>
      </c>
      <c r="M3131" s="97" t="b">
        <f>IF(ISNUMBER(VLOOKUP(A3131,'Empreendimentos PDE 2031'!A:AZ,1,FALSE)),IF(VLOOKUP(A3131,'Empreendimentos PDE 2031'!A:AY,COLUMN('Empreendimentos PDE 2031'!AY3131),FALSE),"excluídas/em operação",VLOOKUP(A3131,'Empreendimentos PDE 2031'!A:AZ,COLUMN('Empreendimentos PDE 2031'!AZ3131),FALSE)),"excluídas/em operação")</f>
        <v>1</v>
      </c>
    </row>
    <row r="3132" spans="1:13" x14ac:dyDescent="0.25">
      <c r="A3132" s="81">
        <v>23730</v>
      </c>
      <c r="B3132" s="82" t="s">
        <v>16</v>
      </c>
      <c r="C3132" s="82" t="s">
        <v>998</v>
      </c>
      <c r="D3132" s="82" t="s">
        <v>2292</v>
      </c>
      <c r="E3132" s="82">
        <v>6</v>
      </c>
      <c r="F3132" s="82">
        <v>0</v>
      </c>
      <c r="G3132" s="82">
        <v>1</v>
      </c>
      <c r="H3132" s="82">
        <v>0</v>
      </c>
      <c r="I3132" s="83">
        <v>45292</v>
      </c>
      <c r="J3132" s="83" t="s">
        <v>2199</v>
      </c>
      <c r="K3132" s="82" t="s">
        <v>611</v>
      </c>
      <c r="L3132" s="84" t="s">
        <v>21</v>
      </c>
      <c r="M3132" s="97" t="b">
        <f>IF(ISNUMBER(VLOOKUP(A3132,'Empreendimentos PDE 2031'!A:AZ,1,FALSE)),IF(VLOOKUP(A3132,'Empreendimentos PDE 2031'!A:AY,COLUMN('Empreendimentos PDE 2031'!AY3132),FALSE),"excluídas/em operação",VLOOKUP(A3132,'Empreendimentos PDE 2031'!A:AZ,COLUMN('Empreendimentos PDE 2031'!AZ3132),FALSE)),"excluídas/em operação")</f>
        <v>1</v>
      </c>
    </row>
    <row r="3133" spans="1:13" x14ac:dyDescent="0.25">
      <c r="A3133" s="85">
        <v>23730</v>
      </c>
      <c r="B3133" s="86" t="s">
        <v>16</v>
      </c>
      <c r="C3133" s="86" t="s">
        <v>998</v>
      </c>
      <c r="D3133" s="86" t="s">
        <v>2159</v>
      </c>
      <c r="E3133" s="86">
        <v>1</v>
      </c>
      <c r="F3133" s="86">
        <v>11174545.290617</v>
      </c>
      <c r="G3133" s="86">
        <v>1</v>
      </c>
      <c r="H3133" s="86">
        <v>11174.545290616999</v>
      </c>
      <c r="I3133" s="87">
        <v>45292</v>
      </c>
      <c r="J3133" s="87" t="s">
        <v>2199</v>
      </c>
      <c r="K3133" s="86" t="s">
        <v>611</v>
      </c>
      <c r="L3133" s="88" t="s">
        <v>21</v>
      </c>
      <c r="M3133" s="97" t="b">
        <f>IF(ISNUMBER(VLOOKUP(A3133,'Empreendimentos PDE 2031'!A:AZ,1,FALSE)),IF(VLOOKUP(A3133,'Empreendimentos PDE 2031'!A:AY,COLUMN('Empreendimentos PDE 2031'!AY3133),FALSE),"excluídas/em operação",VLOOKUP(A3133,'Empreendimentos PDE 2031'!A:AZ,COLUMN('Empreendimentos PDE 2031'!AZ3133),FALSE)),"excluídas/em operação")</f>
        <v>1</v>
      </c>
    </row>
    <row r="3134" spans="1:13" x14ac:dyDescent="0.25">
      <c r="A3134" s="81">
        <v>23730</v>
      </c>
      <c r="B3134" s="82" t="s">
        <v>16</v>
      </c>
      <c r="C3134" s="82" t="s">
        <v>998</v>
      </c>
      <c r="D3134" s="82" t="s">
        <v>2160</v>
      </c>
      <c r="E3134" s="82">
        <v>1</v>
      </c>
      <c r="F3134" s="82">
        <v>3207742.1496399301</v>
      </c>
      <c r="G3134" s="82">
        <v>1</v>
      </c>
      <c r="H3134" s="82">
        <v>3207.7421496399302</v>
      </c>
      <c r="I3134" s="83">
        <v>45292</v>
      </c>
      <c r="J3134" s="83" t="s">
        <v>2199</v>
      </c>
      <c r="K3134" s="82" t="s">
        <v>611</v>
      </c>
      <c r="L3134" s="84" t="s">
        <v>21</v>
      </c>
      <c r="M3134" s="97" t="b">
        <f>IF(ISNUMBER(VLOOKUP(A3134,'Empreendimentos PDE 2031'!A:AZ,1,FALSE)),IF(VLOOKUP(A3134,'Empreendimentos PDE 2031'!A:AY,COLUMN('Empreendimentos PDE 2031'!AY3134),FALSE),"excluídas/em operação",VLOOKUP(A3134,'Empreendimentos PDE 2031'!A:AZ,COLUMN('Empreendimentos PDE 2031'!AZ3134),FALSE)),"excluídas/em operação")</f>
        <v>1</v>
      </c>
    </row>
    <row r="3135" spans="1:13" x14ac:dyDescent="0.25">
      <c r="A3135" s="85">
        <v>23732</v>
      </c>
      <c r="B3135" s="86" t="s">
        <v>23</v>
      </c>
      <c r="C3135" s="86" t="s">
        <v>679</v>
      </c>
      <c r="D3135" s="86" t="s">
        <v>3770</v>
      </c>
      <c r="E3135" s="86">
        <v>1</v>
      </c>
      <c r="F3135" s="86">
        <v>0</v>
      </c>
      <c r="G3135" s="86">
        <v>1</v>
      </c>
      <c r="H3135" s="86">
        <v>0</v>
      </c>
      <c r="I3135" s="87">
        <v>45292</v>
      </c>
      <c r="J3135" s="87" t="s">
        <v>2199</v>
      </c>
      <c r="K3135" s="86" t="s">
        <v>611</v>
      </c>
      <c r="L3135" s="88" t="s">
        <v>25</v>
      </c>
      <c r="M3135" s="97" t="b">
        <f>IF(ISNUMBER(VLOOKUP(A3135,'Empreendimentos PDE 2031'!A:AZ,1,FALSE)),IF(VLOOKUP(A3135,'Empreendimentos PDE 2031'!A:AY,COLUMN('Empreendimentos PDE 2031'!AY3135),FALSE),"excluídas/em operação",VLOOKUP(A3135,'Empreendimentos PDE 2031'!A:AZ,COLUMN('Empreendimentos PDE 2031'!AZ3135),FALSE)),"excluídas/em operação")</f>
        <v>1</v>
      </c>
    </row>
    <row r="3136" spans="1:13" x14ac:dyDescent="0.25">
      <c r="A3136" s="81">
        <v>23732</v>
      </c>
      <c r="B3136" s="82" t="s">
        <v>23</v>
      </c>
      <c r="C3136" s="82" t="s">
        <v>679</v>
      </c>
      <c r="D3136" s="82" t="s">
        <v>3771</v>
      </c>
      <c r="E3136" s="82">
        <v>1</v>
      </c>
      <c r="F3136" s="82">
        <v>6866741.1030052304</v>
      </c>
      <c r="G3136" s="82">
        <v>1</v>
      </c>
      <c r="H3136" s="82">
        <v>6866.7411030052308</v>
      </c>
      <c r="I3136" s="83">
        <v>45292</v>
      </c>
      <c r="J3136" s="83" t="s">
        <v>2199</v>
      </c>
      <c r="K3136" s="82" t="s">
        <v>611</v>
      </c>
      <c r="L3136" s="84" t="s">
        <v>25</v>
      </c>
      <c r="M3136" s="97" t="b">
        <f>IF(ISNUMBER(VLOOKUP(A3136,'Empreendimentos PDE 2031'!A:AZ,1,FALSE)),IF(VLOOKUP(A3136,'Empreendimentos PDE 2031'!A:AY,COLUMN('Empreendimentos PDE 2031'!AY3136),FALSE),"excluídas/em operação",VLOOKUP(A3136,'Empreendimentos PDE 2031'!A:AZ,COLUMN('Empreendimentos PDE 2031'!AZ3136),FALSE)),"excluídas/em operação")</f>
        <v>1</v>
      </c>
    </row>
    <row r="3137" spans="1:13" x14ac:dyDescent="0.25">
      <c r="A3137" s="85">
        <v>23733</v>
      </c>
      <c r="B3137" s="86" t="s">
        <v>16</v>
      </c>
      <c r="C3137" s="86" t="s">
        <v>681</v>
      </c>
      <c r="D3137" s="86" t="s">
        <v>3772</v>
      </c>
      <c r="E3137" s="86">
        <v>2.8</v>
      </c>
      <c r="F3137" s="86">
        <v>679079.35991798399</v>
      </c>
      <c r="G3137" s="86">
        <v>1.3</v>
      </c>
      <c r="H3137" s="86">
        <v>2471.8488701014599</v>
      </c>
      <c r="I3137" s="87">
        <v>45292</v>
      </c>
      <c r="J3137" s="87" t="s">
        <v>2199</v>
      </c>
      <c r="K3137" s="86" t="s">
        <v>611</v>
      </c>
      <c r="L3137" s="88" t="s">
        <v>21</v>
      </c>
      <c r="M3137" s="97" t="b">
        <f>IF(ISNUMBER(VLOOKUP(A3137,'Empreendimentos PDE 2031'!A:AZ,1,FALSE)),IF(VLOOKUP(A3137,'Empreendimentos PDE 2031'!A:AY,COLUMN('Empreendimentos PDE 2031'!AY3137),FALSE),"excluídas/em operação",VLOOKUP(A3137,'Empreendimentos PDE 2031'!A:AZ,COLUMN('Empreendimentos PDE 2031'!AZ3137),FALSE)),"excluídas/em operação")</f>
        <v>1</v>
      </c>
    </row>
    <row r="3138" spans="1:13" x14ac:dyDescent="0.25">
      <c r="A3138" s="81">
        <v>23733</v>
      </c>
      <c r="B3138" s="82" t="s">
        <v>16</v>
      </c>
      <c r="C3138" s="82" t="s">
        <v>681</v>
      </c>
      <c r="D3138" s="82" t="s">
        <v>3773</v>
      </c>
      <c r="E3138" s="82">
        <v>1</v>
      </c>
      <c r="F3138" s="82">
        <v>6735144.9831582103</v>
      </c>
      <c r="G3138" s="82">
        <v>1</v>
      </c>
      <c r="H3138" s="82">
        <v>6735.1449831582104</v>
      </c>
      <c r="I3138" s="83">
        <v>45292</v>
      </c>
      <c r="J3138" s="83" t="s">
        <v>2199</v>
      </c>
      <c r="K3138" s="82" t="s">
        <v>611</v>
      </c>
      <c r="L3138" s="84" t="s">
        <v>21</v>
      </c>
      <c r="M3138" s="97" t="b">
        <f>IF(ISNUMBER(VLOOKUP(A3138,'Empreendimentos PDE 2031'!A:AZ,1,FALSE)),IF(VLOOKUP(A3138,'Empreendimentos PDE 2031'!A:AY,COLUMN('Empreendimentos PDE 2031'!AY3138),FALSE),"excluídas/em operação",VLOOKUP(A3138,'Empreendimentos PDE 2031'!A:AZ,COLUMN('Empreendimentos PDE 2031'!AZ3138),FALSE)),"excluídas/em operação")</f>
        <v>1</v>
      </c>
    </row>
    <row r="3139" spans="1:13" x14ac:dyDescent="0.25">
      <c r="A3139" s="85">
        <v>23733</v>
      </c>
      <c r="B3139" s="86" t="s">
        <v>16</v>
      </c>
      <c r="C3139" s="86" t="s">
        <v>681</v>
      </c>
      <c r="D3139" s="86" t="s">
        <v>3774</v>
      </c>
      <c r="E3139" s="86">
        <v>1</v>
      </c>
      <c r="F3139" s="86">
        <v>801935.53740998101</v>
      </c>
      <c r="G3139" s="86">
        <v>1</v>
      </c>
      <c r="H3139" s="86">
        <v>801.93553740998107</v>
      </c>
      <c r="I3139" s="87">
        <v>45292</v>
      </c>
      <c r="J3139" s="87" t="s">
        <v>2199</v>
      </c>
      <c r="K3139" s="86" t="s">
        <v>611</v>
      </c>
      <c r="L3139" s="88" t="s">
        <v>21</v>
      </c>
      <c r="M3139" s="97" t="b">
        <f>IF(ISNUMBER(VLOOKUP(A3139,'Empreendimentos PDE 2031'!A:AZ,1,FALSE)),IF(VLOOKUP(A3139,'Empreendimentos PDE 2031'!A:AY,COLUMN('Empreendimentos PDE 2031'!AY3139),FALSE),"excluídas/em operação",VLOOKUP(A3139,'Empreendimentos PDE 2031'!A:AZ,COLUMN('Empreendimentos PDE 2031'!AZ3139),FALSE)),"excluídas/em operação")</f>
        <v>1</v>
      </c>
    </row>
    <row r="3140" spans="1:13" x14ac:dyDescent="0.25">
      <c r="A3140" s="81">
        <v>23734</v>
      </c>
      <c r="B3140" s="82" t="s">
        <v>16</v>
      </c>
      <c r="C3140" s="82" t="s">
        <v>1375</v>
      </c>
      <c r="D3140" s="82" t="s">
        <v>3775</v>
      </c>
      <c r="E3140" s="82">
        <v>1.1000000000000001</v>
      </c>
      <c r="F3140" s="82">
        <v>1055529.6344556201</v>
      </c>
      <c r="G3140" s="82">
        <v>1.3</v>
      </c>
      <c r="H3140" s="82">
        <v>1509.4073772715301</v>
      </c>
      <c r="I3140" s="83">
        <v>45292</v>
      </c>
      <c r="J3140" s="83" t="s">
        <v>2199</v>
      </c>
      <c r="K3140" s="82" t="s">
        <v>611</v>
      </c>
      <c r="L3140" s="84" t="s">
        <v>21</v>
      </c>
      <c r="M3140" s="97" t="b">
        <f>IF(ISNUMBER(VLOOKUP(A3140,'Empreendimentos PDE 2031'!A:AZ,1,FALSE)),IF(VLOOKUP(A3140,'Empreendimentos PDE 2031'!A:AY,COLUMN('Empreendimentos PDE 2031'!AY3140),FALSE),"excluídas/em operação",VLOOKUP(A3140,'Empreendimentos PDE 2031'!A:AZ,COLUMN('Empreendimentos PDE 2031'!AZ3140),FALSE)),"excluídas/em operação")</f>
        <v>1</v>
      </c>
    </row>
    <row r="3141" spans="1:13" x14ac:dyDescent="0.25">
      <c r="A3141" s="85">
        <v>23734</v>
      </c>
      <c r="B3141" s="86" t="s">
        <v>16</v>
      </c>
      <c r="C3141" s="86" t="s">
        <v>1375</v>
      </c>
      <c r="D3141" s="86" t="s">
        <v>2292</v>
      </c>
      <c r="E3141" s="86">
        <v>2</v>
      </c>
      <c r="F3141" s="86">
        <v>6735144.9831582103</v>
      </c>
      <c r="G3141" s="86">
        <v>1</v>
      </c>
      <c r="H3141" s="86">
        <v>13470.289966316401</v>
      </c>
      <c r="I3141" s="87">
        <v>45292</v>
      </c>
      <c r="J3141" s="87" t="s">
        <v>2199</v>
      </c>
      <c r="K3141" s="86" t="s">
        <v>611</v>
      </c>
      <c r="L3141" s="88" t="s">
        <v>21</v>
      </c>
      <c r="M3141" s="97" t="b">
        <f>IF(ISNUMBER(VLOOKUP(A3141,'Empreendimentos PDE 2031'!A:AZ,1,FALSE)),IF(VLOOKUP(A3141,'Empreendimentos PDE 2031'!A:AY,COLUMN('Empreendimentos PDE 2031'!AY3141),FALSE),"excluídas/em operação",VLOOKUP(A3141,'Empreendimentos PDE 2031'!A:AZ,COLUMN('Empreendimentos PDE 2031'!AZ3141),FALSE)),"excluídas/em operação")</f>
        <v>1</v>
      </c>
    </row>
    <row r="3142" spans="1:13" x14ac:dyDescent="0.25">
      <c r="A3142" s="81">
        <v>23734</v>
      </c>
      <c r="B3142" s="82" t="s">
        <v>16</v>
      </c>
      <c r="C3142" s="82" t="s">
        <v>1375</v>
      </c>
      <c r="D3142" s="82" t="s">
        <v>2160</v>
      </c>
      <c r="E3142" s="82">
        <v>1</v>
      </c>
      <c r="F3142" s="82">
        <v>1603871.0748199599</v>
      </c>
      <c r="G3142" s="82">
        <v>1</v>
      </c>
      <c r="H3142" s="82">
        <v>1603.8710748199599</v>
      </c>
      <c r="I3142" s="83">
        <v>45292</v>
      </c>
      <c r="J3142" s="83" t="s">
        <v>2199</v>
      </c>
      <c r="K3142" s="82" t="s">
        <v>611</v>
      </c>
      <c r="L3142" s="84" t="s">
        <v>21</v>
      </c>
      <c r="M3142" s="97" t="b">
        <f>IF(ISNUMBER(VLOOKUP(A3142,'Empreendimentos PDE 2031'!A:AZ,1,FALSE)),IF(VLOOKUP(A3142,'Empreendimentos PDE 2031'!A:AY,COLUMN('Empreendimentos PDE 2031'!AY3142),FALSE),"excluídas/em operação",VLOOKUP(A3142,'Empreendimentos PDE 2031'!A:AZ,COLUMN('Empreendimentos PDE 2031'!AZ3142),FALSE)),"excluídas/em operação")</f>
        <v>1</v>
      </c>
    </row>
    <row r="3143" spans="1:13" x14ac:dyDescent="0.25">
      <c r="A3143" s="85">
        <v>23735</v>
      </c>
      <c r="B3143" s="86" t="s">
        <v>16</v>
      </c>
      <c r="C3143" s="86" t="s">
        <v>1000</v>
      </c>
      <c r="D3143" s="86" t="s">
        <v>3047</v>
      </c>
      <c r="E3143" s="86">
        <v>7</v>
      </c>
      <c r="F3143" s="86">
        <v>4206634.5130167203</v>
      </c>
      <c r="G3143" s="86">
        <v>1</v>
      </c>
      <c r="H3143" s="86">
        <v>29446.441591117</v>
      </c>
      <c r="I3143" s="87">
        <v>45292</v>
      </c>
      <c r="J3143" s="87" t="s">
        <v>2199</v>
      </c>
      <c r="K3143" s="86" t="s">
        <v>611</v>
      </c>
      <c r="L3143" s="88" t="s">
        <v>21</v>
      </c>
      <c r="M3143" s="97" t="b">
        <f>IF(ISNUMBER(VLOOKUP(A3143,'Empreendimentos PDE 2031'!A:AZ,1,FALSE)),IF(VLOOKUP(A3143,'Empreendimentos PDE 2031'!A:AY,COLUMN('Empreendimentos PDE 2031'!AY3143),FALSE),"excluídas/em operação",VLOOKUP(A3143,'Empreendimentos PDE 2031'!A:AZ,COLUMN('Empreendimentos PDE 2031'!AZ3143),FALSE)),"excluídas/em operação")</f>
        <v>1</v>
      </c>
    </row>
    <row r="3144" spans="1:13" x14ac:dyDescent="0.25">
      <c r="A3144" s="81">
        <v>23735</v>
      </c>
      <c r="B3144" s="82" t="s">
        <v>16</v>
      </c>
      <c r="C3144" s="82" t="s">
        <v>1000</v>
      </c>
      <c r="D3144" s="82" t="s">
        <v>2420</v>
      </c>
      <c r="E3144" s="82">
        <v>2</v>
      </c>
      <c r="F3144" s="82">
        <v>7644785.4980514003</v>
      </c>
      <c r="G3144" s="82">
        <v>1</v>
      </c>
      <c r="H3144" s="82">
        <v>15289.570996102801</v>
      </c>
      <c r="I3144" s="83">
        <v>45292</v>
      </c>
      <c r="J3144" s="83" t="s">
        <v>2199</v>
      </c>
      <c r="K3144" s="82" t="s">
        <v>611</v>
      </c>
      <c r="L3144" s="84" t="s">
        <v>21</v>
      </c>
      <c r="M3144" s="97" t="b">
        <f>IF(ISNUMBER(VLOOKUP(A3144,'Empreendimentos PDE 2031'!A:AZ,1,FALSE)),IF(VLOOKUP(A3144,'Empreendimentos PDE 2031'!A:AY,COLUMN('Empreendimentos PDE 2031'!AY3144),FALSE),"excluídas/em operação",VLOOKUP(A3144,'Empreendimentos PDE 2031'!A:AZ,COLUMN('Empreendimentos PDE 2031'!AZ3144),FALSE)),"excluídas/em operação")</f>
        <v>1</v>
      </c>
    </row>
    <row r="3145" spans="1:13" x14ac:dyDescent="0.25">
      <c r="A3145" s="85">
        <v>23735</v>
      </c>
      <c r="B3145" s="86" t="s">
        <v>16</v>
      </c>
      <c r="C3145" s="86" t="s">
        <v>1000</v>
      </c>
      <c r="D3145" s="86" t="s">
        <v>2417</v>
      </c>
      <c r="E3145" s="86">
        <v>4</v>
      </c>
      <c r="F3145" s="86">
        <v>8843880.1979036592</v>
      </c>
      <c r="G3145" s="86">
        <v>1</v>
      </c>
      <c r="H3145" s="86">
        <v>35375.520791614603</v>
      </c>
      <c r="I3145" s="87">
        <v>45292</v>
      </c>
      <c r="J3145" s="87" t="s">
        <v>2199</v>
      </c>
      <c r="K3145" s="86" t="s">
        <v>611</v>
      </c>
      <c r="L3145" s="88" t="s">
        <v>21</v>
      </c>
      <c r="M3145" s="97" t="b">
        <f>IF(ISNUMBER(VLOOKUP(A3145,'Empreendimentos PDE 2031'!A:AZ,1,FALSE)),IF(VLOOKUP(A3145,'Empreendimentos PDE 2031'!A:AY,COLUMN('Empreendimentos PDE 2031'!AY3145),FALSE),"excluídas/em operação",VLOOKUP(A3145,'Empreendimentos PDE 2031'!A:AZ,COLUMN('Empreendimentos PDE 2031'!AZ3145),FALSE)),"excluídas/em operação")</f>
        <v>1</v>
      </c>
    </row>
    <row r="3146" spans="1:13" x14ac:dyDescent="0.25">
      <c r="A3146" s="81">
        <v>23735</v>
      </c>
      <c r="B3146" s="82" t="s">
        <v>16</v>
      </c>
      <c r="C3146" s="82" t="s">
        <v>1000</v>
      </c>
      <c r="D3146" s="82" t="s">
        <v>2419</v>
      </c>
      <c r="E3146" s="82">
        <v>6</v>
      </c>
      <c r="F3146" s="82">
        <v>0</v>
      </c>
      <c r="G3146" s="82">
        <v>1</v>
      </c>
      <c r="H3146" s="82">
        <v>0</v>
      </c>
      <c r="I3146" s="83">
        <v>45292</v>
      </c>
      <c r="J3146" s="83" t="s">
        <v>2199</v>
      </c>
      <c r="K3146" s="82" t="s">
        <v>611</v>
      </c>
      <c r="L3146" s="84" t="s">
        <v>21</v>
      </c>
      <c r="M3146" s="97" t="b">
        <f>IF(ISNUMBER(VLOOKUP(A3146,'Empreendimentos PDE 2031'!A:AZ,1,FALSE)),IF(VLOOKUP(A3146,'Empreendimentos PDE 2031'!A:AY,COLUMN('Empreendimentos PDE 2031'!AY3146),FALSE),"excluídas/em operação",VLOOKUP(A3146,'Empreendimentos PDE 2031'!A:AZ,COLUMN('Empreendimentos PDE 2031'!AZ3146),FALSE)),"excluídas/em operação")</f>
        <v>1</v>
      </c>
    </row>
    <row r="3147" spans="1:13" x14ac:dyDescent="0.25">
      <c r="A3147" s="85">
        <v>23735</v>
      </c>
      <c r="B3147" s="86" t="s">
        <v>16</v>
      </c>
      <c r="C3147" s="86" t="s">
        <v>1000</v>
      </c>
      <c r="D3147" s="86" t="s">
        <v>3776</v>
      </c>
      <c r="E3147" s="86">
        <v>4</v>
      </c>
      <c r="F3147" s="86">
        <v>0</v>
      </c>
      <c r="G3147" s="86">
        <v>1</v>
      </c>
      <c r="H3147" s="86">
        <v>0</v>
      </c>
      <c r="I3147" s="87">
        <v>45292</v>
      </c>
      <c r="J3147" s="87" t="s">
        <v>2199</v>
      </c>
      <c r="K3147" s="86" t="s">
        <v>611</v>
      </c>
      <c r="L3147" s="88" t="s">
        <v>21</v>
      </c>
      <c r="M3147" s="97" t="b">
        <f>IF(ISNUMBER(VLOOKUP(A3147,'Empreendimentos PDE 2031'!A:AZ,1,FALSE)),IF(VLOOKUP(A3147,'Empreendimentos PDE 2031'!A:AY,COLUMN('Empreendimentos PDE 2031'!AY3147),FALSE),"excluídas/em operação",VLOOKUP(A3147,'Empreendimentos PDE 2031'!A:AZ,COLUMN('Empreendimentos PDE 2031'!AZ3147),FALSE)),"excluídas/em operação")</f>
        <v>1</v>
      </c>
    </row>
    <row r="3148" spans="1:13" x14ac:dyDescent="0.25">
      <c r="A3148" s="81">
        <v>23735</v>
      </c>
      <c r="B3148" s="82" t="s">
        <v>16</v>
      </c>
      <c r="C3148" s="82" t="s">
        <v>1000</v>
      </c>
      <c r="D3148" s="82" t="s">
        <v>2159</v>
      </c>
      <c r="E3148" s="82">
        <v>1</v>
      </c>
      <c r="F3148" s="82">
        <v>16288699.495015901</v>
      </c>
      <c r="G3148" s="82">
        <v>1</v>
      </c>
      <c r="H3148" s="82">
        <v>16288.699495015901</v>
      </c>
      <c r="I3148" s="83">
        <v>45292</v>
      </c>
      <c r="J3148" s="83" t="s">
        <v>2199</v>
      </c>
      <c r="K3148" s="82" t="s">
        <v>611</v>
      </c>
      <c r="L3148" s="84" t="s">
        <v>21</v>
      </c>
      <c r="M3148" s="97" t="b">
        <f>IF(ISNUMBER(VLOOKUP(A3148,'Empreendimentos PDE 2031'!A:AZ,1,FALSE)),IF(VLOOKUP(A3148,'Empreendimentos PDE 2031'!A:AY,COLUMN('Empreendimentos PDE 2031'!AY3148),FALSE),"excluídas/em operação",VLOOKUP(A3148,'Empreendimentos PDE 2031'!A:AZ,COLUMN('Empreendimentos PDE 2031'!AZ3148),FALSE)),"excluídas/em operação")</f>
        <v>1</v>
      </c>
    </row>
    <row r="3149" spans="1:13" x14ac:dyDescent="0.25">
      <c r="A3149" s="85">
        <v>23735</v>
      </c>
      <c r="B3149" s="86" t="s">
        <v>16</v>
      </c>
      <c r="C3149" s="86" t="s">
        <v>1000</v>
      </c>
      <c r="D3149" s="86" t="s">
        <v>2477</v>
      </c>
      <c r="E3149" s="86">
        <v>1</v>
      </c>
      <c r="F3149" s="86">
        <v>11907088.6539059</v>
      </c>
      <c r="G3149" s="86">
        <v>1</v>
      </c>
      <c r="H3149" s="86">
        <v>11907.088653905901</v>
      </c>
      <c r="I3149" s="87">
        <v>45292</v>
      </c>
      <c r="J3149" s="87" t="s">
        <v>2199</v>
      </c>
      <c r="K3149" s="86" t="s">
        <v>611</v>
      </c>
      <c r="L3149" s="88" t="s">
        <v>21</v>
      </c>
      <c r="M3149" s="97" t="b">
        <f>IF(ISNUMBER(VLOOKUP(A3149,'Empreendimentos PDE 2031'!A:AZ,1,FALSE)),IF(VLOOKUP(A3149,'Empreendimentos PDE 2031'!A:AY,COLUMN('Empreendimentos PDE 2031'!AY3149),FALSE),"excluídas/em operação",VLOOKUP(A3149,'Empreendimentos PDE 2031'!A:AZ,COLUMN('Empreendimentos PDE 2031'!AZ3149),FALSE)),"excluídas/em operação")</f>
        <v>1</v>
      </c>
    </row>
    <row r="3150" spans="1:13" x14ac:dyDescent="0.25">
      <c r="A3150" s="81">
        <v>23736</v>
      </c>
      <c r="B3150" s="82" t="s">
        <v>16</v>
      </c>
      <c r="C3150" s="82" t="s">
        <v>683</v>
      </c>
      <c r="D3150" s="82" t="s">
        <v>3777</v>
      </c>
      <c r="E3150" s="82">
        <v>315.44</v>
      </c>
      <c r="F3150" s="82">
        <v>2912145.59157083</v>
      </c>
      <c r="G3150" s="82">
        <v>1</v>
      </c>
      <c r="H3150" s="82">
        <v>918607.20540510199</v>
      </c>
      <c r="I3150" s="83">
        <v>45292</v>
      </c>
      <c r="J3150" s="83" t="s">
        <v>2199</v>
      </c>
      <c r="K3150" s="82" t="s">
        <v>611</v>
      </c>
      <c r="L3150" s="84" t="s">
        <v>21</v>
      </c>
      <c r="M3150" s="97" t="b">
        <f>IF(ISNUMBER(VLOOKUP(A3150,'Empreendimentos PDE 2031'!A:AZ,1,FALSE)),IF(VLOOKUP(A3150,'Empreendimentos PDE 2031'!A:AY,COLUMN('Empreendimentos PDE 2031'!AY3150),FALSE),"excluídas/em operação",VLOOKUP(A3150,'Empreendimentos PDE 2031'!A:AZ,COLUMN('Empreendimentos PDE 2031'!AZ3150),FALSE)),"excluídas/em operação")</f>
        <v>1</v>
      </c>
    </row>
    <row r="3151" spans="1:13" x14ac:dyDescent="0.25">
      <c r="A3151" s="85">
        <v>23736</v>
      </c>
      <c r="B3151" s="86" t="s">
        <v>16</v>
      </c>
      <c r="C3151" s="86" t="s">
        <v>683</v>
      </c>
      <c r="D3151" s="86" t="s">
        <v>3778</v>
      </c>
      <c r="E3151" s="86">
        <v>7</v>
      </c>
      <c r="F3151" s="86">
        <v>4034043.26905218</v>
      </c>
      <c r="G3151" s="86">
        <v>1</v>
      </c>
      <c r="H3151" s="86">
        <v>28238.302883365199</v>
      </c>
      <c r="I3151" s="87">
        <v>45292</v>
      </c>
      <c r="J3151" s="87" t="s">
        <v>2199</v>
      </c>
      <c r="K3151" s="86" t="s">
        <v>611</v>
      </c>
      <c r="L3151" s="88" t="s">
        <v>21</v>
      </c>
      <c r="M3151" s="97" t="b">
        <f>IF(ISNUMBER(VLOOKUP(A3151,'Empreendimentos PDE 2031'!A:AZ,1,FALSE)),IF(VLOOKUP(A3151,'Empreendimentos PDE 2031'!A:AY,COLUMN('Empreendimentos PDE 2031'!AY3151),FALSE),"excluídas/em operação",VLOOKUP(A3151,'Empreendimentos PDE 2031'!A:AZ,COLUMN('Empreendimentos PDE 2031'!AZ3151),FALSE)),"excluídas/em operação")</f>
        <v>1</v>
      </c>
    </row>
    <row r="3152" spans="1:13" x14ac:dyDescent="0.25">
      <c r="A3152" s="81">
        <v>23736</v>
      </c>
      <c r="B3152" s="82" t="s">
        <v>16</v>
      </c>
      <c r="C3152" s="82" t="s">
        <v>683</v>
      </c>
      <c r="D3152" s="82" t="s">
        <v>3779</v>
      </c>
      <c r="E3152" s="82">
        <v>7</v>
      </c>
      <c r="F3152" s="82">
        <v>4034043.26905218</v>
      </c>
      <c r="G3152" s="82">
        <v>1</v>
      </c>
      <c r="H3152" s="82">
        <v>28238.302883365199</v>
      </c>
      <c r="I3152" s="83">
        <v>45292</v>
      </c>
      <c r="J3152" s="83" t="s">
        <v>2199</v>
      </c>
      <c r="K3152" s="82" t="s">
        <v>611</v>
      </c>
      <c r="L3152" s="84" t="s">
        <v>21</v>
      </c>
      <c r="M3152" s="97" t="b">
        <f>IF(ISNUMBER(VLOOKUP(A3152,'Empreendimentos PDE 2031'!A:AZ,1,FALSE)),IF(VLOOKUP(A3152,'Empreendimentos PDE 2031'!A:AY,COLUMN('Empreendimentos PDE 2031'!AY3152),FALSE),"excluídas/em operação",VLOOKUP(A3152,'Empreendimentos PDE 2031'!A:AZ,COLUMN('Empreendimentos PDE 2031'!AZ3152),FALSE)),"excluídas/em operação")</f>
        <v>1</v>
      </c>
    </row>
    <row r="3153" spans="1:13" x14ac:dyDescent="0.25">
      <c r="A3153" s="85">
        <v>23736</v>
      </c>
      <c r="B3153" s="86" t="s">
        <v>16</v>
      </c>
      <c r="C3153" s="86" t="s">
        <v>683</v>
      </c>
      <c r="D3153" s="86" t="s">
        <v>3034</v>
      </c>
      <c r="E3153" s="86">
        <v>2</v>
      </c>
      <c r="F3153" s="86">
        <v>8421294.8455804307</v>
      </c>
      <c r="G3153" s="86">
        <v>1</v>
      </c>
      <c r="H3153" s="86">
        <v>16842.589691160803</v>
      </c>
      <c r="I3153" s="87">
        <v>45292</v>
      </c>
      <c r="J3153" s="87" t="s">
        <v>2199</v>
      </c>
      <c r="K3153" s="86" t="s">
        <v>611</v>
      </c>
      <c r="L3153" s="88" t="s">
        <v>21</v>
      </c>
      <c r="M3153" s="97" t="b">
        <f>IF(ISNUMBER(VLOOKUP(A3153,'Empreendimentos PDE 2031'!A:AZ,1,FALSE)),IF(VLOOKUP(A3153,'Empreendimentos PDE 2031'!A:AY,COLUMN('Empreendimentos PDE 2031'!AY3153),FALSE),"excluídas/em operação",VLOOKUP(A3153,'Empreendimentos PDE 2031'!A:AZ,COLUMN('Empreendimentos PDE 2031'!AZ3153),FALSE)),"excluídas/em operação")</f>
        <v>1</v>
      </c>
    </row>
    <row r="3154" spans="1:13" x14ac:dyDescent="0.25">
      <c r="A3154" s="81">
        <v>23736</v>
      </c>
      <c r="B3154" s="82" t="s">
        <v>16</v>
      </c>
      <c r="C3154" s="82" t="s">
        <v>683</v>
      </c>
      <c r="D3154" s="82" t="s">
        <v>3780</v>
      </c>
      <c r="E3154" s="82">
        <v>2</v>
      </c>
      <c r="F3154" s="82">
        <v>8421294.8455804307</v>
      </c>
      <c r="G3154" s="82">
        <v>1</v>
      </c>
      <c r="H3154" s="82">
        <v>16842.589691160803</v>
      </c>
      <c r="I3154" s="83">
        <v>45292</v>
      </c>
      <c r="J3154" s="83" t="s">
        <v>2199</v>
      </c>
      <c r="K3154" s="82" t="s">
        <v>611</v>
      </c>
      <c r="L3154" s="84" t="s">
        <v>21</v>
      </c>
      <c r="M3154" s="97" t="b">
        <f>IF(ISNUMBER(VLOOKUP(A3154,'Empreendimentos PDE 2031'!A:AZ,1,FALSE)),IF(VLOOKUP(A3154,'Empreendimentos PDE 2031'!A:AY,COLUMN('Empreendimentos PDE 2031'!AY3154),FALSE),"excluídas/em operação",VLOOKUP(A3154,'Empreendimentos PDE 2031'!A:AZ,COLUMN('Empreendimentos PDE 2031'!AZ3154),FALSE)),"excluídas/em operação")</f>
        <v>1</v>
      </c>
    </row>
    <row r="3155" spans="1:13" x14ac:dyDescent="0.25">
      <c r="A3155" s="85">
        <v>23736</v>
      </c>
      <c r="B3155" s="86" t="s">
        <v>16</v>
      </c>
      <c r="C3155" s="86" t="s">
        <v>683</v>
      </c>
      <c r="D3155" s="86" t="s">
        <v>3036</v>
      </c>
      <c r="E3155" s="86">
        <v>2</v>
      </c>
      <c r="F3155" s="86">
        <v>2069650.5887456965</v>
      </c>
      <c r="G3155" s="86">
        <v>1</v>
      </c>
      <c r="H3155" s="86">
        <v>4139.3011774913903</v>
      </c>
      <c r="I3155" s="87">
        <v>45292</v>
      </c>
      <c r="J3155" s="87" t="s">
        <v>2199</v>
      </c>
      <c r="K3155" s="86" t="s">
        <v>611</v>
      </c>
      <c r="L3155" s="88" t="s">
        <v>21</v>
      </c>
      <c r="M3155" s="97" t="b">
        <f>IF(ISNUMBER(VLOOKUP(A3155,'Empreendimentos PDE 2031'!A:AZ,1,FALSE)),IF(VLOOKUP(A3155,'Empreendimentos PDE 2031'!A:AY,COLUMN('Empreendimentos PDE 2031'!AY3155),FALSE),"excluídas/em operação",VLOOKUP(A3155,'Empreendimentos PDE 2031'!A:AZ,COLUMN('Empreendimentos PDE 2031'!AZ3155),FALSE)),"excluídas/em operação")</f>
        <v>1</v>
      </c>
    </row>
    <row r="3156" spans="1:13" x14ac:dyDescent="0.25">
      <c r="A3156" s="81">
        <v>23736</v>
      </c>
      <c r="B3156" s="82" t="s">
        <v>16</v>
      </c>
      <c r="C3156" s="82" t="s">
        <v>683</v>
      </c>
      <c r="D3156" s="82" t="s">
        <v>3781</v>
      </c>
      <c r="E3156" s="82">
        <v>2</v>
      </c>
      <c r="F3156" s="82">
        <v>2069650.5887456965</v>
      </c>
      <c r="G3156" s="82">
        <v>1</v>
      </c>
      <c r="H3156" s="82">
        <v>4139.3011774913903</v>
      </c>
      <c r="I3156" s="83">
        <v>45292</v>
      </c>
      <c r="J3156" s="83" t="s">
        <v>2199</v>
      </c>
      <c r="K3156" s="82" t="s">
        <v>611</v>
      </c>
      <c r="L3156" s="84" t="s">
        <v>21</v>
      </c>
      <c r="M3156" s="97" t="b">
        <f>IF(ISNUMBER(VLOOKUP(A3156,'Empreendimentos PDE 2031'!A:AZ,1,FALSE)),IF(VLOOKUP(A3156,'Empreendimentos PDE 2031'!A:AY,COLUMN('Empreendimentos PDE 2031'!AY3156),FALSE),"excluídas/em operação",VLOOKUP(A3156,'Empreendimentos PDE 2031'!A:AZ,COLUMN('Empreendimentos PDE 2031'!AZ3156),FALSE)),"excluídas/em operação")</f>
        <v>1</v>
      </c>
    </row>
    <row r="3157" spans="1:13" x14ac:dyDescent="0.25">
      <c r="A3157" s="85">
        <v>23736</v>
      </c>
      <c r="B3157" s="86" t="s">
        <v>16</v>
      </c>
      <c r="C3157" s="86" t="s">
        <v>683</v>
      </c>
      <c r="D3157" s="86" t="s">
        <v>3782</v>
      </c>
      <c r="E3157" s="86">
        <v>2</v>
      </c>
      <c r="F3157" s="86">
        <v>8843880.1979036592</v>
      </c>
      <c r="G3157" s="86">
        <v>1</v>
      </c>
      <c r="H3157" s="86">
        <v>17687.760395807301</v>
      </c>
      <c r="I3157" s="87">
        <v>45292</v>
      </c>
      <c r="J3157" s="87" t="s">
        <v>2199</v>
      </c>
      <c r="K3157" s="86" t="s">
        <v>611</v>
      </c>
      <c r="L3157" s="88" t="s">
        <v>21</v>
      </c>
      <c r="M3157" s="97" t="b">
        <f>IF(ISNUMBER(VLOOKUP(A3157,'Empreendimentos PDE 2031'!A:AZ,1,FALSE)),IF(VLOOKUP(A3157,'Empreendimentos PDE 2031'!A:AY,COLUMN('Empreendimentos PDE 2031'!AY3157),FALSE),"excluídas/em operação",VLOOKUP(A3157,'Empreendimentos PDE 2031'!A:AZ,COLUMN('Empreendimentos PDE 2031'!AZ3157),FALSE)),"excluídas/em operação")</f>
        <v>1</v>
      </c>
    </row>
    <row r="3158" spans="1:13" x14ac:dyDescent="0.25">
      <c r="A3158" s="81">
        <v>23736</v>
      </c>
      <c r="B3158" s="82" t="s">
        <v>16</v>
      </c>
      <c r="C3158" s="82" t="s">
        <v>683</v>
      </c>
      <c r="D3158" s="82" t="s">
        <v>3783</v>
      </c>
      <c r="E3158" s="82">
        <v>2</v>
      </c>
      <c r="F3158" s="82">
        <v>8843880.1979036592</v>
      </c>
      <c r="G3158" s="82">
        <v>1</v>
      </c>
      <c r="H3158" s="82">
        <v>17687.760395807301</v>
      </c>
      <c r="I3158" s="83">
        <v>45292</v>
      </c>
      <c r="J3158" s="83" t="s">
        <v>2199</v>
      </c>
      <c r="K3158" s="82" t="s">
        <v>611</v>
      </c>
      <c r="L3158" s="84" t="s">
        <v>21</v>
      </c>
      <c r="M3158" s="97" t="b">
        <f>IF(ISNUMBER(VLOOKUP(A3158,'Empreendimentos PDE 2031'!A:AZ,1,FALSE)),IF(VLOOKUP(A3158,'Empreendimentos PDE 2031'!A:AY,COLUMN('Empreendimentos PDE 2031'!AY3158),FALSE),"excluídas/em operação",VLOOKUP(A3158,'Empreendimentos PDE 2031'!A:AZ,COLUMN('Empreendimentos PDE 2031'!AZ3158),FALSE)),"excluídas/em operação")</f>
        <v>1</v>
      </c>
    </row>
    <row r="3159" spans="1:13" x14ac:dyDescent="0.25">
      <c r="A3159" s="85">
        <v>23736</v>
      </c>
      <c r="B3159" s="86" t="s">
        <v>16</v>
      </c>
      <c r="C3159" s="86" t="s">
        <v>683</v>
      </c>
      <c r="D3159" s="86" t="s">
        <v>3784</v>
      </c>
      <c r="E3159" s="86">
        <v>1</v>
      </c>
      <c r="F3159" s="86">
        <v>5953544.3269529399</v>
      </c>
      <c r="G3159" s="86">
        <v>1</v>
      </c>
      <c r="H3159" s="86">
        <v>5953.5443269529396</v>
      </c>
      <c r="I3159" s="87">
        <v>45292</v>
      </c>
      <c r="J3159" s="87" t="s">
        <v>2199</v>
      </c>
      <c r="K3159" s="86" t="s">
        <v>611</v>
      </c>
      <c r="L3159" s="88" t="s">
        <v>21</v>
      </c>
      <c r="M3159" s="97" t="b">
        <f>IF(ISNUMBER(VLOOKUP(A3159,'Empreendimentos PDE 2031'!A:AZ,1,FALSE)),IF(VLOOKUP(A3159,'Empreendimentos PDE 2031'!A:AY,COLUMN('Empreendimentos PDE 2031'!AY3159),FALSE),"excluídas/em operação",VLOOKUP(A3159,'Empreendimentos PDE 2031'!A:AZ,COLUMN('Empreendimentos PDE 2031'!AZ3159),FALSE)),"excluídas/em operação")</f>
        <v>1</v>
      </c>
    </row>
    <row r="3160" spans="1:13" x14ac:dyDescent="0.25">
      <c r="A3160" s="81">
        <v>23736</v>
      </c>
      <c r="B3160" s="82" t="s">
        <v>16</v>
      </c>
      <c r="C3160" s="82" t="s">
        <v>683</v>
      </c>
      <c r="D3160" s="82" t="s">
        <v>3785</v>
      </c>
      <c r="E3160" s="82">
        <v>1</v>
      </c>
      <c r="F3160" s="82">
        <v>5953544.3269529399</v>
      </c>
      <c r="G3160" s="82">
        <v>1</v>
      </c>
      <c r="H3160" s="82">
        <v>5953.5443269529396</v>
      </c>
      <c r="I3160" s="83">
        <v>45292</v>
      </c>
      <c r="J3160" s="83" t="s">
        <v>2199</v>
      </c>
      <c r="K3160" s="82" t="s">
        <v>611</v>
      </c>
      <c r="L3160" s="84" t="s">
        <v>21</v>
      </c>
      <c r="M3160" s="97" t="b">
        <f>IF(ISNUMBER(VLOOKUP(A3160,'Empreendimentos PDE 2031'!A:AZ,1,FALSE)),IF(VLOOKUP(A3160,'Empreendimentos PDE 2031'!A:AY,COLUMN('Empreendimentos PDE 2031'!AY3160),FALSE),"excluídas/em operação",VLOOKUP(A3160,'Empreendimentos PDE 2031'!A:AZ,COLUMN('Empreendimentos PDE 2031'!AZ3160),FALSE)),"excluídas/em operação")</f>
        <v>1</v>
      </c>
    </row>
    <row r="3161" spans="1:13" x14ac:dyDescent="0.25">
      <c r="A3161" s="85">
        <v>23737</v>
      </c>
      <c r="B3161" s="86" t="s">
        <v>16</v>
      </c>
      <c r="C3161" s="86" t="s">
        <v>685</v>
      </c>
      <c r="D3161" s="86" t="s">
        <v>3786</v>
      </c>
      <c r="E3161" s="86">
        <v>4.67</v>
      </c>
      <c r="F3161" s="86">
        <v>2912145.59157083</v>
      </c>
      <c r="G3161" s="86">
        <v>1.3</v>
      </c>
      <c r="H3161" s="86">
        <v>17679.635886426502</v>
      </c>
      <c r="I3161" s="87">
        <v>45292</v>
      </c>
      <c r="J3161" s="87" t="s">
        <v>2199</v>
      </c>
      <c r="K3161" s="86" t="s">
        <v>611</v>
      </c>
      <c r="L3161" s="88" t="s">
        <v>21</v>
      </c>
      <c r="M3161" s="97" t="b">
        <f>IF(ISNUMBER(VLOOKUP(A3161,'Empreendimentos PDE 2031'!A:AZ,1,FALSE)),IF(VLOOKUP(A3161,'Empreendimentos PDE 2031'!A:AY,COLUMN('Empreendimentos PDE 2031'!AY3161),FALSE),"excluídas/em operação",VLOOKUP(A3161,'Empreendimentos PDE 2031'!A:AZ,COLUMN('Empreendimentos PDE 2031'!AZ3161),FALSE)),"excluídas/em operação")</f>
        <v>1</v>
      </c>
    </row>
    <row r="3162" spans="1:13" x14ac:dyDescent="0.25">
      <c r="A3162" s="81">
        <v>23737</v>
      </c>
      <c r="B3162" s="82" t="s">
        <v>16</v>
      </c>
      <c r="C3162" s="82" t="s">
        <v>685</v>
      </c>
      <c r="D3162" s="82" t="s">
        <v>2401</v>
      </c>
      <c r="E3162" s="82">
        <v>2</v>
      </c>
      <c r="F3162" s="82">
        <v>8421294.8455804307</v>
      </c>
      <c r="G3162" s="82">
        <v>1</v>
      </c>
      <c r="H3162" s="82">
        <v>16842.589691160803</v>
      </c>
      <c r="I3162" s="83">
        <v>45292</v>
      </c>
      <c r="J3162" s="83" t="s">
        <v>2199</v>
      </c>
      <c r="K3162" s="82" t="s">
        <v>611</v>
      </c>
      <c r="L3162" s="84" t="s">
        <v>21</v>
      </c>
      <c r="M3162" s="97" t="b">
        <f>IF(ISNUMBER(VLOOKUP(A3162,'Empreendimentos PDE 2031'!A:AZ,1,FALSE)),IF(VLOOKUP(A3162,'Empreendimentos PDE 2031'!A:AY,COLUMN('Empreendimentos PDE 2031'!AY3162),FALSE),"excluídas/em operação",VLOOKUP(A3162,'Empreendimentos PDE 2031'!A:AZ,COLUMN('Empreendimentos PDE 2031'!AZ3162),FALSE)),"excluídas/em operação")</f>
        <v>1</v>
      </c>
    </row>
    <row r="3163" spans="1:13" x14ac:dyDescent="0.25">
      <c r="A3163" s="85">
        <v>23737</v>
      </c>
      <c r="B3163" s="86" t="s">
        <v>16</v>
      </c>
      <c r="C3163" s="86" t="s">
        <v>685</v>
      </c>
      <c r="D3163" s="86" t="s">
        <v>3780</v>
      </c>
      <c r="E3163" s="86">
        <v>2</v>
      </c>
      <c r="F3163" s="86">
        <v>8421294.8455804307</v>
      </c>
      <c r="G3163" s="86">
        <v>1</v>
      </c>
      <c r="H3163" s="86">
        <v>16842.589691160803</v>
      </c>
      <c r="I3163" s="87">
        <v>45292</v>
      </c>
      <c r="J3163" s="87" t="s">
        <v>2199</v>
      </c>
      <c r="K3163" s="86" t="s">
        <v>611</v>
      </c>
      <c r="L3163" s="88" t="s">
        <v>21</v>
      </c>
      <c r="M3163" s="97" t="b">
        <f>IF(ISNUMBER(VLOOKUP(A3163,'Empreendimentos PDE 2031'!A:AZ,1,FALSE)),IF(VLOOKUP(A3163,'Empreendimentos PDE 2031'!A:AY,COLUMN('Empreendimentos PDE 2031'!AY3163),FALSE),"excluídas/em operação",VLOOKUP(A3163,'Empreendimentos PDE 2031'!A:AZ,COLUMN('Empreendimentos PDE 2031'!AZ3163),FALSE)),"excluídas/em operação")</f>
        <v>1</v>
      </c>
    </row>
    <row r="3164" spans="1:13" x14ac:dyDescent="0.25">
      <c r="A3164" s="81">
        <v>23737</v>
      </c>
      <c r="B3164" s="82" t="s">
        <v>16</v>
      </c>
      <c r="C3164" s="82" t="s">
        <v>685</v>
      </c>
      <c r="D3164" s="82" t="s">
        <v>2392</v>
      </c>
      <c r="E3164" s="82">
        <v>2</v>
      </c>
      <c r="F3164" s="82">
        <v>8843880.1979036592</v>
      </c>
      <c r="G3164" s="82">
        <v>1</v>
      </c>
      <c r="H3164" s="82">
        <v>17687.760395807301</v>
      </c>
      <c r="I3164" s="83">
        <v>45292</v>
      </c>
      <c r="J3164" s="83" t="s">
        <v>2199</v>
      </c>
      <c r="K3164" s="82" t="s">
        <v>611</v>
      </c>
      <c r="L3164" s="84" t="s">
        <v>21</v>
      </c>
      <c r="M3164" s="97" t="b">
        <f>IF(ISNUMBER(VLOOKUP(A3164,'Empreendimentos PDE 2031'!A:AZ,1,FALSE)),IF(VLOOKUP(A3164,'Empreendimentos PDE 2031'!A:AY,COLUMN('Empreendimentos PDE 2031'!AY3164),FALSE),"excluídas/em operação",VLOOKUP(A3164,'Empreendimentos PDE 2031'!A:AZ,COLUMN('Empreendimentos PDE 2031'!AZ3164),FALSE)),"excluídas/em operação")</f>
        <v>1</v>
      </c>
    </row>
    <row r="3165" spans="1:13" x14ac:dyDescent="0.25">
      <c r="A3165" s="85">
        <v>23737</v>
      </c>
      <c r="B3165" s="86" t="s">
        <v>16</v>
      </c>
      <c r="C3165" s="86" t="s">
        <v>685</v>
      </c>
      <c r="D3165" s="86" t="s">
        <v>3783</v>
      </c>
      <c r="E3165" s="86">
        <v>2</v>
      </c>
      <c r="F3165" s="86">
        <v>8843880.1979036592</v>
      </c>
      <c r="G3165" s="86">
        <v>1</v>
      </c>
      <c r="H3165" s="86">
        <v>17687.760395807301</v>
      </c>
      <c r="I3165" s="87">
        <v>45292</v>
      </c>
      <c r="J3165" s="87" t="s">
        <v>2199</v>
      </c>
      <c r="K3165" s="86" t="s">
        <v>611</v>
      </c>
      <c r="L3165" s="88" t="s">
        <v>21</v>
      </c>
      <c r="M3165" s="97" t="b">
        <f>IF(ISNUMBER(VLOOKUP(A3165,'Empreendimentos PDE 2031'!A:AZ,1,FALSE)),IF(VLOOKUP(A3165,'Empreendimentos PDE 2031'!A:AY,COLUMN('Empreendimentos PDE 2031'!AY3165),FALSE),"excluídas/em operação",VLOOKUP(A3165,'Empreendimentos PDE 2031'!A:AZ,COLUMN('Empreendimentos PDE 2031'!AZ3165),FALSE)),"excluídas/em operação")</f>
        <v>1</v>
      </c>
    </row>
    <row r="3166" spans="1:13" x14ac:dyDescent="0.25">
      <c r="A3166" s="81">
        <v>23737</v>
      </c>
      <c r="B3166" s="82" t="s">
        <v>16</v>
      </c>
      <c r="C3166" s="82" t="s">
        <v>685</v>
      </c>
      <c r="D3166" s="82" t="s">
        <v>2396</v>
      </c>
      <c r="E3166" s="82">
        <v>1</v>
      </c>
      <c r="F3166" s="82">
        <v>5953544.3269529399</v>
      </c>
      <c r="G3166" s="82">
        <v>1</v>
      </c>
      <c r="H3166" s="82">
        <v>5953.5443269529396</v>
      </c>
      <c r="I3166" s="83">
        <v>45292</v>
      </c>
      <c r="J3166" s="83" t="s">
        <v>2199</v>
      </c>
      <c r="K3166" s="82" t="s">
        <v>611</v>
      </c>
      <c r="L3166" s="84" t="s">
        <v>21</v>
      </c>
      <c r="M3166" s="97" t="b">
        <f>IF(ISNUMBER(VLOOKUP(A3166,'Empreendimentos PDE 2031'!A:AZ,1,FALSE)),IF(VLOOKUP(A3166,'Empreendimentos PDE 2031'!A:AY,COLUMN('Empreendimentos PDE 2031'!AY3166),FALSE),"excluídas/em operação",VLOOKUP(A3166,'Empreendimentos PDE 2031'!A:AZ,COLUMN('Empreendimentos PDE 2031'!AZ3166),FALSE)),"excluídas/em operação")</f>
        <v>1</v>
      </c>
    </row>
    <row r="3167" spans="1:13" x14ac:dyDescent="0.25">
      <c r="A3167" s="85">
        <v>23737</v>
      </c>
      <c r="B3167" s="86" t="s">
        <v>16</v>
      </c>
      <c r="C3167" s="86" t="s">
        <v>685</v>
      </c>
      <c r="D3167" s="86" t="s">
        <v>3785</v>
      </c>
      <c r="E3167" s="86">
        <v>1</v>
      </c>
      <c r="F3167" s="86">
        <v>5953544.3269529399</v>
      </c>
      <c r="G3167" s="86">
        <v>1</v>
      </c>
      <c r="H3167" s="86">
        <v>5953.5443269529396</v>
      </c>
      <c r="I3167" s="87">
        <v>45292</v>
      </c>
      <c r="J3167" s="87" t="s">
        <v>2199</v>
      </c>
      <c r="K3167" s="86" t="s">
        <v>611</v>
      </c>
      <c r="L3167" s="88" t="s">
        <v>21</v>
      </c>
      <c r="M3167" s="97" t="b">
        <f>IF(ISNUMBER(VLOOKUP(A3167,'Empreendimentos PDE 2031'!A:AZ,1,FALSE)),IF(VLOOKUP(A3167,'Empreendimentos PDE 2031'!A:AY,COLUMN('Empreendimentos PDE 2031'!AY3167),FALSE),"excluídas/em operação",VLOOKUP(A3167,'Empreendimentos PDE 2031'!A:AZ,COLUMN('Empreendimentos PDE 2031'!AZ3167),FALSE)),"excluídas/em operação")</f>
        <v>1</v>
      </c>
    </row>
    <row r="3168" spans="1:13" x14ac:dyDescent="0.25">
      <c r="A3168" s="81">
        <v>23738</v>
      </c>
      <c r="B3168" s="82" t="s">
        <v>16</v>
      </c>
      <c r="C3168" s="82" t="s">
        <v>687</v>
      </c>
      <c r="D3168" s="82" t="s">
        <v>3787</v>
      </c>
      <c r="E3168" s="82">
        <v>229.68</v>
      </c>
      <c r="F3168" s="82">
        <v>1716354.9956066001</v>
      </c>
      <c r="G3168" s="82">
        <v>1</v>
      </c>
      <c r="H3168" s="82">
        <v>394212.41539092304</v>
      </c>
      <c r="I3168" s="83">
        <v>45292</v>
      </c>
      <c r="J3168" s="83" t="s">
        <v>2199</v>
      </c>
      <c r="K3168" s="82" t="s">
        <v>611</v>
      </c>
      <c r="L3168" s="84" t="s">
        <v>21</v>
      </c>
      <c r="M3168" s="97" t="b">
        <f>IF(ISNUMBER(VLOOKUP(A3168,'Empreendimentos PDE 2031'!A:AZ,1,FALSE)),IF(VLOOKUP(A3168,'Empreendimentos PDE 2031'!A:AY,COLUMN('Empreendimentos PDE 2031'!AY3168),FALSE),"excluídas/em operação",VLOOKUP(A3168,'Empreendimentos PDE 2031'!A:AZ,COLUMN('Empreendimentos PDE 2031'!AZ3168),FALSE)),"excluídas/em operação")</f>
        <v>1</v>
      </c>
    </row>
    <row r="3169" spans="1:13" x14ac:dyDescent="0.25">
      <c r="A3169" s="85">
        <v>23738</v>
      </c>
      <c r="B3169" s="86" t="s">
        <v>16</v>
      </c>
      <c r="C3169" s="86" t="s">
        <v>687</v>
      </c>
      <c r="D3169" s="86" t="s">
        <v>3780</v>
      </c>
      <c r="E3169" s="86">
        <v>1</v>
      </c>
      <c r="F3169" s="86">
        <v>8421294.8455804307</v>
      </c>
      <c r="G3169" s="86">
        <v>1</v>
      </c>
      <c r="H3169" s="86">
        <v>8421.2948455804308</v>
      </c>
      <c r="I3169" s="87">
        <v>45292</v>
      </c>
      <c r="J3169" s="87" t="s">
        <v>2199</v>
      </c>
      <c r="K3169" s="86" t="s">
        <v>611</v>
      </c>
      <c r="L3169" s="88" t="s">
        <v>21</v>
      </c>
      <c r="M3169" s="97" t="b">
        <f>IF(ISNUMBER(VLOOKUP(A3169,'Empreendimentos PDE 2031'!A:AZ,1,FALSE)),IF(VLOOKUP(A3169,'Empreendimentos PDE 2031'!A:AY,COLUMN('Empreendimentos PDE 2031'!AY3169),FALSE),"excluídas/em operação",VLOOKUP(A3169,'Empreendimentos PDE 2031'!A:AZ,COLUMN('Empreendimentos PDE 2031'!AZ3169),FALSE)),"excluídas/em operação")</f>
        <v>1</v>
      </c>
    </row>
    <row r="3170" spans="1:13" x14ac:dyDescent="0.25">
      <c r="A3170" s="81">
        <v>23738</v>
      </c>
      <c r="B3170" s="82" t="s">
        <v>16</v>
      </c>
      <c r="C3170" s="82" t="s">
        <v>687</v>
      </c>
      <c r="D3170" s="82" t="s">
        <v>3788</v>
      </c>
      <c r="E3170" s="82">
        <v>1</v>
      </c>
      <c r="F3170" s="82">
        <v>8421294.8455804307</v>
      </c>
      <c r="G3170" s="82">
        <v>1</v>
      </c>
      <c r="H3170" s="82">
        <v>8421.2948455804308</v>
      </c>
      <c r="I3170" s="83">
        <v>45292</v>
      </c>
      <c r="J3170" s="83" t="s">
        <v>2199</v>
      </c>
      <c r="K3170" s="82" t="s">
        <v>611</v>
      </c>
      <c r="L3170" s="84" t="s">
        <v>21</v>
      </c>
      <c r="M3170" s="97" t="b">
        <f>IF(ISNUMBER(VLOOKUP(A3170,'Empreendimentos PDE 2031'!A:AZ,1,FALSE)),IF(VLOOKUP(A3170,'Empreendimentos PDE 2031'!A:AY,COLUMN('Empreendimentos PDE 2031'!AY3170),FALSE),"excluídas/em operação",VLOOKUP(A3170,'Empreendimentos PDE 2031'!A:AZ,COLUMN('Empreendimentos PDE 2031'!AZ3170),FALSE)),"excluídas/em operação")</f>
        <v>1</v>
      </c>
    </row>
    <row r="3171" spans="1:13" x14ac:dyDescent="0.25">
      <c r="A3171" s="85">
        <v>23738</v>
      </c>
      <c r="B3171" s="86" t="s">
        <v>16</v>
      </c>
      <c r="C3171" s="86" t="s">
        <v>687</v>
      </c>
      <c r="D3171" s="86" t="s">
        <v>3783</v>
      </c>
      <c r="E3171" s="86">
        <v>1</v>
      </c>
      <c r="F3171" s="86">
        <v>8843880.1979036592</v>
      </c>
      <c r="G3171" s="86">
        <v>1</v>
      </c>
      <c r="H3171" s="86">
        <v>8843.8801979036598</v>
      </c>
      <c r="I3171" s="87">
        <v>45292</v>
      </c>
      <c r="J3171" s="87" t="s">
        <v>2199</v>
      </c>
      <c r="K3171" s="86" t="s">
        <v>611</v>
      </c>
      <c r="L3171" s="88" t="s">
        <v>21</v>
      </c>
      <c r="M3171" s="97" t="b">
        <f>IF(ISNUMBER(VLOOKUP(A3171,'Empreendimentos PDE 2031'!A:AZ,1,FALSE)),IF(VLOOKUP(A3171,'Empreendimentos PDE 2031'!A:AY,COLUMN('Empreendimentos PDE 2031'!AY3171),FALSE),"excluídas/em operação",VLOOKUP(A3171,'Empreendimentos PDE 2031'!A:AZ,COLUMN('Empreendimentos PDE 2031'!AZ3171),FALSE)),"excluídas/em operação")</f>
        <v>1</v>
      </c>
    </row>
    <row r="3172" spans="1:13" x14ac:dyDescent="0.25">
      <c r="A3172" s="81">
        <v>23738</v>
      </c>
      <c r="B3172" s="82" t="s">
        <v>16</v>
      </c>
      <c r="C3172" s="82" t="s">
        <v>687</v>
      </c>
      <c r="D3172" s="82" t="s">
        <v>3789</v>
      </c>
      <c r="E3172" s="82">
        <v>1</v>
      </c>
      <c r="F3172" s="82">
        <v>8843880.1979036592</v>
      </c>
      <c r="G3172" s="82">
        <v>1</v>
      </c>
      <c r="H3172" s="82">
        <v>8843.8801979036598</v>
      </c>
      <c r="I3172" s="83">
        <v>45292</v>
      </c>
      <c r="J3172" s="83" t="s">
        <v>2199</v>
      </c>
      <c r="K3172" s="82" t="s">
        <v>611</v>
      </c>
      <c r="L3172" s="84" t="s">
        <v>21</v>
      </c>
      <c r="M3172" s="97" t="b">
        <f>IF(ISNUMBER(VLOOKUP(A3172,'Empreendimentos PDE 2031'!A:AZ,1,FALSE)),IF(VLOOKUP(A3172,'Empreendimentos PDE 2031'!A:AY,COLUMN('Empreendimentos PDE 2031'!AY3172),FALSE),"excluídas/em operação",VLOOKUP(A3172,'Empreendimentos PDE 2031'!A:AZ,COLUMN('Empreendimentos PDE 2031'!AZ3172),FALSE)),"excluídas/em operação")</f>
        <v>1</v>
      </c>
    </row>
    <row r="3173" spans="1:13" x14ac:dyDescent="0.25">
      <c r="A3173" s="85">
        <v>23738</v>
      </c>
      <c r="B3173" s="86" t="s">
        <v>16</v>
      </c>
      <c r="C3173" s="86" t="s">
        <v>687</v>
      </c>
      <c r="D3173" s="86" t="s">
        <v>3785</v>
      </c>
      <c r="E3173" s="86">
        <v>1</v>
      </c>
      <c r="F3173" s="86">
        <v>2976772.1634764699</v>
      </c>
      <c r="G3173" s="86">
        <v>1</v>
      </c>
      <c r="H3173" s="86">
        <v>2976.7721634764698</v>
      </c>
      <c r="I3173" s="87">
        <v>45292</v>
      </c>
      <c r="J3173" s="87" t="s">
        <v>2199</v>
      </c>
      <c r="K3173" s="86" t="s">
        <v>611</v>
      </c>
      <c r="L3173" s="88" t="s">
        <v>21</v>
      </c>
      <c r="M3173" s="97" t="b">
        <f>IF(ISNUMBER(VLOOKUP(A3173,'Empreendimentos PDE 2031'!A:AZ,1,FALSE)),IF(VLOOKUP(A3173,'Empreendimentos PDE 2031'!A:AY,COLUMN('Empreendimentos PDE 2031'!AY3173),FALSE),"excluídas/em operação",VLOOKUP(A3173,'Empreendimentos PDE 2031'!A:AZ,COLUMN('Empreendimentos PDE 2031'!AZ3173),FALSE)),"excluídas/em operação")</f>
        <v>1</v>
      </c>
    </row>
    <row r="3174" spans="1:13" x14ac:dyDescent="0.25">
      <c r="A3174" s="81">
        <v>23738</v>
      </c>
      <c r="B3174" s="82" t="s">
        <v>16</v>
      </c>
      <c r="C3174" s="82" t="s">
        <v>687</v>
      </c>
      <c r="D3174" s="82" t="s">
        <v>3790</v>
      </c>
      <c r="E3174" s="82">
        <v>1</v>
      </c>
      <c r="F3174" s="82">
        <v>2976772.1634764699</v>
      </c>
      <c r="G3174" s="82">
        <v>1</v>
      </c>
      <c r="H3174" s="82">
        <v>2976.7721634764698</v>
      </c>
      <c r="I3174" s="83">
        <v>45292</v>
      </c>
      <c r="J3174" s="83" t="s">
        <v>2199</v>
      </c>
      <c r="K3174" s="82" t="s">
        <v>611</v>
      </c>
      <c r="L3174" s="84" t="s">
        <v>21</v>
      </c>
      <c r="M3174" s="97" t="b">
        <f>IF(ISNUMBER(VLOOKUP(A3174,'Empreendimentos PDE 2031'!A:AZ,1,FALSE)),IF(VLOOKUP(A3174,'Empreendimentos PDE 2031'!A:AY,COLUMN('Empreendimentos PDE 2031'!AY3174),FALSE),"excluídas/em operação",VLOOKUP(A3174,'Empreendimentos PDE 2031'!A:AZ,COLUMN('Empreendimentos PDE 2031'!AZ3174),FALSE)),"excluídas/em operação")</f>
        <v>1</v>
      </c>
    </row>
    <row r="3175" spans="1:13" x14ac:dyDescent="0.25">
      <c r="A3175" s="85">
        <v>23739</v>
      </c>
      <c r="B3175" s="86" t="s">
        <v>16</v>
      </c>
      <c r="C3175" s="86" t="s">
        <v>689</v>
      </c>
      <c r="D3175" s="86" t="s">
        <v>3791</v>
      </c>
      <c r="E3175" s="86">
        <v>186.4</v>
      </c>
      <c r="F3175" s="86">
        <v>1716354.9956066001</v>
      </c>
      <c r="G3175" s="86">
        <v>1</v>
      </c>
      <c r="H3175" s="86">
        <v>319928.57118107</v>
      </c>
      <c r="I3175" s="87">
        <v>45292</v>
      </c>
      <c r="J3175" s="87" t="s">
        <v>2199</v>
      </c>
      <c r="K3175" s="86" t="s">
        <v>611</v>
      </c>
      <c r="L3175" s="88" t="s">
        <v>21</v>
      </c>
      <c r="M3175" s="97" t="b">
        <f>IF(ISNUMBER(VLOOKUP(A3175,'Empreendimentos PDE 2031'!A:AZ,1,FALSE)),IF(VLOOKUP(A3175,'Empreendimentos PDE 2031'!A:AY,COLUMN('Empreendimentos PDE 2031'!AY3175),FALSE),"excluídas/em operação",VLOOKUP(A3175,'Empreendimentos PDE 2031'!A:AZ,COLUMN('Empreendimentos PDE 2031'!AZ3175),FALSE)),"excluídas/em operação")</f>
        <v>1</v>
      </c>
    </row>
    <row r="3176" spans="1:13" x14ac:dyDescent="0.25">
      <c r="A3176" s="81">
        <v>23739</v>
      </c>
      <c r="B3176" s="82" t="s">
        <v>16</v>
      </c>
      <c r="C3176" s="82" t="s">
        <v>689</v>
      </c>
      <c r="D3176" s="82" t="s">
        <v>3792</v>
      </c>
      <c r="E3176" s="82">
        <v>1.5</v>
      </c>
      <c r="F3176" s="82">
        <v>1716354.9956066001</v>
      </c>
      <c r="G3176" s="82">
        <v>1</v>
      </c>
      <c r="H3176" s="82">
        <v>2574.5324934098999</v>
      </c>
      <c r="I3176" s="83">
        <v>45292</v>
      </c>
      <c r="J3176" s="83" t="s">
        <v>2199</v>
      </c>
      <c r="K3176" s="82" t="s">
        <v>611</v>
      </c>
      <c r="L3176" s="84" t="s">
        <v>21</v>
      </c>
      <c r="M3176" s="97" t="b">
        <f>IF(ISNUMBER(VLOOKUP(A3176,'Empreendimentos PDE 2031'!A:AZ,1,FALSE)),IF(VLOOKUP(A3176,'Empreendimentos PDE 2031'!A:AY,COLUMN('Empreendimentos PDE 2031'!AY3176),FALSE),"excluídas/em operação",VLOOKUP(A3176,'Empreendimentos PDE 2031'!A:AZ,COLUMN('Empreendimentos PDE 2031'!AZ3176),FALSE)),"excluídas/em operação")</f>
        <v>1</v>
      </c>
    </row>
    <row r="3177" spans="1:13" x14ac:dyDescent="0.25">
      <c r="A3177" s="85">
        <v>23739</v>
      </c>
      <c r="B3177" s="86" t="s">
        <v>16</v>
      </c>
      <c r="C3177" s="86" t="s">
        <v>689</v>
      </c>
      <c r="D3177" s="86" t="s">
        <v>2533</v>
      </c>
      <c r="E3177" s="86">
        <v>1</v>
      </c>
      <c r="F3177" s="86">
        <v>8421294.8455804307</v>
      </c>
      <c r="G3177" s="86">
        <v>1</v>
      </c>
      <c r="H3177" s="86">
        <v>8421.2948455804308</v>
      </c>
      <c r="I3177" s="87">
        <v>45292</v>
      </c>
      <c r="J3177" s="87" t="s">
        <v>2199</v>
      </c>
      <c r="K3177" s="86" t="s">
        <v>611</v>
      </c>
      <c r="L3177" s="88" t="s">
        <v>21</v>
      </c>
      <c r="M3177" s="97" t="b">
        <f>IF(ISNUMBER(VLOOKUP(A3177,'Empreendimentos PDE 2031'!A:AZ,1,FALSE)),IF(VLOOKUP(A3177,'Empreendimentos PDE 2031'!A:AY,COLUMN('Empreendimentos PDE 2031'!AY3177),FALSE),"excluídas/em operação",VLOOKUP(A3177,'Empreendimentos PDE 2031'!A:AZ,COLUMN('Empreendimentos PDE 2031'!AZ3177),FALSE)),"excluídas/em operação")</f>
        <v>1</v>
      </c>
    </row>
    <row r="3178" spans="1:13" x14ac:dyDescent="0.25">
      <c r="A3178" s="81">
        <v>23739</v>
      </c>
      <c r="B3178" s="82" t="s">
        <v>16</v>
      </c>
      <c r="C3178" s="82" t="s">
        <v>689</v>
      </c>
      <c r="D3178" s="82" t="s">
        <v>3788</v>
      </c>
      <c r="E3178" s="82">
        <v>1</v>
      </c>
      <c r="F3178" s="82">
        <v>8421294.8455804307</v>
      </c>
      <c r="G3178" s="82">
        <v>1</v>
      </c>
      <c r="H3178" s="82">
        <v>8421.2948455804308</v>
      </c>
      <c r="I3178" s="83">
        <v>45292</v>
      </c>
      <c r="J3178" s="83" t="s">
        <v>2199</v>
      </c>
      <c r="K3178" s="82" t="s">
        <v>611</v>
      </c>
      <c r="L3178" s="84" t="s">
        <v>21</v>
      </c>
      <c r="M3178" s="97" t="b">
        <f>IF(ISNUMBER(VLOOKUP(A3178,'Empreendimentos PDE 2031'!A:AZ,1,FALSE)),IF(VLOOKUP(A3178,'Empreendimentos PDE 2031'!A:AY,COLUMN('Empreendimentos PDE 2031'!AY3178),FALSE),"excluídas/em operação",VLOOKUP(A3178,'Empreendimentos PDE 2031'!A:AZ,COLUMN('Empreendimentos PDE 2031'!AZ3178),FALSE)),"excluídas/em operação")</f>
        <v>1</v>
      </c>
    </row>
    <row r="3179" spans="1:13" x14ac:dyDescent="0.25">
      <c r="A3179" s="85">
        <v>23739</v>
      </c>
      <c r="B3179" s="86" t="s">
        <v>16</v>
      </c>
      <c r="C3179" s="86" t="s">
        <v>689</v>
      </c>
      <c r="D3179" s="86" t="s">
        <v>2534</v>
      </c>
      <c r="E3179" s="86">
        <v>1</v>
      </c>
      <c r="F3179" s="86">
        <v>8843880.1979036592</v>
      </c>
      <c r="G3179" s="86">
        <v>1</v>
      </c>
      <c r="H3179" s="86">
        <v>8843.8801979036598</v>
      </c>
      <c r="I3179" s="87">
        <v>45292</v>
      </c>
      <c r="J3179" s="87" t="s">
        <v>2199</v>
      </c>
      <c r="K3179" s="86" t="s">
        <v>611</v>
      </c>
      <c r="L3179" s="88" t="s">
        <v>21</v>
      </c>
      <c r="M3179" s="97" t="b">
        <f>IF(ISNUMBER(VLOOKUP(A3179,'Empreendimentos PDE 2031'!A:AZ,1,FALSE)),IF(VLOOKUP(A3179,'Empreendimentos PDE 2031'!A:AY,COLUMN('Empreendimentos PDE 2031'!AY3179),FALSE),"excluídas/em operação",VLOOKUP(A3179,'Empreendimentos PDE 2031'!A:AZ,COLUMN('Empreendimentos PDE 2031'!AZ3179),FALSE)),"excluídas/em operação")</f>
        <v>1</v>
      </c>
    </row>
    <row r="3180" spans="1:13" x14ac:dyDescent="0.25">
      <c r="A3180" s="81">
        <v>23739</v>
      </c>
      <c r="B3180" s="82" t="s">
        <v>16</v>
      </c>
      <c r="C3180" s="82" t="s">
        <v>689</v>
      </c>
      <c r="D3180" s="82" t="s">
        <v>3789</v>
      </c>
      <c r="E3180" s="82">
        <v>1</v>
      </c>
      <c r="F3180" s="82">
        <v>8843880.1979036592</v>
      </c>
      <c r="G3180" s="82">
        <v>1</v>
      </c>
      <c r="H3180" s="82">
        <v>8843.8801979036598</v>
      </c>
      <c r="I3180" s="83">
        <v>45292</v>
      </c>
      <c r="J3180" s="83" t="s">
        <v>2199</v>
      </c>
      <c r="K3180" s="82" t="s">
        <v>611</v>
      </c>
      <c r="L3180" s="84" t="s">
        <v>21</v>
      </c>
      <c r="M3180" s="97" t="b">
        <f>IF(ISNUMBER(VLOOKUP(A3180,'Empreendimentos PDE 2031'!A:AZ,1,FALSE)),IF(VLOOKUP(A3180,'Empreendimentos PDE 2031'!A:AY,COLUMN('Empreendimentos PDE 2031'!AY3180),FALSE),"excluídas/em operação",VLOOKUP(A3180,'Empreendimentos PDE 2031'!A:AZ,COLUMN('Empreendimentos PDE 2031'!AZ3180),FALSE)),"excluídas/em operação")</f>
        <v>1</v>
      </c>
    </row>
    <row r="3181" spans="1:13" x14ac:dyDescent="0.25">
      <c r="A3181" s="85">
        <v>23739</v>
      </c>
      <c r="B3181" s="86" t="s">
        <v>16</v>
      </c>
      <c r="C3181" s="86" t="s">
        <v>689</v>
      </c>
      <c r="D3181" s="86" t="s">
        <v>2535</v>
      </c>
      <c r="E3181" s="86">
        <v>1</v>
      </c>
      <c r="F3181" s="86">
        <v>2976772.1634764699</v>
      </c>
      <c r="G3181" s="86">
        <v>1</v>
      </c>
      <c r="H3181" s="86">
        <v>2976.7721634764698</v>
      </c>
      <c r="I3181" s="87">
        <v>45292</v>
      </c>
      <c r="J3181" s="87" t="s">
        <v>2199</v>
      </c>
      <c r="K3181" s="86" t="s">
        <v>611</v>
      </c>
      <c r="L3181" s="88" t="s">
        <v>21</v>
      </c>
      <c r="M3181" s="97" t="b">
        <f>IF(ISNUMBER(VLOOKUP(A3181,'Empreendimentos PDE 2031'!A:AZ,1,FALSE)),IF(VLOOKUP(A3181,'Empreendimentos PDE 2031'!A:AY,COLUMN('Empreendimentos PDE 2031'!AY3181),FALSE),"excluídas/em operação",VLOOKUP(A3181,'Empreendimentos PDE 2031'!A:AZ,COLUMN('Empreendimentos PDE 2031'!AZ3181),FALSE)),"excluídas/em operação")</f>
        <v>1</v>
      </c>
    </row>
    <row r="3182" spans="1:13" x14ac:dyDescent="0.25">
      <c r="A3182" s="81">
        <v>23739</v>
      </c>
      <c r="B3182" s="82" t="s">
        <v>16</v>
      </c>
      <c r="C3182" s="82" t="s">
        <v>689</v>
      </c>
      <c r="D3182" s="82" t="s">
        <v>3790</v>
      </c>
      <c r="E3182" s="82">
        <v>1</v>
      </c>
      <c r="F3182" s="82">
        <v>2976772.1634764699</v>
      </c>
      <c r="G3182" s="82">
        <v>1</v>
      </c>
      <c r="H3182" s="82">
        <v>2976.7721634764698</v>
      </c>
      <c r="I3182" s="83">
        <v>45292</v>
      </c>
      <c r="J3182" s="83" t="s">
        <v>2199</v>
      </c>
      <c r="K3182" s="82" t="s">
        <v>611</v>
      </c>
      <c r="L3182" s="84" t="s">
        <v>21</v>
      </c>
      <c r="M3182" s="97" t="b">
        <f>IF(ISNUMBER(VLOOKUP(A3182,'Empreendimentos PDE 2031'!A:AZ,1,FALSE)),IF(VLOOKUP(A3182,'Empreendimentos PDE 2031'!A:AY,COLUMN('Empreendimentos PDE 2031'!AY3182),FALSE),"excluídas/em operação",VLOOKUP(A3182,'Empreendimentos PDE 2031'!A:AZ,COLUMN('Empreendimentos PDE 2031'!AZ3182),FALSE)),"excluídas/em operação")</f>
        <v>1</v>
      </c>
    </row>
    <row r="3183" spans="1:13" x14ac:dyDescent="0.25">
      <c r="A3183" s="85">
        <v>23740</v>
      </c>
      <c r="B3183" s="86" t="s">
        <v>16</v>
      </c>
      <c r="C3183" s="86" t="s">
        <v>1002</v>
      </c>
      <c r="D3183" s="86" t="s">
        <v>3105</v>
      </c>
      <c r="E3183" s="86">
        <v>6</v>
      </c>
      <c r="F3183" s="86">
        <v>11798393.001193199</v>
      </c>
      <c r="G3183" s="86">
        <v>1</v>
      </c>
      <c r="H3183" s="86">
        <v>82588.751008352396</v>
      </c>
      <c r="I3183" s="87">
        <v>45292</v>
      </c>
      <c r="J3183" s="87" t="s">
        <v>2199</v>
      </c>
      <c r="K3183" s="86" t="s">
        <v>611</v>
      </c>
      <c r="L3183" s="88" t="s">
        <v>21</v>
      </c>
      <c r="M3183" s="97" t="b">
        <f>IF(ISNUMBER(VLOOKUP(A3183,'Empreendimentos PDE 2031'!A:AZ,1,FALSE)),IF(VLOOKUP(A3183,'Empreendimentos PDE 2031'!A:AY,COLUMN('Empreendimentos PDE 2031'!AY3183),FALSE),"excluídas/em operação",VLOOKUP(A3183,'Empreendimentos PDE 2031'!A:AZ,COLUMN('Empreendimentos PDE 2031'!AZ3183),FALSE)),"excluídas/em operação")</f>
        <v>0</v>
      </c>
    </row>
    <row r="3184" spans="1:13" x14ac:dyDescent="0.25">
      <c r="A3184" s="81">
        <v>23740</v>
      </c>
      <c r="B3184" s="82" t="s">
        <v>16</v>
      </c>
      <c r="C3184" s="82" t="s">
        <v>1002</v>
      </c>
      <c r="D3184" s="82" t="s">
        <v>3047</v>
      </c>
      <c r="E3184" s="82">
        <v>7</v>
      </c>
      <c r="F3184" s="82">
        <v>4206634.5130167203</v>
      </c>
      <c r="G3184" s="82">
        <v>1</v>
      </c>
      <c r="H3184" s="82">
        <v>29446.441591117</v>
      </c>
      <c r="I3184" s="83">
        <v>45292</v>
      </c>
      <c r="J3184" s="83" t="s">
        <v>2199</v>
      </c>
      <c r="K3184" s="82" t="s">
        <v>611</v>
      </c>
      <c r="L3184" s="84" t="s">
        <v>21</v>
      </c>
      <c r="M3184" s="97" t="b">
        <f>IF(ISNUMBER(VLOOKUP(A3184,'Empreendimentos PDE 2031'!A:AZ,1,FALSE)),IF(VLOOKUP(A3184,'Empreendimentos PDE 2031'!A:AY,COLUMN('Empreendimentos PDE 2031'!AY3184),FALSE),"excluídas/em operação",VLOOKUP(A3184,'Empreendimentos PDE 2031'!A:AZ,COLUMN('Empreendimentos PDE 2031'!AZ3184),FALSE)),"excluídas/em operação")</f>
        <v>0</v>
      </c>
    </row>
    <row r="3185" spans="1:13" x14ac:dyDescent="0.25">
      <c r="A3185" s="85">
        <v>23740</v>
      </c>
      <c r="B3185" s="86" t="s">
        <v>16</v>
      </c>
      <c r="C3185" s="86" t="s">
        <v>1002</v>
      </c>
      <c r="D3185" s="86" t="s">
        <v>2416</v>
      </c>
      <c r="E3185" s="86">
        <v>2</v>
      </c>
      <c r="F3185" s="86">
        <v>9605677.5338329896</v>
      </c>
      <c r="G3185" s="86">
        <v>1</v>
      </c>
      <c r="H3185" s="86">
        <v>19211.3550676659</v>
      </c>
      <c r="I3185" s="87">
        <v>45292</v>
      </c>
      <c r="J3185" s="87" t="s">
        <v>2199</v>
      </c>
      <c r="K3185" s="86" t="s">
        <v>611</v>
      </c>
      <c r="L3185" s="88" t="s">
        <v>21</v>
      </c>
      <c r="M3185" s="97" t="b">
        <f>IF(ISNUMBER(VLOOKUP(A3185,'Empreendimentos PDE 2031'!A:AZ,1,FALSE)),IF(VLOOKUP(A3185,'Empreendimentos PDE 2031'!A:AY,COLUMN('Empreendimentos PDE 2031'!AY3185),FALSE),"excluídas/em operação",VLOOKUP(A3185,'Empreendimentos PDE 2031'!A:AZ,COLUMN('Empreendimentos PDE 2031'!AZ3185),FALSE)),"excluídas/em operação")</f>
        <v>0</v>
      </c>
    </row>
    <row r="3186" spans="1:13" x14ac:dyDescent="0.25">
      <c r="A3186" s="81">
        <v>23740</v>
      </c>
      <c r="B3186" s="82" t="s">
        <v>16</v>
      </c>
      <c r="C3186" s="82" t="s">
        <v>1002</v>
      </c>
      <c r="D3186" s="82" t="s">
        <v>2157</v>
      </c>
      <c r="E3186" s="82">
        <v>2</v>
      </c>
      <c r="F3186" s="82">
        <v>6098073.4118900597</v>
      </c>
      <c r="G3186" s="82">
        <v>1</v>
      </c>
      <c r="H3186" s="82">
        <v>12196.1468237801</v>
      </c>
      <c r="I3186" s="83">
        <v>45292</v>
      </c>
      <c r="J3186" s="83" t="s">
        <v>2199</v>
      </c>
      <c r="K3186" s="82" t="s">
        <v>611</v>
      </c>
      <c r="L3186" s="84" t="s">
        <v>21</v>
      </c>
      <c r="M3186" s="97" t="b">
        <f>IF(ISNUMBER(VLOOKUP(A3186,'Empreendimentos PDE 2031'!A:AZ,1,FALSE)),IF(VLOOKUP(A3186,'Empreendimentos PDE 2031'!A:AY,COLUMN('Empreendimentos PDE 2031'!AY3186),FALSE),"excluídas/em operação",VLOOKUP(A3186,'Empreendimentos PDE 2031'!A:AZ,COLUMN('Empreendimentos PDE 2031'!AZ3186),FALSE)),"excluídas/em operação")</f>
        <v>0</v>
      </c>
    </row>
    <row r="3187" spans="1:13" x14ac:dyDescent="0.25">
      <c r="A3187" s="85">
        <v>23740</v>
      </c>
      <c r="B3187" s="86" t="s">
        <v>16</v>
      </c>
      <c r="C3187" s="86" t="s">
        <v>1002</v>
      </c>
      <c r="D3187" s="86" t="s">
        <v>2420</v>
      </c>
      <c r="E3187" s="86">
        <v>2</v>
      </c>
      <c r="F3187" s="86">
        <v>7644785.4980514003</v>
      </c>
      <c r="G3187" s="86">
        <v>1</v>
      </c>
      <c r="H3187" s="86">
        <v>15289.570996102801</v>
      </c>
      <c r="I3187" s="87">
        <v>45292</v>
      </c>
      <c r="J3187" s="87" t="s">
        <v>2199</v>
      </c>
      <c r="K3187" s="86" t="s">
        <v>611</v>
      </c>
      <c r="L3187" s="88" t="s">
        <v>21</v>
      </c>
      <c r="M3187" s="97" t="b">
        <f>IF(ISNUMBER(VLOOKUP(A3187,'Empreendimentos PDE 2031'!A:AZ,1,FALSE)),IF(VLOOKUP(A3187,'Empreendimentos PDE 2031'!A:AY,COLUMN('Empreendimentos PDE 2031'!AY3187),FALSE),"excluídas/em operação",VLOOKUP(A3187,'Empreendimentos PDE 2031'!A:AZ,COLUMN('Empreendimentos PDE 2031'!AZ3187),FALSE)),"excluídas/em operação")</f>
        <v>0</v>
      </c>
    </row>
    <row r="3188" spans="1:13" x14ac:dyDescent="0.25">
      <c r="A3188" s="81">
        <v>23740</v>
      </c>
      <c r="B3188" s="82" t="s">
        <v>16</v>
      </c>
      <c r="C3188" s="82" t="s">
        <v>1002</v>
      </c>
      <c r="D3188" s="82" t="s">
        <v>2417</v>
      </c>
      <c r="E3188" s="82">
        <v>4</v>
      </c>
      <c r="F3188" s="82">
        <v>8843880.1979036592</v>
      </c>
      <c r="G3188" s="82">
        <v>1</v>
      </c>
      <c r="H3188" s="82">
        <v>35375.520791614603</v>
      </c>
      <c r="I3188" s="83">
        <v>45292</v>
      </c>
      <c r="J3188" s="83" t="s">
        <v>2199</v>
      </c>
      <c r="K3188" s="82" t="s">
        <v>611</v>
      </c>
      <c r="L3188" s="84" t="s">
        <v>21</v>
      </c>
      <c r="M3188" s="97" t="b">
        <f>IF(ISNUMBER(VLOOKUP(A3188,'Empreendimentos PDE 2031'!A:AZ,1,FALSE)),IF(VLOOKUP(A3188,'Empreendimentos PDE 2031'!A:AY,COLUMN('Empreendimentos PDE 2031'!AY3188),FALSE),"excluídas/em operação",VLOOKUP(A3188,'Empreendimentos PDE 2031'!A:AZ,COLUMN('Empreendimentos PDE 2031'!AZ3188),FALSE)),"excluídas/em operação")</f>
        <v>0</v>
      </c>
    </row>
    <row r="3189" spans="1:13" x14ac:dyDescent="0.25">
      <c r="A3189" s="85">
        <v>23740</v>
      </c>
      <c r="B3189" s="86" t="s">
        <v>16</v>
      </c>
      <c r="C3189" s="86" t="s">
        <v>1002</v>
      </c>
      <c r="D3189" s="86" t="s">
        <v>2158</v>
      </c>
      <c r="E3189" s="86">
        <v>1</v>
      </c>
      <c r="F3189" s="86">
        <v>4754890.1009567603</v>
      </c>
      <c r="G3189" s="86">
        <v>1</v>
      </c>
      <c r="H3189" s="86">
        <v>4754.8901009567608</v>
      </c>
      <c r="I3189" s="87">
        <v>45292</v>
      </c>
      <c r="J3189" s="87" t="s">
        <v>2199</v>
      </c>
      <c r="K3189" s="86" t="s">
        <v>611</v>
      </c>
      <c r="L3189" s="88" t="s">
        <v>21</v>
      </c>
      <c r="M3189" s="97" t="b">
        <f>IF(ISNUMBER(VLOOKUP(A3189,'Empreendimentos PDE 2031'!A:AZ,1,FALSE)),IF(VLOOKUP(A3189,'Empreendimentos PDE 2031'!A:AY,COLUMN('Empreendimentos PDE 2031'!AY3189),FALSE),"excluídas/em operação",VLOOKUP(A3189,'Empreendimentos PDE 2031'!A:AZ,COLUMN('Empreendimentos PDE 2031'!AZ3189),FALSE)),"excluídas/em operação")</f>
        <v>0</v>
      </c>
    </row>
    <row r="3190" spans="1:13" x14ac:dyDescent="0.25">
      <c r="A3190" s="81">
        <v>23740</v>
      </c>
      <c r="B3190" s="82" t="s">
        <v>16</v>
      </c>
      <c r="C3190" s="82" t="s">
        <v>1002</v>
      </c>
      <c r="D3190" s="82" t="s">
        <v>2419</v>
      </c>
      <c r="E3190" s="82">
        <v>3</v>
      </c>
      <c r="F3190" s="82">
        <v>0</v>
      </c>
      <c r="G3190" s="82">
        <v>1</v>
      </c>
      <c r="H3190" s="82">
        <v>0</v>
      </c>
      <c r="I3190" s="83">
        <v>45292</v>
      </c>
      <c r="J3190" s="83" t="s">
        <v>2199</v>
      </c>
      <c r="K3190" s="82" t="s">
        <v>611</v>
      </c>
      <c r="L3190" s="84" t="s">
        <v>21</v>
      </c>
      <c r="M3190" s="97" t="b">
        <f>IF(ISNUMBER(VLOOKUP(A3190,'Empreendimentos PDE 2031'!A:AZ,1,FALSE)),IF(VLOOKUP(A3190,'Empreendimentos PDE 2031'!A:AY,COLUMN('Empreendimentos PDE 2031'!AY3190),FALSE),"excluídas/em operação",VLOOKUP(A3190,'Empreendimentos PDE 2031'!A:AZ,COLUMN('Empreendimentos PDE 2031'!AZ3190),FALSE)),"excluídas/em operação")</f>
        <v>0</v>
      </c>
    </row>
    <row r="3191" spans="1:13" x14ac:dyDescent="0.25">
      <c r="A3191" s="85">
        <v>23740</v>
      </c>
      <c r="B3191" s="86" t="s">
        <v>16</v>
      </c>
      <c r="C3191" s="86" t="s">
        <v>1002</v>
      </c>
      <c r="D3191" s="86" t="s">
        <v>2292</v>
      </c>
      <c r="E3191" s="86">
        <v>7</v>
      </c>
      <c r="F3191" s="86">
        <v>0</v>
      </c>
      <c r="G3191" s="86">
        <v>1</v>
      </c>
      <c r="H3191" s="86">
        <v>0</v>
      </c>
      <c r="I3191" s="87">
        <v>45292</v>
      </c>
      <c r="J3191" s="87" t="s">
        <v>2199</v>
      </c>
      <c r="K3191" s="86" t="s">
        <v>611</v>
      </c>
      <c r="L3191" s="88" t="s">
        <v>21</v>
      </c>
      <c r="M3191" s="97" t="b">
        <f>IF(ISNUMBER(VLOOKUP(A3191,'Empreendimentos PDE 2031'!A:AZ,1,FALSE)),IF(VLOOKUP(A3191,'Empreendimentos PDE 2031'!A:AY,COLUMN('Empreendimentos PDE 2031'!AY3191),FALSE),"excluídas/em operação",VLOOKUP(A3191,'Empreendimentos PDE 2031'!A:AZ,COLUMN('Empreendimentos PDE 2031'!AZ3191),FALSE)),"excluídas/em operação")</f>
        <v>0</v>
      </c>
    </row>
    <row r="3192" spans="1:13" x14ac:dyDescent="0.25">
      <c r="A3192" s="81">
        <v>23740</v>
      </c>
      <c r="B3192" s="82" t="s">
        <v>16</v>
      </c>
      <c r="C3192" s="82" t="s">
        <v>1002</v>
      </c>
      <c r="D3192" s="82" t="s">
        <v>2416</v>
      </c>
      <c r="E3192" s="82">
        <v>1</v>
      </c>
      <c r="F3192" s="82">
        <v>0</v>
      </c>
      <c r="G3192" s="82">
        <v>1</v>
      </c>
      <c r="H3192" s="82">
        <v>0</v>
      </c>
      <c r="I3192" s="83">
        <v>45292</v>
      </c>
      <c r="J3192" s="83" t="s">
        <v>2199</v>
      </c>
      <c r="K3192" s="82" t="s">
        <v>611</v>
      </c>
      <c r="L3192" s="84" t="s">
        <v>21</v>
      </c>
      <c r="M3192" s="97" t="b">
        <f>IF(ISNUMBER(VLOOKUP(A3192,'Empreendimentos PDE 2031'!A:AZ,1,FALSE)),IF(VLOOKUP(A3192,'Empreendimentos PDE 2031'!A:AY,COLUMN('Empreendimentos PDE 2031'!AY3192),FALSE),"excluídas/em operação",VLOOKUP(A3192,'Empreendimentos PDE 2031'!A:AZ,COLUMN('Empreendimentos PDE 2031'!AZ3192),FALSE)),"excluídas/em operação")</f>
        <v>0</v>
      </c>
    </row>
    <row r="3193" spans="1:13" x14ac:dyDescent="0.25">
      <c r="A3193" s="85">
        <v>23740</v>
      </c>
      <c r="B3193" s="86" t="s">
        <v>16</v>
      </c>
      <c r="C3193" s="86" t="s">
        <v>1002</v>
      </c>
      <c r="D3193" s="86" t="s">
        <v>2157</v>
      </c>
      <c r="E3193" s="86">
        <v>1</v>
      </c>
      <c r="F3193" s="86">
        <v>0</v>
      </c>
      <c r="G3193" s="86">
        <v>1</v>
      </c>
      <c r="H3193" s="86">
        <v>0</v>
      </c>
      <c r="I3193" s="87">
        <v>45292</v>
      </c>
      <c r="J3193" s="87" t="s">
        <v>2199</v>
      </c>
      <c r="K3193" s="86" t="s">
        <v>611</v>
      </c>
      <c r="L3193" s="88" t="s">
        <v>21</v>
      </c>
      <c r="M3193" s="97" t="b">
        <f>IF(ISNUMBER(VLOOKUP(A3193,'Empreendimentos PDE 2031'!A:AZ,1,FALSE)),IF(VLOOKUP(A3193,'Empreendimentos PDE 2031'!A:AY,COLUMN('Empreendimentos PDE 2031'!AY3193),FALSE),"excluídas/em operação",VLOOKUP(A3193,'Empreendimentos PDE 2031'!A:AZ,COLUMN('Empreendimentos PDE 2031'!AZ3193),FALSE)),"excluídas/em operação")</f>
        <v>0</v>
      </c>
    </row>
    <row r="3194" spans="1:13" x14ac:dyDescent="0.25">
      <c r="A3194" s="81">
        <v>23740</v>
      </c>
      <c r="B3194" s="82" t="s">
        <v>16</v>
      </c>
      <c r="C3194" s="82" t="s">
        <v>1002</v>
      </c>
      <c r="D3194" s="82" t="s">
        <v>2157</v>
      </c>
      <c r="E3194" s="82">
        <v>2</v>
      </c>
      <c r="F3194" s="82">
        <v>0</v>
      </c>
      <c r="G3194" s="82">
        <v>1</v>
      </c>
      <c r="H3194" s="82">
        <v>0</v>
      </c>
      <c r="I3194" s="83">
        <v>45292</v>
      </c>
      <c r="J3194" s="83" t="s">
        <v>2199</v>
      </c>
      <c r="K3194" s="82" t="s">
        <v>611</v>
      </c>
      <c r="L3194" s="84" t="s">
        <v>21</v>
      </c>
      <c r="M3194" s="97" t="b">
        <f>IF(ISNUMBER(VLOOKUP(A3194,'Empreendimentos PDE 2031'!A:AZ,1,FALSE)),IF(VLOOKUP(A3194,'Empreendimentos PDE 2031'!A:AY,COLUMN('Empreendimentos PDE 2031'!AY3194),FALSE),"excluídas/em operação",VLOOKUP(A3194,'Empreendimentos PDE 2031'!A:AZ,COLUMN('Empreendimentos PDE 2031'!AZ3194),FALSE)),"excluídas/em operação")</f>
        <v>0</v>
      </c>
    </row>
    <row r="3195" spans="1:13" x14ac:dyDescent="0.25">
      <c r="A3195" s="85">
        <v>23740</v>
      </c>
      <c r="B3195" s="86" t="s">
        <v>16</v>
      </c>
      <c r="C3195" s="86" t="s">
        <v>1002</v>
      </c>
      <c r="D3195" s="86" t="s">
        <v>2159</v>
      </c>
      <c r="E3195" s="86">
        <v>1</v>
      </c>
      <c r="F3195" s="86">
        <v>19057530.135198198</v>
      </c>
      <c r="G3195" s="86">
        <v>1</v>
      </c>
      <c r="H3195" s="86">
        <v>19057.530135198198</v>
      </c>
      <c r="I3195" s="87">
        <v>45292</v>
      </c>
      <c r="J3195" s="87" t="s">
        <v>2199</v>
      </c>
      <c r="K3195" s="86" t="s">
        <v>611</v>
      </c>
      <c r="L3195" s="88" t="s">
        <v>21</v>
      </c>
      <c r="M3195" s="97" t="b">
        <f>IF(ISNUMBER(VLOOKUP(A3195,'Empreendimentos PDE 2031'!A:AZ,1,FALSE)),IF(VLOOKUP(A3195,'Empreendimentos PDE 2031'!A:AY,COLUMN('Empreendimentos PDE 2031'!AY3195),FALSE),"excluídas/em operação",VLOOKUP(A3195,'Empreendimentos PDE 2031'!A:AZ,COLUMN('Empreendimentos PDE 2031'!AZ3195),FALSE)),"excluídas/em operação")</f>
        <v>0</v>
      </c>
    </row>
    <row r="3196" spans="1:13" x14ac:dyDescent="0.25">
      <c r="A3196" s="81">
        <v>23740</v>
      </c>
      <c r="B3196" s="82" t="s">
        <v>16</v>
      </c>
      <c r="C3196" s="82" t="s">
        <v>1002</v>
      </c>
      <c r="D3196" s="82" t="s">
        <v>2477</v>
      </c>
      <c r="E3196" s="82">
        <v>1</v>
      </c>
      <c r="F3196" s="82">
        <v>11907088.6539059</v>
      </c>
      <c r="G3196" s="82">
        <v>1</v>
      </c>
      <c r="H3196" s="82">
        <v>11907.088653905901</v>
      </c>
      <c r="I3196" s="83">
        <v>45292</v>
      </c>
      <c r="J3196" s="83" t="s">
        <v>2199</v>
      </c>
      <c r="K3196" s="82" t="s">
        <v>611</v>
      </c>
      <c r="L3196" s="84" t="s">
        <v>21</v>
      </c>
      <c r="M3196" s="97" t="b">
        <f>IF(ISNUMBER(VLOOKUP(A3196,'Empreendimentos PDE 2031'!A:AZ,1,FALSE)),IF(VLOOKUP(A3196,'Empreendimentos PDE 2031'!A:AY,COLUMN('Empreendimentos PDE 2031'!AY3196),FALSE),"excluídas/em operação",VLOOKUP(A3196,'Empreendimentos PDE 2031'!A:AZ,COLUMN('Empreendimentos PDE 2031'!AZ3196),FALSE)),"excluídas/em operação")</f>
        <v>0</v>
      </c>
    </row>
    <row r="3197" spans="1:13" x14ac:dyDescent="0.25">
      <c r="A3197" s="85">
        <v>23740</v>
      </c>
      <c r="B3197" s="86" t="s">
        <v>16</v>
      </c>
      <c r="C3197" s="86" t="s">
        <v>1002</v>
      </c>
      <c r="D3197" s="86" t="s">
        <v>2160</v>
      </c>
      <c r="E3197" s="86">
        <v>1</v>
      </c>
      <c r="F3197" s="86">
        <v>2405806.61222994</v>
      </c>
      <c r="G3197" s="86">
        <v>1</v>
      </c>
      <c r="H3197" s="86">
        <v>2405.8066122299401</v>
      </c>
      <c r="I3197" s="87">
        <v>45292</v>
      </c>
      <c r="J3197" s="87" t="s">
        <v>2199</v>
      </c>
      <c r="K3197" s="86" t="s">
        <v>611</v>
      </c>
      <c r="L3197" s="88" t="s">
        <v>21</v>
      </c>
      <c r="M3197" s="97" t="b">
        <f>IF(ISNUMBER(VLOOKUP(A3197,'Empreendimentos PDE 2031'!A:AZ,1,FALSE)),IF(VLOOKUP(A3197,'Empreendimentos PDE 2031'!A:AY,COLUMN('Empreendimentos PDE 2031'!AY3197),FALSE),"excluídas/em operação",VLOOKUP(A3197,'Empreendimentos PDE 2031'!A:AZ,COLUMN('Empreendimentos PDE 2031'!AZ3197),FALSE)),"excluídas/em operação")</f>
        <v>0</v>
      </c>
    </row>
    <row r="3198" spans="1:13" x14ac:dyDescent="0.25">
      <c r="A3198" s="81">
        <v>23741</v>
      </c>
      <c r="B3198" s="82" t="s">
        <v>23</v>
      </c>
      <c r="C3198" s="82" t="s">
        <v>1002</v>
      </c>
      <c r="D3198" s="82" t="s">
        <v>2422</v>
      </c>
      <c r="E3198" s="82">
        <v>3</v>
      </c>
      <c r="F3198" s="82">
        <v>10094598.6319107</v>
      </c>
      <c r="G3198" s="82">
        <v>1</v>
      </c>
      <c r="H3198" s="82">
        <v>30283.795895732103</v>
      </c>
      <c r="I3198" s="83">
        <v>47484</v>
      </c>
      <c r="J3198" s="83">
        <v>47484</v>
      </c>
      <c r="K3198" s="82" t="s">
        <v>611</v>
      </c>
      <c r="L3198" s="84" t="s">
        <v>25</v>
      </c>
      <c r="M3198" s="97" t="b">
        <f>IF(ISNUMBER(VLOOKUP(A3198,'Empreendimentos PDE 2031'!A:AZ,1,FALSE)),IF(VLOOKUP(A3198,'Empreendimentos PDE 2031'!A:AY,COLUMN('Empreendimentos PDE 2031'!AY3198),FALSE),"excluídas/em operação",VLOOKUP(A3198,'Empreendimentos PDE 2031'!A:AZ,COLUMN('Empreendimentos PDE 2031'!AZ3198),FALSE)),"excluídas/em operação")</f>
        <v>0</v>
      </c>
    </row>
    <row r="3199" spans="1:13" x14ac:dyDescent="0.25">
      <c r="A3199" s="85">
        <v>23741</v>
      </c>
      <c r="B3199" s="86" t="s">
        <v>23</v>
      </c>
      <c r="C3199" s="86" t="s">
        <v>1002</v>
      </c>
      <c r="D3199" s="86" t="s">
        <v>2706</v>
      </c>
      <c r="E3199" s="86">
        <v>2</v>
      </c>
      <c r="F3199" s="86">
        <v>8836328.1953021102</v>
      </c>
      <c r="G3199" s="86">
        <v>1</v>
      </c>
      <c r="H3199" s="86">
        <v>17672.656390604203</v>
      </c>
      <c r="I3199" s="87">
        <v>47484</v>
      </c>
      <c r="J3199" s="87">
        <v>47484</v>
      </c>
      <c r="K3199" s="86" t="s">
        <v>611</v>
      </c>
      <c r="L3199" s="88" t="s">
        <v>25</v>
      </c>
      <c r="M3199" s="97" t="b">
        <f>IF(ISNUMBER(VLOOKUP(A3199,'Empreendimentos PDE 2031'!A:AZ,1,FALSE)),IF(VLOOKUP(A3199,'Empreendimentos PDE 2031'!A:AY,COLUMN('Empreendimentos PDE 2031'!AY3199),FALSE),"excluídas/em operação",VLOOKUP(A3199,'Empreendimentos PDE 2031'!A:AZ,COLUMN('Empreendimentos PDE 2031'!AZ3199),FALSE)),"excluídas/em operação")</f>
        <v>0</v>
      </c>
    </row>
    <row r="3200" spans="1:13" x14ac:dyDescent="0.25">
      <c r="A3200" s="81">
        <v>23741</v>
      </c>
      <c r="B3200" s="82" t="s">
        <v>23</v>
      </c>
      <c r="C3200" s="82" t="s">
        <v>1002</v>
      </c>
      <c r="D3200" s="82" t="s">
        <v>2416</v>
      </c>
      <c r="E3200" s="82">
        <v>1</v>
      </c>
      <c r="F3200" s="82">
        <v>9794000.2856391408</v>
      </c>
      <c r="G3200" s="82">
        <v>1</v>
      </c>
      <c r="H3200" s="82">
        <v>9794.0002856391402</v>
      </c>
      <c r="I3200" s="83">
        <v>47484</v>
      </c>
      <c r="J3200" s="83">
        <v>47484</v>
      </c>
      <c r="K3200" s="82" t="s">
        <v>611</v>
      </c>
      <c r="L3200" s="84" t="s">
        <v>25</v>
      </c>
      <c r="M3200" s="97" t="b">
        <f>IF(ISNUMBER(VLOOKUP(A3200,'Empreendimentos PDE 2031'!A:AZ,1,FALSE)),IF(VLOOKUP(A3200,'Empreendimentos PDE 2031'!A:AY,COLUMN('Empreendimentos PDE 2031'!AY3200),FALSE),"excluídas/em operação",VLOOKUP(A3200,'Empreendimentos PDE 2031'!A:AZ,COLUMN('Empreendimentos PDE 2031'!AZ3200),FALSE)),"excluídas/em operação")</f>
        <v>0</v>
      </c>
    </row>
    <row r="3201" spans="1:13" x14ac:dyDescent="0.25">
      <c r="A3201" s="85">
        <v>23741</v>
      </c>
      <c r="B3201" s="86" t="s">
        <v>23</v>
      </c>
      <c r="C3201" s="86" t="s">
        <v>1002</v>
      </c>
      <c r="D3201" s="86" t="s">
        <v>2157</v>
      </c>
      <c r="E3201" s="86">
        <v>1</v>
      </c>
      <c r="F3201" s="86">
        <v>6216230.0921485899</v>
      </c>
      <c r="G3201" s="86">
        <v>1</v>
      </c>
      <c r="H3201" s="86">
        <v>6216.2300921485903</v>
      </c>
      <c r="I3201" s="87">
        <v>47484</v>
      </c>
      <c r="J3201" s="87">
        <v>47484</v>
      </c>
      <c r="K3201" s="86" t="s">
        <v>611</v>
      </c>
      <c r="L3201" s="88" t="s">
        <v>25</v>
      </c>
      <c r="M3201" s="97" t="b">
        <f>IF(ISNUMBER(VLOOKUP(A3201,'Empreendimentos PDE 2031'!A:AZ,1,FALSE)),IF(VLOOKUP(A3201,'Empreendimentos PDE 2031'!A:AY,COLUMN('Empreendimentos PDE 2031'!AY3201),FALSE),"excluídas/em operação",VLOOKUP(A3201,'Empreendimentos PDE 2031'!A:AZ,COLUMN('Empreendimentos PDE 2031'!AZ3201),FALSE)),"excluídas/em operação")</f>
        <v>0</v>
      </c>
    </row>
    <row r="3202" spans="1:13" x14ac:dyDescent="0.25">
      <c r="A3202" s="81">
        <v>23741</v>
      </c>
      <c r="B3202" s="82" t="s">
        <v>23</v>
      </c>
      <c r="C3202" s="82" t="s">
        <v>1002</v>
      </c>
      <c r="D3202" s="82" t="s">
        <v>2157</v>
      </c>
      <c r="E3202" s="82">
        <v>2</v>
      </c>
      <c r="F3202" s="82">
        <v>6216230.0921485899</v>
      </c>
      <c r="G3202" s="82">
        <v>1</v>
      </c>
      <c r="H3202" s="82">
        <v>12432.460184297101</v>
      </c>
      <c r="I3202" s="83">
        <v>47484</v>
      </c>
      <c r="J3202" s="83">
        <v>47484</v>
      </c>
      <c r="K3202" s="82" t="s">
        <v>611</v>
      </c>
      <c r="L3202" s="84" t="s">
        <v>25</v>
      </c>
      <c r="M3202" s="97" t="b">
        <f>IF(ISNUMBER(VLOOKUP(A3202,'Empreendimentos PDE 2031'!A:AZ,1,FALSE)),IF(VLOOKUP(A3202,'Empreendimentos PDE 2031'!A:AY,COLUMN('Empreendimentos PDE 2031'!AY3202),FALSE),"excluídas/em operação",VLOOKUP(A3202,'Empreendimentos PDE 2031'!A:AZ,COLUMN('Empreendimentos PDE 2031'!AZ3202),FALSE)),"excluídas/em operação")</f>
        <v>0</v>
      </c>
    </row>
    <row r="3203" spans="1:13" x14ac:dyDescent="0.25">
      <c r="A3203" s="85">
        <v>23741</v>
      </c>
      <c r="B3203" s="86" t="s">
        <v>23</v>
      </c>
      <c r="C3203" s="86" t="s">
        <v>1002</v>
      </c>
      <c r="D3203" s="86" t="s">
        <v>2160</v>
      </c>
      <c r="E3203" s="86">
        <v>1</v>
      </c>
      <c r="F3203" s="86">
        <v>2535960.9974968201</v>
      </c>
      <c r="G3203" s="86">
        <v>1</v>
      </c>
      <c r="H3203" s="86">
        <v>2535.9609974968203</v>
      </c>
      <c r="I3203" s="87">
        <v>47484</v>
      </c>
      <c r="J3203" s="87">
        <v>47484</v>
      </c>
      <c r="K3203" s="86" t="s">
        <v>611</v>
      </c>
      <c r="L3203" s="88" t="s">
        <v>25</v>
      </c>
      <c r="M3203" s="97" t="b">
        <f>IF(ISNUMBER(VLOOKUP(A3203,'Empreendimentos PDE 2031'!A:AZ,1,FALSE)),IF(VLOOKUP(A3203,'Empreendimentos PDE 2031'!A:AY,COLUMN('Empreendimentos PDE 2031'!AY3203),FALSE),"excluídas/em operação",VLOOKUP(A3203,'Empreendimentos PDE 2031'!A:AZ,COLUMN('Empreendimentos PDE 2031'!AZ3203),FALSE)),"excluídas/em operação")</f>
        <v>0</v>
      </c>
    </row>
    <row r="3204" spans="1:13" x14ac:dyDescent="0.25">
      <c r="A3204" s="81">
        <v>23742</v>
      </c>
      <c r="B3204" s="82" t="s">
        <v>16</v>
      </c>
      <c r="C3204" s="82" t="s">
        <v>691</v>
      </c>
      <c r="D3204" s="82" t="s">
        <v>3793</v>
      </c>
      <c r="E3204" s="82">
        <v>82.57</v>
      </c>
      <c r="F3204" s="82">
        <v>1716354.9956066001</v>
      </c>
      <c r="G3204" s="82">
        <v>1</v>
      </c>
      <c r="H3204" s="82">
        <v>141719.43198723599</v>
      </c>
      <c r="I3204" s="83">
        <v>45292</v>
      </c>
      <c r="J3204" s="83" t="s">
        <v>2199</v>
      </c>
      <c r="K3204" s="82" t="s">
        <v>611</v>
      </c>
      <c r="L3204" s="84" t="s">
        <v>21</v>
      </c>
      <c r="M3204" s="97" t="b">
        <f>IF(ISNUMBER(VLOOKUP(A3204,'Empreendimentos PDE 2031'!A:AZ,1,FALSE)),IF(VLOOKUP(A3204,'Empreendimentos PDE 2031'!A:AY,COLUMN('Empreendimentos PDE 2031'!AY3204),FALSE),"excluídas/em operação",VLOOKUP(A3204,'Empreendimentos PDE 2031'!A:AZ,COLUMN('Empreendimentos PDE 2031'!AZ3204),FALSE)),"excluídas/em operação")</f>
        <v>0</v>
      </c>
    </row>
    <row r="3205" spans="1:13" x14ac:dyDescent="0.25">
      <c r="A3205" s="85">
        <v>23742</v>
      </c>
      <c r="B3205" s="86" t="s">
        <v>16</v>
      </c>
      <c r="C3205" s="86" t="s">
        <v>691</v>
      </c>
      <c r="D3205" s="86" t="s">
        <v>3794</v>
      </c>
      <c r="E3205" s="86">
        <v>1</v>
      </c>
      <c r="F3205" s="86">
        <v>8421294.8455804307</v>
      </c>
      <c r="G3205" s="86">
        <v>1</v>
      </c>
      <c r="H3205" s="86">
        <v>8421.2948455804308</v>
      </c>
      <c r="I3205" s="87">
        <v>45292</v>
      </c>
      <c r="J3205" s="87" t="s">
        <v>2199</v>
      </c>
      <c r="K3205" s="86" t="s">
        <v>611</v>
      </c>
      <c r="L3205" s="88" t="s">
        <v>21</v>
      </c>
      <c r="M3205" s="97" t="b">
        <f>IF(ISNUMBER(VLOOKUP(A3205,'Empreendimentos PDE 2031'!A:AZ,1,FALSE)),IF(VLOOKUP(A3205,'Empreendimentos PDE 2031'!A:AY,COLUMN('Empreendimentos PDE 2031'!AY3205),FALSE),"excluídas/em operação",VLOOKUP(A3205,'Empreendimentos PDE 2031'!A:AZ,COLUMN('Empreendimentos PDE 2031'!AZ3205),FALSE)),"excluídas/em operação")</f>
        <v>0</v>
      </c>
    </row>
    <row r="3206" spans="1:13" x14ac:dyDescent="0.25">
      <c r="A3206" s="81">
        <v>23742</v>
      </c>
      <c r="B3206" s="82" t="s">
        <v>16</v>
      </c>
      <c r="C3206" s="82" t="s">
        <v>691</v>
      </c>
      <c r="D3206" s="82" t="s">
        <v>2612</v>
      </c>
      <c r="E3206" s="82">
        <v>1</v>
      </c>
      <c r="F3206" s="82">
        <v>8421294.8455804307</v>
      </c>
      <c r="G3206" s="82">
        <v>1</v>
      </c>
      <c r="H3206" s="82">
        <v>8421.2948455804308</v>
      </c>
      <c r="I3206" s="83">
        <v>45292</v>
      </c>
      <c r="J3206" s="83" t="s">
        <v>2199</v>
      </c>
      <c r="K3206" s="82" t="s">
        <v>611</v>
      </c>
      <c r="L3206" s="84" t="s">
        <v>21</v>
      </c>
      <c r="M3206" s="97" t="b">
        <f>IF(ISNUMBER(VLOOKUP(A3206,'Empreendimentos PDE 2031'!A:AZ,1,FALSE)),IF(VLOOKUP(A3206,'Empreendimentos PDE 2031'!A:AY,COLUMN('Empreendimentos PDE 2031'!AY3206),FALSE),"excluídas/em operação",VLOOKUP(A3206,'Empreendimentos PDE 2031'!A:AZ,COLUMN('Empreendimentos PDE 2031'!AZ3206),FALSE)),"excluídas/em operação")</f>
        <v>0</v>
      </c>
    </row>
    <row r="3207" spans="1:13" x14ac:dyDescent="0.25">
      <c r="A3207" s="85">
        <v>23742</v>
      </c>
      <c r="B3207" s="86" t="s">
        <v>16</v>
      </c>
      <c r="C3207" s="86" t="s">
        <v>691</v>
      </c>
      <c r="D3207" s="86" t="s">
        <v>3795</v>
      </c>
      <c r="E3207" s="86">
        <v>1</v>
      </c>
      <c r="F3207" s="86">
        <v>8843880.1979036592</v>
      </c>
      <c r="G3207" s="86">
        <v>1</v>
      </c>
      <c r="H3207" s="86">
        <v>8843.8801979036598</v>
      </c>
      <c r="I3207" s="87">
        <v>45292</v>
      </c>
      <c r="J3207" s="87" t="s">
        <v>2199</v>
      </c>
      <c r="K3207" s="86" t="s">
        <v>611</v>
      </c>
      <c r="L3207" s="88" t="s">
        <v>21</v>
      </c>
      <c r="M3207" s="97" t="b">
        <f>IF(ISNUMBER(VLOOKUP(A3207,'Empreendimentos PDE 2031'!A:AZ,1,FALSE)),IF(VLOOKUP(A3207,'Empreendimentos PDE 2031'!A:AY,COLUMN('Empreendimentos PDE 2031'!AY3207),FALSE),"excluídas/em operação",VLOOKUP(A3207,'Empreendimentos PDE 2031'!A:AZ,COLUMN('Empreendimentos PDE 2031'!AZ3207),FALSE)),"excluídas/em operação")</f>
        <v>0</v>
      </c>
    </row>
    <row r="3208" spans="1:13" x14ac:dyDescent="0.25">
      <c r="A3208" s="81">
        <v>23742</v>
      </c>
      <c r="B3208" s="82" t="s">
        <v>16</v>
      </c>
      <c r="C3208" s="82" t="s">
        <v>691</v>
      </c>
      <c r="D3208" s="82" t="s">
        <v>2613</v>
      </c>
      <c r="E3208" s="82">
        <v>1</v>
      </c>
      <c r="F3208" s="82">
        <v>8843880.1979036592</v>
      </c>
      <c r="G3208" s="82">
        <v>1</v>
      </c>
      <c r="H3208" s="82">
        <v>8843.8801979036598</v>
      </c>
      <c r="I3208" s="83">
        <v>45292</v>
      </c>
      <c r="J3208" s="83" t="s">
        <v>2199</v>
      </c>
      <c r="K3208" s="82" t="s">
        <v>611</v>
      </c>
      <c r="L3208" s="84" t="s">
        <v>21</v>
      </c>
      <c r="M3208" s="97" t="b">
        <f>IF(ISNUMBER(VLOOKUP(A3208,'Empreendimentos PDE 2031'!A:AZ,1,FALSE)),IF(VLOOKUP(A3208,'Empreendimentos PDE 2031'!A:AY,COLUMN('Empreendimentos PDE 2031'!AY3208),FALSE),"excluídas/em operação",VLOOKUP(A3208,'Empreendimentos PDE 2031'!A:AZ,COLUMN('Empreendimentos PDE 2031'!AZ3208),FALSE)),"excluídas/em operação")</f>
        <v>0</v>
      </c>
    </row>
    <row r="3209" spans="1:13" x14ac:dyDescent="0.25">
      <c r="A3209" s="85">
        <v>23742</v>
      </c>
      <c r="B3209" s="86" t="s">
        <v>16</v>
      </c>
      <c r="C3209" s="86" t="s">
        <v>691</v>
      </c>
      <c r="D3209" s="86" t="s">
        <v>2614</v>
      </c>
      <c r="E3209" s="86">
        <v>1</v>
      </c>
      <c r="F3209" s="86">
        <v>2976772.1634764699</v>
      </c>
      <c r="G3209" s="86">
        <v>1</v>
      </c>
      <c r="H3209" s="86">
        <v>2976.7721634764698</v>
      </c>
      <c r="I3209" s="87">
        <v>45292</v>
      </c>
      <c r="J3209" s="87" t="s">
        <v>2199</v>
      </c>
      <c r="K3209" s="86" t="s">
        <v>611</v>
      </c>
      <c r="L3209" s="88" t="s">
        <v>21</v>
      </c>
      <c r="M3209" s="97" t="b">
        <f>IF(ISNUMBER(VLOOKUP(A3209,'Empreendimentos PDE 2031'!A:AZ,1,FALSE)),IF(VLOOKUP(A3209,'Empreendimentos PDE 2031'!A:AY,COLUMN('Empreendimentos PDE 2031'!AY3209),FALSE),"excluídas/em operação",VLOOKUP(A3209,'Empreendimentos PDE 2031'!A:AZ,COLUMN('Empreendimentos PDE 2031'!AZ3209),FALSE)),"excluídas/em operação")</f>
        <v>0</v>
      </c>
    </row>
    <row r="3210" spans="1:13" x14ac:dyDescent="0.25">
      <c r="A3210" s="81">
        <v>23742</v>
      </c>
      <c r="B3210" s="82" t="s">
        <v>16</v>
      </c>
      <c r="C3210" s="82" t="s">
        <v>691</v>
      </c>
      <c r="D3210" s="82" t="s">
        <v>3796</v>
      </c>
      <c r="E3210" s="82">
        <v>1</v>
      </c>
      <c r="F3210" s="82">
        <v>2976772.1634764699</v>
      </c>
      <c r="G3210" s="82">
        <v>1</v>
      </c>
      <c r="H3210" s="82">
        <v>2976.7721634764698</v>
      </c>
      <c r="I3210" s="83">
        <v>45292</v>
      </c>
      <c r="J3210" s="83" t="s">
        <v>2199</v>
      </c>
      <c r="K3210" s="82" t="s">
        <v>611</v>
      </c>
      <c r="L3210" s="84" t="s">
        <v>21</v>
      </c>
      <c r="M3210" s="97" t="b">
        <f>IF(ISNUMBER(VLOOKUP(A3210,'Empreendimentos PDE 2031'!A:AZ,1,FALSE)),IF(VLOOKUP(A3210,'Empreendimentos PDE 2031'!A:AY,COLUMN('Empreendimentos PDE 2031'!AY3210),FALSE),"excluídas/em operação",VLOOKUP(A3210,'Empreendimentos PDE 2031'!A:AZ,COLUMN('Empreendimentos PDE 2031'!AZ3210),FALSE)),"excluídas/em operação")</f>
        <v>0</v>
      </c>
    </row>
    <row r="3211" spans="1:13" x14ac:dyDescent="0.25">
      <c r="A3211" s="85">
        <v>23742</v>
      </c>
      <c r="B3211" s="86" t="s">
        <v>16</v>
      </c>
      <c r="C3211" s="86" t="s">
        <v>691</v>
      </c>
      <c r="D3211" s="86" t="s">
        <v>2682</v>
      </c>
      <c r="E3211" s="86">
        <v>1</v>
      </c>
      <c r="F3211" s="86">
        <v>2449212.3316828101</v>
      </c>
      <c r="G3211" s="86">
        <v>1</v>
      </c>
      <c r="H3211" s="86">
        <v>2449.2123316828101</v>
      </c>
      <c r="I3211" s="87">
        <v>45292</v>
      </c>
      <c r="J3211" s="87" t="s">
        <v>2199</v>
      </c>
      <c r="K3211" s="86" t="s">
        <v>611</v>
      </c>
      <c r="L3211" s="88" t="s">
        <v>21</v>
      </c>
      <c r="M3211" s="97" t="b">
        <f>IF(ISNUMBER(VLOOKUP(A3211,'Empreendimentos PDE 2031'!A:AZ,1,FALSE)),IF(VLOOKUP(A3211,'Empreendimentos PDE 2031'!A:AY,COLUMN('Empreendimentos PDE 2031'!AY3211),FALSE),"excluídas/em operação",VLOOKUP(A3211,'Empreendimentos PDE 2031'!A:AZ,COLUMN('Empreendimentos PDE 2031'!AZ3211),FALSE)),"excluídas/em operação")</f>
        <v>0</v>
      </c>
    </row>
    <row r="3212" spans="1:13" x14ac:dyDescent="0.25">
      <c r="A3212" s="81">
        <v>23743</v>
      </c>
      <c r="B3212" s="82" t="s">
        <v>16</v>
      </c>
      <c r="C3212" s="82" t="s">
        <v>693</v>
      </c>
      <c r="D3212" s="82" t="s">
        <v>3797</v>
      </c>
      <c r="E3212" s="82">
        <v>393.46</v>
      </c>
      <c r="F3212" s="82">
        <v>2912145.59157083</v>
      </c>
      <c r="G3212" s="82">
        <v>1</v>
      </c>
      <c r="H3212" s="82">
        <v>1145812.8044594501</v>
      </c>
      <c r="I3212" s="83">
        <v>45292</v>
      </c>
      <c r="J3212" s="83" t="s">
        <v>2199</v>
      </c>
      <c r="K3212" s="82" t="s">
        <v>611</v>
      </c>
      <c r="L3212" s="84" t="s">
        <v>21</v>
      </c>
      <c r="M3212" s="97" t="b">
        <f>IF(ISNUMBER(VLOOKUP(A3212,'Empreendimentos PDE 2031'!A:AZ,1,FALSE)),IF(VLOOKUP(A3212,'Empreendimentos PDE 2031'!A:AY,COLUMN('Empreendimentos PDE 2031'!AY3212),FALSE),"excluídas/em operação",VLOOKUP(A3212,'Empreendimentos PDE 2031'!A:AZ,COLUMN('Empreendimentos PDE 2031'!AZ3212),FALSE)),"excluídas/em operação")</f>
        <v>0</v>
      </c>
    </row>
    <row r="3213" spans="1:13" x14ac:dyDescent="0.25">
      <c r="A3213" s="85">
        <v>23743</v>
      </c>
      <c r="B3213" s="86" t="s">
        <v>16</v>
      </c>
      <c r="C3213" s="86" t="s">
        <v>693</v>
      </c>
      <c r="D3213" s="86" t="s">
        <v>3798</v>
      </c>
      <c r="E3213" s="86">
        <v>7</v>
      </c>
      <c r="F3213" s="86">
        <v>4311903.0470545497</v>
      </c>
      <c r="G3213" s="86">
        <v>1</v>
      </c>
      <c r="H3213" s="86">
        <v>30183.321329381801</v>
      </c>
      <c r="I3213" s="87">
        <v>45292</v>
      </c>
      <c r="J3213" s="87" t="s">
        <v>2199</v>
      </c>
      <c r="K3213" s="86" t="s">
        <v>611</v>
      </c>
      <c r="L3213" s="88" t="s">
        <v>21</v>
      </c>
      <c r="M3213" s="97" t="b">
        <f>IF(ISNUMBER(VLOOKUP(A3213,'Empreendimentos PDE 2031'!A:AZ,1,FALSE)),IF(VLOOKUP(A3213,'Empreendimentos PDE 2031'!A:AY,COLUMN('Empreendimentos PDE 2031'!AY3213),FALSE),"excluídas/em operação",VLOOKUP(A3213,'Empreendimentos PDE 2031'!A:AZ,COLUMN('Empreendimentos PDE 2031'!AZ3213),FALSE)),"excluídas/em operação")</f>
        <v>0</v>
      </c>
    </row>
    <row r="3214" spans="1:13" x14ac:dyDescent="0.25">
      <c r="A3214" s="81">
        <v>23743</v>
      </c>
      <c r="B3214" s="82" t="s">
        <v>16</v>
      </c>
      <c r="C3214" s="82" t="s">
        <v>693</v>
      </c>
      <c r="D3214" s="82" t="s">
        <v>3799</v>
      </c>
      <c r="E3214" s="82">
        <v>7</v>
      </c>
      <c r="F3214" s="82">
        <v>4311903.0470545497</v>
      </c>
      <c r="G3214" s="82">
        <v>1</v>
      </c>
      <c r="H3214" s="82">
        <v>30183.321329381801</v>
      </c>
      <c r="I3214" s="83">
        <v>45292</v>
      </c>
      <c r="J3214" s="83" t="s">
        <v>2199</v>
      </c>
      <c r="K3214" s="82" t="s">
        <v>611</v>
      </c>
      <c r="L3214" s="84" t="s">
        <v>21</v>
      </c>
      <c r="M3214" s="97" t="b">
        <f>IF(ISNUMBER(VLOOKUP(A3214,'Empreendimentos PDE 2031'!A:AZ,1,FALSE)),IF(VLOOKUP(A3214,'Empreendimentos PDE 2031'!A:AY,COLUMN('Empreendimentos PDE 2031'!AY3214),FALSE),"excluídas/em operação",VLOOKUP(A3214,'Empreendimentos PDE 2031'!A:AZ,COLUMN('Empreendimentos PDE 2031'!AZ3214),FALSE)),"excluídas/em operação")</f>
        <v>0</v>
      </c>
    </row>
    <row r="3215" spans="1:13" x14ac:dyDescent="0.25">
      <c r="A3215" s="85">
        <v>23743</v>
      </c>
      <c r="B3215" s="86" t="s">
        <v>16</v>
      </c>
      <c r="C3215" s="86" t="s">
        <v>693</v>
      </c>
      <c r="D3215" s="86" t="s">
        <v>3794</v>
      </c>
      <c r="E3215" s="86">
        <v>2</v>
      </c>
      <c r="F3215" s="86">
        <v>8421294.8455804307</v>
      </c>
      <c r="G3215" s="86">
        <v>1</v>
      </c>
      <c r="H3215" s="86">
        <v>16842.589691160803</v>
      </c>
      <c r="I3215" s="87">
        <v>45292</v>
      </c>
      <c r="J3215" s="87" t="s">
        <v>2199</v>
      </c>
      <c r="K3215" s="86" t="s">
        <v>611</v>
      </c>
      <c r="L3215" s="88" t="s">
        <v>21</v>
      </c>
      <c r="M3215" s="97" t="b">
        <f>IF(ISNUMBER(VLOOKUP(A3215,'Empreendimentos PDE 2031'!A:AZ,1,FALSE)),IF(VLOOKUP(A3215,'Empreendimentos PDE 2031'!A:AY,COLUMN('Empreendimentos PDE 2031'!AY3215),FALSE),"excluídas/em operação",VLOOKUP(A3215,'Empreendimentos PDE 2031'!A:AZ,COLUMN('Empreendimentos PDE 2031'!AZ3215),FALSE)),"excluídas/em operação")</f>
        <v>0</v>
      </c>
    </row>
    <row r="3216" spans="1:13" x14ac:dyDescent="0.25">
      <c r="A3216" s="81">
        <v>23743</v>
      </c>
      <c r="B3216" s="82" t="s">
        <v>16</v>
      </c>
      <c r="C3216" s="82" t="s">
        <v>693</v>
      </c>
      <c r="D3216" s="82" t="s">
        <v>3780</v>
      </c>
      <c r="E3216" s="82">
        <v>2</v>
      </c>
      <c r="F3216" s="82">
        <v>8421294.8455804307</v>
      </c>
      <c r="G3216" s="82">
        <v>1</v>
      </c>
      <c r="H3216" s="82">
        <v>16842.589691160803</v>
      </c>
      <c r="I3216" s="83">
        <v>45292</v>
      </c>
      <c r="J3216" s="83" t="s">
        <v>2199</v>
      </c>
      <c r="K3216" s="82" t="s">
        <v>611</v>
      </c>
      <c r="L3216" s="84" t="s">
        <v>21</v>
      </c>
      <c r="M3216" s="97" t="b">
        <f>IF(ISNUMBER(VLOOKUP(A3216,'Empreendimentos PDE 2031'!A:AZ,1,FALSE)),IF(VLOOKUP(A3216,'Empreendimentos PDE 2031'!A:AY,COLUMN('Empreendimentos PDE 2031'!AY3216),FALSE),"excluídas/em operação",VLOOKUP(A3216,'Empreendimentos PDE 2031'!A:AZ,COLUMN('Empreendimentos PDE 2031'!AZ3216),FALSE)),"excluídas/em operação")</f>
        <v>0</v>
      </c>
    </row>
    <row r="3217" spans="1:13" x14ac:dyDescent="0.25">
      <c r="A3217" s="85">
        <v>23743</v>
      </c>
      <c r="B3217" s="86" t="s">
        <v>16</v>
      </c>
      <c r="C3217" s="86" t="s">
        <v>693</v>
      </c>
      <c r="D3217" s="86" t="s">
        <v>3800</v>
      </c>
      <c r="E3217" s="86">
        <v>2</v>
      </c>
      <c r="F3217" s="86">
        <v>2069650.5887456965</v>
      </c>
      <c r="G3217" s="86">
        <v>1</v>
      </c>
      <c r="H3217" s="86">
        <v>4139.3011774913903</v>
      </c>
      <c r="I3217" s="87">
        <v>45292</v>
      </c>
      <c r="J3217" s="87" t="s">
        <v>2199</v>
      </c>
      <c r="K3217" s="86" t="s">
        <v>611</v>
      </c>
      <c r="L3217" s="88" t="s">
        <v>21</v>
      </c>
      <c r="M3217" s="97" t="b">
        <f>IF(ISNUMBER(VLOOKUP(A3217,'Empreendimentos PDE 2031'!A:AZ,1,FALSE)),IF(VLOOKUP(A3217,'Empreendimentos PDE 2031'!A:AY,COLUMN('Empreendimentos PDE 2031'!AY3217),FALSE),"excluídas/em operação",VLOOKUP(A3217,'Empreendimentos PDE 2031'!A:AZ,COLUMN('Empreendimentos PDE 2031'!AZ3217),FALSE)),"excluídas/em operação")</f>
        <v>0</v>
      </c>
    </row>
    <row r="3218" spans="1:13" x14ac:dyDescent="0.25">
      <c r="A3218" s="81">
        <v>23743</v>
      </c>
      <c r="B3218" s="82" t="s">
        <v>16</v>
      </c>
      <c r="C3218" s="82" t="s">
        <v>693</v>
      </c>
      <c r="D3218" s="82" t="s">
        <v>3781</v>
      </c>
      <c r="E3218" s="82">
        <v>2</v>
      </c>
      <c r="F3218" s="82">
        <v>2069650.5887456965</v>
      </c>
      <c r="G3218" s="82">
        <v>1</v>
      </c>
      <c r="H3218" s="82">
        <v>4139.3011774913903</v>
      </c>
      <c r="I3218" s="83">
        <v>45292</v>
      </c>
      <c r="J3218" s="83" t="s">
        <v>2199</v>
      </c>
      <c r="K3218" s="82" t="s">
        <v>611</v>
      </c>
      <c r="L3218" s="84" t="s">
        <v>21</v>
      </c>
      <c r="M3218" s="97" t="b">
        <f>IF(ISNUMBER(VLOOKUP(A3218,'Empreendimentos PDE 2031'!A:AZ,1,FALSE)),IF(VLOOKUP(A3218,'Empreendimentos PDE 2031'!A:AY,COLUMN('Empreendimentos PDE 2031'!AY3218),FALSE),"excluídas/em operação",VLOOKUP(A3218,'Empreendimentos PDE 2031'!A:AZ,COLUMN('Empreendimentos PDE 2031'!AZ3218),FALSE)),"excluídas/em operação")</f>
        <v>0</v>
      </c>
    </row>
    <row r="3219" spans="1:13" x14ac:dyDescent="0.25">
      <c r="A3219" s="85">
        <v>23743</v>
      </c>
      <c r="B3219" s="86" t="s">
        <v>16</v>
      </c>
      <c r="C3219" s="86" t="s">
        <v>693</v>
      </c>
      <c r="D3219" s="86" t="s">
        <v>3795</v>
      </c>
      <c r="E3219" s="86">
        <v>1</v>
      </c>
      <c r="F3219" s="86">
        <v>8843880.1979036592</v>
      </c>
      <c r="G3219" s="86">
        <v>1</v>
      </c>
      <c r="H3219" s="86">
        <v>8843.8801979036598</v>
      </c>
      <c r="I3219" s="87">
        <v>45292</v>
      </c>
      <c r="J3219" s="87" t="s">
        <v>2199</v>
      </c>
      <c r="K3219" s="86" t="s">
        <v>611</v>
      </c>
      <c r="L3219" s="88" t="s">
        <v>21</v>
      </c>
      <c r="M3219" s="97" t="b">
        <f>IF(ISNUMBER(VLOOKUP(A3219,'Empreendimentos PDE 2031'!A:AZ,1,FALSE)),IF(VLOOKUP(A3219,'Empreendimentos PDE 2031'!A:AY,COLUMN('Empreendimentos PDE 2031'!AY3219),FALSE),"excluídas/em operação",VLOOKUP(A3219,'Empreendimentos PDE 2031'!A:AZ,COLUMN('Empreendimentos PDE 2031'!AZ3219),FALSE)),"excluídas/em operação")</f>
        <v>0</v>
      </c>
    </row>
    <row r="3220" spans="1:13" x14ac:dyDescent="0.25">
      <c r="A3220" s="81">
        <v>23743</v>
      </c>
      <c r="B3220" s="82" t="s">
        <v>16</v>
      </c>
      <c r="C3220" s="82" t="s">
        <v>693</v>
      </c>
      <c r="D3220" s="82" t="s">
        <v>3783</v>
      </c>
      <c r="E3220" s="82">
        <v>1</v>
      </c>
      <c r="F3220" s="82">
        <v>8843880.1979036592</v>
      </c>
      <c r="G3220" s="82">
        <v>1</v>
      </c>
      <c r="H3220" s="82">
        <v>8843.8801979036598</v>
      </c>
      <c r="I3220" s="83">
        <v>45292</v>
      </c>
      <c r="J3220" s="83" t="s">
        <v>2199</v>
      </c>
      <c r="K3220" s="82" t="s">
        <v>611</v>
      </c>
      <c r="L3220" s="84" t="s">
        <v>21</v>
      </c>
      <c r="M3220" s="97" t="b">
        <f>IF(ISNUMBER(VLOOKUP(A3220,'Empreendimentos PDE 2031'!A:AZ,1,FALSE)),IF(VLOOKUP(A3220,'Empreendimentos PDE 2031'!A:AY,COLUMN('Empreendimentos PDE 2031'!AY3220),FALSE),"excluídas/em operação",VLOOKUP(A3220,'Empreendimentos PDE 2031'!A:AZ,COLUMN('Empreendimentos PDE 2031'!AZ3220),FALSE)),"excluídas/em operação")</f>
        <v>0</v>
      </c>
    </row>
    <row r="3221" spans="1:13" x14ac:dyDescent="0.25">
      <c r="A3221" s="85">
        <v>23743</v>
      </c>
      <c r="B3221" s="86" t="s">
        <v>16</v>
      </c>
      <c r="C3221" s="86" t="s">
        <v>693</v>
      </c>
      <c r="D3221" s="86" t="s">
        <v>3796</v>
      </c>
      <c r="E3221" s="86">
        <v>1</v>
      </c>
      <c r="F3221" s="86">
        <v>2976772.1634764699</v>
      </c>
      <c r="G3221" s="86">
        <v>1</v>
      </c>
      <c r="H3221" s="86">
        <v>2976.7721634764698</v>
      </c>
      <c r="I3221" s="87">
        <v>45292</v>
      </c>
      <c r="J3221" s="87" t="s">
        <v>2199</v>
      </c>
      <c r="K3221" s="86" t="s">
        <v>611</v>
      </c>
      <c r="L3221" s="88" t="s">
        <v>21</v>
      </c>
      <c r="M3221" s="97" t="b">
        <f>IF(ISNUMBER(VLOOKUP(A3221,'Empreendimentos PDE 2031'!A:AZ,1,FALSE)),IF(VLOOKUP(A3221,'Empreendimentos PDE 2031'!A:AY,COLUMN('Empreendimentos PDE 2031'!AY3221),FALSE),"excluídas/em operação",VLOOKUP(A3221,'Empreendimentos PDE 2031'!A:AZ,COLUMN('Empreendimentos PDE 2031'!AZ3221),FALSE)),"excluídas/em operação")</f>
        <v>0</v>
      </c>
    </row>
    <row r="3222" spans="1:13" x14ac:dyDescent="0.25">
      <c r="A3222" s="81">
        <v>23743</v>
      </c>
      <c r="B3222" s="82" t="s">
        <v>16</v>
      </c>
      <c r="C3222" s="82" t="s">
        <v>693</v>
      </c>
      <c r="D3222" s="82" t="s">
        <v>3785</v>
      </c>
      <c r="E3222" s="82">
        <v>1</v>
      </c>
      <c r="F3222" s="82">
        <v>2976772.1634764699</v>
      </c>
      <c r="G3222" s="82">
        <v>1</v>
      </c>
      <c r="H3222" s="82">
        <v>2976.7721634764698</v>
      </c>
      <c r="I3222" s="83">
        <v>45292</v>
      </c>
      <c r="J3222" s="83" t="s">
        <v>2199</v>
      </c>
      <c r="K3222" s="82" t="s">
        <v>611</v>
      </c>
      <c r="L3222" s="84" t="s">
        <v>21</v>
      </c>
      <c r="M3222" s="97" t="b">
        <f>IF(ISNUMBER(VLOOKUP(A3222,'Empreendimentos PDE 2031'!A:AZ,1,FALSE)),IF(VLOOKUP(A3222,'Empreendimentos PDE 2031'!A:AY,COLUMN('Empreendimentos PDE 2031'!AY3222),FALSE),"excluídas/em operação",VLOOKUP(A3222,'Empreendimentos PDE 2031'!A:AZ,COLUMN('Empreendimentos PDE 2031'!AZ3222),FALSE)),"excluídas/em operação")</f>
        <v>0</v>
      </c>
    </row>
    <row r="3223" spans="1:13" x14ac:dyDescent="0.25">
      <c r="A3223" s="85">
        <v>23744</v>
      </c>
      <c r="B3223" s="86" t="s">
        <v>16</v>
      </c>
      <c r="C3223" s="86" t="s">
        <v>695</v>
      </c>
      <c r="D3223" s="86" t="s">
        <v>3801</v>
      </c>
      <c r="E3223" s="86">
        <v>7.5</v>
      </c>
      <c r="F3223" s="86">
        <v>1463009.05017856</v>
      </c>
      <c r="G3223" s="86">
        <v>1.2</v>
      </c>
      <c r="H3223" s="86">
        <v>13167.081451607</v>
      </c>
      <c r="I3223" s="87">
        <v>45292</v>
      </c>
      <c r="J3223" s="87" t="s">
        <v>2199</v>
      </c>
      <c r="K3223" s="86" t="s">
        <v>611</v>
      </c>
      <c r="L3223" s="88" t="s">
        <v>21</v>
      </c>
      <c r="M3223" s="97" t="b">
        <f>IF(ISNUMBER(VLOOKUP(A3223,'Empreendimentos PDE 2031'!A:AZ,1,FALSE)),IF(VLOOKUP(A3223,'Empreendimentos PDE 2031'!A:AY,COLUMN('Empreendimentos PDE 2031'!AY3223),FALSE),"excluídas/em operação",VLOOKUP(A3223,'Empreendimentos PDE 2031'!A:AZ,COLUMN('Empreendimentos PDE 2031'!AZ3223),FALSE)),"excluídas/em operação")</f>
        <v>0</v>
      </c>
    </row>
    <row r="3224" spans="1:13" x14ac:dyDescent="0.25">
      <c r="A3224" s="81">
        <v>23744</v>
      </c>
      <c r="B3224" s="82" t="s">
        <v>16</v>
      </c>
      <c r="C3224" s="82" t="s">
        <v>695</v>
      </c>
      <c r="D3224" s="82" t="s">
        <v>3802</v>
      </c>
      <c r="E3224" s="82">
        <v>7.2</v>
      </c>
      <c r="F3224" s="82">
        <v>1587617.6975245699</v>
      </c>
      <c r="G3224" s="82">
        <v>10</v>
      </c>
      <c r="H3224" s="82">
        <v>114308.47422176901</v>
      </c>
      <c r="I3224" s="83">
        <v>45292</v>
      </c>
      <c r="J3224" s="83" t="s">
        <v>2199</v>
      </c>
      <c r="K3224" s="82" t="s">
        <v>611</v>
      </c>
      <c r="L3224" s="84" t="s">
        <v>21</v>
      </c>
      <c r="M3224" s="97" t="b">
        <f>IF(ISNUMBER(VLOOKUP(A3224,'Empreendimentos PDE 2031'!A:AZ,1,FALSE)),IF(VLOOKUP(A3224,'Empreendimentos PDE 2031'!A:AY,COLUMN('Empreendimentos PDE 2031'!AY3224),FALSE),"excluídas/em operação",VLOOKUP(A3224,'Empreendimentos PDE 2031'!A:AZ,COLUMN('Empreendimentos PDE 2031'!AZ3224),FALSE)),"excluídas/em operação")</f>
        <v>0</v>
      </c>
    </row>
    <row r="3225" spans="1:13" x14ac:dyDescent="0.25">
      <c r="A3225" s="85">
        <v>23744</v>
      </c>
      <c r="B3225" s="86" t="s">
        <v>16</v>
      </c>
      <c r="C3225" s="86" t="s">
        <v>695</v>
      </c>
      <c r="D3225" s="86" t="s">
        <v>3803</v>
      </c>
      <c r="E3225" s="86">
        <v>2</v>
      </c>
      <c r="F3225" s="86">
        <v>6735144.9831582103</v>
      </c>
      <c r="G3225" s="86">
        <v>2</v>
      </c>
      <c r="H3225" s="86">
        <v>26940.579932632802</v>
      </c>
      <c r="I3225" s="87">
        <v>45292</v>
      </c>
      <c r="J3225" s="87" t="s">
        <v>2199</v>
      </c>
      <c r="K3225" s="86" t="s">
        <v>611</v>
      </c>
      <c r="L3225" s="88" t="s">
        <v>21</v>
      </c>
      <c r="M3225" s="97" t="b">
        <f>IF(ISNUMBER(VLOOKUP(A3225,'Empreendimentos PDE 2031'!A:AZ,1,FALSE)),IF(VLOOKUP(A3225,'Empreendimentos PDE 2031'!A:AY,COLUMN('Empreendimentos PDE 2031'!AY3225),FALSE),"excluídas/em operação",VLOOKUP(A3225,'Empreendimentos PDE 2031'!A:AZ,COLUMN('Empreendimentos PDE 2031'!AZ3225),FALSE)),"excluídas/em operação")</f>
        <v>0</v>
      </c>
    </row>
    <row r="3226" spans="1:13" x14ac:dyDescent="0.25">
      <c r="A3226" s="81">
        <v>23744</v>
      </c>
      <c r="B3226" s="82" t="s">
        <v>16</v>
      </c>
      <c r="C3226" s="82" t="s">
        <v>695</v>
      </c>
      <c r="D3226" s="82" t="s">
        <v>3804</v>
      </c>
      <c r="E3226" s="82">
        <v>2</v>
      </c>
      <c r="F3226" s="82">
        <v>6735144.9831582103</v>
      </c>
      <c r="G3226" s="82">
        <v>1</v>
      </c>
      <c r="H3226" s="82">
        <v>13470.289966316401</v>
      </c>
      <c r="I3226" s="83">
        <v>45292</v>
      </c>
      <c r="J3226" s="83" t="s">
        <v>2199</v>
      </c>
      <c r="K3226" s="82" t="s">
        <v>611</v>
      </c>
      <c r="L3226" s="84" t="s">
        <v>21</v>
      </c>
      <c r="M3226" s="97" t="b">
        <f>IF(ISNUMBER(VLOOKUP(A3226,'Empreendimentos PDE 2031'!A:AZ,1,FALSE)),IF(VLOOKUP(A3226,'Empreendimentos PDE 2031'!A:AY,COLUMN('Empreendimentos PDE 2031'!AY3226),FALSE),"excluídas/em operação",VLOOKUP(A3226,'Empreendimentos PDE 2031'!A:AZ,COLUMN('Empreendimentos PDE 2031'!AZ3226),FALSE)),"excluídas/em operação")</f>
        <v>0</v>
      </c>
    </row>
    <row r="3227" spans="1:13" x14ac:dyDescent="0.25">
      <c r="A3227" s="85">
        <v>23744</v>
      </c>
      <c r="B3227" s="86" t="s">
        <v>16</v>
      </c>
      <c r="C3227" s="86" t="s">
        <v>695</v>
      </c>
      <c r="D3227" s="86" t="s">
        <v>3805</v>
      </c>
      <c r="E3227" s="86">
        <v>1</v>
      </c>
      <c r="F3227" s="86">
        <v>1603871.0748199599</v>
      </c>
      <c r="G3227" s="86">
        <v>1</v>
      </c>
      <c r="H3227" s="86">
        <v>1603.8710748199599</v>
      </c>
      <c r="I3227" s="87">
        <v>45292</v>
      </c>
      <c r="J3227" s="87" t="s">
        <v>2199</v>
      </c>
      <c r="K3227" s="86" t="s">
        <v>611</v>
      </c>
      <c r="L3227" s="88" t="s">
        <v>21</v>
      </c>
      <c r="M3227" s="97" t="b">
        <f>IF(ISNUMBER(VLOOKUP(A3227,'Empreendimentos PDE 2031'!A:AZ,1,FALSE)),IF(VLOOKUP(A3227,'Empreendimentos PDE 2031'!A:AY,COLUMN('Empreendimentos PDE 2031'!AY3227),FALSE),"excluídas/em operação",VLOOKUP(A3227,'Empreendimentos PDE 2031'!A:AZ,COLUMN('Empreendimentos PDE 2031'!AZ3227),FALSE)),"excluídas/em operação")</f>
        <v>0</v>
      </c>
    </row>
    <row r="3228" spans="1:13" x14ac:dyDescent="0.25">
      <c r="A3228" s="81">
        <v>23744</v>
      </c>
      <c r="B3228" s="82" t="s">
        <v>16</v>
      </c>
      <c r="C3228" s="82" t="s">
        <v>695</v>
      </c>
      <c r="D3228" s="82" t="s">
        <v>3806</v>
      </c>
      <c r="E3228" s="82">
        <v>1</v>
      </c>
      <c r="F3228" s="82">
        <v>1603871.0748199599</v>
      </c>
      <c r="G3228" s="82">
        <v>1</v>
      </c>
      <c r="H3228" s="82">
        <v>1603.8710748199599</v>
      </c>
      <c r="I3228" s="83">
        <v>45292</v>
      </c>
      <c r="J3228" s="83" t="s">
        <v>2199</v>
      </c>
      <c r="K3228" s="82" t="s">
        <v>611</v>
      </c>
      <c r="L3228" s="84" t="s">
        <v>21</v>
      </c>
      <c r="M3228" s="97" t="b">
        <f>IF(ISNUMBER(VLOOKUP(A3228,'Empreendimentos PDE 2031'!A:AZ,1,FALSE)),IF(VLOOKUP(A3228,'Empreendimentos PDE 2031'!A:AY,COLUMN('Empreendimentos PDE 2031'!AY3228),FALSE),"excluídas/em operação",VLOOKUP(A3228,'Empreendimentos PDE 2031'!A:AZ,COLUMN('Empreendimentos PDE 2031'!AZ3228),FALSE)),"excluídas/em operação")</f>
        <v>0</v>
      </c>
    </row>
    <row r="3229" spans="1:13" x14ac:dyDescent="0.25">
      <c r="A3229" s="85">
        <v>23746</v>
      </c>
      <c r="B3229" s="86" t="s">
        <v>16</v>
      </c>
      <c r="C3229" s="86" t="s">
        <v>1377</v>
      </c>
      <c r="D3229" s="86" t="s">
        <v>3807</v>
      </c>
      <c r="E3229" s="86">
        <v>3.86</v>
      </c>
      <c r="F3229" s="86">
        <v>1055529.6344556201</v>
      </c>
      <c r="G3229" s="86">
        <v>1.2</v>
      </c>
      <c r="H3229" s="86">
        <v>4889.2132667984297</v>
      </c>
      <c r="I3229" s="87">
        <v>45292</v>
      </c>
      <c r="J3229" s="87" t="s">
        <v>2199</v>
      </c>
      <c r="K3229" s="86" t="s">
        <v>611</v>
      </c>
      <c r="L3229" s="88" t="s">
        <v>21</v>
      </c>
      <c r="M3229" s="97" t="b">
        <f>IF(ISNUMBER(VLOOKUP(A3229,'Empreendimentos PDE 2031'!A:AZ,1,FALSE)),IF(VLOOKUP(A3229,'Empreendimentos PDE 2031'!A:AY,COLUMN('Empreendimentos PDE 2031'!AY3229),FALSE),"excluídas/em operação",VLOOKUP(A3229,'Empreendimentos PDE 2031'!A:AZ,COLUMN('Empreendimentos PDE 2031'!AZ3229),FALSE)),"excluídas/em operação")</f>
        <v>0</v>
      </c>
    </row>
    <row r="3230" spans="1:13" x14ac:dyDescent="0.25">
      <c r="A3230" s="81">
        <v>23746</v>
      </c>
      <c r="B3230" s="82" t="s">
        <v>16</v>
      </c>
      <c r="C3230" s="82" t="s">
        <v>1377</v>
      </c>
      <c r="D3230" s="82" t="s">
        <v>3808</v>
      </c>
      <c r="E3230" s="82">
        <v>1.5</v>
      </c>
      <c r="F3230" s="82">
        <v>1055529.6344556201</v>
      </c>
      <c r="G3230" s="82">
        <v>1.5</v>
      </c>
      <c r="H3230" s="82">
        <v>2374.9416775251398</v>
      </c>
      <c r="I3230" s="83">
        <v>45292</v>
      </c>
      <c r="J3230" s="83" t="s">
        <v>2199</v>
      </c>
      <c r="K3230" s="82" t="s">
        <v>611</v>
      </c>
      <c r="L3230" s="84" t="s">
        <v>21</v>
      </c>
      <c r="M3230" s="97" t="b">
        <f>IF(ISNUMBER(VLOOKUP(A3230,'Empreendimentos PDE 2031'!A:AZ,1,FALSE)),IF(VLOOKUP(A3230,'Empreendimentos PDE 2031'!A:AY,COLUMN('Empreendimentos PDE 2031'!AY3230),FALSE),"excluídas/em operação",VLOOKUP(A3230,'Empreendimentos PDE 2031'!A:AZ,COLUMN('Empreendimentos PDE 2031'!AZ3230),FALSE)),"excluídas/em operação")</f>
        <v>0</v>
      </c>
    </row>
    <row r="3231" spans="1:13" x14ac:dyDescent="0.25">
      <c r="A3231" s="85">
        <v>23746</v>
      </c>
      <c r="B3231" s="86" t="s">
        <v>16</v>
      </c>
      <c r="C3231" s="86" t="s">
        <v>1377</v>
      </c>
      <c r="D3231" s="86" t="s">
        <v>2292</v>
      </c>
      <c r="E3231" s="86">
        <v>2</v>
      </c>
      <c r="F3231" s="86">
        <v>6735144.9831582103</v>
      </c>
      <c r="G3231" s="86">
        <v>1</v>
      </c>
      <c r="H3231" s="86">
        <v>13470.289966316401</v>
      </c>
      <c r="I3231" s="87">
        <v>45292</v>
      </c>
      <c r="J3231" s="87" t="s">
        <v>2199</v>
      </c>
      <c r="K3231" s="86" t="s">
        <v>611</v>
      </c>
      <c r="L3231" s="88" t="s">
        <v>21</v>
      </c>
      <c r="M3231" s="97" t="b">
        <f>IF(ISNUMBER(VLOOKUP(A3231,'Empreendimentos PDE 2031'!A:AZ,1,FALSE)),IF(VLOOKUP(A3231,'Empreendimentos PDE 2031'!A:AY,COLUMN('Empreendimentos PDE 2031'!AY3231),FALSE),"excluídas/em operação",VLOOKUP(A3231,'Empreendimentos PDE 2031'!A:AZ,COLUMN('Empreendimentos PDE 2031'!AZ3231),FALSE)),"excluídas/em operação")</f>
        <v>0</v>
      </c>
    </row>
    <row r="3232" spans="1:13" x14ac:dyDescent="0.25">
      <c r="A3232" s="81">
        <v>23746</v>
      </c>
      <c r="B3232" s="82" t="s">
        <v>16</v>
      </c>
      <c r="C3232" s="82" t="s">
        <v>1377</v>
      </c>
      <c r="D3232" s="82" t="s">
        <v>2160</v>
      </c>
      <c r="E3232" s="82">
        <v>1</v>
      </c>
      <c r="F3232" s="82">
        <v>1603871.0748199599</v>
      </c>
      <c r="G3232" s="82">
        <v>1</v>
      </c>
      <c r="H3232" s="82">
        <v>1603.8710748199599</v>
      </c>
      <c r="I3232" s="83">
        <v>45292</v>
      </c>
      <c r="J3232" s="83" t="s">
        <v>2199</v>
      </c>
      <c r="K3232" s="82" t="s">
        <v>611</v>
      </c>
      <c r="L3232" s="84" t="s">
        <v>21</v>
      </c>
      <c r="M3232" s="97" t="b">
        <f>IF(ISNUMBER(VLOOKUP(A3232,'Empreendimentos PDE 2031'!A:AZ,1,FALSE)),IF(VLOOKUP(A3232,'Empreendimentos PDE 2031'!A:AY,COLUMN('Empreendimentos PDE 2031'!AY3232),FALSE),"excluídas/em operação",VLOOKUP(A3232,'Empreendimentos PDE 2031'!A:AZ,COLUMN('Empreendimentos PDE 2031'!AZ3232),FALSE)),"excluídas/em operação")</f>
        <v>0</v>
      </c>
    </row>
    <row r="3233" spans="1:13" x14ac:dyDescent="0.25">
      <c r="A3233" s="85">
        <v>23747</v>
      </c>
      <c r="B3233" s="86" t="s">
        <v>16</v>
      </c>
      <c r="C3233" s="86" t="s">
        <v>1379</v>
      </c>
      <c r="D3233" s="86" t="s">
        <v>3809</v>
      </c>
      <c r="E3233" s="86">
        <v>8.1999999999999993</v>
      </c>
      <c r="F3233" s="86">
        <v>1127799.9465059501</v>
      </c>
      <c r="G3233" s="86">
        <v>1.2</v>
      </c>
      <c r="H3233" s="86">
        <v>11097.5514736185</v>
      </c>
      <c r="I3233" s="87">
        <v>45292</v>
      </c>
      <c r="J3233" s="87" t="s">
        <v>2199</v>
      </c>
      <c r="K3233" s="86" t="s">
        <v>611</v>
      </c>
      <c r="L3233" s="88" t="s">
        <v>21</v>
      </c>
      <c r="M3233" s="97" t="b">
        <f>IF(ISNUMBER(VLOOKUP(A3233,'Empreendimentos PDE 2031'!A:AZ,1,FALSE)),IF(VLOOKUP(A3233,'Empreendimentos PDE 2031'!A:AY,COLUMN('Empreendimentos PDE 2031'!AY3233),FALSE),"excluídas/em operação",VLOOKUP(A3233,'Empreendimentos PDE 2031'!A:AZ,COLUMN('Empreendimentos PDE 2031'!AZ3233),FALSE)),"excluídas/em operação")</f>
        <v>0</v>
      </c>
    </row>
    <row r="3234" spans="1:13" x14ac:dyDescent="0.25">
      <c r="A3234" s="81">
        <v>23747</v>
      </c>
      <c r="B3234" s="82" t="s">
        <v>16</v>
      </c>
      <c r="C3234" s="82" t="s">
        <v>1379</v>
      </c>
      <c r="D3234" s="82" t="s">
        <v>3810</v>
      </c>
      <c r="E3234" s="82">
        <v>1</v>
      </c>
      <c r="F3234" s="82">
        <v>1127799.9465059501</v>
      </c>
      <c r="G3234" s="82">
        <v>1.5</v>
      </c>
      <c r="H3234" s="82">
        <v>1691.69991975892</v>
      </c>
      <c r="I3234" s="83">
        <v>45292</v>
      </c>
      <c r="J3234" s="83" t="s">
        <v>2199</v>
      </c>
      <c r="K3234" s="82" t="s">
        <v>611</v>
      </c>
      <c r="L3234" s="84" t="s">
        <v>21</v>
      </c>
      <c r="M3234" s="97" t="b">
        <f>IF(ISNUMBER(VLOOKUP(A3234,'Empreendimentos PDE 2031'!A:AZ,1,FALSE)),IF(VLOOKUP(A3234,'Empreendimentos PDE 2031'!A:AY,COLUMN('Empreendimentos PDE 2031'!AY3234),FALSE),"excluídas/em operação",VLOOKUP(A3234,'Empreendimentos PDE 2031'!A:AZ,COLUMN('Empreendimentos PDE 2031'!AZ3234),FALSE)),"excluídas/em operação")</f>
        <v>0</v>
      </c>
    </row>
    <row r="3235" spans="1:13" x14ac:dyDescent="0.25">
      <c r="A3235" s="85">
        <v>23747</v>
      </c>
      <c r="B3235" s="86" t="s">
        <v>16</v>
      </c>
      <c r="C3235" s="86" t="s">
        <v>1379</v>
      </c>
      <c r="D3235" s="86" t="s">
        <v>2292</v>
      </c>
      <c r="E3235" s="86">
        <v>2</v>
      </c>
      <c r="F3235" s="86">
        <v>6735144.9831582103</v>
      </c>
      <c r="G3235" s="86">
        <v>1</v>
      </c>
      <c r="H3235" s="86">
        <v>13470.289966316401</v>
      </c>
      <c r="I3235" s="87">
        <v>45292</v>
      </c>
      <c r="J3235" s="87" t="s">
        <v>2199</v>
      </c>
      <c r="K3235" s="86" t="s">
        <v>611</v>
      </c>
      <c r="L3235" s="88" t="s">
        <v>21</v>
      </c>
      <c r="M3235" s="97" t="b">
        <f>IF(ISNUMBER(VLOOKUP(A3235,'Empreendimentos PDE 2031'!A:AZ,1,FALSE)),IF(VLOOKUP(A3235,'Empreendimentos PDE 2031'!A:AY,COLUMN('Empreendimentos PDE 2031'!AY3235),FALSE),"excluídas/em operação",VLOOKUP(A3235,'Empreendimentos PDE 2031'!A:AZ,COLUMN('Empreendimentos PDE 2031'!AZ3235),FALSE)),"excluídas/em operação")</f>
        <v>0</v>
      </c>
    </row>
    <row r="3236" spans="1:13" x14ac:dyDescent="0.25">
      <c r="A3236" s="81">
        <v>23747</v>
      </c>
      <c r="B3236" s="82" t="s">
        <v>16</v>
      </c>
      <c r="C3236" s="82" t="s">
        <v>1379</v>
      </c>
      <c r="D3236" s="82" t="s">
        <v>2160</v>
      </c>
      <c r="E3236" s="82">
        <v>1</v>
      </c>
      <c r="F3236" s="82">
        <v>1603871.0748199599</v>
      </c>
      <c r="G3236" s="82">
        <v>1</v>
      </c>
      <c r="H3236" s="82">
        <v>1603.8710748199599</v>
      </c>
      <c r="I3236" s="83">
        <v>45292</v>
      </c>
      <c r="J3236" s="83" t="s">
        <v>2199</v>
      </c>
      <c r="K3236" s="82" t="s">
        <v>611</v>
      </c>
      <c r="L3236" s="84" t="s">
        <v>21</v>
      </c>
      <c r="M3236" s="97" t="b">
        <f>IF(ISNUMBER(VLOOKUP(A3236,'Empreendimentos PDE 2031'!A:AZ,1,FALSE)),IF(VLOOKUP(A3236,'Empreendimentos PDE 2031'!A:AY,COLUMN('Empreendimentos PDE 2031'!AY3236),FALSE),"excluídas/em operação",VLOOKUP(A3236,'Empreendimentos PDE 2031'!A:AZ,COLUMN('Empreendimentos PDE 2031'!AZ3236),FALSE)),"excluídas/em operação")</f>
        <v>0</v>
      </c>
    </row>
    <row r="3237" spans="1:13" x14ac:dyDescent="0.25">
      <c r="A3237" s="85">
        <v>23749</v>
      </c>
      <c r="B3237" s="86" t="s">
        <v>16</v>
      </c>
      <c r="C3237" s="86" t="s">
        <v>1006</v>
      </c>
      <c r="D3237" s="86" t="s">
        <v>2797</v>
      </c>
      <c r="E3237" s="86">
        <v>2</v>
      </c>
      <c r="F3237" s="86">
        <v>13349714.056440899</v>
      </c>
      <c r="G3237" s="86">
        <v>1</v>
      </c>
      <c r="H3237" s="86">
        <v>26699.428112881797</v>
      </c>
      <c r="I3237" s="87">
        <v>46388</v>
      </c>
      <c r="J3237" s="87" t="s">
        <v>2199</v>
      </c>
      <c r="K3237" s="86" t="s">
        <v>611</v>
      </c>
      <c r="L3237" s="88" t="s">
        <v>21</v>
      </c>
      <c r="M3237" s="97" t="b">
        <f>IF(ISNUMBER(VLOOKUP(A3237,'Empreendimentos PDE 2031'!A:AZ,1,FALSE)),IF(VLOOKUP(A3237,'Empreendimentos PDE 2031'!A:AY,COLUMN('Empreendimentos PDE 2031'!AY3237),FALSE),"excluídas/em operação",VLOOKUP(A3237,'Empreendimentos PDE 2031'!A:AZ,COLUMN('Empreendimentos PDE 2031'!AZ3237),FALSE)),"excluídas/em operação")</f>
        <v>1</v>
      </c>
    </row>
    <row r="3238" spans="1:13" x14ac:dyDescent="0.25">
      <c r="A3238" s="81">
        <v>23749</v>
      </c>
      <c r="B3238" s="82" t="s">
        <v>16</v>
      </c>
      <c r="C3238" s="82" t="s">
        <v>1006</v>
      </c>
      <c r="D3238" s="82" t="s">
        <v>3811</v>
      </c>
      <c r="E3238" s="82">
        <v>2</v>
      </c>
      <c r="F3238" s="82">
        <v>6098073.4118900597</v>
      </c>
      <c r="G3238" s="82">
        <v>2</v>
      </c>
      <c r="H3238" s="82">
        <v>24392.2936475602</v>
      </c>
      <c r="I3238" s="83">
        <v>46388</v>
      </c>
      <c r="J3238" s="83" t="s">
        <v>2199</v>
      </c>
      <c r="K3238" s="82" t="s">
        <v>611</v>
      </c>
      <c r="L3238" s="84" t="s">
        <v>21</v>
      </c>
      <c r="M3238" s="97" t="b">
        <f>IF(ISNUMBER(VLOOKUP(A3238,'Empreendimentos PDE 2031'!A:AZ,1,FALSE)),IF(VLOOKUP(A3238,'Empreendimentos PDE 2031'!A:AY,COLUMN('Empreendimentos PDE 2031'!AY3238),FALSE),"excluídas/em operação",VLOOKUP(A3238,'Empreendimentos PDE 2031'!A:AZ,COLUMN('Empreendimentos PDE 2031'!AZ3238),FALSE)),"excluídas/em operação")</f>
        <v>1</v>
      </c>
    </row>
    <row r="3239" spans="1:13" x14ac:dyDescent="0.25">
      <c r="A3239" s="85">
        <v>23749</v>
      </c>
      <c r="B3239" s="86" t="s">
        <v>16</v>
      </c>
      <c r="C3239" s="86" t="s">
        <v>1006</v>
      </c>
      <c r="D3239" s="86" t="s">
        <v>3812</v>
      </c>
      <c r="E3239" s="86">
        <v>1</v>
      </c>
      <c r="F3239" s="86">
        <v>4754890.1009567603</v>
      </c>
      <c r="G3239" s="86">
        <v>2</v>
      </c>
      <c r="H3239" s="86">
        <v>9509.7802019135215</v>
      </c>
      <c r="I3239" s="87">
        <v>46388</v>
      </c>
      <c r="J3239" s="87" t="s">
        <v>2199</v>
      </c>
      <c r="K3239" s="86" t="s">
        <v>611</v>
      </c>
      <c r="L3239" s="88" t="s">
        <v>21</v>
      </c>
      <c r="M3239" s="97" t="b">
        <f>IF(ISNUMBER(VLOOKUP(A3239,'Empreendimentos PDE 2031'!A:AZ,1,FALSE)),IF(VLOOKUP(A3239,'Empreendimentos PDE 2031'!A:AY,COLUMN('Empreendimentos PDE 2031'!AY3239),FALSE),"excluídas/em operação",VLOOKUP(A3239,'Empreendimentos PDE 2031'!A:AZ,COLUMN('Empreendimentos PDE 2031'!AZ3239),FALSE)),"excluídas/em operação")</f>
        <v>1</v>
      </c>
    </row>
    <row r="3240" spans="1:13" x14ac:dyDescent="0.25">
      <c r="A3240" s="81">
        <v>23749</v>
      </c>
      <c r="B3240" s="82" t="s">
        <v>16</v>
      </c>
      <c r="C3240" s="82" t="s">
        <v>1006</v>
      </c>
      <c r="D3240" s="82" t="s">
        <v>2292</v>
      </c>
      <c r="E3240" s="82">
        <v>3</v>
      </c>
      <c r="F3240" s="82">
        <v>0</v>
      </c>
      <c r="G3240" s="82">
        <v>1</v>
      </c>
      <c r="H3240" s="82">
        <v>0</v>
      </c>
      <c r="I3240" s="83">
        <v>46388</v>
      </c>
      <c r="J3240" s="83" t="s">
        <v>2199</v>
      </c>
      <c r="K3240" s="82" t="s">
        <v>611</v>
      </c>
      <c r="L3240" s="84" t="s">
        <v>21</v>
      </c>
      <c r="M3240" s="97" t="b">
        <f>IF(ISNUMBER(VLOOKUP(A3240,'Empreendimentos PDE 2031'!A:AZ,1,FALSE)),IF(VLOOKUP(A3240,'Empreendimentos PDE 2031'!A:AY,COLUMN('Empreendimentos PDE 2031'!AY3240),FALSE),"excluídas/em operação",VLOOKUP(A3240,'Empreendimentos PDE 2031'!A:AZ,COLUMN('Empreendimentos PDE 2031'!AZ3240),FALSE)),"excluídas/em operação")</f>
        <v>1</v>
      </c>
    </row>
    <row r="3241" spans="1:13" x14ac:dyDescent="0.25">
      <c r="A3241" s="85">
        <v>23749</v>
      </c>
      <c r="B3241" s="86" t="s">
        <v>16</v>
      </c>
      <c r="C3241" s="86" t="s">
        <v>1006</v>
      </c>
      <c r="D3241" s="86" t="s">
        <v>2226</v>
      </c>
      <c r="E3241" s="86">
        <v>1</v>
      </c>
      <c r="F3241" s="86">
        <v>22630443.053378001</v>
      </c>
      <c r="G3241" s="86">
        <v>1</v>
      </c>
      <c r="H3241" s="86">
        <v>22630.443053378</v>
      </c>
      <c r="I3241" s="87">
        <v>46388</v>
      </c>
      <c r="J3241" s="87" t="s">
        <v>2199</v>
      </c>
      <c r="K3241" s="86" t="s">
        <v>611</v>
      </c>
      <c r="L3241" s="88" t="s">
        <v>21</v>
      </c>
      <c r="M3241" s="97" t="b">
        <f>IF(ISNUMBER(VLOOKUP(A3241,'Empreendimentos PDE 2031'!A:AZ,1,FALSE)),IF(VLOOKUP(A3241,'Empreendimentos PDE 2031'!A:AY,COLUMN('Empreendimentos PDE 2031'!AY3241),FALSE),"excluídas/em operação",VLOOKUP(A3241,'Empreendimentos PDE 2031'!A:AZ,COLUMN('Empreendimentos PDE 2031'!AZ3241),FALSE)),"excluídas/em operação")</f>
        <v>1</v>
      </c>
    </row>
    <row r="3242" spans="1:13" x14ac:dyDescent="0.25">
      <c r="A3242" s="81">
        <v>23749</v>
      </c>
      <c r="B3242" s="82" t="s">
        <v>16</v>
      </c>
      <c r="C3242" s="82" t="s">
        <v>1006</v>
      </c>
      <c r="D3242" s="82" t="s">
        <v>2160</v>
      </c>
      <c r="E3242" s="82">
        <v>1</v>
      </c>
      <c r="F3242" s="82">
        <v>2405806.61222994</v>
      </c>
      <c r="G3242" s="82">
        <v>1</v>
      </c>
      <c r="H3242" s="82">
        <v>2405.8066122299401</v>
      </c>
      <c r="I3242" s="83">
        <v>46388</v>
      </c>
      <c r="J3242" s="83" t="s">
        <v>2199</v>
      </c>
      <c r="K3242" s="82" t="s">
        <v>611</v>
      </c>
      <c r="L3242" s="84" t="s">
        <v>21</v>
      </c>
      <c r="M3242" s="97" t="b">
        <f>IF(ISNUMBER(VLOOKUP(A3242,'Empreendimentos PDE 2031'!A:AZ,1,FALSE)),IF(VLOOKUP(A3242,'Empreendimentos PDE 2031'!A:AY,COLUMN('Empreendimentos PDE 2031'!AY3242),FALSE),"excluídas/em operação",VLOOKUP(A3242,'Empreendimentos PDE 2031'!A:AZ,COLUMN('Empreendimentos PDE 2031'!AZ3242),FALSE)),"excluídas/em operação")</f>
        <v>1</v>
      </c>
    </row>
    <row r="3243" spans="1:13" x14ac:dyDescent="0.25">
      <c r="A3243" s="85">
        <v>23750</v>
      </c>
      <c r="B3243" s="86" t="s">
        <v>16</v>
      </c>
      <c r="C3243" s="86" t="s">
        <v>699</v>
      </c>
      <c r="D3243" s="86" t="s">
        <v>3813</v>
      </c>
      <c r="E3243" s="86">
        <v>5.3</v>
      </c>
      <c r="F3243" s="86">
        <v>894066.47020348301</v>
      </c>
      <c r="G3243" s="86">
        <v>10</v>
      </c>
      <c r="H3243" s="86">
        <v>47385.522920784504</v>
      </c>
      <c r="I3243" s="87">
        <v>46388</v>
      </c>
      <c r="J3243" s="87" t="s">
        <v>2199</v>
      </c>
      <c r="K3243" s="86" t="s">
        <v>611</v>
      </c>
      <c r="L3243" s="88" t="s">
        <v>21</v>
      </c>
      <c r="M3243" s="97" t="b">
        <f>IF(ISNUMBER(VLOOKUP(A3243,'Empreendimentos PDE 2031'!A:AZ,1,FALSE)),IF(VLOOKUP(A3243,'Empreendimentos PDE 2031'!A:AY,COLUMN('Empreendimentos PDE 2031'!AY3243),FALSE),"excluídas/em operação",VLOOKUP(A3243,'Empreendimentos PDE 2031'!A:AZ,COLUMN('Empreendimentos PDE 2031'!AZ3243),FALSE)),"excluídas/em operação")</f>
        <v>1</v>
      </c>
    </row>
    <row r="3244" spans="1:13" x14ac:dyDescent="0.25">
      <c r="A3244" s="81">
        <v>23750</v>
      </c>
      <c r="B3244" s="82" t="s">
        <v>16</v>
      </c>
      <c r="C3244" s="82" t="s">
        <v>699</v>
      </c>
      <c r="D3244" s="82" t="s">
        <v>3814</v>
      </c>
      <c r="E3244" s="82">
        <v>1</v>
      </c>
      <c r="F3244" s="82">
        <v>6735144.9831582103</v>
      </c>
      <c r="G3244" s="82">
        <v>2</v>
      </c>
      <c r="H3244" s="82">
        <v>13470.289966316401</v>
      </c>
      <c r="I3244" s="83">
        <v>46388</v>
      </c>
      <c r="J3244" s="83" t="s">
        <v>2199</v>
      </c>
      <c r="K3244" s="82" t="s">
        <v>611</v>
      </c>
      <c r="L3244" s="84" t="s">
        <v>21</v>
      </c>
      <c r="M3244" s="97" t="b">
        <f>IF(ISNUMBER(VLOOKUP(A3244,'Empreendimentos PDE 2031'!A:AZ,1,FALSE)),IF(VLOOKUP(A3244,'Empreendimentos PDE 2031'!A:AY,COLUMN('Empreendimentos PDE 2031'!AY3244),FALSE),"excluídas/em operação",VLOOKUP(A3244,'Empreendimentos PDE 2031'!A:AZ,COLUMN('Empreendimentos PDE 2031'!AZ3244),FALSE)),"excluídas/em operação")</f>
        <v>1</v>
      </c>
    </row>
    <row r="3245" spans="1:13" x14ac:dyDescent="0.25">
      <c r="A3245" s="85">
        <v>23750</v>
      </c>
      <c r="B3245" s="86" t="s">
        <v>16</v>
      </c>
      <c r="C3245" s="86" t="s">
        <v>699</v>
      </c>
      <c r="D3245" s="86" t="s">
        <v>2627</v>
      </c>
      <c r="E3245" s="86">
        <v>1</v>
      </c>
      <c r="F3245" s="86">
        <v>6735144.9831582103</v>
      </c>
      <c r="G3245" s="86">
        <v>1</v>
      </c>
      <c r="H3245" s="86">
        <v>6735.1449831582104</v>
      </c>
      <c r="I3245" s="87">
        <v>46388</v>
      </c>
      <c r="J3245" s="87" t="s">
        <v>2199</v>
      </c>
      <c r="K3245" s="86" t="s">
        <v>611</v>
      </c>
      <c r="L3245" s="88" t="s">
        <v>21</v>
      </c>
      <c r="M3245" s="97" t="b">
        <f>IF(ISNUMBER(VLOOKUP(A3245,'Empreendimentos PDE 2031'!A:AZ,1,FALSE)),IF(VLOOKUP(A3245,'Empreendimentos PDE 2031'!A:AY,COLUMN('Empreendimentos PDE 2031'!AY3245),FALSE),"excluídas/em operação",VLOOKUP(A3245,'Empreendimentos PDE 2031'!A:AZ,COLUMN('Empreendimentos PDE 2031'!AZ3245),FALSE)),"excluídas/em operação")</f>
        <v>1</v>
      </c>
    </row>
    <row r="3246" spans="1:13" x14ac:dyDescent="0.25">
      <c r="A3246" s="81">
        <v>23750</v>
      </c>
      <c r="B3246" s="82" t="s">
        <v>16</v>
      </c>
      <c r="C3246" s="82" t="s">
        <v>699</v>
      </c>
      <c r="D3246" s="82" t="s">
        <v>3815</v>
      </c>
      <c r="E3246" s="82">
        <v>1</v>
      </c>
      <c r="F3246" s="82">
        <v>801935.53740998101</v>
      </c>
      <c r="G3246" s="82">
        <v>1</v>
      </c>
      <c r="H3246" s="82">
        <v>801.93553740998107</v>
      </c>
      <c r="I3246" s="83">
        <v>46388</v>
      </c>
      <c r="J3246" s="83" t="s">
        <v>2199</v>
      </c>
      <c r="K3246" s="82" t="s">
        <v>611</v>
      </c>
      <c r="L3246" s="84" t="s">
        <v>21</v>
      </c>
      <c r="M3246" s="97" t="b">
        <f>IF(ISNUMBER(VLOOKUP(A3246,'Empreendimentos PDE 2031'!A:AZ,1,FALSE)),IF(VLOOKUP(A3246,'Empreendimentos PDE 2031'!A:AY,COLUMN('Empreendimentos PDE 2031'!AY3246),FALSE),"excluídas/em operação",VLOOKUP(A3246,'Empreendimentos PDE 2031'!A:AZ,COLUMN('Empreendimentos PDE 2031'!AZ3246),FALSE)),"excluídas/em operação")</f>
        <v>1</v>
      </c>
    </row>
    <row r="3247" spans="1:13" x14ac:dyDescent="0.25">
      <c r="A3247" s="85">
        <v>23750</v>
      </c>
      <c r="B3247" s="86" t="s">
        <v>16</v>
      </c>
      <c r="C3247" s="86" t="s">
        <v>699</v>
      </c>
      <c r="D3247" s="86" t="s">
        <v>2628</v>
      </c>
      <c r="E3247" s="86">
        <v>1</v>
      </c>
      <c r="F3247" s="86">
        <v>801935.53740998101</v>
      </c>
      <c r="G3247" s="86">
        <v>1</v>
      </c>
      <c r="H3247" s="86">
        <v>801.93553740998107</v>
      </c>
      <c r="I3247" s="87">
        <v>46388</v>
      </c>
      <c r="J3247" s="87" t="s">
        <v>2199</v>
      </c>
      <c r="K3247" s="86" t="s">
        <v>611</v>
      </c>
      <c r="L3247" s="88" t="s">
        <v>21</v>
      </c>
      <c r="M3247" s="97" t="b">
        <f>IF(ISNUMBER(VLOOKUP(A3247,'Empreendimentos PDE 2031'!A:AZ,1,FALSE)),IF(VLOOKUP(A3247,'Empreendimentos PDE 2031'!A:AY,COLUMN('Empreendimentos PDE 2031'!AY3247),FALSE),"excluídas/em operação",VLOOKUP(A3247,'Empreendimentos PDE 2031'!A:AZ,COLUMN('Empreendimentos PDE 2031'!AZ3247),FALSE)),"excluídas/em operação")</f>
        <v>1</v>
      </c>
    </row>
    <row r="3248" spans="1:13" x14ac:dyDescent="0.25">
      <c r="A3248" s="81">
        <v>23750</v>
      </c>
      <c r="B3248" s="82" t="s">
        <v>16</v>
      </c>
      <c r="C3248" s="82" t="s">
        <v>699</v>
      </c>
      <c r="D3248" s="82" t="s">
        <v>2630</v>
      </c>
      <c r="E3248" s="82">
        <v>1</v>
      </c>
      <c r="F3248" s="82">
        <v>2332044.2328606299</v>
      </c>
      <c r="G3248" s="82">
        <v>1</v>
      </c>
      <c r="H3248" s="82">
        <v>2332.04423286063</v>
      </c>
      <c r="I3248" s="83">
        <v>46388</v>
      </c>
      <c r="J3248" s="83" t="s">
        <v>2199</v>
      </c>
      <c r="K3248" s="82" t="s">
        <v>611</v>
      </c>
      <c r="L3248" s="84" t="s">
        <v>21</v>
      </c>
      <c r="M3248" s="97" t="b">
        <f>IF(ISNUMBER(VLOOKUP(A3248,'Empreendimentos PDE 2031'!A:AZ,1,FALSE)),IF(VLOOKUP(A3248,'Empreendimentos PDE 2031'!A:AY,COLUMN('Empreendimentos PDE 2031'!AY3248),FALSE),"excluídas/em operação",VLOOKUP(A3248,'Empreendimentos PDE 2031'!A:AZ,COLUMN('Empreendimentos PDE 2031'!AZ3248),FALSE)),"excluídas/em operação")</f>
        <v>1</v>
      </c>
    </row>
    <row r="3249" spans="1:13" x14ac:dyDescent="0.25">
      <c r="A3249" s="85">
        <v>23751</v>
      </c>
      <c r="B3249" s="86" t="s">
        <v>16</v>
      </c>
      <c r="C3249" s="86" t="s">
        <v>1381</v>
      </c>
      <c r="D3249" s="86" t="s">
        <v>3816</v>
      </c>
      <c r="E3249" s="86">
        <v>5.25</v>
      </c>
      <c r="F3249" s="86">
        <v>1127799.9465059501</v>
      </c>
      <c r="G3249" s="86">
        <v>10</v>
      </c>
      <c r="H3249" s="86">
        <v>59209.497191562303</v>
      </c>
      <c r="I3249" s="87">
        <v>46388</v>
      </c>
      <c r="J3249" s="87" t="s">
        <v>2199</v>
      </c>
      <c r="K3249" s="86" t="s">
        <v>611</v>
      </c>
      <c r="L3249" s="88" t="s">
        <v>21</v>
      </c>
      <c r="M3249" s="97" t="b">
        <f>IF(ISNUMBER(VLOOKUP(A3249,'Empreendimentos PDE 2031'!A:AZ,1,FALSE)),IF(VLOOKUP(A3249,'Empreendimentos PDE 2031'!A:AY,COLUMN('Empreendimentos PDE 2031'!AY3249),FALSE),"excluídas/em operação",VLOOKUP(A3249,'Empreendimentos PDE 2031'!A:AZ,COLUMN('Empreendimentos PDE 2031'!AZ3249),FALSE)),"excluídas/em operação")</f>
        <v>1</v>
      </c>
    </row>
    <row r="3250" spans="1:13" x14ac:dyDescent="0.25">
      <c r="A3250" s="81">
        <v>23751</v>
      </c>
      <c r="B3250" s="82" t="s">
        <v>16</v>
      </c>
      <c r="C3250" s="82" t="s">
        <v>1381</v>
      </c>
      <c r="D3250" s="82" t="s">
        <v>3817</v>
      </c>
      <c r="E3250" s="82">
        <v>2</v>
      </c>
      <c r="F3250" s="82">
        <v>6735144.9831582103</v>
      </c>
      <c r="G3250" s="82">
        <v>2</v>
      </c>
      <c r="H3250" s="82">
        <v>26940.579932632802</v>
      </c>
      <c r="I3250" s="83">
        <v>46388</v>
      </c>
      <c r="J3250" s="83" t="s">
        <v>2199</v>
      </c>
      <c r="K3250" s="82" t="s">
        <v>611</v>
      </c>
      <c r="L3250" s="84" t="s">
        <v>21</v>
      </c>
      <c r="M3250" s="97" t="b">
        <f>IF(ISNUMBER(VLOOKUP(A3250,'Empreendimentos PDE 2031'!A:AZ,1,FALSE)),IF(VLOOKUP(A3250,'Empreendimentos PDE 2031'!A:AY,COLUMN('Empreendimentos PDE 2031'!AY3250),FALSE),"excluídas/em operação",VLOOKUP(A3250,'Empreendimentos PDE 2031'!A:AZ,COLUMN('Empreendimentos PDE 2031'!AZ3250),FALSE)),"excluídas/em operação")</f>
        <v>1</v>
      </c>
    </row>
    <row r="3251" spans="1:13" x14ac:dyDescent="0.25">
      <c r="A3251" s="85">
        <v>23751</v>
      </c>
      <c r="B3251" s="86" t="s">
        <v>16</v>
      </c>
      <c r="C3251" s="86" t="s">
        <v>1381</v>
      </c>
      <c r="D3251" s="86" t="s">
        <v>2160</v>
      </c>
      <c r="E3251" s="86">
        <v>1</v>
      </c>
      <c r="F3251" s="86">
        <v>1603871.0748199599</v>
      </c>
      <c r="G3251" s="86">
        <v>1</v>
      </c>
      <c r="H3251" s="86">
        <v>1603.8710748199599</v>
      </c>
      <c r="I3251" s="87">
        <v>46388</v>
      </c>
      <c r="J3251" s="87" t="s">
        <v>2199</v>
      </c>
      <c r="K3251" s="86" t="s">
        <v>611</v>
      </c>
      <c r="L3251" s="88" t="s">
        <v>21</v>
      </c>
      <c r="M3251" s="97" t="b">
        <f>IF(ISNUMBER(VLOOKUP(A3251,'Empreendimentos PDE 2031'!A:AZ,1,FALSE)),IF(VLOOKUP(A3251,'Empreendimentos PDE 2031'!A:AY,COLUMN('Empreendimentos PDE 2031'!AY3251),FALSE),"excluídas/em operação",VLOOKUP(A3251,'Empreendimentos PDE 2031'!A:AZ,COLUMN('Empreendimentos PDE 2031'!AZ3251),FALSE)),"excluídas/em operação")</f>
        <v>1</v>
      </c>
    </row>
    <row r="3252" spans="1:13" x14ac:dyDescent="0.25">
      <c r="A3252" s="81">
        <v>23765</v>
      </c>
      <c r="B3252" s="82" t="s">
        <v>23</v>
      </c>
      <c r="C3252" s="82" t="s">
        <v>418</v>
      </c>
      <c r="D3252" s="82" t="s">
        <v>3399</v>
      </c>
      <c r="E3252" s="82">
        <v>2</v>
      </c>
      <c r="F3252" s="82">
        <v>12803673.1207595</v>
      </c>
      <c r="G3252" s="82">
        <v>1</v>
      </c>
      <c r="H3252" s="82">
        <v>25607.346241519001</v>
      </c>
      <c r="I3252" s="83">
        <v>44562</v>
      </c>
      <c r="J3252" s="83">
        <v>45717</v>
      </c>
      <c r="K3252" s="82" t="s">
        <v>540</v>
      </c>
      <c r="L3252" s="84" t="s">
        <v>21</v>
      </c>
      <c r="M3252" s="97" t="b">
        <f>IF(ISNUMBER(VLOOKUP(A3252,'Empreendimentos PDE 2031'!A:AZ,1,FALSE)),IF(VLOOKUP(A3252,'Empreendimentos PDE 2031'!A:AY,COLUMN('Empreendimentos PDE 2031'!AY3252),FALSE),"excluídas/em operação",VLOOKUP(A3252,'Empreendimentos PDE 2031'!A:AZ,COLUMN('Empreendimentos PDE 2031'!AZ3252),FALSE)),"excluídas/em operação")</f>
        <v>1</v>
      </c>
    </row>
    <row r="3253" spans="1:13" x14ac:dyDescent="0.25">
      <c r="A3253" s="85">
        <v>23765</v>
      </c>
      <c r="B3253" s="86" t="s">
        <v>23</v>
      </c>
      <c r="C3253" s="86" t="s">
        <v>418</v>
      </c>
      <c r="D3253" s="86" t="s">
        <v>2157</v>
      </c>
      <c r="E3253" s="86">
        <v>2</v>
      </c>
      <c r="F3253" s="86">
        <v>5848645.0198208401</v>
      </c>
      <c r="G3253" s="86">
        <v>1</v>
      </c>
      <c r="H3253" s="86">
        <v>11697.290039641601</v>
      </c>
      <c r="I3253" s="87">
        <v>44562</v>
      </c>
      <c r="J3253" s="87">
        <v>45717</v>
      </c>
      <c r="K3253" s="86" t="s">
        <v>540</v>
      </c>
      <c r="L3253" s="88" t="s">
        <v>21</v>
      </c>
      <c r="M3253" s="97" t="b">
        <f>IF(ISNUMBER(VLOOKUP(A3253,'Empreendimentos PDE 2031'!A:AZ,1,FALSE)),IF(VLOOKUP(A3253,'Empreendimentos PDE 2031'!A:AY,COLUMN('Empreendimentos PDE 2031'!AY3253),FALSE),"excluídas/em operação",VLOOKUP(A3253,'Empreendimentos PDE 2031'!A:AZ,COLUMN('Empreendimentos PDE 2031'!AZ3253),FALSE)),"excluídas/em operação")</f>
        <v>1</v>
      </c>
    </row>
    <row r="3254" spans="1:13" x14ac:dyDescent="0.25">
      <c r="A3254" s="81">
        <v>23765</v>
      </c>
      <c r="B3254" s="82" t="s">
        <v>23</v>
      </c>
      <c r="C3254" s="82" t="s">
        <v>418</v>
      </c>
      <c r="D3254" s="82" t="s">
        <v>2201</v>
      </c>
      <c r="E3254" s="82">
        <v>1</v>
      </c>
      <c r="F3254" s="82">
        <v>1538268.2267960799</v>
      </c>
      <c r="G3254" s="82">
        <v>1</v>
      </c>
      <c r="H3254" s="82">
        <v>1538.2682267960799</v>
      </c>
      <c r="I3254" s="83">
        <v>44562</v>
      </c>
      <c r="J3254" s="83">
        <v>45717</v>
      </c>
      <c r="K3254" s="82" t="s">
        <v>540</v>
      </c>
      <c r="L3254" s="84" t="s">
        <v>21</v>
      </c>
      <c r="M3254" s="97" t="b">
        <f>IF(ISNUMBER(VLOOKUP(A3254,'Empreendimentos PDE 2031'!A:AZ,1,FALSE)),IF(VLOOKUP(A3254,'Empreendimentos PDE 2031'!A:AY,COLUMN('Empreendimentos PDE 2031'!AY3254),FALSE),"excluídas/em operação",VLOOKUP(A3254,'Empreendimentos PDE 2031'!A:AZ,COLUMN('Empreendimentos PDE 2031'!AZ3254),FALSE)),"excluídas/em operação")</f>
        <v>1</v>
      </c>
    </row>
    <row r="3255" spans="1:13" x14ac:dyDescent="0.25">
      <c r="A3255" s="85">
        <v>23790</v>
      </c>
      <c r="B3255" s="86" t="s">
        <v>16</v>
      </c>
      <c r="C3255" s="86" t="s">
        <v>603</v>
      </c>
      <c r="D3255" s="86" t="s">
        <v>3818</v>
      </c>
      <c r="E3255" s="86">
        <v>2</v>
      </c>
      <c r="F3255" s="86">
        <v>5684098.0201049699</v>
      </c>
      <c r="G3255" s="86">
        <v>1</v>
      </c>
      <c r="H3255" s="86">
        <v>11368.196040209901</v>
      </c>
      <c r="I3255" s="87">
        <v>45717</v>
      </c>
      <c r="J3255" s="87">
        <v>45717</v>
      </c>
      <c r="K3255" s="86" t="s">
        <v>19</v>
      </c>
      <c r="L3255" s="88" t="s">
        <v>21</v>
      </c>
      <c r="M3255" s="97" t="b">
        <f>IF(ISNUMBER(VLOOKUP(A3255,'Empreendimentos PDE 2031'!A:AZ,1,FALSE)),IF(VLOOKUP(A3255,'Empreendimentos PDE 2031'!A:AY,COLUMN('Empreendimentos PDE 2031'!AY3255),FALSE),"excluídas/em operação",VLOOKUP(A3255,'Empreendimentos PDE 2031'!A:AZ,COLUMN('Empreendimentos PDE 2031'!AZ3255),FALSE)),"excluídas/em operação")</f>
        <v>1</v>
      </c>
    </row>
    <row r="3256" spans="1:13" x14ac:dyDescent="0.25">
      <c r="A3256" s="81">
        <v>23790</v>
      </c>
      <c r="B3256" s="82" t="s">
        <v>16</v>
      </c>
      <c r="C3256" s="82" t="s">
        <v>603</v>
      </c>
      <c r="D3256" s="82" t="s">
        <v>3819</v>
      </c>
      <c r="E3256" s="82">
        <v>10</v>
      </c>
      <c r="F3256" s="82">
        <v>1627818.8700989599</v>
      </c>
      <c r="G3256" s="82">
        <v>1</v>
      </c>
      <c r="H3256" s="82">
        <v>16278.1887009896</v>
      </c>
      <c r="I3256" s="83">
        <v>45717</v>
      </c>
      <c r="J3256" s="83">
        <v>45717</v>
      </c>
      <c r="K3256" s="82" t="s">
        <v>19</v>
      </c>
      <c r="L3256" s="84" t="s">
        <v>21</v>
      </c>
      <c r="M3256" s="97" t="b">
        <f>IF(ISNUMBER(VLOOKUP(A3256,'Empreendimentos PDE 2031'!A:AZ,1,FALSE)),IF(VLOOKUP(A3256,'Empreendimentos PDE 2031'!A:AY,COLUMN('Empreendimentos PDE 2031'!AY3256),FALSE),"excluídas/em operação",VLOOKUP(A3256,'Empreendimentos PDE 2031'!A:AZ,COLUMN('Empreendimentos PDE 2031'!AZ3256),FALSE)),"excluídas/em operação")</f>
        <v>1</v>
      </c>
    </row>
    <row r="3257" spans="1:13" x14ac:dyDescent="0.25">
      <c r="A3257" s="85">
        <v>23790</v>
      </c>
      <c r="B3257" s="86" t="s">
        <v>16</v>
      </c>
      <c r="C3257" s="86" t="s">
        <v>603</v>
      </c>
      <c r="D3257" s="86" t="s">
        <v>2157</v>
      </c>
      <c r="E3257" s="86">
        <v>2</v>
      </c>
      <c r="F3257" s="86">
        <v>6085451.7342190901</v>
      </c>
      <c r="G3257" s="86">
        <v>1</v>
      </c>
      <c r="H3257" s="86">
        <v>12170.9034684381</v>
      </c>
      <c r="I3257" s="87">
        <v>45717</v>
      </c>
      <c r="J3257" s="87">
        <v>45717</v>
      </c>
      <c r="K3257" s="86" t="s">
        <v>19</v>
      </c>
      <c r="L3257" s="88" t="s">
        <v>21</v>
      </c>
      <c r="M3257" s="97" t="b">
        <f>IF(ISNUMBER(VLOOKUP(A3257,'Empreendimentos PDE 2031'!A:AZ,1,FALSE)),IF(VLOOKUP(A3257,'Empreendimentos PDE 2031'!A:AY,COLUMN('Empreendimentos PDE 2031'!AY3257),FALSE),"excluídas/em operação",VLOOKUP(A3257,'Empreendimentos PDE 2031'!A:AZ,COLUMN('Empreendimentos PDE 2031'!AZ3257),FALSE)),"excluídas/em operação")</f>
        <v>1</v>
      </c>
    </row>
    <row r="3258" spans="1:13" x14ac:dyDescent="0.25">
      <c r="A3258" s="81">
        <v>23790</v>
      </c>
      <c r="B3258" s="82" t="s">
        <v>16</v>
      </c>
      <c r="C3258" s="82" t="s">
        <v>603</v>
      </c>
      <c r="D3258" s="82" t="s">
        <v>2158</v>
      </c>
      <c r="E3258" s="82">
        <v>1</v>
      </c>
      <c r="F3258" s="82">
        <v>4745048.5188436098</v>
      </c>
      <c r="G3258" s="82">
        <v>1</v>
      </c>
      <c r="H3258" s="82">
        <v>4745.0485188436096</v>
      </c>
      <c r="I3258" s="83">
        <v>45717</v>
      </c>
      <c r="J3258" s="83">
        <v>45717</v>
      </c>
      <c r="K3258" s="82" t="s">
        <v>19</v>
      </c>
      <c r="L3258" s="84" t="s">
        <v>21</v>
      </c>
      <c r="M3258" s="97" t="b">
        <f>IF(ISNUMBER(VLOOKUP(A3258,'Empreendimentos PDE 2031'!A:AZ,1,FALSE)),IF(VLOOKUP(A3258,'Empreendimentos PDE 2031'!A:AY,COLUMN('Empreendimentos PDE 2031'!AY3258),FALSE),"excluídas/em operação",VLOOKUP(A3258,'Empreendimentos PDE 2031'!A:AZ,COLUMN('Empreendimentos PDE 2031'!AZ3258),FALSE)),"excluídas/em operação")</f>
        <v>1</v>
      </c>
    </row>
    <row r="3259" spans="1:13" x14ac:dyDescent="0.25">
      <c r="A3259" s="85">
        <v>23790</v>
      </c>
      <c r="B3259" s="86" t="s">
        <v>16</v>
      </c>
      <c r="C3259" s="86" t="s">
        <v>603</v>
      </c>
      <c r="D3259" s="86" t="s">
        <v>2339</v>
      </c>
      <c r="E3259" s="86">
        <v>3</v>
      </c>
      <c r="F3259" s="86">
        <v>5803718.5107983397</v>
      </c>
      <c r="G3259" s="86">
        <v>1</v>
      </c>
      <c r="H3259" s="86">
        <v>17411.155532395002</v>
      </c>
      <c r="I3259" s="87">
        <v>45717</v>
      </c>
      <c r="J3259" s="87">
        <v>45717</v>
      </c>
      <c r="K3259" s="86" t="s">
        <v>19</v>
      </c>
      <c r="L3259" s="88" t="s">
        <v>21</v>
      </c>
      <c r="M3259" s="97" t="b">
        <f>IF(ISNUMBER(VLOOKUP(A3259,'Empreendimentos PDE 2031'!A:AZ,1,FALSE)),IF(VLOOKUP(A3259,'Empreendimentos PDE 2031'!A:AY,COLUMN('Empreendimentos PDE 2031'!AY3259),FALSE),"excluídas/em operação",VLOOKUP(A3259,'Empreendimentos PDE 2031'!A:AZ,COLUMN('Empreendimentos PDE 2031'!AZ3259),FALSE)),"excluídas/em operação")</f>
        <v>1</v>
      </c>
    </row>
    <row r="3260" spans="1:13" x14ac:dyDescent="0.25">
      <c r="A3260" s="81">
        <v>23790</v>
      </c>
      <c r="B3260" s="82" t="s">
        <v>16</v>
      </c>
      <c r="C3260" s="82" t="s">
        <v>603</v>
      </c>
      <c r="D3260" s="82" t="s">
        <v>2292</v>
      </c>
      <c r="E3260" s="82">
        <v>2</v>
      </c>
      <c r="F3260" s="82">
        <v>0</v>
      </c>
      <c r="G3260" s="82">
        <v>1</v>
      </c>
      <c r="H3260" s="82">
        <v>0</v>
      </c>
      <c r="I3260" s="83">
        <v>45717</v>
      </c>
      <c r="J3260" s="83">
        <v>45717</v>
      </c>
      <c r="K3260" s="82" t="s">
        <v>19</v>
      </c>
      <c r="L3260" s="84" t="s">
        <v>21</v>
      </c>
      <c r="M3260" s="97" t="b">
        <f>IF(ISNUMBER(VLOOKUP(A3260,'Empreendimentos PDE 2031'!A:AZ,1,FALSE)),IF(VLOOKUP(A3260,'Empreendimentos PDE 2031'!A:AY,COLUMN('Empreendimentos PDE 2031'!AY3260),FALSE),"excluídas/em operação",VLOOKUP(A3260,'Empreendimentos PDE 2031'!A:AZ,COLUMN('Empreendimentos PDE 2031'!AZ3260),FALSE)),"excluídas/em operação")</f>
        <v>1</v>
      </c>
    </row>
    <row r="3261" spans="1:13" x14ac:dyDescent="0.25">
      <c r="A3261" s="85">
        <v>23790</v>
      </c>
      <c r="B3261" s="86" t="s">
        <v>16</v>
      </c>
      <c r="C3261" s="86" t="s">
        <v>603</v>
      </c>
      <c r="D3261" s="86" t="s">
        <v>2159</v>
      </c>
      <c r="E3261" s="86">
        <v>1</v>
      </c>
      <c r="F3261" s="86">
        <v>10169391.584474999</v>
      </c>
      <c r="G3261" s="86">
        <v>1</v>
      </c>
      <c r="H3261" s="86">
        <v>10169.391584474999</v>
      </c>
      <c r="I3261" s="87">
        <v>45717</v>
      </c>
      <c r="J3261" s="87">
        <v>45717</v>
      </c>
      <c r="K3261" s="86" t="s">
        <v>19</v>
      </c>
      <c r="L3261" s="88" t="s">
        <v>21</v>
      </c>
      <c r="M3261" s="97" t="b">
        <f>IF(ISNUMBER(VLOOKUP(A3261,'Empreendimentos PDE 2031'!A:AZ,1,FALSE)),IF(VLOOKUP(A3261,'Empreendimentos PDE 2031'!A:AY,COLUMN('Empreendimentos PDE 2031'!AY3261),FALSE),"excluídas/em operação",VLOOKUP(A3261,'Empreendimentos PDE 2031'!A:AZ,COLUMN('Empreendimentos PDE 2031'!AZ3261),FALSE)),"excluídas/em operação")</f>
        <v>1</v>
      </c>
    </row>
    <row r="3262" spans="1:13" x14ac:dyDescent="0.25">
      <c r="A3262" s="81">
        <v>23790</v>
      </c>
      <c r="B3262" s="82" t="s">
        <v>16</v>
      </c>
      <c r="C3262" s="82" t="s">
        <v>603</v>
      </c>
      <c r="D3262" s="82" t="s">
        <v>2160</v>
      </c>
      <c r="E3262" s="82">
        <v>1</v>
      </c>
      <c r="F3262" s="82">
        <v>4801654.2378924098</v>
      </c>
      <c r="G3262" s="82">
        <v>1</v>
      </c>
      <c r="H3262" s="82">
        <v>4801.6542378924096</v>
      </c>
      <c r="I3262" s="83">
        <v>45717</v>
      </c>
      <c r="J3262" s="83">
        <v>45717</v>
      </c>
      <c r="K3262" s="82" t="s">
        <v>19</v>
      </c>
      <c r="L3262" s="84" t="s">
        <v>21</v>
      </c>
      <c r="M3262" s="97" t="b">
        <f>IF(ISNUMBER(VLOOKUP(A3262,'Empreendimentos PDE 2031'!A:AZ,1,FALSE)),IF(VLOOKUP(A3262,'Empreendimentos PDE 2031'!A:AY,COLUMN('Empreendimentos PDE 2031'!AY3262),FALSE),"excluídas/em operação",VLOOKUP(A3262,'Empreendimentos PDE 2031'!A:AZ,COLUMN('Empreendimentos PDE 2031'!AZ3262),FALSE)),"excluídas/em operação")</f>
        <v>1</v>
      </c>
    </row>
    <row r="3263" spans="1:13" x14ac:dyDescent="0.25">
      <c r="A3263" s="85">
        <v>23791</v>
      </c>
      <c r="B3263" s="86" t="s">
        <v>16</v>
      </c>
      <c r="C3263" s="86" t="s">
        <v>607</v>
      </c>
      <c r="D3263" s="86" t="s">
        <v>3820</v>
      </c>
      <c r="E3263" s="86">
        <v>2</v>
      </c>
      <c r="F3263" s="86">
        <v>8318292.26484745</v>
      </c>
      <c r="G3263" s="86">
        <v>1</v>
      </c>
      <c r="H3263" s="86">
        <v>16636.584529694901</v>
      </c>
      <c r="I3263" s="87">
        <v>45717</v>
      </c>
      <c r="J3263" s="87">
        <v>45717</v>
      </c>
      <c r="K3263" s="86" t="s">
        <v>19</v>
      </c>
      <c r="L3263" s="88" t="s">
        <v>21</v>
      </c>
      <c r="M3263" s="97" t="b">
        <f>IF(ISNUMBER(VLOOKUP(A3263,'Empreendimentos PDE 2031'!A:AZ,1,FALSE)),IF(VLOOKUP(A3263,'Empreendimentos PDE 2031'!A:AY,COLUMN('Empreendimentos PDE 2031'!AY3263),FALSE),"excluídas/em operação",VLOOKUP(A3263,'Empreendimentos PDE 2031'!A:AZ,COLUMN('Empreendimentos PDE 2031'!AZ3263),FALSE)),"excluídas/em operação")</f>
        <v>1</v>
      </c>
    </row>
    <row r="3264" spans="1:13" x14ac:dyDescent="0.25">
      <c r="A3264" s="81">
        <v>23791</v>
      </c>
      <c r="B3264" s="82" t="s">
        <v>16</v>
      </c>
      <c r="C3264" s="82" t="s">
        <v>607</v>
      </c>
      <c r="D3264" s="82" t="s">
        <v>3821</v>
      </c>
      <c r="E3264" s="82">
        <v>4</v>
      </c>
      <c r="F3264" s="82">
        <v>1512464.8865511101</v>
      </c>
      <c r="G3264" s="82">
        <v>1</v>
      </c>
      <c r="H3264" s="82">
        <v>6049.8595462044404</v>
      </c>
      <c r="I3264" s="83">
        <v>45717</v>
      </c>
      <c r="J3264" s="83">
        <v>45717</v>
      </c>
      <c r="K3264" s="82" t="s">
        <v>19</v>
      </c>
      <c r="L3264" s="84" t="s">
        <v>21</v>
      </c>
      <c r="M3264" s="97" t="b">
        <f>IF(ISNUMBER(VLOOKUP(A3264,'Empreendimentos PDE 2031'!A:AZ,1,FALSE)),IF(VLOOKUP(A3264,'Empreendimentos PDE 2031'!A:AY,COLUMN('Empreendimentos PDE 2031'!AY3264),FALSE),"excluídas/em operação",VLOOKUP(A3264,'Empreendimentos PDE 2031'!A:AZ,COLUMN('Empreendimentos PDE 2031'!AZ3264),FALSE)),"excluídas/em operação")</f>
        <v>1</v>
      </c>
    </row>
    <row r="3265" spans="1:13" x14ac:dyDescent="0.25">
      <c r="A3265" s="85">
        <v>23791</v>
      </c>
      <c r="B3265" s="86" t="s">
        <v>16</v>
      </c>
      <c r="C3265" s="86" t="s">
        <v>607</v>
      </c>
      <c r="D3265" s="86" t="s">
        <v>2158</v>
      </c>
      <c r="E3265" s="86">
        <v>1</v>
      </c>
      <c r="F3265" s="86">
        <v>4745048.5188436098</v>
      </c>
      <c r="G3265" s="86">
        <v>1</v>
      </c>
      <c r="H3265" s="86">
        <v>4745.0485188436096</v>
      </c>
      <c r="I3265" s="87">
        <v>45717</v>
      </c>
      <c r="J3265" s="87">
        <v>45717</v>
      </c>
      <c r="K3265" s="86" t="s">
        <v>19</v>
      </c>
      <c r="L3265" s="88" t="s">
        <v>21</v>
      </c>
      <c r="M3265" s="97" t="b">
        <f>IF(ISNUMBER(VLOOKUP(A3265,'Empreendimentos PDE 2031'!A:AZ,1,FALSE)),IF(VLOOKUP(A3265,'Empreendimentos PDE 2031'!A:AY,COLUMN('Empreendimentos PDE 2031'!AY3265),FALSE),"excluídas/em operação",VLOOKUP(A3265,'Empreendimentos PDE 2031'!A:AZ,COLUMN('Empreendimentos PDE 2031'!AZ3265),FALSE)),"excluídas/em operação")</f>
        <v>1</v>
      </c>
    </row>
    <row r="3266" spans="1:13" x14ac:dyDescent="0.25">
      <c r="A3266" s="81">
        <v>23791</v>
      </c>
      <c r="B3266" s="82" t="s">
        <v>16</v>
      </c>
      <c r="C3266" s="82" t="s">
        <v>607</v>
      </c>
      <c r="D3266" s="82" t="s">
        <v>2157</v>
      </c>
      <c r="E3266" s="82">
        <v>2</v>
      </c>
      <c r="F3266" s="82">
        <v>6085451.7342190901</v>
      </c>
      <c r="G3266" s="82">
        <v>1</v>
      </c>
      <c r="H3266" s="82">
        <v>12170.9034684381</v>
      </c>
      <c r="I3266" s="83">
        <v>45717</v>
      </c>
      <c r="J3266" s="83">
        <v>45717</v>
      </c>
      <c r="K3266" s="82" t="s">
        <v>19</v>
      </c>
      <c r="L3266" s="84" t="s">
        <v>21</v>
      </c>
      <c r="M3266" s="97" t="b">
        <f>IF(ISNUMBER(VLOOKUP(A3266,'Empreendimentos PDE 2031'!A:AZ,1,FALSE)),IF(VLOOKUP(A3266,'Empreendimentos PDE 2031'!A:AY,COLUMN('Empreendimentos PDE 2031'!AY3266),FALSE),"excluídas/em operação",VLOOKUP(A3266,'Empreendimentos PDE 2031'!A:AZ,COLUMN('Empreendimentos PDE 2031'!AZ3266),FALSE)),"excluídas/em operação")</f>
        <v>1</v>
      </c>
    </row>
    <row r="3267" spans="1:13" x14ac:dyDescent="0.25">
      <c r="A3267" s="85">
        <v>23791</v>
      </c>
      <c r="B3267" s="86" t="s">
        <v>16</v>
      </c>
      <c r="C3267" s="86" t="s">
        <v>607</v>
      </c>
      <c r="D3267" s="86" t="s">
        <v>2339</v>
      </c>
      <c r="E3267" s="86">
        <v>1</v>
      </c>
      <c r="F3267" s="86">
        <v>5803718.5107983397</v>
      </c>
      <c r="G3267" s="86">
        <v>1</v>
      </c>
      <c r="H3267" s="86">
        <v>5803.7185107983396</v>
      </c>
      <c r="I3267" s="87">
        <v>45717</v>
      </c>
      <c r="J3267" s="87">
        <v>45717</v>
      </c>
      <c r="K3267" s="86" t="s">
        <v>19</v>
      </c>
      <c r="L3267" s="88" t="s">
        <v>21</v>
      </c>
      <c r="M3267" s="97" t="b">
        <f>IF(ISNUMBER(VLOOKUP(A3267,'Empreendimentos PDE 2031'!A:AZ,1,FALSE)),IF(VLOOKUP(A3267,'Empreendimentos PDE 2031'!A:AY,COLUMN('Empreendimentos PDE 2031'!AY3267),FALSE),"excluídas/em operação",VLOOKUP(A3267,'Empreendimentos PDE 2031'!A:AZ,COLUMN('Empreendimentos PDE 2031'!AZ3267),FALSE)),"excluídas/em operação")</f>
        <v>1</v>
      </c>
    </row>
    <row r="3268" spans="1:13" x14ac:dyDescent="0.25">
      <c r="A3268" s="81">
        <v>23791</v>
      </c>
      <c r="B3268" s="82" t="s">
        <v>16</v>
      </c>
      <c r="C3268" s="82" t="s">
        <v>607</v>
      </c>
      <c r="D3268" s="82" t="s">
        <v>2292</v>
      </c>
      <c r="E3268" s="82">
        <v>1</v>
      </c>
      <c r="F3268" s="82">
        <v>0</v>
      </c>
      <c r="G3268" s="82">
        <v>1</v>
      </c>
      <c r="H3268" s="82">
        <v>0</v>
      </c>
      <c r="I3268" s="83">
        <v>45717</v>
      </c>
      <c r="J3268" s="83">
        <v>45717</v>
      </c>
      <c r="K3268" s="82" t="s">
        <v>19</v>
      </c>
      <c r="L3268" s="84" t="s">
        <v>21</v>
      </c>
      <c r="M3268" s="97" t="b">
        <f>IF(ISNUMBER(VLOOKUP(A3268,'Empreendimentos PDE 2031'!A:AZ,1,FALSE)),IF(VLOOKUP(A3268,'Empreendimentos PDE 2031'!A:AY,COLUMN('Empreendimentos PDE 2031'!AY3268),FALSE),"excluídas/em operação",VLOOKUP(A3268,'Empreendimentos PDE 2031'!A:AZ,COLUMN('Empreendimentos PDE 2031'!AZ3268),FALSE)),"excluídas/em operação")</f>
        <v>1</v>
      </c>
    </row>
    <row r="3269" spans="1:13" x14ac:dyDescent="0.25">
      <c r="A3269" s="85">
        <v>23791</v>
      </c>
      <c r="B3269" s="86" t="s">
        <v>16</v>
      </c>
      <c r="C3269" s="86" t="s">
        <v>607</v>
      </c>
      <c r="D3269" s="86" t="s">
        <v>2159</v>
      </c>
      <c r="E3269" s="86">
        <v>1</v>
      </c>
      <c r="F3269" s="86">
        <v>10104921.9547322</v>
      </c>
      <c r="G3269" s="86">
        <v>1</v>
      </c>
      <c r="H3269" s="86">
        <v>10104.921954732201</v>
      </c>
      <c r="I3269" s="87">
        <v>45717</v>
      </c>
      <c r="J3269" s="87">
        <v>45717</v>
      </c>
      <c r="K3269" s="86" t="s">
        <v>19</v>
      </c>
      <c r="L3269" s="88" t="s">
        <v>21</v>
      </c>
      <c r="M3269" s="97" t="b">
        <f>IF(ISNUMBER(VLOOKUP(A3269,'Empreendimentos PDE 2031'!A:AZ,1,FALSE)),IF(VLOOKUP(A3269,'Empreendimentos PDE 2031'!A:AY,COLUMN('Empreendimentos PDE 2031'!AY3269),FALSE),"excluídas/em operação",VLOOKUP(A3269,'Empreendimentos PDE 2031'!A:AZ,COLUMN('Empreendimentos PDE 2031'!AZ3269),FALSE)),"excluídas/em operação")</f>
        <v>1</v>
      </c>
    </row>
    <row r="3270" spans="1:13" x14ac:dyDescent="0.25">
      <c r="A3270" s="81">
        <v>23791</v>
      </c>
      <c r="B3270" s="82" t="s">
        <v>16</v>
      </c>
      <c r="C3270" s="82" t="s">
        <v>607</v>
      </c>
      <c r="D3270" s="82" t="s">
        <v>2160</v>
      </c>
      <c r="E3270" s="82">
        <v>1</v>
      </c>
      <c r="F3270" s="82">
        <v>3201102.8252615998</v>
      </c>
      <c r="G3270" s="82">
        <v>1</v>
      </c>
      <c r="H3270" s="82">
        <v>3201.1028252615997</v>
      </c>
      <c r="I3270" s="83">
        <v>45717</v>
      </c>
      <c r="J3270" s="83">
        <v>45717</v>
      </c>
      <c r="K3270" s="82" t="s">
        <v>19</v>
      </c>
      <c r="L3270" s="84" t="s">
        <v>21</v>
      </c>
      <c r="M3270" s="97" t="b">
        <f>IF(ISNUMBER(VLOOKUP(A3270,'Empreendimentos PDE 2031'!A:AZ,1,FALSE)),IF(VLOOKUP(A3270,'Empreendimentos PDE 2031'!A:AY,COLUMN('Empreendimentos PDE 2031'!AY3270),FALSE),"excluídas/em operação",VLOOKUP(A3270,'Empreendimentos PDE 2031'!A:AZ,COLUMN('Empreendimentos PDE 2031'!AZ3270),FALSE)),"excluídas/em operação")</f>
        <v>1</v>
      </c>
    </row>
    <row r="3271" spans="1:13" x14ac:dyDescent="0.25">
      <c r="A3271" s="85">
        <v>23792</v>
      </c>
      <c r="B3271" s="86" t="s">
        <v>16</v>
      </c>
      <c r="C3271" s="86" t="s">
        <v>550</v>
      </c>
      <c r="D3271" s="86" t="s">
        <v>3822</v>
      </c>
      <c r="E3271" s="86">
        <v>392</v>
      </c>
      <c r="F3271" s="86">
        <v>540063.73847724905</v>
      </c>
      <c r="G3271" s="86">
        <v>1</v>
      </c>
      <c r="H3271" s="86">
        <v>211704.98548308102</v>
      </c>
      <c r="I3271" s="87">
        <v>45717</v>
      </c>
      <c r="J3271" s="87">
        <v>45717</v>
      </c>
      <c r="K3271" s="86" t="s">
        <v>19</v>
      </c>
      <c r="L3271" s="88" t="s">
        <v>21</v>
      </c>
      <c r="M3271" s="97" t="b">
        <f>IF(ISNUMBER(VLOOKUP(A3271,'Empreendimentos PDE 2031'!A:AZ,1,FALSE)),IF(VLOOKUP(A3271,'Empreendimentos PDE 2031'!A:AY,COLUMN('Empreendimentos PDE 2031'!AY3271),FALSE),"excluídas/em operação",VLOOKUP(A3271,'Empreendimentos PDE 2031'!A:AZ,COLUMN('Empreendimentos PDE 2031'!AZ3271),FALSE)),"excluídas/em operação")</f>
        <v>1</v>
      </c>
    </row>
    <row r="3272" spans="1:13" x14ac:dyDescent="0.25">
      <c r="A3272" s="81">
        <v>23792</v>
      </c>
      <c r="B3272" s="82" t="s">
        <v>16</v>
      </c>
      <c r="C3272" s="82" t="s">
        <v>550</v>
      </c>
      <c r="D3272" s="82" t="s">
        <v>3823</v>
      </c>
      <c r="E3272" s="82">
        <v>4</v>
      </c>
      <c r="F3272" s="82">
        <v>1756845.2300136499</v>
      </c>
      <c r="G3272" s="82">
        <v>1</v>
      </c>
      <c r="H3272" s="82">
        <v>7027.3809200545993</v>
      </c>
      <c r="I3272" s="83">
        <v>45717</v>
      </c>
      <c r="J3272" s="83">
        <v>45717</v>
      </c>
      <c r="K3272" s="82" t="s">
        <v>19</v>
      </c>
      <c r="L3272" s="84" t="s">
        <v>21</v>
      </c>
      <c r="M3272" s="97" t="b">
        <f>IF(ISNUMBER(VLOOKUP(A3272,'Empreendimentos PDE 2031'!A:AZ,1,FALSE)),IF(VLOOKUP(A3272,'Empreendimentos PDE 2031'!A:AY,COLUMN('Empreendimentos PDE 2031'!AY3272),FALSE),"excluídas/em operação",VLOOKUP(A3272,'Empreendimentos PDE 2031'!A:AZ,COLUMN('Empreendimentos PDE 2031'!AZ3272),FALSE)),"excluídas/em operação")</f>
        <v>1</v>
      </c>
    </row>
    <row r="3273" spans="1:13" x14ac:dyDescent="0.25">
      <c r="A3273" s="85">
        <v>23792</v>
      </c>
      <c r="B3273" s="86" t="s">
        <v>16</v>
      </c>
      <c r="C3273" s="86" t="s">
        <v>550</v>
      </c>
      <c r="D3273" s="86" t="s">
        <v>3824</v>
      </c>
      <c r="E3273" s="86">
        <v>4</v>
      </c>
      <c r="F3273" s="86">
        <v>1756845.2300136499</v>
      </c>
      <c r="G3273" s="86">
        <v>1</v>
      </c>
      <c r="H3273" s="86">
        <v>7027.3809200545993</v>
      </c>
      <c r="I3273" s="87">
        <v>45717</v>
      </c>
      <c r="J3273" s="87">
        <v>45717</v>
      </c>
      <c r="K3273" s="86" t="s">
        <v>19</v>
      </c>
      <c r="L3273" s="88" t="s">
        <v>21</v>
      </c>
      <c r="M3273" s="97" t="b">
        <f>IF(ISNUMBER(VLOOKUP(A3273,'Empreendimentos PDE 2031'!A:AZ,1,FALSE)),IF(VLOOKUP(A3273,'Empreendimentos PDE 2031'!A:AY,COLUMN('Empreendimentos PDE 2031'!AY3273),FALSE),"excluídas/em operação",VLOOKUP(A3273,'Empreendimentos PDE 2031'!A:AZ,COLUMN('Empreendimentos PDE 2031'!AZ3273),FALSE)),"excluídas/em operação")</f>
        <v>1</v>
      </c>
    </row>
    <row r="3274" spans="1:13" x14ac:dyDescent="0.25">
      <c r="A3274" s="81">
        <v>23792</v>
      </c>
      <c r="B3274" s="82" t="s">
        <v>16</v>
      </c>
      <c r="C3274" s="82" t="s">
        <v>550</v>
      </c>
      <c r="D3274" s="82" t="s">
        <v>3825</v>
      </c>
      <c r="E3274" s="82">
        <v>1</v>
      </c>
      <c r="F3274" s="82">
        <v>6452941.18687928</v>
      </c>
      <c r="G3274" s="82">
        <v>1</v>
      </c>
      <c r="H3274" s="82">
        <v>6452.9411868792804</v>
      </c>
      <c r="I3274" s="83">
        <v>45717</v>
      </c>
      <c r="J3274" s="83">
        <v>45717</v>
      </c>
      <c r="K3274" s="82" t="s">
        <v>19</v>
      </c>
      <c r="L3274" s="84" t="s">
        <v>21</v>
      </c>
      <c r="M3274" s="97" t="b">
        <f>IF(ISNUMBER(VLOOKUP(A3274,'Empreendimentos PDE 2031'!A:AZ,1,FALSE)),IF(VLOOKUP(A3274,'Empreendimentos PDE 2031'!A:AY,COLUMN('Empreendimentos PDE 2031'!AY3274),FALSE),"excluídas/em operação",VLOOKUP(A3274,'Empreendimentos PDE 2031'!A:AZ,COLUMN('Empreendimentos PDE 2031'!AZ3274),FALSE)),"excluídas/em operação")</f>
        <v>1</v>
      </c>
    </row>
    <row r="3275" spans="1:13" x14ac:dyDescent="0.25">
      <c r="A3275" s="85">
        <v>23792</v>
      </c>
      <c r="B3275" s="86" t="s">
        <v>16</v>
      </c>
      <c r="C3275" s="86" t="s">
        <v>550</v>
      </c>
      <c r="D3275" s="86" t="s">
        <v>3826</v>
      </c>
      <c r="E3275" s="86">
        <v>1</v>
      </c>
      <c r="F3275" s="86">
        <v>6721204.70672944</v>
      </c>
      <c r="G3275" s="86">
        <v>1</v>
      </c>
      <c r="H3275" s="86">
        <v>6721.2047067294397</v>
      </c>
      <c r="I3275" s="87">
        <v>45717</v>
      </c>
      <c r="J3275" s="87">
        <v>45717</v>
      </c>
      <c r="K3275" s="86" t="s">
        <v>19</v>
      </c>
      <c r="L3275" s="88" t="s">
        <v>21</v>
      </c>
      <c r="M3275" s="97" t="b">
        <f>IF(ISNUMBER(VLOOKUP(A3275,'Empreendimentos PDE 2031'!A:AZ,1,FALSE)),IF(VLOOKUP(A3275,'Empreendimentos PDE 2031'!A:AY,COLUMN('Empreendimentos PDE 2031'!AY3275),FALSE),"excluídas/em operação",VLOOKUP(A3275,'Empreendimentos PDE 2031'!A:AZ,COLUMN('Empreendimentos PDE 2031'!AZ3275),FALSE)),"excluídas/em operação")</f>
        <v>1</v>
      </c>
    </row>
    <row r="3276" spans="1:13" x14ac:dyDescent="0.25">
      <c r="A3276" s="81">
        <v>23792</v>
      </c>
      <c r="B3276" s="82" t="s">
        <v>16</v>
      </c>
      <c r="C3276" s="82" t="s">
        <v>550</v>
      </c>
      <c r="D3276" s="82" t="s">
        <v>3827</v>
      </c>
      <c r="E3276" s="82">
        <v>1</v>
      </c>
      <c r="F3276" s="82">
        <v>2045407.0050123071</v>
      </c>
      <c r="G3276" s="82">
        <v>1</v>
      </c>
      <c r="H3276" s="82">
        <v>2045.4070050123</v>
      </c>
      <c r="I3276" s="83">
        <v>45717</v>
      </c>
      <c r="J3276" s="83">
        <v>45717</v>
      </c>
      <c r="K3276" s="82" t="s">
        <v>19</v>
      </c>
      <c r="L3276" s="84" t="s">
        <v>21</v>
      </c>
      <c r="M3276" s="97" t="b">
        <f>IF(ISNUMBER(VLOOKUP(A3276,'Empreendimentos PDE 2031'!A:AZ,1,FALSE)),IF(VLOOKUP(A3276,'Empreendimentos PDE 2031'!A:AY,COLUMN('Empreendimentos PDE 2031'!AY3276),FALSE),"excluídas/em operação",VLOOKUP(A3276,'Empreendimentos PDE 2031'!A:AZ,COLUMN('Empreendimentos PDE 2031'!AZ3276),FALSE)),"excluídas/em operação")</f>
        <v>1</v>
      </c>
    </row>
    <row r="3277" spans="1:13" x14ac:dyDescent="0.25">
      <c r="A3277" s="85">
        <v>23792</v>
      </c>
      <c r="B3277" s="86" t="s">
        <v>16</v>
      </c>
      <c r="C3277" s="86" t="s">
        <v>550</v>
      </c>
      <c r="D3277" s="86" t="s">
        <v>3828</v>
      </c>
      <c r="E3277" s="86">
        <v>1</v>
      </c>
      <c r="F3277" s="86">
        <v>2045407.0050123071</v>
      </c>
      <c r="G3277" s="86">
        <v>1</v>
      </c>
      <c r="H3277" s="86">
        <v>2045.4070050123</v>
      </c>
      <c r="I3277" s="87">
        <v>45717</v>
      </c>
      <c r="J3277" s="87">
        <v>45717</v>
      </c>
      <c r="K3277" s="86" t="s">
        <v>19</v>
      </c>
      <c r="L3277" s="88" t="s">
        <v>21</v>
      </c>
      <c r="M3277" s="97" t="b">
        <f>IF(ISNUMBER(VLOOKUP(A3277,'Empreendimentos PDE 2031'!A:AZ,1,FALSE)),IF(VLOOKUP(A3277,'Empreendimentos PDE 2031'!A:AY,COLUMN('Empreendimentos PDE 2031'!AY3277),FALSE),"excluídas/em operação",VLOOKUP(A3277,'Empreendimentos PDE 2031'!A:AZ,COLUMN('Empreendimentos PDE 2031'!AZ3277),FALSE)),"excluídas/em operação")</f>
        <v>1</v>
      </c>
    </row>
    <row r="3278" spans="1:13" x14ac:dyDescent="0.25">
      <c r="A3278" s="81">
        <v>23792</v>
      </c>
      <c r="B3278" s="82" t="s">
        <v>16</v>
      </c>
      <c r="C3278" s="82" t="s">
        <v>550</v>
      </c>
      <c r="D3278" s="82" t="s">
        <v>3829</v>
      </c>
      <c r="E3278" s="82">
        <v>1</v>
      </c>
      <c r="F3278" s="82">
        <v>1600551.4126307999</v>
      </c>
      <c r="G3278" s="82">
        <v>1</v>
      </c>
      <c r="H3278" s="82">
        <v>1600.5514126307999</v>
      </c>
      <c r="I3278" s="83">
        <v>45717</v>
      </c>
      <c r="J3278" s="83">
        <v>45717</v>
      </c>
      <c r="K3278" s="82" t="s">
        <v>19</v>
      </c>
      <c r="L3278" s="84" t="s">
        <v>21</v>
      </c>
      <c r="M3278" s="97" t="b">
        <f>IF(ISNUMBER(VLOOKUP(A3278,'Empreendimentos PDE 2031'!A:AZ,1,FALSE)),IF(VLOOKUP(A3278,'Empreendimentos PDE 2031'!A:AY,COLUMN('Empreendimentos PDE 2031'!AY3278),FALSE),"excluídas/em operação",VLOOKUP(A3278,'Empreendimentos PDE 2031'!A:AZ,COLUMN('Empreendimentos PDE 2031'!AZ3278),FALSE)),"excluídas/em operação")</f>
        <v>1</v>
      </c>
    </row>
    <row r="3279" spans="1:13" x14ac:dyDescent="0.25">
      <c r="A3279" s="85">
        <v>23792</v>
      </c>
      <c r="B3279" s="86" t="s">
        <v>16</v>
      </c>
      <c r="C3279" s="86" t="s">
        <v>550</v>
      </c>
      <c r="D3279" s="86" t="s">
        <v>3830</v>
      </c>
      <c r="E3279" s="86">
        <v>1</v>
      </c>
      <c r="F3279" s="86">
        <v>1600551.4126307999</v>
      </c>
      <c r="G3279" s="86">
        <v>1</v>
      </c>
      <c r="H3279" s="86">
        <v>1600.5514126307999</v>
      </c>
      <c r="I3279" s="87">
        <v>45717</v>
      </c>
      <c r="J3279" s="87">
        <v>45717</v>
      </c>
      <c r="K3279" s="86" t="s">
        <v>19</v>
      </c>
      <c r="L3279" s="88" t="s">
        <v>21</v>
      </c>
      <c r="M3279" s="97" t="b">
        <f>IF(ISNUMBER(VLOOKUP(A3279,'Empreendimentos PDE 2031'!A:AZ,1,FALSE)),IF(VLOOKUP(A3279,'Empreendimentos PDE 2031'!A:AY,COLUMN('Empreendimentos PDE 2031'!AY3279),FALSE),"excluídas/em operação",VLOOKUP(A3279,'Empreendimentos PDE 2031'!A:AZ,COLUMN('Empreendimentos PDE 2031'!AZ3279),FALSE)),"excluídas/em operação")</f>
        <v>1</v>
      </c>
    </row>
    <row r="3280" spans="1:13" x14ac:dyDescent="0.25">
      <c r="A3280" s="81">
        <v>23792</v>
      </c>
      <c r="B3280" s="82" t="s">
        <v>16</v>
      </c>
      <c r="C3280" s="82" t="s">
        <v>550</v>
      </c>
      <c r="D3280" s="82" t="s">
        <v>3831</v>
      </c>
      <c r="E3280" s="82">
        <v>1</v>
      </c>
      <c r="F3280" s="82">
        <v>2327217.4115625699</v>
      </c>
      <c r="G3280" s="82">
        <v>1</v>
      </c>
      <c r="H3280" s="82">
        <v>2327.2174115625699</v>
      </c>
      <c r="I3280" s="83">
        <v>45717</v>
      </c>
      <c r="J3280" s="83">
        <v>45717</v>
      </c>
      <c r="K3280" s="82" t="s">
        <v>19</v>
      </c>
      <c r="L3280" s="84" t="s">
        <v>21</v>
      </c>
      <c r="M3280" s="97" t="b">
        <f>IF(ISNUMBER(VLOOKUP(A3280,'Empreendimentos PDE 2031'!A:AZ,1,FALSE)),IF(VLOOKUP(A3280,'Empreendimentos PDE 2031'!A:AY,COLUMN('Empreendimentos PDE 2031'!AY3280),FALSE),"excluídas/em operação",VLOOKUP(A3280,'Empreendimentos PDE 2031'!A:AZ,COLUMN('Empreendimentos PDE 2031'!AZ3280),FALSE)),"excluídas/em operação")</f>
        <v>1</v>
      </c>
    </row>
    <row r="3281" spans="1:13" x14ac:dyDescent="0.25">
      <c r="A3281" s="85">
        <v>23793</v>
      </c>
      <c r="B3281" s="86" t="s">
        <v>16</v>
      </c>
      <c r="C3281" s="86" t="s">
        <v>605</v>
      </c>
      <c r="D3281" s="86" t="s">
        <v>3832</v>
      </c>
      <c r="E3281" s="86">
        <v>146</v>
      </c>
      <c r="F3281" s="86">
        <v>540063.73847724905</v>
      </c>
      <c r="G3281" s="86">
        <v>1</v>
      </c>
      <c r="H3281" s="86">
        <v>78849.305817678309</v>
      </c>
      <c r="I3281" s="87">
        <v>45717</v>
      </c>
      <c r="J3281" s="87">
        <v>45717</v>
      </c>
      <c r="K3281" s="86" t="s">
        <v>19</v>
      </c>
      <c r="L3281" s="88" t="s">
        <v>21</v>
      </c>
      <c r="M3281" s="97" t="b">
        <f>IF(ISNUMBER(VLOOKUP(A3281,'Empreendimentos PDE 2031'!A:AZ,1,FALSE)),IF(VLOOKUP(A3281,'Empreendimentos PDE 2031'!A:AY,COLUMN('Empreendimentos PDE 2031'!AY3281),FALSE),"excluídas/em operação",VLOOKUP(A3281,'Empreendimentos PDE 2031'!A:AZ,COLUMN('Empreendimentos PDE 2031'!AZ3281),FALSE)),"excluídas/em operação")</f>
        <v>1</v>
      </c>
    </row>
    <row r="3282" spans="1:13" x14ac:dyDescent="0.25">
      <c r="A3282" s="81">
        <v>23793</v>
      </c>
      <c r="B3282" s="82" t="s">
        <v>16</v>
      </c>
      <c r="C3282" s="82" t="s">
        <v>605</v>
      </c>
      <c r="D3282" s="82" t="s">
        <v>3833</v>
      </c>
      <c r="E3282" s="82">
        <v>51</v>
      </c>
      <c r="F3282" s="82">
        <v>540063.73847724905</v>
      </c>
      <c r="G3282" s="82">
        <v>2.1</v>
      </c>
      <c r="H3282" s="82">
        <v>57840.826390913302</v>
      </c>
      <c r="I3282" s="83">
        <v>45717</v>
      </c>
      <c r="J3282" s="83">
        <v>45717</v>
      </c>
      <c r="K3282" s="82" t="s">
        <v>19</v>
      </c>
      <c r="L3282" s="84" t="s">
        <v>21</v>
      </c>
      <c r="M3282" s="97" t="b">
        <f>IF(ISNUMBER(VLOOKUP(A3282,'Empreendimentos PDE 2031'!A:AZ,1,FALSE)),IF(VLOOKUP(A3282,'Empreendimentos PDE 2031'!A:AY,COLUMN('Empreendimentos PDE 2031'!AY3282),FALSE),"excluídas/em operação",VLOOKUP(A3282,'Empreendimentos PDE 2031'!A:AZ,COLUMN('Empreendimentos PDE 2031'!AZ3282),FALSE)),"excluídas/em operação")</f>
        <v>1</v>
      </c>
    </row>
    <row r="3283" spans="1:13" x14ac:dyDescent="0.25">
      <c r="A3283" s="85">
        <v>23793</v>
      </c>
      <c r="B3283" s="86" t="s">
        <v>16</v>
      </c>
      <c r="C3283" s="86" t="s">
        <v>605</v>
      </c>
      <c r="D3283" s="86" t="s">
        <v>3834</v>
      </c>
      <c r="E3283" s="86">
        <v>83</v>
      </c>
      <c r="F3283" s="86">
        <v>540063.73847724905</v>
      </c>
      <c r="G3283" s="86">
        <v>2.1</v>
      </c>
      <c r="H3283" s="86">
        <v>94133.109616584494</v>
      </c>
      <c r="I3283" s="87">
        <v>45717</v>
      </c>
      <c r="J3283" s="87">
        <v>45717</v>
      </c>
      <c r="K3283" s="86" t="s">
        <v>19</v>
      </c>
      <c r="L3283" s="88" t="s">
        <v>21</v>
      </c>
      <c r="M3283" s="97" t="b">
        <f>IF(ISNUMBER(VLOOKUP(A3283,'Empreendimentos PDE 2031'!A:AZ,1,FALSE)),IF(VLOOKUP(A3283,'Empreendimentos PDE 2031'!A:AY,COLUMN('Empreendimentos PDE 2031'!AY3283),FALSE),"excluídas/em operação",VLOOKUP(A3283,'Empreendimentos PDE 2031'!A:AZ,COLUMN('Empreendimentos PDE 2031'!AZ3283),FALSE)),"excluídas/em operação")</f>
        <v>1</v>
      </c>
    </row>
    <row r="3284" spans="1:13" x14ac:dyDescent="0.25">
      <c r="A3284" s="81">
        <v>23793</v>
      </c>
      <c r="B3284" s="82" t="s">
        <v>16</v>
      </c>
      <c r="C3284" s="82" t="s">
        <v>605</v>
      </c>
      <c r="D3284" s="82" t="s">
        <v>3835</v>
      </c>
      <c r="E3284" s="82">
        <v>4</v>
      </c>
      <c r="F3284" s="82">
        <v>1674995.9317832501</v>
      </c>
      <c r="G3284" s="82">
        <v>1</v>
      </c>
      <c r="H3284" s="82">
        <v>6699.9837271330007</v>
      </c>
      <c r="I3284" s="83">
        <v>45717</v>
      </c>
      <c r="J3284" s="83">
        <v>45717</v>
      </c>
      <c r="K3284" s="82" t="s">
        <v>19</v>
      </c>
      <c r="L3284" s="84" t="s">
        <v>21</v>
      </c>
      <c r="M3284" s="97" t="b">
        <f>IF(ISNUMBER(VLOOKUP(A3284,'Empreendimentos PDE 2031'!A:AZ,1,FALSE)),IF(VLOOKUP(A3284,'Empreendimentos PDE 2031'!A:AY,COLUMN('Empreendimentos PDE 2031'!AY3284),FALSE),"excluídas/em operação",VLOOKUP(A3284,'Empreendimentos PDE 2031'!A:AZ,COLUMN('Empreendimentos PDE 2031'!AZ3284),FALSE)),"excluídas/em operação")</f>
        <v>1</v>
      </c>
    </row>
    <row r="3285" spans="1:13" x14ac:dyDescent="0.25">
      <c r="A3285" s="85">
        <v>23793</v>
      </c>
      <c r="B3285" s="86" t="s">
        <v>16</v>
      </c>
      <c r="C3285" s="86" t="s">
        <v>605</v>
      </c>
      <c r="D3285" s="86" t="s">
        <v>3836</v>
      </c>
      <c r="E3285" s="86">
        <v>4</v>
      </c>
      <c r="F3285" s="86">
        <v>1674995.9317832501</v>
      </c>
      <c r="G3285" s="86">
        <v>1</v>
      </c>
      <c r="H3285" s="86">
        <v>6699.9837271330007</v>
      </c>
      <c r="I3285" s="87">
        <v>45717</v>
      </c>
      <c r="J3285" s="87">
        <v>45717</v>
      </c>
      <c r="K3285" s="86" t="s">
        <v>19</v>
      </c>
      <c r="L3285" s="88" t="s">
        <v>21</v>
      </c>
      <c r="M3285" s="97" t="b">
        <f>IF(ISNUMBER(VLOOKUP(A3285,'Empreendimentos PDE 2031'!A:AZ,1,FALSE)),IF(VLOOKUP(A3285,'Empreendimentos PDE 2031'!A:AY,COLUMN('Empreendimentos PDE 2031'!AY3285),FALSE),"excluídas/em operação",VLOOKUP(A3285,'Empreendimentos PDE 2031'!A:AZ,COLUMN('Empreendimentos PDE 2031'!AZ3285),FALSE)),"excluídas/em operação")</f>
        <v>1</v>
      </c>
    </row>
    <row r="3286" spans="1:13" x14ac:dyDescent="0.25">
      <c r="A3286" s="81">
        <v>23793</v>
      </c>
      <c r="B3286" s="82" t="s">
        <v>16</v>
      </c>
      <c r="C3286" s="82" t="s">
        <v>605</v>
      </c>
      <c r="D3286" s="82" t="s">
        <v>3826</v>
      </c>
      <c r="E3286" s="82">
        <v>1</v>
      </c>
      <c r="F3286" s="82">
        <v>6721204.70672944</v>
      </c>
      <c r="G3286" s="82">
        <v>1</v>
      </c>
      <c r="H3286" s="82">
        <v>6721.2047067294397</v>
      </c>
      <c r="I3286" s="83">
        <v>45717</v>
      </c>
      <c r="J3286" s="83">
        <v>45717</v>
      </c>
      <c r="K3286" s="82" t="s">
        <v>19</v>
      </c>
      <c r="L3286" s="84" t="s">
        <v>21</v>
      </c>
      <c r="M3286" s="97" t="b">
        <f>IF(ISNUMBER(VLOOKUP(A3286,'Empreendimentos PDE 2031'!A:AZ,1,FALSE)),IF(VLOOKUP(A3286,'Empreendimentos PDE 2031'!A:AY,COLUMN('Empreendimentos PDE 2031'!AY3286),FALSE),"excluídas/em operação",VLOOKUP(A3286,'Empreendimentos PDE 2031'!A:AZ,COLUMN('Empreendimentos PDE 2031'!AZ3286),FALSE)),"excluídas/em operação")</f>
        <v>1</v>
      </c>
    </row>
    <row r="3287" spans="1:13" x14ac:dyDescent="0.25">
      <c r="A3287" s="85">
        <v>23793</v>
      </c>
      <c r="B3287" s="86" t="s">
        <v>16</v>
      </c>
      <c r="C3287" s="86" t="s">
        <v>605</v>
      </c>
      <c r="D3287" s="86" t="s">
        <v>3837</v>
      </c>
      <c r="E3287" s="86">
        <v>1</v>
      </c>
      <c r="F3287" s="86">
        <v>6721204.70672944</v>
      </c>
      <c r="G3287" s="86">
        <v>1</v>
      </c>
      <c r="H3287" s="86">
        <v>6721.2047067294397</v>
      </c>
      <c r="I3287" s="87">
        <v>45717</v>
      </c>
      <c r="J3287" s="87">
        <v>45717</v>
      </c>
      <c r="K3287" s="86" t="s">
        <v>19</v>
      </c>
      <c r="L3287" s="88" t="s">
        <v>21</v>
      </c>
      <c r="M3287" s="97" t="b">
        <f>IF(ISNUMBER(VLOOKUP(A3287,'Empreendimentos PDE 2031'!A:AZ,1,FALSE)),IF(VLOOKUP(A3287,'Empreendimentos PDE 2031'!A:AY,COLUMN('Empreendimentos PDE 2031'!AY3287),FALSE),"excluídas/em operação",VLOOKUP(A3287,'Empreendimentos PDE 2031'!A:AZ,COLUMN('Empreendimentos PDE 2031'!AZ3287),FALSE)),"excluídas/em operação")</f>
        <v>1</v>
      </c>
    </row>
    <row r="3288" spans="1:13" x14ac:dyDescent="0.25">
      <c r="A3288" s="81">
        <v>23793</v>
      </c>
      <c r="B3288" s="82" t="s">
        <v>16</v>
      </c>
      <c r="C3288" s="82" t="s">
        <v>605</v>
      </c>
      <c r="D3288" s="82" t="s">
        <v>3828</v>
      </c>
      <c r="E3288" s="82">
        <v>1</v>
      </c>
      <c r="F3288" s="82">
        <v>2045407.0050123071</v>
      </c>
      <c r="G3288" s="82">
        <v>1</v>
      </c>
      <c r="H3288" s="82">
        <v>2045.4070050123</v>
      </c>
      <c r="I3288" s="83">
        <v>45717</v>
      </c>
      <c r="J3288" s="83">
        <v>45717</v>
      </c>
      <c r="K3288" s="82" t="s">
        <v>19</v>
      </c>
      <c r="L3288" s="84" t="s">
        <v>21</v>
      </c>
      <c r="M3288" s="97" t="b">
        <f>IF(ISNUMBER(VLOOKUP(A3288,'Empreendimentos PDE 2031'!A:AZ,1,FALSE)),IF(VLOOKUP(A3288,'Empreendimentos PDE 2031'!A:AY,COLUMN('Empreendimentos PDE 2031'!AY3288),FALSE),"excluídas/em operação",VLOOKUP(A3288,'Empreendimentos PDE 2031'!A:AZ,COLUMN('Empreendimentos PDE 2031'!AZ3288),FALSE)),"excluídas/em operação")</f>
        <v>1</v>
      </c>
    </row>
    <row r="3289" spans="1:13" x14ac:dyDescent="0.25">
      <c r="A3289" s="85">
        <v>23793</v>
      </c>
      <c r="B3289" s="86" t="s">
        <v>16</v>
      </c>
      <c r="C3289" s="86" t="s">
        <v>605</v>
      </c>
      <c r="D3289" s="86" t="s">
        <v>3838</v>
      </c>
      <c r="E3289" s="86">
        <v>1</v>
      </c>
      <c r="F3289" s="86">
        <v>2045407.0050123071</v>
      </c>
      <c r="G3289" s="86">
        <v>1</v>
      </c>
      <c r="H3289" s="86">
        <v>2045.4070050123</v>
      </c>
      <c r="I3289" s="87">
        <v>45717</v>
      </c>
      <c r="J3289" s="87">
        <v>45717</v>
      </c>
      <c r="K3289" s="86" t="s">
        <v>19</v>
      </c>
      <c r="L3289" s="88" t="s">
        <v>21</v>
      </c>
      <c r="M3289" s="97" t="b">
        <f>IF(ISNUMBER(VLOOKUP(A3289,'Empreendimentos PDE 2031'!A:AZ,1,FALSE)),IF(VLOOKUP(A3289,'Empreendimentos PDE 2031'!A:AY,COLUMN('Empreendimentos PDE 2031'!AY3289),FALSE),"excluídas/em operação",VLOOKUP(A3289,'Empreendimentos PDE 2031'!A:AZ,COLUMN('Empreendimentos PDE 2031'!AZ3289),FALSE)),"excluídas/em operação")</f>
        <v>1</v>
      </c>
    </row>
    <row r="3290" spans="1:13" x14ac:dyDescent="0.25">
      <c r="A3290" s="81">
        <v>23893</v>
      </c>
      <c r="B3290" s="82" t="s">
        <v>16</v>
      </c>
      <c r="C3290" s="82" t="s">
        <v>1388</v>
      </c>
      <c r="D3290" s="82" t="s">
        <v>3839</v>
      </c>
      <c r="E3290" s="82">
        <v>1.1000000000000001</v>
      </c>
      <c r="F3290" s="82">
        <v>1055529.6344556201</v>
      </c>
      <c r="G3290" s="82">
        <v>1.3</v>
      </c>
      <c r="H3290" s="82">
        <v>1509.4073772715301</v>
      </c>
      <c r="I3290" s="83">
        <v>45292</v>
      </c>
      <c r="J3290" s="83" t="s">
        <v>2199</v>
      </c>
      <c r="K3290" s="82" t="s">
        <v>611</v>
      </c>
      <c r="L3290" s="84" t="s">
        <v>21</v>
      </c>
      <c r="M3290" s="97" t="b">
        <f>IF(ISNUMBER(VLOOKUP(A3290,'Empreendimentos PDE 2031'!A:AZ,1,FALSE)),IF(VLOOKUP(A3290,'Empreendimentos PDE 2031'!A:AY,COLUMN('Empreendimentos PDE 2031'!AY3290),FALSE),"excluídas/em operação",VLOOKUP(A3290,'Empreendimentos PDE 2031'!A:AZ,COLUMN('Empreendimentos PDE 2031'!AZ3290),FALSE)),"excluídas/em operação")</f>
        <v>1</v>
      </c>
    </row>
    <row r="3291" spans="1:13" x14ac:dyDescent="0.25">
      <c r="A3291" s="85">
        <v>23893</v>
      </c>
      <c r="B3291" s="86" t="s">
        <v>16</v>
      </c>
      <c r="C3291" s="86" t="s">
        <v>1388</v>
      </c>
      <c r="D3291" s="86" t="s">
        <v>2292</v>
      </c>
      <c r="E3291" s="86">
        <v>2</v>
      </c>
      <c r="F3291" s="86">
        <v>6735144.9831582103</v>
      </c>
      <c r="G3291" s="86">
        <v>1</v>
      </c>
      <c r="H3291" s="86">
        <v>13470.289966316401</v>
      </c>
      <c r="I3291" s="87">
        <v>45292</v>
      </c>
      <c r="J3291" s="87" t="s">
        <v>2199</v>
      </c>
      <c r="K3291" s="86" t="s">
        <v>611</v>
      </c>
      <c r="L3291" s="88" t="s">
        <v>21</v>
      </c>
      <c r="M3291" s="97" t="b">
        <f>IF(ISNUMBER(VLOOKUP(A3291,'Empreendimentos PDE 2031'!A:AZ,1,FALSE)),IF(VLOOKUP(A3291,'Empreendimentos PDE 2031'!A:AY,COLUMN('Empreendimentos PDE 2031'!AY3291),FALSE),"excluídas/em operação",VLOOKUP(A3291,'Empreendimentos PDE 2031'!A:AZ,COLUMN('Empreendimentos PDE 2031'!AZ3291),FALSE)),"excluídas/em operação")</f>
        <v>1</v>
      </c>
    </row>
    <row r="3292" spans="1:13" x14ac:dyDescent="0.25">
      <c r="A3292" s="81">
        <v>23893</v>
      </c>
      <c r="B3292" s="82" t="s">
        <v>16</v>
      </c>
      <c r="C3292" s="82" t="s">
        <v>1388</v>
      </c>
      <c r="D3292" s="82" t="s">
        <v>2201</v>
      </c>
      <c r="E3292" s="82">
        <v>1</v>
      </c>
      <c r="F3292" s="82">
        <v>1603871.0748199599</v>
      </c>
      <c r="G3292" s="82">
        <v>1</v>
      </c>
      <c r="H3292" s="82">
        <v>1603.8710748199599</v>
      </c>
      <c r="I3292" s="83">
        <v>45292</v>
      </c>
      <c r="J3292" s="83" t="s">
        <v>2199</v>
      </c>
      <c r="K3292" s="82" t="s">
        <v>611</v>
      </c>
      <c r="L3292" s="84" t="s">
        <v>21</v>
      </c>
      <c r="M3292" s="97" t="b">
        <f>IF(ISNUMBER(VLOOKUP(A3292,'Empreendimentos PDE 2031'!A:AZ,1,FALSE)),IF(VLOOKUP(A3292,'Empreendimentos PDE 2031'!A:AY,COLUMN('Empreendimentos PDE 2031'!AY3292),FALSE),"excluídas/em operação",VLOOKUP(A3292,'Empreendimentos PDE 2031'!A:AZ,COLUMN('Empreendimentos PDE 2031'!AZ3292),FALSE)),"excluídas/em operação")</f>
        <v>1</v>
      </c>
    </row>
    <row r="3293" spans="1:13" x14ac:dyDescent="0.25">
      <c r="A3293" s="85">
        <v>23905</v>
      </c>
      <c r="B3293" s="86" t="s">
        <v>16</v>
      </c>
      <c r="C3293" s="86" t="s">
        <v>824</v>
      </c>
      <c r="D3293" s="86" t="s">
        <v>3840</v>
      </c>
      <c r="E3293" s="86">
        <v>328</v>
      </c>
      <c r="F3293" s="86">
        <v>1789149.63085152</v>
      </c>
      <c r="G3293" s="86">
        <v>1</v>
      </c>
      <c r="H3293" s="86">
        <v>586841.07891929802</v>
      </c>
      <c r="I3293" s="87">
        <v>46023</v>
      </c>
      <c r="J3293" s="87">
        <v>46082</v>
      </c>
      <c r="K3293" s="86" t="s">
        <v>611</v>
      </c>
      <c r="L3293" s="88" t="s">
        <v>21</v>
      </c>
      <c r="M3293" s="97" t="b">
        <f>IF(ISNUMBER(VLOOKUP(A3293,'Empreendimentos PDE 2031'!A:AZ,1,FALSE)),IF(VLOOKUP(A3293,'Empreendimentos PDE 2031'!A:AY,COLUMN('Empreendimentos PDE 2031'!AY3293),FALSE),"excluídas/em operação",VLOOKUP(A3293,'Empreendimentos PDE 2031'!A:AZ,COLUMN('Empreendimentos PDE 2031'!AZ3293),FALSE)),"excluídas/em operação")</f>
        <v>1</v>
      </c>
    </row>
    <row r="3294" spans="1:13" x14ac:dyDescent="0.25">
      <c r="A3294" s="81">
        <v>23905</v>
      </c>
      <c r="B3294" s="82" t="s">
        <v>16</v>
      </c>
      <c r="C3294" s="82" t="s">
        <v>824</v>
      </c>
      <c r="D3294" s="82" t="s">
        <v>3841</v>
      </c>
      <c r="E3294" s="82">
        <v>4</v>
      </c>
      <c r="F3294" s="82">
        <v>4262981.4218081003</v>
      </c>
      <c r="G3294" s="82">
        <v>1</v>
      </c>
      <c r="H3294" s="82">
        <v>17051.9256872324</v>
      </c>
      <c r="I3294" s="83">
        <v>46023</v>
      </c>
      <c r="J3294" s="83">
        <v>46082</v>
      </c>
      <c r="K3294" s="82" t="s">
        <v>611</v>
      </c>
      <c r="L3294" s="84" t="s">
        <v>21</v>
      </c>
      <c r="M3294" s="97" t="b">
        <f>IF(ISNUMBER(VLOOKUP(A3294,'Empreendimentos PDE 2031'!A:AZ,1,FALSE)),IF(VLOOKUP(A3294,'Empreendimentos PDE 2031'!A:AY,COLUMN('Empreendimentos PDE 2031'!AY3294),FALSE),"excluídas/em operação",VLOOKUP(A3294,'Empreendimentos PDE 2031'!A:AZ,COLUMN('Empreendimentos PDE 2031'!AZ3294),FALSE)),"excluídas/em operação")</f>
        <v>1</v>
      </c>
    </row>
    <row r="3295" spans="1:13" x14ac:dyDescent="0.25">
      <c r="A3295" s="85">
        <v>23905</v>
      </c>
      <c r="B3295" s="86" t="s">
        <v>16</v>
      </c>
      <c r="C3295" s="86" t="s">
        <v>824</v>
      </c>
      <c r="D3295" s="86" t="s">
        <v>3842</v>
      </c>
      <c r="E3295" s="86">
        <v>4</v>
      </c>
      <c r="F3295" s="86">
        <v>4262981.4218081003</v>
      </c>
      <c r="G3295" s="86">
        <v>1</v>
      </c>
      <c r="H3295" s="86">
        <v>17051.9256872324</v>
      </c>
      <c r="I3295" s="87">
        <v>46023</v>
      </c>
      <c r="J3295" s="87">
        <v>46082</v>
      </c>
      <c r="K3295" s="86" t="s">
        <v>611</v>
      </c>
      <c r="L3295" s="88" t="s">
        <v>21</v>
      </c>
      <c r="M3295" s="97" t="b">
        <f>IF(ISNUMBER(VLOOKUP(A3295,'Empreendimentos PDE 2031'!A:AZ,1,FALSE)),IF(VLOOKUP(A3295,'Empreendimentos PDE 2031'!A:AY,COLUMN('Empreendimentos PDE 2031'!AY3295),FALSE),"excluídas/em operação",VLOOKUP(A3295,'Empreendimentos PDE 2031'!A:AZ,COLUMN('Empreendimentos PDE 2031'!AZ3295),FALSE)),"excluídas/em operação")</f>
        <v>1</v>
      </c>
    </row>
    <row r="3296" spans="1:13" x14ac:dyDescent="0.25">
      <c r="A3296" s="81">
        <v>23905</v>
      </c>
      <c r="B3296" s="82" t="s">
        <v>16</v>
      </c>
      <c r="C3296" s="82" t="s">
        <v>824</v>
      </c>
      <c r="D3296" s="82" t="s">
        <v>3843</v>
      </c>
      <c r="E3296" s="82">
        <v>1</v>
      </c>
      <c r="F3296" s="82">
        <v>1984996.0456420651</v>
      </c>
      <c r="G3296" s="82">
        <v>1</v>
      </c>
      <c r="H3296" s="82">
        <v>1984.9960456420599</v>
      </c>
      <c r="I3296" s="83">
        <v>46023</v>
      </c>
      <c r="J3296" s="83">
        <v>46082</v>
      </c>
      <c r="K3296" s="82" t="s">
        <v>611</v>
      </c>
      <c r="L3296" s="84" t="s">
        <v>21</v>
      </c>
      <c r="M3296" s="97" t="b">
        <f>IF(ISNUMBER(VLOOKUP(A3296,'Empreendimentos PDE 2031'!A:AZ,1,FALSE)),IF(VLOOKUP(A3296,'Empreendimentos PDE 2031'!A:AY,COLUMN('Empreendimentos PDE 2031'!AY3296),FALSE),"excluídas/em operação",VLOOKUP(A3296,'Empreendimentos PDE 2031'!A:AZ,COLUMN('Empreendimentos PDE 2031'!AZ3296),FALSE)),"excluídas/em operação")</f>
        <v>1</v>
      </c>
    </row>
    <row r="3297" spans="1:13" x14ac:dyDescent="0.25">
      <c r="A3297" s="85">
        <v>23905</v>
      </c>
      <c r="B3297" s="86" t="s">
        <v>16</v>
      </c>
      <c r="C3297" s="86" t="s">
        <v>824</v>
      </c>
      <c r="D3297" s="86" t="s">
        <v>2935</v>
      </c>
      <c r="E3297" s="86">
        <v>1</v>
      </c>
      <c r="F3297" s="86">
        <v>1984996.0456420651</v>
      </c>
      <c r="G3297" s="86">
        <v>1</v>
      </c>
      <c r="H3297" s="86">
        <v>1984.9960456420599</v>
      </c>
      <c r="I3297" s="87">
        <v>46023</v>
      </c>
      <c r="J3297" s="87">
        <v>46082</v>
      </c>
      <c r="K3297" s="86" t="s">
        <v>611</v>
      </c>
      <c r="L3297" s="88" t="s">
        <v>21</v>
      </c>
      <c r="M3297" s="97" t="b">
        <f>IF(ISNUMBER(VLOOKUP(A3297,'Empreendimentos PDE 2031'!A:AZ,1,FALSE)),IF(VLOOKUP(A3297,'Empreendimentos PDE 2031'!A:AY,COLUMN('Empreendimentos PDE 2031'!AY3297),FALSE),"excluídas/em operação",VLOOKUP(A3297,'Empreendimentos PDE 2031'!A:AZ,COLUMN('Empreendimentos PDE 2031'!AZ3297),FALSE)),"excluídas/em operação")</f>
        <v>1</v>
      </c>
    </row>
    <row r="3298" spans="1:13" x14ac:dyDescent="0.25">
      <c r="A3298" s="81">
        <v>23905</v>
      </c>
      <c r="B3298" s="82" t="s">
        <v>16</v>
      </c>
      <c r="C3298" s="82" t="s">
        <v>824</v>
      </c>
      <c r="D3298" s="82" t="s">
        <v>3844</v>
      </c>
      <c r="E3298" s="82">
        <v>1</v>
      </c>
      <c r="F3298" s="82">
        <v>8076840.1480724597</v>
      </c>
      <c r="G3298" s="82">
        <v>1</v>
      </c>
      <c r="H3298" s="82">
        <v>8076.8401480724597</v>
      </c>
      <c r="I3298" s="83">
        <v>46023</v>
      </c>
      <c r="J3298" s="83">
        <v>46082</v>
      </c>
      <c r="K3298" s="82" t="s">
        <v>611</v>
      </c>
      <c r="L3298" s="84" t="s">
        <v>21</v>
      </c>
      <c r="M3298" s="97" t="b">
        <f>IF(ISNUMBER(VLOOKUP(A3298,'Empreendimentos PDE 2031'!A:AZ,1,FALSE)),IF(VLOOKUP(A3298,'Empreendimentos PDE 2031'!A:AY,COLUMN('Empreendimentos PDE 2031'!AY3298),FALSE),"excluídas/em operação",VLOOKUP(A3298,'Empreendimentos PDE 2031'!A:AZ,COLUMN('Empreendimentos PDE 2031'!AZ3298),FALSE)),"excluídas/em operação")</f>
        <v>1</v>
      </c>
    </row>
    <row r="3299" spans="1:13" x14ac:dyDescent="0.25">
      <c r="A3299" s="85">
        <v>23905</v>
      </c>
      <c r="B3299" s="86" t="s">
        <v>16</v>
      </c>
      <c r="C3299" s="86" t="s">
        <v>824</v>
      </c>
      <c r="D3299" s="86" t="s">
        <v>2934</v>
      </c>
      <c r="E3299" s="86">
        <v>1</v>
      </c>
      <c r="F3299" s="86">
        <v>8076840.1480724597</v>
      </c>
      <c r="G3299" s="86">
        <v>1</v>
      </c>
      <c r="H3299" s="86">
        <v>8076.8401480724597</v>
      </c>
      <c r="I3299" s="87">
        <v>46023</v>
      </c>
      <c r="J3299" s="87">
        <v>46082</v>
      </c>
      <c r="K3299" s="86" t="s">
        <v>611</v>
      </c>
      <c r="L3299" s="88" t="s">
        <v>21</v>
      </c>
      <c r="M3299" s="97" t="b">
        <f>IF(ISNUMBER(VLOOKUP(A3299,'Empreendimentos PDE 2031'!A:AZ,1,FALSE)),IF(VLOOKUP(A3299,'Empreendimentos PDE 2031'!A:AY,COLUMN('Empreendimentos PDE 2031'!AY3299),FALSE),"excluídas/em operação",VLOOKUP(A3299,'Empreendimentos PDE 2031'!A:AZ,COLUMN('Empreendimentos PDE 2031'!AZ3299),FALSE)),"excluídas/em operação")</f>
        <v>1</v>
      </c>
    </row>
    <row r="3300" spans="1:13" x14ac:dyDescent="0.25">
      <c r="A3300" s="81">
        <v>23905</v>
      </c>
      <c r="B3300" s="82" t="s">
        <v>16</v>
      </c>
      <c r="C3300" s="82" t="s">
        <v>824</v>
      </c>
      <c r="D3300" s="82" t="s">
        <v>3845</v>
      </c>
      <c r="E3300" s="82">
        <v>1</v>
      </c>
      <c r="F3300" s="82">
        <v>8482140.5682831202</v>
      </c>
      <c r="G3300" s="82">
        <v>1</v>
      </c>
      <c r="H3300" s="82">
        <v>8482.140568283121</v>
      </c>
      <c r="I3300" s="83">
        <v>46023</v>
      </c>
      <c r="J3300" s="83">
        <v>46082</v>
      </c>
      <c r="K3300" s="82" t="s">
        <v>611</v>
      </c>
      <c r="L3300" s="84" t="s">
        <v>21</v>
      </c>
      <c r="M3300" s="97" t="b">
        <f>IF(ISNUMBER(VLOOKUP(A3300,'Empreendimentos PDE 2031'!A:AZ,1,FALSE)),IF(VLOOKUP(A3300,'Empreendimentos PDE 2031'!A:AY,COLUMN('Empreendimentos PDE 2031'!AY3300),FALSE),"excluídas/em operação",VLOOKUP(A3300,'Empreendimentos PDE 2031'!A:AZ,COLUMN('Empreendimentos PDE 2031'!AZ3300),FALSE)),"excluídas/em operação")</f>
        <v>1</v>
      </c>
    </row>
    <row r="3301" spans="1:13" x14ac:dyDescent="0.25">
      <c r="A3301" s="85">
        <v>23905</v>
      </c>
      <c r="B3301" s="86" t="s">
        <v>16</v>
      </c>
      <c r="C3301" s="86" t="s">
        <v>824</v>
      </c>
      <c r="D3301" s="86" t="s">
        <v>3846</v>
      </c>
      <c r="E3301" s="86">
        <v>1</v>
      </c>
      <c r="F3301" s="86">
        <v>2855013.7909313599</v>
      </c>
      <c r="G3301" s="86">
        <v>1</v>
      </c>
      <c r="H3301" s="86">
        <v>2855.0137909313598</v>
      </c>
      <c r="I3301" s="87">
        <v>46023</v>
      </c>
      <c r="J3301" s="87">
        <v>46082</v>
      </c>
      <c r="K3301" s="86" t="s">
        <v>611</v>
      </c>
      <c r="L3301" s="88" t="s">
        <v>21</v>
      </c>
      <c r="M3301" s="97" t="b">
        <f>IF(ISNUMBER(VLOOKUP(A3301,'Empreendimentos PDE 2031'!A:AZ,1,FALSE)),IF(VLOOKUP(A3301,'Empreendimentos PDE 2031'!A:AY,COLUMN('Empreendimentos PDE 2031'!AY3301),FALSE),"excluídas/em operação",VLOOKUP(A3301,'Empreendimentos PDE 2031'!A:AZ,COLUMN('Empreendimentos PDE 2031'!AZ3301),FALSE)),"excluídas/em operação")</f>
        <v>1</v>
      </c>
    </row>
    <row r="3302" spans="1:13" x14ac:dyDescent="0.25">
      <c r="A3302" s="81">
        <v>23906</v>
      </c>
      <c r="B3302" s="82" t="s">
        <v>16</v>
      </c>
      <c r="C3302" s="82" t="s">
        <v>826</v>
      </c>
      <c r="D3302" s="82" t="s">
        <v>3847</v>
      </c>
      <c r="E3302" s="82">
        <v>283</v>
      </c>
      <c r="F3302" s="82">
        <v>1789149.63085152</v>
      </c>
      <c r="G3302" s="82">
        <v>1</v>
      </c>
      <c r="H3302" s="82">
        <v>506329.34553097998</v>
      </c>
      <c r="I3302" s="83">
        <v>46023</v>
      </c>
      <c r="J3302" s="83">
        <v>46082</v>
      </c>
      <c r="K3302" s="82" t="s">
        <v>611</v>
      </c>
      <c r="L3302" s="84" t="s">
        <v>21</v>
      </c>
      <c r="M3302" s="97" t="b">
        <f>IF(ISNUMBER(VLOOKUP(A3302,'Empreendimentos PDE 2031'!A:AZ,1,FALSE)),IF(VLOOKUP(A3302,'Empreendimentos PDE 2031'!A:AY,COLUMN('Empreendimentos PDE 2031'!AY3302),FALSE),"excluídas/em operação",VLOOKUP(A3302,'Empreendimentos PDE 2031'!A:AZ,COLUMN('Empreendimentos PDE 2031'!AZ3302),FALSE)),"excluídas/em operação")</f>
        <v>1</v>
      </c>
    </row>
    <row r="3303" spans="1:13" x14ac:dyDescent="0.25">
      <c r="A3303" s="85">
        <v>23906</v>
      </c>
      <c r="B3303" s="86" t="s">
        <v>16</v>
      </c>
      <c r="C3303" s="86" t="s">
        <v>826</v>
      </c>
      <c r="D3303" s="86" t="s">
        <v>3848</v>
      </c>
      <c r="E3303" s="86">
        <v>4</v>
      </c>
      <c r="F3303" s="86">
        <v>4236126.2579640998</v>
      </c>
      <c r="G3303" s="86">
        <v>1</v>
      </c>
      <c r="H3303" s="86">
        <v>16944.505031856399</v>
      </c>
      <c r="I3303" s="87">
        <v>46023</v>
      </c>
      <c r="J3303" s="87">
        <v>46082</v>
      </c>
      <c r="K3303" s="86" t="s">
        <v>611</v>
      </c>
      <c r="L3303" s="88" t="s">
        <v>21</v>
      </c>
      <c r="M3303" s="97" t="b">
        <f>IF(ISNUMBER(VLOOKUP(A3303,'Empreendimentos PDE 2031'!A:AZ,1,FALSE)),IF(VLOOKUP(A3303,'Empreendimentos PDE 2031'!A:AY,COLUMN('Empreendimentos PDE 2031'!AY3303),FALSE),"excluídas/em operação",VLOOKUP(A3303,'Empreendimentos PDE 2031'!A:AZ,COLUMN('Empreendimentos PDE 2031'!AZ3303),FALSE)),"excluídas/em operação")</f>
        <v>1</v>
      </c>
    </row>
    <row r="3304" spans="1:13" x14ac:dyDescent="0.25">
      <c r="A3304" s="81">
        <v>23906</v>
      </c>
      <c r="B3304" s="82" t="s">
        <v>16</v>
      </c>
      <c r="C3304" s="82" t="s">
        <v>826</v>
      </c>
      <c r="D3304" s="82" t="s">
        <v>3849</v>
      </c>
      <c r="E3304" s="82">
        <v>1</v>
      </c>
      <c r="F3304" s="82">
        <v>4236126.2579640998</v>
      </c>
      <c r="G3304" s="82">
        <v>1</v>
      </c>
      <c r="H3304" s="82">
        <v>4236.1262579640998</v>
      </c>
      <c r="I3304" s="83">
        <v>46023</v>
      </c>
      <c r="J3304" s="83">
        <v>46082</v>
      </c>
      <c r="K3304" s="82" t="s">
        <v>611</v>
      </c>
      <c r="L3304" s="84" t="s">
        <v>21</v>
      </c>
      <c r="M3304" s="97" t="b">
        <f>IF(ISNUMBER(VLOOKUP(A3304,'Empreendimentos PDE 2031'!A:AZ,1,FALSE)),IF(VLOOKUP(A3304,'Empreendimentos PDE 2031'!A:AY,COLUMN('Empreendimentos PDE 2031'!AY3304),FALSE),"excluídas/em operação",VLOOKUP(A3304,'Empreendimentos PDE 2031'!A:AZ,COLUMN('Empreendimentos PDE 2031'!AZ3304),FALSE)),"excluídas/em operação")</f>
        <v>1</v>
      </c>
    </row>
    <row r="3305" spans="1:13" x14ac:dyDescent="0.25">
      <c r="A3305" s="85">
        <v>23906</v>
      </c>
      <c r="B3305" s="86" t="s">
        <v>16</v>
      </c>
      <c r="C3305" s="86" t="s">
        <v>826</v>
      </c>
      <c r="D3305" s="86" t="s">
        <v>3843</v>
      </c>
      <c r="E3305" s="86">
        <v>1</v>
      </c>
      <c r="F3305" s="86">
        <v>1984996.0456420651</v>
      </c>
      <c r="G3305" s="86">
        <v>1</v>
      </c>
      <c r="H3305" s="86">
        <v>1984.9960456420599</v>
      </c>
      <c r="I3305" s="87">
        <v>46023</v>
      </c>
      <c r="J3305" s="87">
        <v>46082</v>
      </c>
      <c r="K3305" s="86" t="s">
        <v>611</v>
      </c>
      <c r="L3305" s="88" t="s">
        <v>21</v>
      </c>
      <c r="M3305" s="97" t="b">
        <f>IF(ISNUMBER(VLOOKUP(A3305,'Empreendimentos PDE 2031'!A:AZ,1,FALSE)),IF(VLOOKUP(A3305,'Empreendimentos PDE 2031'!A:AY,COLUMN('Empreendimentos PDE 2031'!AY3305),FALSE),"excluídas/em operação",VLOOKUP(A3305,'Empreendimentos PDE 2031'!A:AZ,COLUMN('Empreendimentos PDE 2031'!AZ3305),FALSE)),"excluídas/em operação")</f>
        <v>1</v>
      </c>
    </row>
    <row r="3306" spans="1:13" x14ac:dyDescent="0.25">
      <c r="A3306" s="81">
        <v>23906</v>
      </c>
      <c r="B3306" s="82" t="s">
        <v>16</v>
      </c>
      <c r="C3306" s="82" t="s">
        <v>826</v>
      </c>
      <c r="D3306" s="82" t="s">
        <v>2966</v>
      </c>
      <c r="E3306" s="82">
        <v>1</v>
      </c>
      <c r="F3306" s="82">
        <v>1984996.0456420651</v>
      </c>
      <c r="G3306" s="82">
        <v>1</v>
      </c>
      <c r="H3306" s="82">
        <v>1984.9960456420599</v>
      </c>
      <c r="I3306" s="83">
        <v>46023</v>
      </c>
      <c r="J3306" s="83">
        <v>46082</v>
      </c>
      <c r="K3306" s="82" t="s">
        <v>611</v>
      </c>
      <c r="L3306" s="84" t="s">
        <v>21</v>
      </c>
      <c r="M3306" s="97" t="b">
        <f>IF(ISNUMBER(VLOOKUP(A3306,'Empreendimentos PDE 2031'!A:AZ,1,FALSE)),IF(VLOOKUP(A3306,'Empreendimentos PDE 2031'!A:AY,COLUMN('Empreendimentos PDE 2031'!AY3306),FALSE),"excluídas/em operação",VLOOKUP(A3306,'Empreendimentos PDE 2031'!A:AZ,COLUMN('Empreendimentos PDE 2031'!AZ3306),FALSE)),"excluídas/em operação")</f>
        <v>1</v>
      </c>
    </row>
    <row r="3307" spans="1:13" x14ac:dyDescent="0.25">
      <c r="A3307" s="85">
        <v>23906</v>
      </c>
      <c r="B3307" s="86" t="s">
        <v>16</v>
      </c>
      <c r="C3307" s="86" t="s">
        <v>826</v>
      </c>
      <c r="D3307" s="86" t="s">
        <v>2962</v>
      </c>
      <c r="E3307" s="86">
        <v>1</v>
      </c>
      <c r="F3307" s="86">
        <v>8076840.1480724597</v>
      </c>
      <c r="G3307" s="86">
        <v>1</v>
      </c>
      <c r="H3307" s="86">
        <v>8076.8401480724597</v>
      </c>
      <c r="I3307" s="87">
        <v>46023</v>
      </c>
      <c r="J3307" s="87">
        <v>46082</v>
      </c>
      <c r="K3307" s="86" t="s">
        <v>611</v>
      </c>
      <c r="L3307" s="88" t="s">
        <v>21</v>
      </c>
      <c r="M3307" s="97" t="b">
        <f>IF(ISNUMBER(VLOOKUP(A3307,'Empreendimentos PDE 2031'!A:AZ,1,FALSE)),IF(VLOOKUP(A3307,'Empreendimentos PDE 2031'!A:AY,COLUMN('Empreendimentos PDE 2031'!AY3307),FALSE),"excluídas/em operação",VLOOKUP(A3307,'Empreendimentos PDE 2031'!A:AZ,COLUMN('Empreendimentos PDE 2031'!AZ3307),FALSE)),"excluídas/em operação")</f>
        <v>1</v>
      </c>
    </row>
    <row r="3308" spans="1:13" x14ac:dyDescent="0.25">
      <c r="A3308" s="81">
        <v>23906</v>
      </c>
      <c r="B3308" s="82" t="s">
        <v>16</v>
      </c>
      <c r="C3308" s="82" t="s">
        <v>826</v>
      </c>
      <c r="D3308" s="82" t="s">
        <v>3844</v>
      </c>
      <c r="E3308" s="82">
        <v>1</v>
      </c>
      <c r="F3308" s="82">
        <v>8076840.1480724597</v>
      </c>
      <c r="G3308" s="82">
        <v>1</v>
      </c>
      <c r="H3308" s="82">
        <v>8076.8401480724597</v>
      </c>
      <c r="I3308" s="83">
        <v>46023</v>
      </c>
      <c r="J3308" s="83">
        <v>46082</v>
      </c>
      <c r="K3308" s="82" t="s">
        <v>611</v>
      </c>
      <c r="L3308" s="84" t="s">
        <v>21</v>
      </c>
      <c r="M3308" s="97" t="b">
        <f>IF(ISNUMBER(VLOOKUP(A3308,'Empreendimentos PDE 2031'!A:AZ,1,FALSE)),IF(VLOOKUP(A3308,'Empreendimentos PDE 2031'!A:AY,COLUMN('Empreendimentos PDE 2031'!AY3308),FALSE),"excluídas/em operação",VLOOKUP(A3308,'Empreendimentos PDE 2031'!A:AZ,COLUMN('Empreendimentos PDE 2031'!AZ3308),FALSE)),"excluídas/em operação")</f>
        <v>1</v>
      </c>
    </row>
    <row r="3309" spans="1:13" x14ac:dyDescent="0.25">
      <c r="A3309" s="85">
        <v>23906</v>
      </c>
      <c r="B3309" s="86" t="s">
        <v>16</v>
      </c>
      <c r="C3309" s="86" t="s">
        <v>826</v>
      </c>
      <c r="D3309" s="86" t="s">
        <v>2964</v>
      </c>
      <c r="E3309" s="86">
        <v>1</v>
      </c>
      <c r="F3309" s="86">
        <v>8482140.5682831202</v>
      </c>
      <c r="G3309" s="86">
        <v>1</v>
      </c>
      <c r="H3309" s="86">
        <v>8482.140568283121</v>
      </c>
      <c r="I3309" s="87">
        <v>46023</v>
      </c>
      <c r="J3309" s="87">
        <v>46082</v>
      </c>
      <c r="K3309" s="86" t="s">
        <v>611</v>
      </c>
      <c r="L3309" s="88" t="s">
        <v>21</v>
      </c>
      <c r="M3309" s="97" t="b">
        <f>IF(ISNUMBER(VLOOKUP(A3309,'Empreendimentos PDE 2031'!A:AZ,1,FALSE)),IF(VLOOKUP(A3309,'Empreendimentos PDE 2031'!A:AY,COLUMN('Empreendimentos PDE 2031'!AY3309),FALSE),"excluídas/em operação",VLOOKUP(A3309,'Empreendimentos PDE 2031'!A:AZ,COLUMN('Empreendimentos PDE 2031'!AZ3309),FALSE)),"excluídas/em operação")</f>
        <v>1</v>
      </c>
    </row>
    <row r="3310" spans="1:13" x14ac:dyDescent="0.25">
      <c r="A3310" s="81">
        <v>23906</v>
      </c>
      <c r="B3310" s="82" t="s">
        <v>16</v>
      </c>
      <c r="C3310" s="82" t="s">
        <v>826</v>
      </c>
      <c r="D3310" s="82" t="s">
        <v>2967</v>
      </c>
      <c r="E3310" s="82">
        <v>1</v>
      </c>
      <c r="F3310" s="82">
        <v>2855013.7909313599</v>
      </c>
      <c r="G3310" s="82">
        <v>1</v>
      </c>
      <c r="H3310" s="82">
        <v>2855.0137909313598</v>
      </c>
      <c r="I3310" s="83">
        <v>46023</v>
      </c>
      <c r="J3310" s="83">
        <v>46082</v>
      </c>
      <c r="K3310" s="82" t="s">
        <v>611</v>
      </c>
      <c r="L3310" s="84" t="s">
        <v>21</v>
      </c>
      <c r="M3310" s="97" t="b">
        <f>IF(ISNUMBER(VLOOKUP(A3310,'Empreendimentos PDE 2031'!A:AZ,1,FALSE)),IF(VLOOKUP(A3310,'Empreendimentos PDE 2031'!A:AY,COLUMN('Empreendimentos PDE 2031'!AY3310),FALSE),"excluídas/em operação",VLOOKUP(A3310,'Empreendimentos PDE 2031'!A:AZ,COLUMN('Empreendimentos PDE 2031'!AZ3310),FALSE)),"excluídas/em operação")</f>
        <v>1</v>
      </c>
    </row>
    <row r="3311" spans="1:13" x14ac:dyDescent="0.25">
      <c r="A3311" s="85">
        <v>23906</v>
      </c>
      <c r="B3311" s="86" t="s">
        <v>16</v>
      </c>
      <c r="C3311" s="86" t="s">
        <v>826</v>
      </c>
      <c r="D3311" s="86" t="s">
        <v>2955</v>
      </c>
      <c r="E3311" s="86">
        <v>1</v>
      </c>
      <c r="F3311" s="86">
        <v>2349032.6433673799</v>
      </c>
      <c r="G3311" s="86">
        <v>1</v>
      </c>
      <c r="H3311" s="86">
        <v>2349.0326433673799</v>
      </c>
      <c r="I3311" s="87">
        <v>46023</v>
      </c>
      <c r="J3311" s="87">
        <v>46082</v>
      </c>
      <c r="K3311" s="86" t="s">
        <v>611</v>
      </c>
      <c r="L3311" s="88" t="s">
        <v>21</v>
      </c>
      <c r="M3311" s="97" t="b">
        <f>IF(ISNUMBER(VLOOKUP(A3311,'Empreendimentos PDE 2031'!A:AZ,1,FALSE)),IF(VLOOKUP(A3311,'Empreendimentos PDE 2031'!A:AY,COLUMN('Empreendimentos PDE 2031'!AY3311),FALSE),"excluídas/em operação",VLOOKUP(A3311,'Empreendimentos PDE 2031'!A:AZ,COLUMN('Empreendimentos PDE 2031'!AZ3311),FALSE)),"excluídas/em operação")</f>
        <v>1</v>
      </c>
    </row>
    <row r="3312" spans="1:13" x14ac:dyDescent="0.25">
      <c r="A3312" s="81">
        <v>23907</v>
      </c>
      <c r="B3312" s="82" t="s">
        <v>16</v>
      </c>
      <c r="C3312" s="82" t="s">
        <v>1295</v>
      </c>
      <c r="D3312" s="82" t="s">
        <v>3850</v>
      </c>
      <c r="E3312" s="82">
        <v>7</v>
      </c>
      <c r="F3312" s="82">
        <v>4194599.5584726203</v>
      </c>
      <c r="G3312" s="82">
        <v>1</v>
      </c>
      <c r="H3312" s="82">
        <v>29362.196909308299</v>
      </c>
      <c r="I3312" s="83">
        <v>46023</v>
      </c>
      <c r="J3312" s="83">
        <v>46082</v>
      </c>
      <c r="K3312" s="82" t="s">
        <v>611</v>
      </c>
      <c r="L3312" s="84" t="s">
        <v>21</v>
      </c>
      <c r="M3312" s="97" t="b">
        <f>IF(ISNUMBER(VLOOKUP(A3312,'Empreendimentos PDE 2031'!A:AZ,1,FALSE)),IF(VLOOKUP(A3312,'Empreendimentos PDE 2031'!A:AY,COLUMN('Empreendimentos PDE 2031'!AY3312),FALSE),"excluídas/em operação",VLOOKUP(A3312,'Empreendimentos PDE 2031'!A:AZ,COLUMN('Empreendimentos PDE 2031'!AZ3312),FALSE)),"excluídas/em operação")</f>
        <v>1</v>
      </c>
    </row>
    <row r="3313" spans="1:13" x14ac:dyDescent="0.25">
      <c r="A3313" s="85">
        <v>23907</v>
      </c>
      <c r="B3313" s="86" t="s">
        <v>16</v>
      </c>
      <c r="C3313" s="86" t="s">
        <v>1295</v>
      </c>
      <c r="D3313" s="86" t="s">
        <v>2225</v>
      </c>
      <c r="E3313" s="86">
        <v>2</v>
      </c>
      <c r="F3313" s="86">
        <v>7332092.2217167504</v>
      </c>
      <c r="G3313" s="86">
        <v>1</v>
      </c>
      <c r="H3313" s="86">
        <v>14664.184443433502</v>
      </c>
      <c r="I3313" s="87">
        <v>46023</v>
      </c>
      <c r="J3313" s="87">
        <v>46082</v>
      </c>
      <c r="K3313" s="86" t="s">
        <v>611</v>
      </c>
      <c r="L3313" s="88" t="s">
        <v>21</v>
      </c>
      <c r="M3313" s="97" t="b">
        <f>IF(ISNUMBER(VLOOKUP(A3313,'Empreendimentos PDE 2031'!A:AZ,1,FALSE)),IF(VLOOKUP(A3313,'Empreendimentos PDE 2031'!A:AY,COLUMN('Empreendimentos PDE 2031'!AY3313),FALSE),"excluídas/em operação",VLOOKUP(A3313,'Empreendimentos PDE 2031'!A:AZ,COLUMN('Empreendimentos PDE 2031'!AZ3313),FALSE)),"excluídas/em operação")</f>
        <v>1</v>
      </c>
    </row>
    <row r="3314" spans="1:13" x14ac:dyDescent="0.25">
      <c r="A3314" s="81">
        <v>23907</v>
      </c>
      <c r="B3314" s="82" t="s">
        <v>16</v>
      </c>
      <c r="C3314" s="82" t="s">
        <v>1295</v>
      </c>
      <c r="D3314" s="82" t="s">
        <v>2203</v>
      </c>
      <c r="E3314" s="82">
        <v>1</v>
      </c>
      <c r="F3314" s="82">
        <v>9415476.7265885305</v>
      </c>
      <c r="G3314" s="82">
        <v>1</v>
      </c>
      <c r="H3314" s="82">
        <v>9415.4767265885312</v>
      </c>
      <c r="I3314" s="83">
        <v>46023</v>
      </c>
      <c r="J3314" s="83">
        <v>46082</v>
      </c>
      <c r="K3314" s="82" t="s">
        <v>611</v>
      </c>
      <c r="L3314" s="84" t="s">
        <v>21</v>
      </c>
      <c r="M3314" s="97" t="b">
        <f>IF(ISNUMBER(VLOOKUP(A3314,'Empreendimentos PDE 2031'!A:AZ,1,FALSE)),IF(VLOOKUP(A3314,'Empreendimentos PDE 2031'!A:AY,COLUMN('Empreendimentos PDE 2031'!AY3314),FALSE),"excluídas/em operação",VLOOKUP(A3314,'Empreendimentos PDE 2031'!A:AZ,COLUMN('Empreendimentos PDE 2031'!AZ3314),FALSE)),"excluídas/em operação")</f>
        <v>1</v>
      </c>
    </row>
    <row r="3315" spans="1:13" x14ac:dyDescent="0.25">
      <c r="A3315" s="85">
        <v>23907</v>
      </c>
      <c r="B3315" s="86" t="s">
        <v>16</v>
      </c>
      <c r="C3315" s="86" t="s">
        <v>1295</v>
      </c>
      <c r="D3315" s="86" t="s">
        <v>2172</v>
      </c>
      <c r="E3315" s="86">
        <v>2</v>
      </c>
      <c r="F3315" s="86">
        <v>8482140.5682831202</v>
      </c>
      <c r="G3315" s="86">
        <v>1</v>
      </c>
      <c r="H3315" s="86">
        <v>16964.281136566198</v>
      </c>
      <c r="I3315" s="87">
        <v>46023</v>
      </c>
      <c r="J3315" s="87">
        <v>46082</v>
      </c>
      <c r="K3315" s="86" t="s">
        <v>611</v>
      </c>
      <c r="L3315" s="88" t="s">
        <v>21</v>
      </c>
      <c r="M3315" s="97" t="b">
        <f>IF(ISNUMBER(VLOOKUP(A3315,'Empreendimentos PDE 2031'!A:AZ,1,FALSE)),IF(VLOOKUP(A3315,'Empreendimentos PDE 2031'!A:AY,COLUMN('Empreendimentos PDE 2031'!AY3315),FALSE),"excluídas/em operação",VLOOKUP(A3315,'Empreendimentos PDE 2031'!A:AZ,COLUMN('Empreendimentos PDE 2031'!AZ3315),FALSE)),"excluídas/em operação")</f>
        <v>1</v>
      </c>
    </row>
    <row r="3316" spans="1:13" x14ac:dyDescent="0.25">
      <c r="A3316" s="81">
        <v>23907</v>
      </c>
      <c r="B3316" s="82" t="s">
        <v>16</v>
      </c>
      <c r="C3316" s="82" t="s">
        <v>1295</v>
      </c>
      <c r="D3316" s="82" t="s">
        <v>2172</v>
      </c>
      <c r="E3316" s="82">
        <v>1</v>
      </c>
      <c r="F3316" s="82">
        <v>0</v>
      </c>
      <c r="G3316" s="82">
        <v>1</v>
      </c>
      <c r="H3316" s="82">
        <v>0</v>
      </c>
      <c r="I3316" s="83">
        <v>46023</v>
      </c>
      <c r="J3316" s="83">
        <v>46082</v>
      </c>
      <c r="K3316" s="82" t="s">
        <v>611</v>
      </c>
      <c r="L3316" s="84" t="s">
        <v>21</v>
      </c>
      <c r="M3316" s="97" t="b">
        <f>IF(ISNUMBER(VLOOKUP(A3316,'Empreendimentos PDE 2031'!A:AZ,1,FALSE)),IF(VLOOKUP(A3316,'Empreendimentos PDE 2031'!A:AY,COLUMN('Empreendimentos PDE 2031'!AY3316),FALSE),"excluídas/em operação",VLOOKUP(A3316,'Empreendimentos PDE 2031'!A:AZ,COLUMN('Empreendimentos PDE 2031'!AZ3316),FALSE)),"excluídas/em operação")</f>
        <v>1</v>
      </c>
    </row>
    <row r="3317" spans="1:13" x14ac:dyDescent="0.25">
      <c r="A3317" s="85">
        <v>23907</v>
      </c>
      <c r="B3317" s="86" t="s">
        <v>16</v>
      </c>
      <c r="C3317" s="86" t="s">
        <v>1295</v>
      </c>
      <c r="D3317" s="86" t="s">
        <v>2224</v>
      </c>
      <c r="E3317" s="86">
        <v>2</v>
      </c>
      <c r="F3317" s="86">
        <v>0</v>
      </c>
      <c r="G3317" s="86">
        <v>1</v>
      </c>
      <c r="H3317" s="86">
        <v>0</v>
      </c>
      <c r="I3317" s="87">
        <v>46023</v>
      </c>
      <c r="J3317" s="87">
        <v>46082</v>
      </c>
      <c r="K3317" s="86" t="s">
        <v>611</v>
      </c>
      <c r="L3317" s="88" t="s">
        <v>21</v>
      </c>
      <c r="M3317" s="97" t="b">
        <f>IF(ISNUMBER(VLOOKUP(A3317,'Empreendimentos PDE 2031'!A:AZ,1,FALSE)),IF(VLOOKUP(A3317,'Empreendimentos PDE 2031'!A:AY,COLUMN('Empreendimentos PDE 2031'!AY3317),FALSE),"excluídas/em operação",VLOOKUP(A3317,'Empreendimentos PDE 2031'!A:AZ,COLUMN('Empreendimentos PDE 2031'!AZ3317),FALSE)),"excluídas/em operação")</f>
        <v>1</v>
      </c>
    </row>
    <row r="3318" spans="1:13" x14ac:dyDescent="0.25">
      <c r="A3318" s="81">
        <v>23907</v>
      </c>
      <c r="B3318" s="82" t="s">
        <v>16</v>
      </c>
      <c r="C3318" s="82" t="s">
        <v>1295</v>
      </c>
      <c r="D3318" s="82" t="s">
        <v>2159</v>
      </c>
      <c r="E3318" s="82">
        <v>1</v>
      </c>
      <c r="F3318" s="82">
        <v>14610818.7629201</v>
      </c>
      <c r="G3318" s="82">
        <v>1</v>
      </c>
      <c r="H3318" s="82">
        <v>14610.8187629201</v>
      </c>
      <c r="I3318" s="83">
        <v>46023</v>
      </c>
      <c r="J3318" s="83">
        <v>46082</v>
      </c>
      <c r="K3318" s="82" t="s">
        <v>611</v>
      </c>
      <c r="L3318" s="84" t="s">
        <v>21</v>
      </c>
      <c r="M3318" s="97" t="b">
        <f>IF(ISNUMBER(VLOOKUP(A3318,'Empreendimentos PDE 2031'!A:AZ,1,FALSE)),IF(VLOOKUP(A3318,'Empreendimentos PDE 2031'!A:AY,COLUMN('Empreendimentos PDE 2031'!AY3318),FALSE),"excluídas/em operação",VLOOKUP(A3318,'Empreendimentos PDE 2031'!A:AZ,COLUMN('Empreendimentos PDE 2031'!AZ3318),FALSE)),"excluídas/em operação")</f>
        <v>1</v>
      </c>
    </row>
    <row r="3319" spans="1:13" x14ac:dyDescent="0.25">
      <c r="A3319" s="85">
        <v>23907</v>
      </c>
      <c r="B3319" s="86" t="s">
        <v>16</v>
      </c>
      <c r="C3319" s="86" t="s">
        <v>1295</v>
      </c>
      <c r="D3319" s="86" t="s">
        <v>2200</v>
      </c>
      <c r="E3319" s="86">
        <v>1</v>
      </c>
      <c r="F3319" s="86">
        <v>5710027.5818627104</v>
      </c>
      <c r="G3319" s="86">
        <v>1</v>
      </c>
      <c r="H3319" s="86">
        <v>5710.0275818627106</v>
      </c>
      <c r="I3319" s="87">
        <v>46023</v>
      </c>
      <c r="J3319" s="87">
        <v>46082</v>
      </c>
      <c r="K3319" s="86" t="s">
        <v>611</v>
      </c>
      <c r="L3319" s="88" t="s">
        <v>21</v>
      </c>
      <c r="M3319" s="97" t="b">
        <f>IF(ISNUMBER(VLOOKUP(A3319,'Empreendimentos PDE 2031'!A:AZ,1,FALSE)),IF(VLOOKUP(A3319,'Empreendimentos PDE 2031'!A:AY,COLUMN('Empreendimentos PDE 2031'!AY3319),FALSE),"excluídas/em operação",VLOOKUP(A3319,'Empreendimentos PDE 2031'!A:AZ,COLUMN('Empreendimentos PDE 2031'!AZ3319),FALSE)),"excluídas/em operação")</f>
        <v>1</v>
      </c>
    </row>
    <row r="3320" spans="1:13" x14ac:dyDescent="0.25">
      <c r="A3320" s="81">
        <v>23908</v>
      </c>
      <c r="B3320" s="82" t="s">
        <v>16</v>
      </c>
      <c r="C3320" s="82" t="s">
        <v>828</v>
      </c>
      <c r="D3320" s="82" t="s">
        <v>3851</v>
      </c>
      <c r="E3320" s="82">
        <v>358</v>
      </c>
      <c r="F3320" s="82">
        <v>1789149.63085152</v>
      </c>
      <c r="G3320" s="82">
        <v>1</v>
      </c>
      <c r="H3320" s="82">
        <v>640515.56784484396</v>
      </c>
      <c r="I3320" s="83">
        <v>46023</v>
      </c>
      <c r="J3320" s="83">
        <v>46082</v>
      </c>
      <c r="K3320" s="82" t="s">
        <v>611</v>
      </c>
      <c r="L3320" s="84" t="s">
        <v>21</v>
      </c>
      <c r="M3320" s="97" t="b">
        <f>IF(ISNUMBER(VLOOKUP(A3320,'Empreendimentos PDE 2031'!A:AZ,1,FALSE)),IF(VLOOKUP(A3320,'Empreendimentos PDE 2031'!A:AY,COLUMN('Empreendimentos PDE 2031'!AY3320),FALSE),"excluídas/em operação",VLOOKUP(A3320,'Empreendimentos PDE 2031'!A:AZ,COLUMN('Empreendimentos PDE 2031'!AZ3320),FALSE)),"excluídas/em operação")</f>
        <v>1</v>
      </c>
    </row>
    <row r="3321" spans="1:13" x14ac:dyDescent="0.25">
      <c r="A3321" s="85">
        <v>23908</v>
      </c>
      <c r="B3321" s="86" t="s">
        <v>16</v>
      </c>
      <c r="C3321" s="86" t="s">
        <v>828</v>
      </c>
      <c r="D3321" s="86" t="s">
        <v>3852</v>
      </c>
      <c r="E3321" s="86">
        <v>4</v>
      </c>
      <c r="F3321" s="86">
        <v>4165719.6304371199</v>
      </c>
      <c r="G3321" s="86">
        <v>1</v>
      </c>
      <c r="H3321" s="86">
        <v>16662.8785217484</v>
      </c>
      <c r="I3321" s="87">
        <v>46023</v>
      </c>
      <c r="J3321" s="87">
        <v>46082</v>
      </c>
      <c r="K3321" s="86" t="s">
        <v>611</v>
      </c>
      <c r="L3321" s="88" t="s">
        <v>21</v>
      </c>
      <c r="M3321" s="97" t="b">
        <f>IF(ISNUMBER(VLOOKUP(A3321,'Empreendimentos PDE 2031'!A:AZ,1,FALSE)),IF(VLOOKUP(A3321,'Empreendimentos PDE 2031'!A:AY,COLUMN('Empreendimentos PDE 2031'!AY3321),FALSE),"excluídas/em operação",VLOOKUP(A3321,'Empreendimentos PDE 2031'!A:AZ,COLUMN('Empreendimentos PDE 2031'!AZ3321),FALSE)),"excluídas/em operação")</f>
        <v>1</v>
      </c>
    </row>
    <row r="3322" spans="1:13" x14ac:dyDescent="0.25">
      <c r="A3322" s="81">
        <v>23908</v>
      </c>
      <c r="B3322" s="82" t="s">
        <v>16</v>
      </c>
      <c r="C3322" s="82" t="s">
        <v>828</v>
      </c>
      <c r="D3322" s="82" t="s">
        <v>3853</v>
      </c>
      <c r="E3322" s="82">
        <v>1</v>
      </c>
      <c r="F3322" s="82">
        <v>4165719.6304371199</v>
      </c>
      <c r="G3322" s="82">
        <v>1</v>
      </c>
      <c r="H3322" s="82">
        <v>4165.71963043712</v>
      </c>
      <c r="I3322" s="83">
        <v>46023</v>
      </c>
      <c r="J3322" s="83">
        <v>46082</v>
      </c>
      <c r="K3322" s="82" t="s">
        <v>611</v>
      </c>
      <c r="L3322" s="84" t="s">
        <v>21</v>
      </c>
      <c r="M3322" s="97" t="b">
        <f>IF(ISNUMBER(VLOOKUP(A3322,'Empreendimentos PDE 2031'!A:AZ,1,FALSE)),IF(VLOOKUP(A3322,'Empreendimentos PDE 2031'!A:AY,COLUMN('Empreendimentos PDE 2031'!AY3322),FALSE),"excluídas/em operação",VLOOKUP(A3322,'Empreendimentos PDE 2031'!A:AZ,COLUMN('Empreendimentos PDE 2031'!AZ3322),FALSE)),"excluídas/em operação")</f>
        <v>1</v>
      </c>
    </row>
    <row r="3323" spans="1:13" x14ac:dyDescent="0.25">
      <c r="A3323" s="85">
        <v>23908</v>
      </c>
      <c r="B3323" s="86" t="s">
        <v>16</v>
      </c>
      <c r="C3323" s="86" t="s">
        <v>828</v>
      </c>
      <c r="D3323" s="86" t="s">
        <v>3854</v>
      </c>
      <c r="E3323" s="86">
        <v>1</v>
      </c>
      <c r="F3323" s="86">
        <v>1984996.0456420651</v>
      </c>
      <c r="G3323" s="86">
        <v>1</v>
      </c>
      <c r="H3323" s="86">
        <v>1984.9960456420599</v>
      </c>
      <c r="I3323" s="87">
        <v>46023</v>
      </c>
      <c r="J3323" s="87">
        <v>46082</v>
      </c>
      <c r="K3323" s="86" t="s">
        <v>611</v>
      </c>
      <c r="L3323" s="88" t="s">
        <v>21</v>
      </c>
      <c r="M3323" s="97" t="b">
        <f>IF(ISNUMBER(VLOOKUP(A3323,'Empreendimentos PDE 2031'!A:AZ,1,FALSE)),IF(VLOOKUP(A3323,'Empreendimentos PDE 2031'!A:AY,COLUMN('Empreendimentos PDE 2031'!AY3323),FALSE),"excluídas/em operação",VLOOKUP(A3323,'Empreendimentos PDE 2031'!A:AZ,COLUMN('Empreendimentos PDE 2031'!AZ3323),FALSE)),"excluídas/em operação")</f>
        <v>1</v>
      </c>
    </row>
    <row r="3324" spans="1:13" x14ac:dyDescent="0.25">
      <c r="A3324" s="81">
        <v>23908</v>
      </c>
      <c r="B3324" s="82" t="s">
        <v>16</v>
      </c>
      <c r="C3324" s="82" t="s">
        <v>828</v>
      </c>
      <c r="D3324" s="82" t="s">
        <v>2935</v>
      </c>
      <c r="E3324" s="82">
        <v>1</v>
      </c>
      <c r="F3324" s="82">
        <v>1984996.0456420651</v>
      </c>
      <c r="G3324" s="82">
        <v>1</v>
      </c>
      <c r="H3324" s="82">
        <v>1984.9960456420599</v>
      </c>
      <c r="I3324" s="83">
        <v>46023</v>
      </c>
      <c r="J3324" s="83">
        <v>46082</v>
      </c>
      <c r="K3324" s="82" t="s">
        <v>611</v>
      </c>
      <c r="L3324" s="84" t="s">
        <v>21</v>
      </c>
      <c r="M3324" s="97" t="b">
        <f>IF(ISNUMBER(VLOOKUP(A3324,'Empreendimentos PDE 2031'!A:AZ,1,FALSE)),IF(VLOOKUP(A3324,'Empreendimentos PDE 2031'!A:AY,COLUMN('Empreendimentos PDE 2031'!AY3324),FALSE),"excluídas/em operação",VLOOKUP(A3324,'Empreendimentos PDE 2031'!A:AZ,COLUMN('Empreendimentos PDE 2031'!AZ3324),FALSE)),"excluídas/em operação")</f>
        <v>1</v>
      </c>
    </row>
    <row r="3325" spans="1:13" x14ac:dyDescent="0.25">
      <c r="A3325" s="85">
        <v>23908</v>
      </c>
      <c r="B3325" s="86" t="s">
        <v>16</v>
      </c>
      <c r="C3325" s="86" t="s">
        <v>828</v>
      </c>
      <c r="D3325" s="86" t="s">
        <v>2934</v>
      </c>
      <c r="E3325" s="86">
        <v>1</v>
      </c>
      <c r="F3325" s="86">
        <v>8076840.1480724597</v>
      </c>
      <c r="G3325" s="86">
        <v>1</v>
      </c>
      <c r="H3325" s="86">
        <v>8076.8401480724597</v>
      </c>
      <c r="I3325" s="87">
        <v>46023</v>
      </c>
      <c r="J3325" s="87">
        <v>46082</v>
      </c>
      <c r="K3325" s="86" t="s">
        <v>611</v>
      </c>
      <c r="L3325" s="88" t="s">
        <v>21</v>
      </c>
      <c r="M3325" s="97" t="b">
        <f>IF(ISNUMBER(VLOOKUP(A3325,'Empreendimentos PDE 2031'!A:AZ,1,FALSE)),IF(VLOOKUP(A3325,'Empreendimentos PDE 2031'!A:AY,COLUMN('Empreendimentos PDE 2031'!AY3325),FALSE),"excluídas/em operação",VLOOKUP(A3325,'Empreendimentos PDE 2031'!A:AZ,COLUMN('Empreendimentos PDE 2031'!AZ3325),FALSE)),"excluídas/em operação")</f>
        <v>1</v>
      </c>
    </row>
    <row r="3326" spans="1:13" x14ac:dyDescent="0.25">
      <c r="A3326" s="81">
        <v>23908</v>
      </c>
      <c r="B3326" s="82" t="s">
        <v>16</v>
      </c>
      <c r="C3326" s="82" t="s">
        <v>828</v>
      </c>
      <c r="D3326" s="82" t="s">
        <v>3855</v>
      </c>
      <c r="E3326" s="82">
        <v>1</v>
      </c>
      <c r="F3326" s="82">
        <v>8076840.1480724597</v>
      </c>
      <c r="G3326" s="82">
        <v>1</v>
      </c>
      <c r="H3326" s="82">
        <v>8076.8401480724597</v>
      </c>
      <c r="I3326" s="83">
        <v>46023</v>
      </c>
      <c r="J3326" s="83">
        <v>46082</v>
      </c>
      <c r="K3326" s="82" t="s">
        <v>611</v>
      </c>
      <c r="L3326" s="84" t="s">
        <v>21</v>
      </c>
      <c r="M3326" s="97" t="b">
        <f>IF(ISNUMBER(VLOOKUP(A3326,'Empreendimentos PDE 2031'!A:AZ,1,FALSE)),IF(VLOOKUP(A3326,'Empreendimentos PDE 2031'!A:AY,COLUMN('Empreendimentos PDE 2031'!AY3326),FALSE),"excluídas/em operação",VLOOKUP(A3326,'Empreendimentos PDE 2031'!A:AZ,COLUMN('Empreendimentos PDE 2031'!AZ3326),FALSE)),"excluídas/em operação")</f>
        <v>1</v>
      </c>
    </row>
    <row r="3327" spans="1:13" x14ac:dyDescent="0.25">
      <c r="A3327" s="85">
        <v>23908</v>
      </c>
      <c r="B3327" s="86" t="s">
        <v>16</v>
      </c>
      <c r="C3327" s="86" t="s">
        <v>828</v>
      </c>
      <c r="D3327" s="86" t="s">
        <v>3856</v>
      </c>
      <c r="E3327" s="86">
        <v>1</v>
      </c>
      <c r="F3327" s="86">
        <v>8482140.5682831202</v>
      </c>
      <c r="G3327" s="86">
        <v>1</v>
      </c>
      <c r="H3327" s="86">
        <v>8482.140568283121</v>
      </c>
      <c r="I3327" s="87">
        <v>46023</v>
      </c>
      <c r="J3327" s="87">
        <v>46082</v>
      </c>
      <c r="K3327" s="86" t="s">
        <v>611</v>
      </c>
      <c r="L3327" s="88" t="s">
        <v>21</v>
      </c>
      <c r="M3327" s="97" t="b">
        <f>IF(ISNUMBER(VLOOKUP(A3327,'Empreendimentos PDE 2031'!A:AZ,1,FALSE)),IF(VLOOKUP(A3327,'Empreendimentos PDE 2031'!A:AY,COLUMN('Empreendimentos PDE 2031'!AY3327),FALSE),"excluídas/em operação",VLOOKUP(A3327,'Empreendimentos PDE 2031'!A:AZ,COLUMN('Empreendimentos PDE 2031'!AZ3327),FALSE)),"excluídas/em operação")</f>
        <v>1</v>
      </c>
    </row>
    <row r="3328" spans="1:13" x14ac:dyDescent="0.25">
      <c r="A3328" s="81">
        <v>23908</v>
      </c>
      <c r="B3328" s="82" t="s">
        <v>16</v>
      </c>
      <c r="C3328" s="82" t="s">
        <v>828</v>
      </c>
      <c r="D3328" s="82" t="s">
        <v>2938</v>
      </c>
      <c r="E3328" s="82">
        <v>1</v>
      </c>
      <c r="F3328" s="82">
        <v>8482140.5682831202</v>
      </c>
      <c r="G3328" s="82">
        <v>1</v>
      </c>
      <c r="H3328" s="82">
        <v>8482.140568283121</v>
      </c>
      <c r="I3328" s="83">
        <v>46023</v>
      </c>
      <c r="J3328" s="83">
        <v>46082</v>
      </c>
      <c r="K3328" s="82" t="s">
        <v>611</v>
      </c>
      <c r="L3328" s="84" t="s">
        <v>21</v>
      </c>
      <c r="M3328" s="97" t="b">
        <f>IF(ISNUMBER(VLOOKUP(A3328,'Empreendimentos PDE 2031'!A:AZ,1,FALSE)),IF(VLOOKUP(A3328,'Empreendimentos PDE 2031'!A:AY,COLUMN('Empreendimentos PDE 2031'!AY3328),FALSE),"excluídas/em operação",VLOOKUP(A3328,'Empreendimentos PDE 2031'!A:AZ,COLUMN('Empreendimentos PDE 2031'!AZ3328),FALSE)),"excluídas/em operação")</f>
        <v>1</v>
      </c>
    </row>
    <row r="3329" spans="1:13" x14ac:dyDescent="0.25">
      <c r="A3329" s="85">
        <v>23908</v>
      </c>
      <c r="B3329" s="86" t="s">
        <v>16</v>
      </c>
      <c r="C3329" s="86" t="s">
        <v>828</v>
      </c>
      <c r="D3329" s="86" t="s">
        <v>3857</v>
      </c>
      <c r="E3329" s="86">
        <v>1</v>
      </c>
      <c r="F3329" s="86">
        <v>2855013.7909313599</v>
      </c>
      <c r="G3329" s="86">
        <v>1</v>
      </c>
      <c r="H3329" s="86">
        <v>2855.0137909313598</v>
      </c>
      <c r="I3329" s="87">
        <v>46023</v>
      </c>
      <c r="J3329" s="87">
        <v>46082</v>
      </c>
      <c r="K3329" s="86" t="s">
        <v>611</v>
      </c>
      <c r="L3329" s="88" t="s">
        <v>21</v>
      </c>
      <c r="M3329" s="97" t="b">
        <f>IF(ISNUMBER(VLOOKUP(A3329,'Empreendimentos PDE 2031'!A:AZ,1,FALSE)),IF(VLOOKUP(A3329,'Empreendimentos PDE 2031'!A:AY,COLUMN('Empreendimentos PDE 2031'!AY3329),FALSE),"excluídas/em operação",VLOOKUP(A3329,'Empreendimentos PDE 2031'!A:AZ,COLUMN('Empreendimentos PDE 2031'!AZ3329),FALSE)),"excluídas/em operação")</f>
        <v>1</v>
      </c>
    </row>
    <row r="3330" spans="1:13" x14ac:dyDescent="0.25">
      <c r="A3330" s="81">
        <v>23908</v>
      </c>
      <c r="B3330" s="82" t="s">
        <v>16</v>
      </c>
      <c r="C3330" s="82" t="s">
        <v>828</v>
      </c>
      <c r="D3330" s="82" t="s">
        <v>2939</v>
      </c>
      <c r="E3330" s="82">
        <v>1</v>
      </c>
      <c r="F3330" s="82">
        <v>2855013.7909313599</v>
      </c>
      <c r="G3330" s="82">
        <v>1</v>
      </c>
      <c r="H3330" s="82">
        <v>2855.0137909313598</v>
      </c>
      <c r="I3330" s="83">
        <v>46023</v>
      </c>
      <c r="J3330" s="83">
        <v>46082</v>
      </c>
      <c r="K3330" s="82" t="s">
        <v>611</v>
      </c>
      <c r="L3330" s="84" t="s">
        <v>21</v>
      </c>
      <c r="M3330" s="97" t="b">
        <f>IF(ISNUMBER(VLOOKUP(A3330,'Empreendimentos PDE 2031'!A:AZ,1,FALSE)),IF(VLOOKUP(A3330,'Empreendimentos PDE 2031'!A:AY,COLUMN('Empreendimentos PDE 2031'!AY3330),FALSE),"excluídas/em operação",VLOOKUP(A3330,'Empreendimentos PDE 2031'!A:AZ,COLUMN('Empreendimentos PDE 2031'!AZ3330),FALSE)),"excluídas/em operação")</f>
        <v>1</v>
      </c>
    </row>
    <row r="3331" spans="1:13" x14ac:dyDescent="0.25">
      <c r="A3331" s="85">
        <v>23908</v>
      </c>
      <c r="B3331" s="86" t="s">
        <v>16</v>
      </c>
      <c r="C3331" s="86" t="s">
        <v>828</v>
      </c>
      <c r="D3331" s="86" t="s">
        <v>2940</v>
      </c>
      <c r="E3331" s="86">
        <v>1</v>
      </c>
      <c r="F3331" s="86">
        <v>2349032.6433673799</v>
      </c>
      <c r="G3331" s="86">
        <v>1</v>
      </c>
      <c r="H3331" s="86">
        <v>2349.0326433673799</v>
      </c>
      <c r="I3331" s="87">
        <v>46023</v>
      </c>
      <c r="J3331" s="87">
        <v>46082</v>
      </c>
      <c r="K3331" s="86" t="s">
        <v>611</v>
      </c>
      <c r="L3331" s="88" t="s">
        <v>21</v>
      </c>
      <c r="M3331" s="97" t="b">
        <f>IF(ISNUMBER(VLOOKUP(A3331,'Empreendimentos PDE 2031'!A:AZ,1,FALSE)),IF(VLOOKUP(A3331,'Empreendimentos PDE 2031'!A:AY,COLUMN('Empreendimentos PDE 2031'!AY3331),FALSE),"excluídas/em operação",VLOOKUP(A3331,'Empreendimentos PDE 2031'!A:AZ,COLUMN('Empreendimentos PDE 2031'!AZ3331),FALSE)),"excluídas/em operação")</f>
        <v>1</v>
      </c>
    </row>
    <row r="3332" spans="1:13" x14ac:dyDescent="0.25">
      <c r="A3332" s="81">
        <v>23908</v>
      </c>
      <c r="B3332" s="82" t="s">
        <v>16</v>
      </c>
      <c r="C3332" s="82" t="s">
        <v>828</v>
      </c>
      <c r="D3332" s="82" t="s">
        <v>3192</v>
      </c>
      <c r="E3332" s="82">
        <v>1</v>
      </c>
      <c r="F3332" s="82">
        <v>2349032.6433673799</v>
      </c>
      <c r="G3332" s="82">
        <v>1</v>
      </c>
      <c r="H3332" s="82">
        <v>2349.0326433673799</v>
      </c>
      <c r="I3332" s="83">
        <v>46023</v>
      </c>
      <c r="J3332" s="83">
        <v>46082</v>
      </c>
      <c r="K3332" s="82" t="s">
        <v>611</v>
      </c>
      <c r="L3332" s="84" t="s">
        <v>21</v>
      </c>
      <c r="M3332" s="97" t="b">
        <f>IF(ISNUMBER(VLOOKUP(A3332,'Empreendimentos PDE 2031'!A:AZ,1,FALSE)),IF(VLOOKUP(A3332,'Empreendimentos PDE 2031'!A:AY,COLUMN('Empreendimentos PDE 2031'!AY3332),FALSE),"excluídas/em operação",VLOOKUP(A3332,'Empreendimentos PDE 2031'!A:AZ,COLUMN('Empreendimentos PDE 2031'!AZ3332),FALSE)),"excluídas/em operação")</f>
        <v>1</v>
      </c>
    </row>
    <row r="3333" spans="1:13" x14ac:dyDescent="0.25">
      <c r="A3333" s="85">
        <v>23909</v>
      </c>
      <c r="B3333" s="86" t="s">
        <v>23</v>
      </c>
      <c r="C3333" s="86" t="s">
        <v>1297</v>
      </c>
      <c r="D3333" s="86" t="s">
        <v>3858</v>
      </c>
      <c r="E3333" s="86">
        <v>3</v>
      </c>
      <c r="F3333" s="86">
        <v>10860162.4754271</v>
      </c>
      <c r="G3333" s="86">
        <v>1</v>
      </c>
      <c r="H3333" s="86">
        <v>32580.487426281299</v>
      </c>
      <c r="I3333" s="87">
        <v>46023</v>
      </c>
      <c r="J3333" s="87">
        <v>46023</v>
      </c>
      <c r="K3333" s="86" t="s">
        <v>611</v>
      </c>
      <c r="L3333" s="88" t="s">
        <v>25</v>
      </c>
      <c r="M3333" s="97" t="b">
        <f>IF(ISNUMBER(VLOOKUP(A3333,'Empreendimentos PDE 2031'!A:AZ,1,FALSE)),IF(VLOOKUP(A3333,'Empreendimentos PDE 2031'!A:AY,COLUMN('Empreendimentos PDE 2031'!AY3333),FALSE),"excluídas/em operação",VLOOKUP(A3333,'Empreendimentos PDE 2031'!A:AZ,COLUMN('Empreendimentos PDE 2031'!AZ3333),FALSE)),"excluídas/em operação")</f>
        <v>1</v>
      </c>
    </row>
    <row r="3334" spans="1:13" x14ac:dyDescent="0.25">
      <c r="A3334" s="81">
        <v>23909</v>
      </c>
      <c r="B3334" s="82" t="s">
        <v>23</v>
      </c>
      <c r="C3334" s="82" t="s">
        <v>1297</v>
      </c>
      <c r="D3334" s="82" t="s">
        <v>3446</v>
      </c>
      <c r="E3334" s="82">
        <v>3</v>
      </c>
      <c r="F3334" s="82">
        <v>3470092.7103918102</v>
      </c>
      <c r="G3334" s="82">
        <v>1</v>
      </c>
      <c r="H3334" s="82">
        <v>10410.278131175401</v>
      </c>
      <c r="I3334" s="83">
        <v>46023</v>
      </c>
      <c r="J3334" s="83">
        <v>46023</v>
      </c>
      <c r="K3334" s="82" t="s">
        <v>611</v>
      </c>
      <c r="L3334" s="84" t="s">
        <v>25</v>
      </c>
      <c r="M3334" s="97" t="b">
        <f>IF(ISNUMBER(VLOOKUP(A3334,'Empreendimentos PDE 2031'!A:AZ,1,FALSE)),IF(VLOOKUP(A3334,'Empreendimentos PDE 2031'!A:AY,COLUMN('Empreendimentos PDE 2031'!AY3334),FALSE),"excluídas/em operação",VLOOKUP(A3334,'Empreendimentos PDE 2031'!A:AZ,COLUMN('Empreendimentos PDE 2031'!AZ3334),FALSE)),"excluídas/em operação")</f>
        <v>1</v>
      </c>
    </row>
    <row r="3335" spans="1:13" x14ac:dyDescent="0.25">
      <c r="A3335" s="85">
        <v>23909</v>
      </c>
      <c r="B3335" s="86" t="s">
        <v>23</v>
      </c>
      <c r="C3335" s="86" t="s">
        <v>1297</v>
      </c>
      <c r="D3335" s="86" t="s">
        <v>2171</v>
      </c>
      <c r="E3335" s="86">
        <v>1</v>
      </c>
      <c r="F3335" s="86">
        <v>9393398.0661890898</v>
      </c>
      <c r="G3335" s="86">
        <v>1</v>
      </c>
      <c r="H3335" s="86">
        <v>9393.3980661890891</v>
      </c>
      <c r="I3335" s="87">
        <v>46023</v>
      </c>
      <c r="J3335" s="87">
        <v>46023</v>
      </c>
      <c r="K3335" s="86" t="s">
        <v>611</v>
      </c>
      <c r="L3335" s="88" t="s">
        <v>25</v>
      </c>
      <c r="M3335" s="97" t="b">
        <f>IF(ISNUMBER(VLOOKUP(A3335,'Empreendimentos PDE 2031'!A:AZ,1,FALSE)),IF(VLOOKUP(A3335,'Empreendimentos PDE 2031'!A:AY,COLUMN('Empreendimentos PDE 2031'!AY3335),FALSE),"excluídas/em operação",VLOOKUP(A3335,'Empreendimentos PDE 2031'!A:AZ,COLUMN('Empreendimentos PDE 2031'!AZ3335),FALSE)),"excluídas/em operação")</f>
        <v>1</v>
      </c>
    </row>
    <row r="3336" spans="1:13" x14ac:dyDescent="0.25">
      <c r="A3336" s="81">
        <v>23909</v>
      </c>
      <c r="B3336" s="82" t="s">
        <v>23</v>
      </c>
      <c r="C3336" s="82" t="s">
        <v>1297</v>
      </c>
      <c r="D3336" s="82" t="s">
        <v>2157</v>
      </c>
      <c r="E3336" s="82">
        <v>1</v>
      </c>
      <c r="F3336" s="82">
        <v>5961968.7587914402</v>
      </c>
      <c r="G3336" s="82">
        <v>1</v>
      </c>
      <c r="H3336" s="82">
        <v>5961.9687587914405</v>
      </c>
      <c r="I3336" s="83">
        <v>46023</v>
      </c>
      <c r="J3336" s="83">
        <v>46023</v>
      </c>
      <c r="K3336" s="82" t="s">
        <v>611</v>
      </c>
      <c r="L3336" s="84" t="s">
        <v>25</v>
      </c>
      <c r="M3336" s="97" t="b">
        <f>IF(ISNUMBER(VLOOKUP(A3336,'Empreendimentos PDE 2031'!A:AZ,1,FALSE)),IF(VLOOKUP(A3336,'Empreendimentos PDE 2031'!A:AY,COLUMN('Empreendimentos PDE 2031'!AY3336),FALSE),"excluídas/em operação",VLOOKUP(A3336,'Empreendimentos PDE 2031'!A:AZ,COLUMN('Empreendimentos PDE 2031'!AZ3336),FALSE)),"excluídas/em operação")</f>
        <v>1</v>
      </c>
    </row>
    <row r="3337" spans="1:13" x14ac:dyDescent="0.25">
      <c r="A3337" s="85">
        <v>23909</v>
      </c>
      <c r="B3337" s="86" t="s">
        <v>23</v>
      </c>
      <c r="C3337" s="86" t="s">
        <v>1297</v>
      </c>
      <c r="D3337" s="86" t="s">
        <v>2225</v>
      </c>
      <c r="E3337" s="86">
        <v>1</v>
      </c>
      <c r="F3337" s="86">
        <v>7466763.3837313903</v>
      </c>
      <c r="G3337" s="86">
        <v>1</v>
      </c>
      <c r="H3337" s="86">
        <v>7466.7633837313906</v>
      </c>
      <c r="I3337" s="87">
        <v>46023</v>
      </c>
      <c r="J3337" s="87">
        <v>46023</v>
      </c>
      <c r="K3337" s="86" t="s">
        <v>611</v>
      </c>
      <c r="L3337" s="88" t="s">
        <v>25</v>
      </c>
      <c r="M3337" s="97" t="b">
        <f>IF(ISNUMBER(VLOOKUP(A3337,'Empreendimentos PDE 2031'!A:AZ,1,FALSE)),IF(VLOOKUP(A3337,'Empreendimentos PDE 2031'!A:AY,COLUMN('Empreendimentos PDE 2031'!AY3337),FALSE),"excluídas/em operação",VLOOKUP(A3337,'Empreendimentos PDE 2031'!A:AZ,COLUMN('Empreendimentos PDE 2031'!AZ3337),FALSE)),"excluídas/em operação")</f>
        <v>1</v>
      </c>
    </row>
    <row r="3338" spans="1:13" x14ac:dyDescent="0.25">
      <c r="A3338" s="81">
        <v>23909</v>
      </c>
      <c r="B3338" s="82" t="s">
        <v>23</v>
      </c>
      <c r="C3338" s="82" t="s">
        <v>1297</v>
      </c>
      <c r="D3338" s="82" t="s">
        <v>2172</v>
      </c>
      <c r="E3338" s="82">
        <v>1</v>
      </c>
      <c r="F3338" s="82">
        <v>8663871.0662185606</v>
      </c>
      <c r="G3338" s="82">
        <v>1</v>
      </c>
      <c r="H3338" s="82">
        <v>8663.8710662185604</v>
      </c>
      <c r="I3338" s="83">
        <v>46023</v>
      </c>
      <c r="J3338" s="83">
        <v>46023</v>
      </c>
      <c r="K3338" s="82" t="s">
        <v>611</v>
      </c>
      <c r="L3338" s="84" t="s">
        <v>25</v>
      </c>
      <c r="M3338" s="97" t="b">
        <f>IF(ISNUMBER(VLOOKUP(A3338,'Empreendimentos PDE 2031'!A:AZ,1,FALSE)),IF(VLOOKUP(A3338,'Empreendimentos PDE 2031'!A:AY,COLUMN('Empreendimentos PDE 2031'!AY3338),FALSE),"excluídas/em operação",VLOOKUP(A3338,'Empreendimentos PDE 2031'!A:AZ,COLUMN('Empreendimentos PDE 2031'!AZ3338),FALSE)),"excluídas/em operação")</f>
        <v>1</v>
      </c>
    </row>
    <row r="3339" spans="1:13" x14ac:dyDescent="0.25">
      <c r="A3339" s="85">
        <v>23909</v>
      </c>
      <c r="B3339" s="86" t="s">
        <v>23</v>
      </c>
      <c r="C3339" s="86" t="s">
        <v>1297</v>
      </c>
      <c r="D3339" s="86" t="s">
        <v>2200</v>
      </c>
      <c r="E3339" s="86">
        <v>1</v>
      </c>
      <c r="F3339" s="86">
        <v>3034674.1752723702</v>
      </c>
      <c r="G3339" s="86">
        <v>1</v>
      </c>
      <c r="H3339" s="86">
        <v>3034.6741752723701</v>
      </c>
      <c r="I3339" s="87">
        <v>46023</v>
      </c>
      <c r="J3339" s="87">
        <v>46023</v>
      </c>
      <c r="K3339" s="86" t="s">
        <v>611</v>
      </c>
      <c r="L3339" s="88" t="s">
        <v>25</v>
      </c>
      <c r="M3339" s="97" t="b">
        <f>IF(ISNUMBER(VLOOKUP(A3339,'Empreendimentos PDE 2031'!A:AZ,1,FALSE)),IF(VLOOKUP(A3339,'Empreendimentos PDE 2031'!A:AY,COLUMN('Empreendimentos PDE 2031'!AY3339),FALSE),"excluídas/em operação",VLOOKUP(A3339,'Empreendimentos PDE 2031'!A:AZ,COLUMN('Empreendimentos PDE 2031'!AZ3339),FALSE)),"excluídas/em operação")</f>
        <v>1</v>
      </c>
    </row>
    <row r="3340" spans="1:13" x14ac:dyDescent="0.25">
      <c r="A3340" s="81">
        <v>23909</v>
      </c>
      <c r="B3340" s="82" t="s">
        <v>23</v>
      </c>
      <c r="C3340" s="82" t="s">
        <v>1297</v>
      </c>
      <c r="D3340" s="82" t="s">
        <v>2201</v>
      </c>
      <c r="E3340" s="82">
        <v>1</v>
      </c>
      <c r="F3340" s="82">
        <v>810744.34807285399</v>
      </c>
      <c r="G3340" s="82">
        <v>1</v>
      </c>
      <c r="H3340" s="82">
        <v>810.744348072854</v>
      </c>
      <c r="I3340" s="83">
        <v>46023</v>
      </c>
      <c r="J3340" s="83">
        <v>46023</v>
      </c>
      <c r="K3340" s="82" t="s">
        <v>611</v>
      </c>
      <c r="L3340" s="84" t="s">
        <v>25</v>
      </c>
      <c r="M3340" s="97" t="b">
        <f>IF(ISNUMBER(VLOOKUP(A3340,'Empreendimentos PDE 2031'!A:AZ,1,FALSE)),IF(VLOOKUP(A3340,'Empreendimentos PDE 2031'!A:AY,COLUMN('Empreendimentos PDE 2031'!AY3340),FALSE),"excluídas/em operação",VLOOKUP(A3340,'Empreendimentos PDE 2031'!A:AZ,COLUMN('Empreendimentos PDE 2031'!AZ3340),FALSE)),"excluídas/em operação")</f>
        <v>1</v>
      </c>
    </row>
    <row r="3341" spans="1:13" x14ac:dyDescent="0.25">
      <c r="A3341" s="85">
        <v>23910</v>
      </c>
      <c r="B3341" s="86" t="s">
        <v>23</v>
      </c>
      <c r="C3341" s="86" t="s">
        <v>1299</v>
      </c>
      <c r="D3341" s="86" t="s">
        <v>3290</v>
      </c>
      <c r="E3341" s="86">
        <v>3</v>
      </c>
      <c r="F3341" s="86">
        <v>3470092.7103918102</v>
      </c>
      <c r="G3341" s="86">
        <v>1</v>
      </c>
      <c r="H3341" s="86">
        <v>10410.278131175401</v>
      </c>
      <c r="I3341" s="87">
        <v>46023</v>
      </c>
      <c r="J3341" s="87">
        <v>46023</v>
      </c>
      <c r="K3341" s="86" t="s">
        <v>611</v>
      </c>
      <c r="L3341" s="88" t="s">
        <v>25</v>
      </c>
      <c r="M3341" s="97" t="b">
        <f>IF(ISNUMBER(VLOOKUP(A3341,'Empreendimentos PDE 2031'!A:AZ,1,FALSE)),IF(VLOOKUP(A3341,'Empreendimentos PDE 2031'!A:AY,COLUMN('Empreendimentos PDE 2031'!AY3341),FALSE),"excluídas/em operação",VLOOKUP(A3341,'Empreendimentos PDE 2031'!A:AZ,COLUMN('Empreendimentos PDE 2031'!AZ3341),FALSE)),"excluídas/em operação")</f>
        <v>1</v>
      </c>
    </row>
    <row r="3342" spans="1:13" x14ac:dyDescent="0.25">
      <c r="A3342" s="81">
        <v>23910</v>
      </c>
      <c r="B3342" s="82" t="s">
        <v>23</v>
      </c>
      <c r="C3342" s="82" t="s">
        <v>1299</v>
      </c>
      <c r="D3342" s="82" t="s">
        <v>2225</v>
      </c>
      <c r="E3342" s="82">
        <v>1</v>
      </c>
      <c r="F3342" s="82">
        <v>7466763.3837313903</v>
      </c>
      <c r="G3342" s="82">
        <v>1</v>
      </c>
      <c r="H3342" s="82">
        <v>7466.7633837313906</v>
      </c>
      <c r="I3342" s="83">
        <v>46023</v>
      </c>
      <c r="J3342" s="83">
        <v>46023</v>
      </c>
      <c r="K3342" s="82" t="s">
        <v>611</v>
      </c>
      <c r="L3342" s="84" t="s">
        <v>25</v>
      </c>
      <c r="M3342" s="97" t="b">
        <f>IF(ISNUMBER(VLOOKUP(A3342,'Empreendimentos PDE 2031'!A:AZ,1,FALSE)),IF(VLOOKUP(A3342,'Empreendimentos PDE 2031'!A:AY,COLUMN('Empreendimentos PDE 2031'!AY3342),FALSE),"excluídas/em operação",VLOOKUP(A3342,'Empreendimentos PDE 2031'!A:AZ,COLUMN('Empreendimentos PDE 2031'!AZ3342),FALSE)),"excluídas/em operação")</f>
        <v>1</v>
      </c>
    </row>
    <row r="3343" spans="1:13" x14ac:dyDescent="0.25">
      <c r="A3343" s="85">
        <v>23910</v>
      </c>
      <c r="B3343" s="86" t="s">
        <v>23</v>
      </c>
      <c r="C3343" s="86" t="s">
        <v>1299</v>
      </c>
      <c r="D3343" s="86" t="s">
        <v>2172</v>
      </c>
      <c r="E3343" s="86">
        <v>1</v>
      </c>
      <c r="F3343" s="86">
        <v>8663871.0662185606</v>
      </c>
      <c r="G3343" s="86">
        <v>1</v>
      </c>
      <c r="H3343" s="86">
        <v>8663.8710662185604</v>
      </c>
      <c r="I3343" s="87">
        <v>46023</v>
      </c>
      <c r="J3343" s="87">
        <v>46023</v>
      </c>
      <c r="K3343" s="86" t="s">
        <v>611</v>
      </c>
      <c r="L3343" s="88" t="s">
        <v>25</v>
      </c>
      <c r="M3343" s="97" t="b">
        <f>IF(ISNUMBER(VLOOKUP(A3343,'Empreendimentos PDE 2031'!A:AZ,1,FALSE)),IF(VLOOKUP(A3343,'Empreendimentos PDE 2031'!A:AY,COLUMN('Empreendimentos PDE 2031'!AY3343),FALSE),"excluídas/em operação",VLOOKUP(A3343,'Empreendimentos PDE 2031'!A:AZ,COLUMN('Empreendimentos PDE 2031'!AZ3343),FALSE)),"excluídas/em operação")</f>
        <v>1</v>
      </c>
    </row>
    <row r="3344" spans="1:13" x14ac:dyDescent="0.25">
      <c r="A3344" s="81">
        <v>23910</v>
      </c>
      <c r="B3344" s="82" t="s">
        <v>23</v>
      </c>
      <c r="C3344" s="82" t="s">
        <v>1299</v>
      </c>
      <c r="D3344" s="82" t="s">
        <v>2200</v>
      </c>
      <c r="E3344" s="82">
        <v>1</v>
      </c>
      <c r="F3344" s="82">
        <v>3034674.1752723702</v>
      </c>
      <c r="G3344" s="82">
        <v>1</v>
      </c>
      <c r="H3344" s="82">
        <v>3034.6741752723701</v>
      </c>
      <c r="I3344" s="83">
        <v>46023</v>
      </c>
      <c r="J3344" s="83">
        <v>46023</v>
      </c>
      <c r="K3344" s="82" t="s">
        <v>611</v>
      </c>
      <c r="L3344" s="84" t="s">
        <v>25</v>
      </c>
      <c r="M3344" s="97" t="b">
        <f>IF(ISNUMBER(VLOOKUP(A3344,'Empreendimentos PDE 2031'!A:AZ,1,FALSE)),IF(VLOOKUP(A3344,'Empreendimentos PDE 2031'!A:AY,COLUMN('Empreendimentos PDE 2031'!AY3344),FALSE),"excluídas/em operação",VLOOKUP(A3344,'Empreendimentos PDE 2031'!A:AZ,COLUMN('Empreendimentos PDE 2031'!AZ3344),FALSE)),"excluídas/em operação")</f>
        <v>1</v>
      </c>
    </row>
    <row r="3345" spans="1:13" x14ac:dyDescent="0.25">
      <c r="A3345" s="85">
        <v>23912</v>
      </c>
      <c r="B3345" s="86" t="s">
        <v>23</v>
      </c>
      <c r="C3345" s="86" t="s">
        <v>1300</v>
      </c>
      <c r="D3345" s="86" t="s">
        <v>3859</v>
      </c>
      <c r="E3345" s="86">
        <v>3</v>
      </c>
      <c r="F3345" s="86">
        <v>7090454.3344558896</v>
      </c>
      <c r="G3345" s="86">
        <v>1</v>
      </c>
      <c r="H3345" s="86">
        <v>21271.363003367598</v>
      </c>
      <c r="I3345" s="87">
        <v>46023</v>
      </c>
      <c r="J3345" s="87">
        <v>46023</v>
      </c>
      <c r="K3345" s="86" t="s">
        <v>611</v>
      </c>
      <c r="L3345" s="88" t="s">
        <v>25</v>
      </c>
      <c r="M3345" s="97" t="b">
        <f>IF(ISNUMBER(VLOOKUP(A3345,'Empreendimentos PDE 2031'!A:AZ,1,FALSE)),IF(VLOOKUP(A3345,'Empreendimentos PDE 2031'!A:AY,COLUMN('Empreendimentos PDE 2031'!AY3345),FALSE),"excluídas/em operação",VLOOKUP(A3345,'Empreendimentos PDE 2031'!A:AZ,COLUMN('Empreendimentos PDE 2031'!AZ3345),FALSE)),"excluídas/em operação")</f>
        <v>1</v>
      </c>
    </row>
    <row r="3346" spans="1:13" x14ac:dyDescent="0.25">
      <c r="A3346" s="81">
        <v>23912</v>
      </c>
      <c r="B3346" s="82" t="s">
        <v>23</v>
      </c>
      <c r="C3346" s="82" t="s">
        <v>1300</v>
      </c>
      <c r="D3346" s="82" t="s">
        <v>2171</v>
      </c>
      <c r="E3346" s="82">
        <v>1</v>
      </c>
      <c r="F3346" s="82">
        <v>9393398.0661890898</v>
      </c>
      <c r="G3346" s="82">
        <v>1</v>
      </c>
      <c r="H3346" s="82">
        <v>9393.3980661890891</v>
      </c>
      <c r="I3346" s="83">
        <v>46023</v>
      </c>
      <c r="J3346" s="83">
        <v>46023</v>
      </c>
      <c r="K3346" s="82" t="s">
        <v>611</v>
      </c>
      <c r="L3346" s="84" t="s">
        <v>25</v>
      </c>
      <c r="M3346" s="97" t="b">
        <f>IF(ISNUMBER(VLOOKUP(A3346,'Empreendimentos PDE 2031'!A:AZ,1,FALSE)),IF(VLOOKUP(A3346,'Empreendimentos PDE 2031'!A:AY,COLUMN('Empreendimentos PDE 2031'!AY3346),FALSE),"excluídas/em operação",VLOOKUP(A3346,'Empreendimentos PDE 2031'!A:AZ,COLUMN('Empreendimentos PDE 2031'!AZ3346),FALSE)),"excluídas/em operação")</f>
        <v>1</v>
      </c>
    </row>
    <row r="3347" spans="1:13" x14ac:dyDescent="0.25">
      <c r="A3347" s="85">
        <v>23912</v>
      </c>
      <c r="B3347" s="86" t="s">
        <v>23</v>
      </c>
      <c r="C3347" s="86" t="s">
        <v>1300</v>
      </c>
      <c r="D3347" s="86" t="s">
        <v>2157</v>
      </c>
      <c r="E3347" s="86">
        <v>1</v>
      </c>
      <c r="F3347" s="86">
        <v>5961968.7587914402</v>
      </c>
      <c r="G3347" s="86">
        <v>1</v>
      </c>
      <c r="H3347" s="86">
        <v>5961.9687587914405</v>
      </c>
      <c r="I3347" s="87">
        <v>46023</v>
      </c>
      <c r="J3347" s="87">
        <v>46023</v>
      </c>
      <c r="K3347" s="86" t="s">
        <v>611</v>
      </c>
      <c r="L3347" s="88" t="s">
        <v>25</v>
      </c>
      <c r="M3347" s="97" t="b">
        <f>IF(ISNUMBER(VLOOKUP(A3347,'Empreendimentos PDE 2031'!A:AZ,1,FALSE)),IF(VLOOKUP(A3347,'Empreendimentos PDE 2031'!A:AY,COLUMN('Empreendimentos PDE 2031'!AY3347),FALSE),"excluídas/em operação",VLOOKUP(A3347,'Empreendimentos PDE 2031'!A:AZ,COLUMN('Empreendimentos PDE 2031'!AZ3347),FALSE)),"excluídas/em operação")</f>
        <v>1</v>
      </c>
    </row>
    <row r="3348" spans="1:13" x14ac:dyDescent="0.25">
      <c r="A3348" s="81">
        <v>23912</v>
      </c>
      <c r="B3348" s="82" t="s">
        <v>23</v>
      </c>
      <c r="C3348" s="82" t="s">
        <v>1300</v>
      </c>
      <c r="D3348" s="82" t="s">
        <v>2172</v>
      </c>
      <c r="E3348" s="82">
        <v>1</v>
      </c>
      <c r="F3348" s="82">
        <v>8663871.0662185606</v>
      </c>
      <c r="G3348" s="82">
        <v>1</v>
      </c>
      <c r="H3348" s="82">
        <v>8663.8710662185604</v>
      </c>
      <c r="I3348" s="83">
        <v>46023</v>
      </c>
      <c r="J3348" s="83">
        <v>46023</v>
      </c>
      <c r="K3348" s="82" t="s">
        <v>611</v>
      </c>
      <c r="L3348" s="84" t="s">
        <v>25</v>
      </c>
      <c r="M3348" s="97" t="b">
        <f>IF(ISNUMBER(VLOOKUP(A3348,'Empreendimentos PDE 2031'!A:AZ,1,FALSE)),IF(VLOOKUP(A3348,'Empreendimentos PDE 2031'!A:AY,COLUMN('Empreendimentos PDE 2031'!AY3348),FALSE),"excluídas/em operação",VLOOKUP(A3348,'Empreendimentos PDE 2031'!A:AZ,COLUMN('Empreendimentos PDE 2031'!AZ3348),FALSE)),"excluídas/em operação")</f>
        <v>1</v>
      </c>
    </row>
    <row r="3349" spans="1:13" x14ac:dyDescent="0.25">
      <c r="A3349" s="85">
        <v>23912</v>
      </c>
      <c r="B3349" s="86" t="s">
        <v>23</v>
      </c>
      <c r="C3349" s="86" t="s">
        <v>1300</v>
      </c>
      <c r="D3349" s="86" t="s">
        <v>2200</v>
      </c>
      <c r="E3349" s="86">
        <v>1</v>
      </c>
      <c r="F3349" s="86">
        <v>3034674.1752723702</v>
      </c>
      <c r="G3349" s="86">
        <v>1</v>
      </c>
      <c r="H3349" s="86">
        <v>3034.6741752723701</v>
      </c>
      <c r="I3349" s="87">
        <v>46023</v>
      </c>
      <c r="J3349" s="87">
        <v>46023</v>
      </c>
      <c r="K3349" s="86" t="s">
        <v>611</v>
      </c>
      <c r="L3349" s="88" t="s">
        <v>25</v>
      </c>
      <c r="M3349" s="97" t="b">
        <f>IF(ISNUMBER(VLOOKUP(A3349,'Empreendimentos PDE 2031'!A:AZ,1,FALSE)),IF(VLOOKUP(A3349,'Empreendimentos PDE 2031'!A:AY,COLUMN('Empreendimentos PDE 2031'!AY3349),FALSE),"excluídas/em operação",VLOOKUP(A3349,'Empreendimentos PDE 2031'!A:AZ,COLUMN('Empreendimentos PDE 2031'!AZ3349),FALSE)),"excluídas/em operação")</f>
        <v>1</v>
      </c>
    </row>
    <row r="3350" spans="1:13" x14ac:dyDescent="0.25">
      <c r="A3350" s="81">
        <v>23912</v>
      </c>
      <c r="B3350" s="82" t="s">
        <v>23</v>
      </c>
      <c r="C3350" s="82" t="s">
        <v>1300</v>
      </c>
      <c r="D3350" s="82" t="s">
        <v>2201</v>
      </c>
      <c r="E3350" s="82">
        <v>1</v>
      </c>
      <c r="F3350" s="82">
        <v>810744.34807285399</v>
      </c>
      <c r="G3350" s="82">
        <v>1</v>
      </c>
      <c r="H3350" s="82">
        <v>810.744348072854</v>
      </c>
      <c r="I3350" s="83">
        <v>46023</v>
      </c>
      <c r="J3350" s="83">
        <v>46023</v>
      </c>
      <c r="K3350" s="82" t="s">
        <v>611</v>
      </c>
      <c r="L3350" s="84" t="s">
        <v>25</v>
      </c>
      <c r="M3350" s="97" t="b">
        <f>IF(ISNUMBER(VLOOKUP(A3350,'Empreendimentos PDE 2031'!A:AZ,1,FALSE)),IF(VLOOKUP(A3350,'Empreendimentos PDE 2031'!A:AY,COLUMN('Empreendimentos PDE 2031'!AY3350),FALSE),"excluídas/em operação",VLOOKUP(A3350,'Empreendimentos PDE 2031'!A:AZ,COLUMN('Empreendimentos PDE 2031'!AZ3350),FALSE)),"excluídas/em operação")</f>
        <v>1</v>
      </c>
    </row>
    <row r="3351" spans="1:13" x14ac:dyDescent="0.25">
      <c r="A3351" s="85">
        <v>23914</v>
      </c>
      <c r="B3351" s="86" t="s">
        <v>23</v>
      </c>
      <c r="C3351" s="86" t="s">
        <v>1082</v>
      </c>
      <c r="D3351" s="86" t="s">
        <v>3446</v>
      </c>
      <c r="E3351" s="86">
        <v>3</v>
      </c>
      <c r="F3351" s="86">
        <v>3470092.7103918102</v>
      </c>
      <c r="G3351" s="86">
        <v>1</v>
      </c>
      <c r="H3351" s="86">
        <v>10410.278131175401</v>
      </c>
      <c r="I3351" s="87">
        <v>46023</v>
      </c>
      <c r="J3351" s="87">
        <v>46023</v>
      </c>
      <c r="K3351" s="86" t="s">
        <v>611</v>
      </c>
      <c r="L3351" s="88" t="s">
        <v>25</v>
      </c>
      <c r="M3351" s="97" t="b">
        <f>IF(ISNUMBER(VLOOKUP(A3351,'Empreendimentos PDE 2031'!A:AZ,1,FALSE)),IF(VLOOKUP(A3351,'Empreendimentos PDE 2031'!A:AY,COLUMN('Empreendimentos PDE 2031'!AY3351),FALSE),"excluídas/em operação",VLOOKUP(A3351,'Empreendimentos PDE 2031'!A:AZ,COLUMN('Empreendimentos PDE 2031'!AZ3351),FALSE)),"excluídas/em operação")</f>
        <v>1</v>
      </c>
    </row>
    <row r="3352" spans="1:13" x14ac:dyDescent="0.25">
      <c r="A3352" s="81">
        <v>23914</v>
      </c>
      <c r="B3352" s="82" t="s">
        <v>23</v>
      </c>
      <c r="C3352" s="82" t="s">
        <v>1082</v>
      </c>
      <c r="D3352" s="82" t="s">
        <v>2225</v>
      </c>
      <c r="E3352" s="82">
        <v>1</v>
      </c>
      <c r="F3352" s="82">
        <v>7466763.3837313903</v>
      </c>
      <c r="G3352" s="82">
        <v>1</v>
      </c>
      <c r="H3352" s="82">
        <v>7466.7633837313906</v>
      </c>
      <c r="I3352" s="83">
        <v>46023</v>
      </c>
      <c r="J3352" s="83">
        <v>46023</v>
      </c>
      <c r="K3352" s="82" t="s">
        <v>611</v>
      </c>
      <c r="L3352" s="84" t="s">
        <v>25</v>
      </c>
      <c r="M3352" s="97" t="b">
        <f>IF(ISNUMBER(VLOOKUP(A3352,'Empreendimentos PDE 2031'!A:AZ,1,FALSE)),IF(VLOOKUP(A3352,'Empreendimentos PDE 2031'!A:AY,COLUMN('Empreendimentos PDE 2031'!AY3352),FALSE),"excluídas/em operação",VLOOKUP(A3352,'Empreendimentos PDE 2031'!A:AZ,COLUMN('Empreendimentos PDE 2031'!AZ3352),FALSE)),"excluídas/em operação")</f>
        <v>1</v>
      </c>
    </row>
    <row r="3353" spans="1:13" x14ac:dyDescent="0.25">
      <c r="A3353" s="85">
        <v>23914</v>
      </c>
      <c r="B3353" s="86" t="s">
        <v>23</v>
      </c>
      <c r="C3353" s="86" t="s">
        <v>1082</v>
      </c>
      <c r="D3353" s="86" t="s">
        <v>2172</v>
      </c>
      <c r="E3353" s="86">
        <v>1</v>
      </c>
      <c r="F3353" s="86">
        <v>8663871.0662185606</v>
      </c>
      <c r="G3353" s="86">
        <v>1</v>
      </c>
      <c r="H3353" s="86">
        <v>8663.8710662185604</v>
      </c>
      <c r="I3353" s="87">
        <v>46023</v>
      </c>
      <c r="J3353" s="87">
        <v>46023</v>
      </c>
      <c r="K3353" s="86" t="s">
        <v>611</v>
      </c>
      <c r="L3353" s="88" t="s">
        <v>25</v>
      </c>
      <c r="M3353" s="97" t="b">
        <f>IF(ISNUMBER(VLOOKUP(A3353,'Empreendimentos PDE 2031'!A:AZ,1,FALSE)),IF(VLOOKUP(A3353,'Empreendimentos PDE 2031'!A:AY,COLUMN('Empreendimentos PDE 2031'!AY3353),FALSE),"excluídas/em operação",VLOOKUP(A3353,'Empreendimentos PDE 2031'!A:AZ,COLUMN('Empreendimentos PDE 2031'!AZ3353),FALSE)),"excluídas/em operação")</f>
        <v>1</v>
      </c>
    </row>
    <row r="3354" spans="1:13" x14ac:dyDescent="0.25">
      <c r="A3354" s="81">
        <v>23914</v>
      </c>
      <c r="B3354" s="82" t="s">
        <v>23</v>
      </c>
      <c r="C3354" s="82" t="s">
        <v>1082</v>
      </c>
      <c r="D3354" s="82" t="s">
        <v>2200</v>
      </c>
      <c r="E3354" s="82">
        <v>1</v>
      </c>
      <c r="F3354" s="82">
        <v>3034674.1752723702</v>
      </c>
      <c r="G3354" s="82">
        <v>1</v>
      </c>
      <c r="H3354" s="82">
        <v>3034.6741752723701</v>
      </c>
      <c r="I3354" s="83">
        <v>46023</v>
      </c>
      <c r="J3354" s="83">
        <v>46023</v>
      </c>
      <c r="K3354" s="82" t="s">
        <v>611</v>
      </c>
      <c r="L3354" s="84" t="s">
        <v>25</v>
      </c>
      <c r="M3354" s="97" t="b">
        <f>IF(ISNUMBER(VLOOKUP(A3354,'Empreendimentos PDE 2031'!A:AZ,1,FALSE)),IF(VLOOKUP(A3354,'Empreendimentos PDE 2031'!A:AY,COLUMN('Empreendimentos PDE 2031'!AY3354),FALSE),"excluídas/em operação",VLOOKUP(A3354,'Empreendimentos PDE 2031'!A:AZ,COLUMN('Empreendimentos PDE 2031'!AZ3354),FALSE)),"excluídas/em operação")</f>
        <v>1</v>
      </c>
    </row>
    <row r="3355" spans="1:13" x14ac:dyDescent="0.25">
      <c r="A3355" s="85">
        <v>23915</v>
      </c>
      <c r="B3355" s="86" t="s">
        <v>23</v>
      </c>
      <c r="C3355" s="86" t="s">
        <v>54</v>
      </c>
      <c r="D3355" s="86" t="s">
        <v>3446</v>
      </c>
      <c r="E3355" s="86">
        <v>3</v>
      </c>
      <c r="F3355" s="86">
        <v>3470092.7103918102</v>
      </c>
      <c r="G3355" s="86">
        <v>1</v>
      </c>
      <c r="H3355" s="86">
        <v>10410.278131175401</v>
      </c>
      <c r="I3355" s="87">
        <v>46023</v>
      </c>
      <c r="J3355" s="87">
        <v>46023</v>
      </c>
      <c r="K3355" s="86" t="s">
        <v>611</v>
      </c>
      <c r="L3355" s="88" t="s">
        <v>25</v>
      </c>
      <c r="M3355" s="97" t="b">
        <f>IF(ISNUMBER(VLOOKUP(A3355,'Empreendimentos PDE 2031'!A:AZ,1,FALSE)),IF(VLOOKUP(A3355,'Empreendimentos PDE 2031'!A:AY,COLUMN('Empreendimentos PDE 2031'!AY3355),FALSE),"excluídas/em operação",VLOOKUP(A3355,'Empreendimentos PDE 2031'!A:AZ,COLUMN('Empreendimentos PDE 2031'!AZ3355),FALSE)),"excluídas/em operação")</f>
        <v>1</v>
      </c>
    </row>
    <row r="3356" spans="1:13" x14ac:dyDescent="0.25">
      <c r="A3356" s="81">
        <v>23915</v>
      </c>
      <c r="B3356" s="82" t="s">
        <v>23</v>
      </c>
      <c r="C3356" s="82" t="s">
        <v>54</v>
      </c>
      <c r="D3356" s="82" t="s">
        <v>2225</v>
      </c>
      <c r="E3356" s="82">
        <v>1</v>
      </c>
      <c r="F3356" s="82">
        <v>7466763.3837313903</v>
      </c>
      <c r="G3356" s="82">
        <v>1</v>
      </c>
      <c r="H3356" s="82">
        <v>7466.7633837313906</v>
      </c>
      <c r="I3356" s="83">
        <v>46023</v>
      </c>
      <c r="J3356" s="83">
        <v>46023</v>
      </c>
      <c r="K3356" s="82" t="s">
        <v>611</v>
      </c>
      <c r="L3356" s="84" t="s">
        <v>25</v>
      </c>
      <c r="M3356" s="97" t="b">
        <f>IF(ISNUMBER(VLOOKUP(A3356,'Empreendimentos PDE 2031'!A:AZ,1,FALSE)),IF(VLOOKUP(A3356,'Empreendimentos PDE 2031'!A:AY,COLUMN('Empreendimentos PDE 2031'!AY3356),FALSE),"excluídas/em operação",VLOOKUP(A3356,'Empreendimentos PDE 2031'!A:AZ,COLUMN('Empreendimentos PDE 2031'!AZ3356),FALSE)),"excluídas/em operação")</f>
        <v>1</v>
      </c>
    </row>
    <row r="3357" spans="1:13" x14ac:dyDescent="0.25">
      <c r="A3357" s="85">
        <v>23915</v>
      </c>
      <c r="B3357" s="86" t="s">
        <v>23</v>
      </c>
      <c r="C3357" s="86" t="s">
        <v>54</v>
      </c>
      <c r="D3357" s="86" t="s">
        <v>2172</v>
      </c>
      <c r="E3357" s="86">
        <v>1</v>
      </c>
      <c r="F3357" s="86">
        <v>8663871.0662185606</v>
      </c>
      <c r="G3357" s="86">
        <v>1</v>
      </c>
      <c r="H3357" s="86">
        <v>8663.8710662185604</v>
      </c>
      <c r="I3357" s="87">
        <v>46023</v>
      </c>
      <c r="J3357" s="87">
        <v>46023</v>
      </c>
      <c r="K3357" s="86" t="s">
        <v>611</v>
      </c>
      <c r="L3357" s="88" t="s">
        <v>25</v>
      </c>
      <c r="M3357" s="97" t="b">
        <f>IF(ISNUMBER(VLOOKUP(A3357,'Empreendimentos PDE 2031'!A:AZ,1,FALSE)),IF(VLOOKUP(A3357,'Empreendimentos PDE 2031'!A:AY,COLUMN('Empreendimentos PDE 2031'!AY3357),FALSE),"excluídas/em operação",VLOOKUP(A3357,'Empreendimentos PDE 2031'!A:AZ,COLUMN('Empreendimentos PDE 2031'!AZ3357),FALSE)),"excluídas/em operação")</f>
        <v>1</v>
      </c>
    </row>
    <row r="3358" spans="1:13" x14ac:dyDescent="0.25">
      <c r="A3358" s="81">
        <v>23915</v>
      </c>
      <c r="B3358" s="82" t="s">
        <v>23</v>
      </c>
      <c r="C3358" s="82" t="s">
        <v>54</v>
      </c>
      <c r="D3358" s="82" t="s">
        <v>2200</v>
      </c>
      <c r="E3358" s="82">
        <v>1</v>
      </c>
      <c r="F3358" s="82">
        <v>3034674.1752723702</v>
      </c>
      <c r="G3358" s="82">
        <v>1</v>
      </c>
      <c r="H3358" s="82">
        <v>3034.6741752723701</v>
      </c>
      <c r="I3358" s="83">
        <v>46023</v>
      </c>
      <c r="J3358" s="83">
        <v>46023</v>
      </c>
      <c r="K3358" s="82" t="s">
        <v>611</v>
      </c>
      <c r="L3358" s="84" t="s">
        <v>25</v>
      </c>
      <c r="M3358" s="97" t="b">
        <f>IF(ISNUMBER(VLOOKUP(A3358,'Empreendimentos PDE 2031'!A:AZ,1,FALSE)),IF(VLOOKUP(A3358,'Empreendimentos PDE 2031'!A:AY,COLUMN('Empreendimentos PDE 2031'!AY3358),FALSE),"excluídas/em operação",VLOOKUP(A3358,'Empreendimentos PDE 2031'!A:AZ,COLUMN('Empreendimentos PDE 2031'!AZ3358),FALSE)),"excluídas/em operação")</f>
        <v>1</v>
      </c>
    </row>
    <row r="3359" spans="1:13" x14ac:dyDescent="0.25">
      <c r="A3359" s="85">
        <v>23918</v>
      </c>
      <c r="B3359" s="86" t="s">
        <v>23</v>
      </c>
      <c r="C3359" s="86" t="s">
        <v>872</v>
      </c>
      <c r="D3359" s="86" t="s">
        <v>3858</v>
      </c>
      <c r="E3359" s="86">
        <v>3</v>
      </c>
      <c r="F3359" s="86">
        <v>10860162.4754271</v>
      </c>
      <c r="G3359" s="86">
        <v>1</v>
      </c>
      <c r="H3359" s="86">
        <v>32580.487426281299</v>
      </c>
      <c r="I3359" s="87">
        <v>46023</v>
      </c>
      <c r="J3359" s="87">
        <v>46023</v>
      </c>
      <c r="K3359" s="86" t="s">
        <v>611</v>
      </c>
      <c r="L3359" s="88" t="s">
        <v>25</v>
      </c>
      <c r="M3359" s="97" t="b">
        <f>IF(ISNUMBER(VLOOKUP(A3359,'Empreendimentos PDE 2031'!A:AZ,1,FALSE)),IF(VLOOKUP(A3359,'Empreendimentos PDE 2031'!A:AY,COLUMN('Empreendimentos PDE 2031'!AY3359),FALSE),"excluídas/em operação",VLOOKUP(A3359,'Empreendimentos PDE 2031'!A:AZ,COLUMN('Empreendimentos PDE 2031'!AZ3359),FALSE)),"excluídas/em operação")</f>
        <v>1</v>
      </c>
    </row>
    <row r="3360" spans="1:13" x14ac:dyDescent="0.25">
      <c r="A3360" s="81">
        <v>23918</v>
      </c>
      <c r="B3360" s="82" t="s">
        <v>23</v>
      </c>
      <c r="C3360" s="82" t="s">
        <v>872</v>
      </c>
      <c r="D3360" s="82" t="s">
        <v>2171</v>
      </c>
      <c r="E3360" s="82">
        <v>1</v>
      </c>
      <c r="F3360" s="82">
        <v>9393398.0661890898</v>
      </c>
      <c r="G3360" s="82">
        <v>1</v>
      </c>
      <c r="H3360" s="82">
        <v>9393.3980661890891</v>
      </c>
      <c r="I3360" s="83">
        <v>46023</v>
      </c>
      <c r="J3360" s="83">
        <v>46023</v>
      </c>
      <c r="K3360" s="82" t="s">
        <v>611</v>
      </c>
      <c r="L3360" s="84" t="s">
        <v>25</v>
      </c>
      <c r="M3360" s="97" t="b">
        <f>IF(ISNUMBER(VLOOKUP(A3360,'Empreendimentos PDE 2031'!A:AZ,1,FALSE)),IF(VLOOKUP(A3360,'Empreendimentos PDE 2031'!A:AY,COLUMN('Empreendimentos PDE 2031'!AY3360),FALSE),"excluídas/em operação",VLOOKUP(A3360,'Empreendimentos PDE 2031'!A:AZ,COLUMN('Empreendimentos PDE 2031'!AZ3360),FALSE)),"excluídas/em operação")</f>
        <v>1</v>
      </c>
    </row>
    <row r="3361" spans="1:13" x14ac:dyDescent="0.25">
      <c r="A3361" s="85">
        <v>23918</v>
      </c>
      <c r="B3361" s="86" t="s">
        <v>23</v>
      </c>
      <c r="C3361" s="86" t="s">
        <v>872</v>
      </c>
      <c r="D3361" s="86" t="s">
        <v>2157</v>
      </c>
      <c r="E3361" s="86">
        <v>1</v>
      </c>
      <c r="F3361" s="86">
        <v>5961968.7587914402</v>
      </c>
      <c r="G3361" s="86">
        <v>1</v>
      </c>
      <c r="H3361" s="86">
        <v>5961.9687587914405</v>
      </c>
      <c r="I3361" s="87">
        <v>46023</v>
      </c>
      <c r="J3361" s="87">
        <v>46023</v>
      </c>
      <c r="K3361" s="86" t="s">
        <v>611</v>
      </c>
      <c r="L3361" s="88" t="s">
        <v>25</v>
      </c>
      <c r="M3361" s="97" t="b">
        <f>IF(ISNUMBER(VLOOKUP(A3361,'Empreendimentos PDE 2031'!A:AZ,1,FALSE)),IF(VLOOKUP(A3361,'Empreendimentos PDE 2031'!A:AY,COLUMN('Empreendimentos PDE 2031'!AY3361),FALSE),"excluídas/em operação",VLOOKUP(A3361,'Empreendimentos PDE 2031'!A:AZ,COLUMN('Empreendimentos PDE 2031'!AZ3361),FALSE)),"excluídas/em operação")</f>
        <v>1</v>
      </c>
    </row>
    <row r="3362" spans="1:13" x14ac:dyDescent="0.25">
      <c r="A3362" s="81">
        <v>23918</v>
      </c>
      <c r="B3362" s="82" t="s">
        <v>23</v>
      </c>
      <c r="C3362" s="82" t="s">
        <v>872</v>
      </c>
      <c r="D3362" s="82" t="s">
        <v>2172</v>
      </c>
      <c r="E3362" s="82">
        <v>1</v>
      </c>
      <c r="F3362" s="82">
        <v>8663871.0662185606</v>
      </c>
      <c r="G3362" s="82">
        <v>1</v>
      </c>
      <c r="H3362" s="82">
        <v>8663.8710662185604</v>
      </c>
      <c r="I3362" s="83">
        <v>46023</v>
      </c>
      <c r="J3362" s="83">
        <v>46023</v>
      </c>
      <c r="K3362" s="82" t="s">
        <v>611</v>
      </c>
      <c r="L3362" s="84" t="s">
        <v>25</v>
      </c>
      <c r="M3362" s="97" t="b">
        <f>IF(ISNUMBER(VLOOKUP(A3362,'Empreendimentos PDE 2031'!A:AZ,1,FALSE)),IF(VLOOKUP(A3362,'Empreendimentos PDE 2031'!A:AY,COLUMN('Empreendimentos PDE 2031'!AY3362),FALSE),"excluídas/em operação",VLOOKUP(A3362,'Empreendimentos PDE 2031'!A:AZ,COLUMN('Empreendimentos PDE 2031'!AZ3362),FALSE)),"excluídas/em operação")</f>
        <v>1</v>
      </c>
    </row>
    <row r="3363" spans="1:13" x14ac:dyDescent="0.25">
      <c r="A3363" s="85">
        <v>23918</v>
      </c>
      <c r="B3363" s="86" t="s">
        <v>23</v>
      </c>
      <c r="C3363" s="86" t="s">
        <v>872</v>
      </c>
      <c r="D3363" s="86" t="s">
        <v>2200</v>
      </c>
      <c r="E3363" s="86">
        <v>1</v>
      </c>
      <c r="F3363" s="86">
        <v>3034674.1752723702</v>
      </c>
      <c r="G3363" s="86">
        <v>1</v>
      </c>
      <c r="H3363" s="86">
        <v>3034.6741752723701</v>
      </c>
      <c r="I3363" s="87">
        <v>46023</v>
      </c>
      <c r="J3363" s="87">
        <v>46023</v>
      </c>
      <c r="K3363" s="86" t="s">
        <v>611</v>
      </c>
      <c r="L3363" s="88" t="s">
        <v>25</v>
      </c>
      <c r="M3363" s="97" t="b">
        <f>IF(ISNUMBER(VLOOKUP(A3363,'Empreendimentos PDE 2031'!A:AZ,1,FALSE)),IF(VLOOKUP(A3363,'Empreendimentos PDE 2031'!A:AY,COLUMN('Empreendimentos PDE 2031'!AY3363),FALSE),"excluídas/em operação",VLOOKUP(A3363,'Empreendimentos PDE 2031'!A:AZ,COLUMN('Empreendimentos PDE 2031'!AZ3363),FALSE)),"excluídas/em operação")</f>
        <v>1</v>
      </c>
    </row>
    <row r="3364" spans="1:13" x14ac:dyDescent="0.25">
      <c r="A3364" s="81">
        <v>23918</v>
      </c>
      <c r="B3364" s="82" t="s">
        <v>23</v>
      </c>
      <c r="C3364" s="82" t="s">
        <v>872</v>
      </c>
      <c r="D3364" s="82" t="s">
        <v>2201</v>
      </c>
      <c r="E3364" s="82">
        <v>1</v>
      </c>
      <c r="F3364" s="82">
        <v>810744.34807285399</v>
      </c>
      <c r="G3364" s="82">
        <v>1</v>
      </c>
      <c r="H3364" s="82">
        <v>810.744348072854</v>
      </c>
      <c r="I3364" s="83">
        <v>46023</v>
      </c>
      <c r="J3364" s="83">
        <v>46023</v>
      </c>
      <c r="K3364" s="82" t="s">
        <v>611</v>
      </c>
      <c r="L3364" s="84" t="s">
        <v>25</v>
      </c>
      <c r="M3364" s="97" t="b">
        <f>IF(ISNUMBER(VLOOKUP(A3364,'Empreendimentos PDE 2031'!A:AZ,1,FALSE)),IF(VLOOKUP(A3364,'Empreendimentos PDE 2031'!A:AY,COLUMN('Empreendimentos PDE 2031'!AY3364),FALSE),"excluídas/em operação",VLOOKUP(A3364,'Empreendimentos PDE 2031'!A:AZ,COLUMN('Empreendimentos PDE 2031'!AZ3364),FALSE)),"excluídas/em operação")</f>
        <v>1</v>
      </c>
    </row>
    <row r="3365" spans="1:13" x14ac:dyDescent="0.25">
      <c r="A3365" s="85">
        <v>23919</v>
      </c>
      <c r="B3365" s="86" t="s">
        <v>23</v>
      </c>
      <c r="C3365" s="86" t="s">
        <v>1086</v>
      </c>
      <c r="D3365" s="86" t="s">
        <v>3860</v>
      </c>
      <c r="E3365" s="86">
        <v>1</v>
      </c>
      <c r="F3365" s="86">
        <v>12379348.176767601</v>
      </c>
      <c r="G3365" s="86">
        <v>1</v>
      </c>
      <c r="H3365" s="86">
        <v>12379.3481767676</v>
      </c>
      <c r="I3365" s="87">
        <v>45658</v>
      </c>
      <c r="J3365" s="87">
        <v>45658</v>
      </c>
      <c r="K3365" s="86" t="s">
        <v>611</v>
      </c>
      <c r="L3365" s="88" t="s">
        <v>25</v>
      </c>
      <c r="M3365" s="97" t="b">
        <f>IF(ISNUMBER(VLOOKUP(A3365,'Empreendimentos PDE 2031'!A:AZ,1,FALSE)),IF(VLOOKUP(A3365,'Empreendimentos PDE 2031'!A:AY,COLUMN('Empreendimentos PDE 2031'!AY3365),FALSE),"excluídas/em operação",VLOOKUP(A3365,'Empreendimentos PDE 2031'!A:AZ,COLUMN('Empreendimentos PDE 2031'!AZ3365),FALSE)),"excluídas/em operação")</f>
        <v>1</v>
      </c>
    </row>
    <row r="3366" spans="1:13" x14ac:dyDescent="0.25">
      <c r="A3366" s="81">
        <v>23919</v>
      </c>
      <c r="B3366" s="82" t="s">
        <v>23</v>
      </c>
      <c r="C3366" s="82" t="s">
        <v>1086</v>
      </c>
      <c r="D3366" s="82" t="s">
        <v>3861</v>
      </c>
      <c r="E3366" s="82">
        <v>3</v>
      </c>
      <c r="F3366" s="82">
        <v>12379348.176767601</v>
      </c>
      <c r="G3366" s="82">
        <v>1</v>
      </c>
      <c r="H3366" s="82">
        <v>37138.044530302803</v>
      </c>
      <c r="I3366" s="83">
        <v>45658</v>
      </c>
      <c r="J3366" s="83">
        <v>45658</v>
      </c>
      <c r="K3366" s="82" t="s">
        <v>611</v>
      </c>
      <c r="L3366" s="84" t="s">
        <v>25</v>
      </c>
      <c r="M3366" s="97" t="b">
        <f>IF(ISNUMBER(VLOOKUP(A3366,'Empreendimentos PDE 2031'!A:AZ,1,FALSE)),IF(VLOOKUP(A3366,'Empreendimentos PDE 2031'!A:AY,COLUMN('Empreendimentos PDE 2031'!AY3366),FALSE),"excluídas/em operação",VLOOKUP(A3366,'Empreendimentos PDE 2031'!A:AZ,COLUMN('Empreendimentos PDE 2031'!AZ3366),FALSE)),"excluídas/em operação")</f>
        <v>1</v>
      </c>
    </row>
    <row r="3367" spans="1:13" x14ac:dyDescent="0.25">
      <c r="A3367" s="85">
        <v>23919</v>
      </c>
      <c r="B3367" s="86" t="s">
        <v>23</v>
      </c>
      <c r="C3367" s="86" t="s">
        <v>1086</v>
      </c>
      <c r="D3367" s="86" t="s">
        <v>3862</v>
      </c>
      <c r="E3367" s="86">
        <v>1</v>
      </c>
      <c r="F3367" s="86">
        <v>377854.91457999998</v>
      </c>
      <c r="G3367" s="86">
        <v>1</v>
      </c>
      <c r="H3367" s="86">
        <v>377.85491457999996</v>
      </c>
      <c r="I3367" s="87">
        <v>45658</v>
      </c>
      <c r="J3367" s="87">
        <v>45658</v>
      </c>
      <c r="K3367" s="86" t="s">
        <v>611</v>
      </c>
      <c r="L3367" s="88" t="s">
        <v>25</v>
      </c>
      <c r="M3367" s="97" t="b">
        <f>IF(ISNUMBER(VLOOKUP(A3367,'Empreendimentos PDE 2031'!A:AZ,1,FALSE)),IF(VLOOKUP(A3367,'Empreendimentos PDE 2031'!A:AY,COLUMN('Empreendimentos PDE 2031'!AY3367),FALSE),"excluídas/em operação",VLOOKUP(A3367,'Empreendimentos PDE 2031'!A:AZ,COLUMN('Empreendimentos PDE 2031'!AZ3367),FALSE)),"excluídas/em operação")</f>
        <v>1</v>
      </c>
    </row>
    <row r="3368" spans="1:13" x14ac:dyDescent="0.25">
      <c r="A3368" s="81">
        <v>23919</v>
      </c>
      <c r="B3368" s="82" t="s">
        <v>23</v>
      </c>
      <c r="C3368" s="82" t="s">
        <v>1086</v>
      </c>
      <c r="D3368" s="82" t="s">
        <v>3863</v>
      </c>
      <c r="E3368" s="82">
        <v>1</v>
      </c>
      <c r="F3368" s="82">
        <v>164042.53469999999</v>
      </c>
      <c r="G3368" s="82">
        <v>1</v>
      </c>
      <c r="H3368" s="82">
        <v>164.04253469999998</v>
      </c>
      <c r="I3368" s="83">
        <v>45658</v>
      </c>
      <c r="J3368" s="83">
        <v>45658</v>
      </c>
      <c r="K3368" s="82" t="s">
        <v>611</v>
      </c>
      <c r="L3368" s="84" t="s">
        <v>25</v>
      </c>
      <c r="M3368" s="97" t="b">
        <f>IF(ISNUMBER(VLOOKUP(A3368,'Empreendimentos PDE 2031'!A:AZ,1,FALSE)),IF(VLOOKUP(A3368,'Empreendimentos PDE 2031'!A:AY,COLUMN('Empreendimentos PDE 2031'!AY3368),FALSE),"excluídas/em operação",VLOOKUP(A3368,'Empreendimentos PDE 2031'!A:AZ,COLUMN('Empreendimentos PDE 2031'!AZ3368),FALSE)),"excluídas/em operação")</f>
        <v>1</v>
      </c>
    </row>
    <row r="3369" spans="1:13" x14ac:dyDescent="0.25">
      <c r="A3369" s="85">
        <v>23919</v>
      </c>
      <c r="B3369" s="86" t="s">
        <v>23</v>
      </c>
      <c r="C3369" s="86" t="s">
        <v>1086</v>
      </c>
      <c r="D3369" s="86" t="s">
        <v>2157</v>
      </c>
      <c r="E3369" s="86">
        <v>1</v>
      </c>
      <c r="F3369" s="86">
        <v>5961968.7587914402</v>
      </c>
      <c r="G3369" s="86">
        <v>1</v>
      </c>
      <c r="H3369" s="86">
        <v>5961.9687587914405</v>
      </c>
      <c r="I3369" s="87">
        <v>45658</v>
      </c>
      <c r="J3369" s="87">
        <v>45658</v>
      </c>
      <c r="K3369" s="86" t="s">
        <v>611</v>
      </c>
      <c r="L3369" s="88" t="s">
        <v>25</v>
      </c>
      <c r="M3369" s="97" t="b">
        <f>IF(ISNUMBER(VLOOKUP(A3369,'Empreendimentos PDE 2031'!A:AZ,1,FALSE)),IF(VLOOKUP(A3369,'Empreendimentos PDE 2031'!A:AY,COLUMN('Empreendimentos PDE 2031'!AY3369),FALSE),"excluídas/em operação",VLOOKUP(A3369,'Empreendimentos PDE 2031'!A:AZ,COLUMN('Empreendimentos PDE 2031'!AZ3369),FALSE)),"excluídas/em operação")</f>
        <v>1</v>
      </c>
    </row>
    <row r="3370" spans="1:13" x14ac:dyDescent="0.25">
      <c r="A3370" s="81">
        <v>23919</v>
      </c>
      <c r="B3370" s="82" t="s">
        <v>23</v>
      </c>
      <c r="C3370" s="82" t="s">
        <v>1086</v>
      </c>
      <c r="D3370" s="82" t="s">
        <v>2158</v>
      </c>
      <c r="E3370" s="82">
        <v>1</v>
      </c>
      <c r="F3370" s="82">
        <v>4653127.5042779204</v>
      </c>
      <c r="G3370" s="82">
        <v>1</v>
      </c>
      <c r="H3370" s="82">
        <v>4653.1275042779207</v>
      </c>
      <c r="I3370" s="83">
        <v>45658</v>
      </c>
      <c r="J3370" s="83">
        <v>45658</v>
      </c>
      <c r="K3370" s="82" t="s">
        <v>611</v>
      </c>
      <c r="L3370" s="84" t="s">
        <v>25</v>
      </c>
      <c r="M3370" s="97" t="b">
        <f>IF(ISNUMBER(VLOOKUP(A3370,'Empreendimentos PDE 2031'!A:AZ,1,FALSE)),IF(VLOOKUP(A3370,'Empreendimentos PDE 2031'!A:AY,COLUMN('Empreendimentos PDE 2031'!AY3370),FALSE),"excluídas/em operação",VLOOKUP(A3370,'Empreendimentos PDE 2031'!A:AZ,COLUMN('Empreendimentos PDE 2031'!AZ3370),FALSE)),"excluídas/em operação")</f>
        <v>1</v>
      </c>
    </row>
    <row r="3371" spans="1:13" x14ac:dyDescent="0.25">
      <c r="A3371" s="85">
        <v>23919</v>
      </c>
      <c r="B3371" s="86" t="s">
        <v>23</v>
      </c>
      <c r="C3371" s="86" t="s">
        <v>1086</v>
      </c>
      <c r="D3371" s="86" t="s">
        <v>2201</v>
      </c>
      <c r="E3371" s="86">
        <v>1</v>
      </c>
      <c r="F3371" s="86">
        <v>1621488.6961457101</v>
      </c>
      <c r="G3371" s="86">
        <v>1</v>
      </c>
      <c r="H3371" s="86">
        <v>1621.48869614571</v>
      </c>
      <c r="I3371" s="87">
        <v>45658</v>
      </c>
      <c r="J3371" s="87">
        <v>45658</v>
      </c>
      <c r="K3371" s="86" t="s">
        <v>611</v>
      </c>
      <c r="L3371" s="88" t="s">
        <v>25</v>
      </c>
      <c r="M3371" s="97" t="b">
        <f>IF(ISNUMBER(VLOOKUP(A3371,'Empreendimentos PDE 2031'!A:AZ,1,FALSE)),IF(VLOOKUP(A3371,'Empreendimentos PDE 2031'!A:AY,COLUMN('Empreendimentos PDE 2031'!AY3371),FALSE),"excluídas/em operação",VLOOKUP(A3371,'Empreendimentos PDE 2031'!A:AZ,COLUMN('Empreendimentos PDE 2031'!AZ3371),FALSE)),"excluídas/em operação")</f>
        <v>1</v>
      </c>
    </row>
    <row r="3372" spans="1:13" x14ac:dyDescent="0.25">
      <c r="A3372" s="81">
        <v>23971</v>
      </c>
      <c r="B3372" s="82" t="s">
        <v>16</v>
      </c>
      <c r="C3372" s="82" t="s">
        <v>717</v>
      </c>
      <c r="D3372" s="82" t="s">
        <v>3864</v>
      </c>
      <c r="E3372" s="82">
        <v>1</v>
      </c>
      <c r="F3372" s="82">
        <v>51290253.914899997</v>
      </c>
      <c r="G3372" s="82">
        <v>1</v>
      </c>
      <c r="H3372" s="82">
        <v>51290.2539149</v>
      </c>
      <c r="I3372" s="83">
        <v>45292</v>
      </c>
      <c r="J3372" s="83">
        <v>46082</v>
      </c>
      <c r="K3372" s="82" t="s">
        <v>611</v>
      </c>
      <c r="L3372" s="84" t="s">
        <v>21</v>
      </c>
      <c r="M3372" s="97" t="b">
        <f>IF(ISNUMBER(VLOOKUP(A3372,'Empreendimentos PDE 2031'!A:AZ,1,FALSE)),IF(VLOOKUP(A3372,'Empreendimentos PDE 2031'!A:AY,COLUMN('Empreendimentos PDE 2031'!AY3372),FALSE),"excluídas/em operação",VLOOKUP(A3372,'Empreendimentos PDE 2031'!A:AZ,COLUMN('Empreendimentos PDE 2031'!AZ3372),FALSE)),"excluídas/em operação")</f>
        <v>1</v>
      </c>
    </row>
    <row r="3373" spans="1:13" x14ac:dyDescent="0.25">
      <c r="A3373" s="85">
        <v>23971</v>
      </c>
      <c r="B3373" s="86" t="s">
        <v>16</v>
      </c>
      <c r="C3373" s="86" t="s">
        <v>717</v>
      </c>
      <c r="D3373" s="86" t="s">
        <v>3864</v>
      </c>
      <c r="E3373" s="86">
        <v>1</v>
      </c>
      <c r="F3373" s="86">
        <v>51290253.914899997</v>
      </c>
      <c r="G3373" s="86">
        <v>1</v>
      </c>
      <c r="H3373" s="86">
        <v>51290.2539149</v>
      </c>
      <c r="I3373" s="87">
        <v>45292</v>
      </c>
      <c r="J3373" s="87">
        <v>46082</v>
      </c>
      <c r="K3373" s="86" t="s">
        <v>611</v>
      </c>
      <c r="L3373" s="88" t="s">
        <v>21</v>
      </c>
      <c r="M3373" s="97" t="b">
        <f>IF(ISNUMBER(VLOOKUP(A3373,'Empreendimentos PDE 2031'!A:AZ,1,FALSE)),IF(VLOOKUP(A3373,'Empreendimentos PDE 2031'!A:AY,COLUMN('Empreendimentos PDE 2031'!AY3373),FALSE),"excluídas/em operação",VLOOKUP(A3373,'Empreendimentos PDE 2031'!A:AZ,COLUMN('Empreendimentos PDE 2031'!AZ3373),FALSE)),"excluídas/em operação")</f>
        <v>1</v>
      </c>
    </row>
    <row r="3374" spans="1:13" x14ac:dyDescent="0.25">
      <c r="A3374" s="81">
        <v>23971</v>
      </c>
      <c r="B3374" s="82" t="s">
        <v>16</v>
      </c>
      <c r="C3374" s="82" t="s">
        <v>717</v>
      </c>
      <c r="D3374" s="82" t="s">
        <v>3865</v>
      </c>
      <c r="E3374" s="82">
        <v>2</v>
      </c>
      <c r="F3374" s="82">
        <v>10441174.8232</v>
      </c>
      <c r="G3374" s="82">
        <v>1</v>
      </c>
      <c r="H3374" s="82">
        <v>20882.349646400002</v>
      </c>
      <c r="I3374" s="83">
        <v>45292</v>
      </c>
      <c r="J3374" s="83">
        <v>46082</v>
      </c>
      <c r="K3374" s="82" t="s">
        <v>611</v>
      </c>
      <c r="L3374" s="84" t="s">
        <v>21</v>
      </c>
      <c r="M3374" s="97" t="b">
        <f>IF(ISNUMBER(VLOOKUP(A3374,'Empreendimentos PDE 2031'!A:AZ,1,FALSE)),IF(VLOOKUP(A3374,'Empreendimentos PDE 2031'!A:AY,COLUMN('Empreendimentos PDE 2031'!AY3374),FALSE),"excluídas/em operação",VLOOKUP(A3374,'Empreendimentos PDE 2031'!A:AZ,COLUMN('Empreendimentos PDE 2031'!AZ3374),FALSE)),"excluídas/em operação")</f>
        <v>1</v>
      </c>
    </row>
    <row r="3375" spans="1:13" x14ac:dyDescent="0.25">
      <c r="A3375" s="85">
        <v>23971</v>
      </c>
      <c r="B3375" s="86" t="s">
        <v>16</v>
      </c>
      <c r="C3375" s="86" t="s">
        <v>717</v>
      </c>
      <c r="D3375" s="86" t="s">
        <v>3866</v>
      </c>
      <c r="E3375" s="86">
        <v>2</v>
      </c>
      <c r="F3375" s="86">
        <v>6459658.5680181896</v>
      </c>
      <c r="G3375" s="86">
        <v>1</v>
      </c>
      <c r="H3375" s="86">
        <v>12919.317136036299</v>
      </c>
      <c r="I3375" s="87">
        <v>45292</v>
      </c>
      <c r="J3375" s="87">
        <v>46082</v>
      </c>
      <c r="K3375" s="86" t="s">
        <v>611</v>
      </c>
      <c r="L3375" s="88" t="s">
        <v>21</v>
      </c>
      <c r="M3375" s="97" t="b">
        <f>IF(ISNUMBER(VLOOKUP(A3375,'Empreendimentos PDE 2031'!A:AZ,1,FALSE)),IF(VLOOKUP(A3375,'Empreendimentos PDE 2031'!A:AY,COLUMN('Empreendimentos PDE 2031'!AY3375),FALSE),"excluídas/em operação",VLOOKUP(A3375,'Empreendimentos PDE 2031'!A:AZ,COLUMN('Empreendimentos PDE 2031'!AZ3375),FALSE)),"excluídas/em operação")</f>
        <v>1</v>
      </c>
    </row>
    <row r="3376" spans="1:13" x14ac:dyDescent="0.25">
      <c r="A3376" s="81">
        <v>23971</v>
      </c>
      <c r="B3376" s="82" t="s">
        <v>16</v>
      </c>
      <c r="C3376" s="82" t="s">
        <v>717</v>
      </c>
      <c r="D3376" s="82" t="s">
        <v>3867</v>
      </c>
      <c r="E3376" s="82">
        <v>1</v>
      </c>
      <c r="F3376" s="82">
        <v>1538268.2267960799</v>
      </c>
      <c r="G3376" s="82">
        <v>1</v>
      </c>
      <c r="H3376" s="82">
        <v>1538.2682267960799</v>
      </c>
      <c r="I3376" s="83">
        <v>45292</v>
      </c>
      <c r="J3376" s="83">
        <v>46082</v>
      </c>
      <c r="K3376" s="82" t="s">
        <v>611</v>
      </c>
      <c r="L3376" s="84" t="s">
        <v>21</v>
      </c>
      <c r="M3376" s="97" t="b">
        <f>IF(ISNUMBER(VLOOKUP(A3376,'Empreendimentos PDE 2031'!A:AZ,1,FALSE)),IF(VLOOKUP(A3376,'Empreendimentos PDE 2031'!A:AY,COLUMN('Empreendimentos PDE 2031'!AY3376),FALSE),"excluídas/em operação",VLOOKUP(A3376,'Empreendimentos PDE 2031'!A:AZ,COLUMN('Empreendimentos PDE 2031'!AZ3376),FALSE)),"excluídas/em operação")</f>
        <v>1</v>
      </c>
    </row>
    <row r="3377" spans="1:13" x14ac:dyDescent="0.25">
      <c r="A3377" s="85">
        <v>23971</v>
      </c>
      <c r="B3377" s="86" t="s">
        <v>16</v>
      </c>
      <c r="C3377" s="86" t="s">
        <v>717</v>
      </c>
      <c r="D3377" s="86" t="s">
        <v>3868</v>
      </c>
      <c r="E3377" s="86">
        <v>1</v>
      </c>
      <c r="F3377" s="86">
        <v>2236657.05006572</v>
      </c>
      <c r="G3377" s="86">
        <v>1</v>
      </c>
      <c r="H3377" s="86">
        <v>2236.6570500657199</v>
      </c>
      <c r="I3377" s="87">
        <v>45292</v>
      </c>
      <c r="J3377" s="87">
        <v>46082</v>
      </c>
      <c r="K3377" s="86" t="s">
        <v>611</v>
      </c>
      <c r="L3377" s="88" t="s">
        <v>21</v>
      </c>
      <c r="M3377" s="97" t="b">
        <f>IF(ISNUMBER(VLOOKUP(A3377,'Empreendimentos PDE 2031'!A:AZ,1,FALSE)),IF(VLOOKUP(A3377,'Empreendimentos PDE 2031'!A:AY,COLUMN('Empreendimentos PDE 2031'!AY3377),FALSE),"excluídas/em operação",VLOOKUP(A3377,'Empreendimentos PDE 2031'!A:AZ,COLUMN('Empreendimentos PDE 2031'!AZ3377),FALSE)),"excluídas/em operação")</f>
        <v>1</v>
      </c>
    </row>
    <row r="3378" spans="1:13" x14ac:dyDescent="0.25">
      <c r="A3378" s="81">
        <v>23973</v>
      </c>
      <c r="B3378" s="82" t="s">
        <v>16</v>
      </c>
      <c r="C3378" s="82" t="s">
        <v>1088</v>
      </c>
      <c r="D3378" s="82" t="s">
        <v>3869</v>
      </c>
      <c r="E3378" s="82">
        <v>3</v>
      </c>
      <c r="F3378" s="82">
        <v>14511757.153420201</v>
      </c>
      <c r="G3378" s="82">
        <v>1</v>
      </c>
      <c r="H3378" s="82">
        <v>43535.271460260599</v>
      </c>
      <c r="I3378" s="83">
        <v>45292</v>
      </c>
      <c r="J3378" s="83">
        <v>46082</v>
      </c>
      <c r="K3378" s="82" t="s">
        <v>611</v>
      </c>
      <c r="L3378" s="84" t="s">
        <v>21</v>
      </c>
      <c r="M3378" s="97" t="b">
        <f>IF(ISNUMBER(VLOOKUP(A3378,'Empreendimentos PDE 2031'!A:AZ,1,FALSE)),IF(VLOOKUP(A3378,'Empreendimentos PDE 2031'!A:AY,COLUMN('Empreendimentos PDE 2031'!AY3378),FALSE),"excluídas/em operação",VLOOKUP(A3378,'Empreendimentos PDE 2031'!A:AZ,COLUMN('Empreendimentos PDE 2031'!AZ3378),FALSE)),"excluídas/em operação")</f>
        <v>1</v>
      </c>
    </row>
    <row r="3379" spans="1:13" x14ac:dyDescent="0.25">
      <c r="A3379" s="85">
        <v>23973</v>
      </c>
      <c r="B3379" s="86" t="s">
        <v>16</v>
      </c>
      <c r="C3379" s="86" t="s">
        <v>1088</v>
      </c>
      <c r="D3379" s="86" t="s">
        <v>2157</v>
      </c>
      <c r="E3379" s="86">
        <v>3</v>
      </c>
      <c r="F3379" s="86">
        <v>5848645.0198208401</v>
      </c>
      <c r="G3379" s="86">
        <v>2</v>
      </c>
      <c r="H3379" s="86">
        <v>35091.870118924999</v>
      </c>
      <c r="I3379" s="87">
        <v>45292</v>
      </c>
      <c r="J3379" s="87">
        <v>46082</v>
      </c>
      <c r="K3379" s="86" t="s">
        <v>611</v>
      </c>
      <c r="L3379" s="88" t="s">
        <v>21</v>
      </c>
      <c r="M3379" s="97" t="b">
        <f>IF(ISNUMBER(VLOOKUP(A3379,'Empreendimentos PDE 2031'!A:AZ,1,FALSE)),IF(VLOOKUP(A3379,'Empreendimentos PDE 2031'!A:AY,COLUMN('Empreendimentos PDE 2031'!AY3379),FALSE),"excluídas/em operação",VLOOKUP(A3379,'Empreendimentos PDE 2031'!A:AZ,COLUMN('Empreendimentos PDE 2031'!AZ3379),FALSE)),"excluídas/em operação")</f>
        <v>1</v>
      </c>
    </row>
    <row r="3380" spans="1:13" x14ac:dyDescent="0.25">
      <c r="A3380" s="81">
        <v>23973</v>
      </c>
      <c r="B3380" s="82" t="s">
        <v>16</v>
      </c>
      <c r="C3380" s="82" t="s">
        <v>1088</v>
      </c>
      <c r="D3380" s="82" t="s">
        <v>3158</v>
      </c>
      <c r="E3380" s="82">
        <v>1</v>
      </c>
      <c r="F3380" s="82">
        <v>4560401.69253009</v>
      </c>
      <c r="G3380" s="82">
        <v>2</v>
      </c>
      <c r="H3380" s="82">
        <v>9120.8033850601805</v>
      </c>
      <c r="I3380" s="83">
        <v>45292</v>
      </c>
      <c r="J3380" s="83">
        <v>46082</v>
      </c>
      <c r="K3380" s="82" t="s">
        <v>611</v>
      </c>
      <c r="L3380" s="84" t="s">
        <v>21</v>
      </c>
      <c r="M3380" s="97" t="b">
        <f>IF(ISNUMBER(VLOOKUP(A3380,'Empreendimentos PDE 2031'!A:AZ,1,FALSE)),IF(VLOOKUP(A3380,'Empreendimentos PDE 2031'!A:AY,COLUMN('Empreendimentos PDE 2031'!AY3380),FALSE),"excluídas/em operação",VLOOKUP(A3380,'Empreendimentos PDE 2031'!A:AZ,COLUMN('Empreendimentos PDE 2031'!AZ3380),FALSE)),"excluídas/em operação")</f>
        <v>1</v>
      </c>
    </row>
    <row r="3381" spans="1:13" x14ac:dyDescent="0.25">
      <c r="A3381" s="85">
        <v>23973</v>
      </c>
      <c r="B3381" s="86" t="s">
        <v>16</v>
      </c>
      <c r="C3381" s="86" t="s">
        <v>1088</v>
      </c>
      <c r="D3381" s="86" t="s">
        <v>2292</v>
      </c>
      <c r="E3381" s="86">
        <v>2</v>
      </c>
      <c r="F3381" s="86">
        <v>0</v>
      </c>
      <c r="G3381" s="86">
        <v>1</v>
      </c>
      <c r="H3381" s="86">
        <v>0</v>
      </c>
      <c r="I3381" s="87">
        <v>45292</v>
      </c>
      <c r="J3381" s="87">
        <v>46082</v>
      </c>
      <c r="K3381" s="86" t="s">
        <v>611</v>
      </c>
      <c r="L3381" s="88" t="s">
        <v>21</v>
      </c>
      <c r="M3381" s="97" t="b">
        <f>IF(ISNUMBER(VLOOKUP(A3381,'Empreendimentos PDE 2031'!A:AZ,1,FALSE)),IF(VLOOKUP(A3381,'Empreendimentos PDE 2031'!A:AY,COLUMN('Empreendimentos PDE 2031'!AY3381),FALSE),"excluídas/em operação",VLOOKUP(A3381,'Empreendimentos PDE 2031'!A:AZ,COLUMN('Empreendimentos PDE 2031'!AZ3381),FALSE)),"excluídas/em operação")</f>
        <v>1</v>
      </c>
    </row>
    <row r="3382" spans="1:13" x14ac:dyDescent="0.25">
      <c r="A3382" s="81">
        <v>23973</v>
      </c>
      <c r="B3382" s="82" t="s">
        <v>16</v>
      </c>
      <c r="C3382" s="82" t="s">
        <v>1088</v>
      </c>
      <c r="D3382" s="82" t="s">
        <v>2226</v>
      </c>
      <c r="E3382" s="82">
        <v>1</v>
      </c>
      <c r="F3382" s="82">
        <v>54823141.884667002</v>
      </c>
      <c r="G3382" s="82">
        <v>1</v>
      </c>
      <c r="H3382" s="82">
        <v>54823.141884666999</v>
      </c>
      <c r="I3382" s="83">
        <v>45292</v>
      </c>
      <c r="J3382" s="83">
        <v>46082</v>
      </c>
      <c r="K3382" s="82" t="s">
        <v>611</v>
      </c>
      <c r="L3382" s="84" t="s">
        <v>21</v>
      </c>
      <c r="M3382" s="97" t="b">
        <f>IF(ISNUMBER(VLOOKUP(A3382,'Empreendimentos PDE 2031'!A:AZ,1,FALSE)),IF(VLOOKUP(A3382,'Empreendimentos PDE 2031'!A:AY,COLUMN('Empreendimentos PDE 2031'!AY3382),FALSE),"excluídas/em operação",VLOOKUP(A3382,'Empreendimentos PDE 2031'!A:AZ,COLUMN('Empreendimentos PDE 2031'!AZ3382),FALSE)),"excluídas/em operação")</f>
        <v>1</v>
      </c>
    </row>
    <row r="3383" spans="1:13" x14ac:dyDescent="0.25">
      <c r="A3383" s="85">
        <v>23973</v>
      </c>
      <c r="B3383" s="86" t="s">
        <v>16</v>
      </c>
      <c r="C3383" s="86" t="s">
        <v>1088</v>
      </c>
      <c r="D3383" s="86" t="s">
        <v>2201</v>
      </c>
      <c r="E3383" s="86">
        <v>1</v>
      </c>
      <c r="F3383" s="86">
        <v>3076536.45359217</v>
      </c>
      <c r="G3383" s="86">
        <v>1</v>
      </c>
      <c r="H3383" s="86">
        <v>3076.5364535921699</v>
      </c>
      <c r="I3383" s="87">
        <v>45292</v>
      </c>
      <c r="J3383" s="87">
        <v>46082</v>
      </c>
      <c r="K3383" s="86" t="s">
        <v>611</v>
      </c>
      <c r="L3383" s="88" t="s">
        <v>21</v>
      </c>
      <c r="M3383" s="97" t="b">
        <f>IF(ISNUMBER(VLOOKUP(A3383,'Empreendimentos PDE 2031'!A:AZ,1,FALSE)),IF(VLOOKUP(A3383,'Empreendimentos PDE 2031'!A:AY,COLUMN('Empreendimentos PDE 2031'!AY3383),FALSE),"excluídas/em operação",VLOOKUP(A3383,'Empreendimentos PDE 2031'!A:AZ,COLUMN('Empreendimentos PDE 2031'!AZ3383),FALSE)),"excluídas/em operação")</f>
        <v>1</v>
      </c>
    </row>
    <row r="3384" spans="1:13" x14ac:dyDescent="0.25">
      <c r="A3384" s="81">
        <v>23974</v>
      </c>
      <c r="B3384" s="82" t="s">
        <v>23</v>
      </c>
      <c r="C3384" s="82" t="s">
        <v>1088</v>
      </c>
      <c r="D3384" s="82" t="s">
        <v>3870</v>
      </c>
      <c r="E3384" s="82">
        <v>1</v>
      </c>
      <c r="F3384" s="82">
        <v>12379348.176767601</v>
      </c>
      <c r="G3384" s="82">
        <v>1</v>
      </c>
      <c r="H3384" s="82">
        <v>12379.3481767676</v>
      </c>
      <c r="I3384" s="83">
        <v>46388</v>
      </c>
      <c r="J3384" s="83" t="s">
        <v>2197</v>
      </c>
      <c r="K3384" s="82" t="s">
        <v>611</v>
      </c>
      <c r="L3384" s="84" t="s">
        <v>25</v>
      </c>
      <c r="M3384" s="97" t="b">
        <f>IF(ISNUMBER(VLOOKUP(A3384,'Empreendimentos PDE 2031'!A:AZ,1,FALSE)),IF(VLOOKUP(A3384,'Empreendimentos PDE 2031'!A:AY,COLUMN('Empreendimentos PDE 2031'!AY3384),FALSE),"excluídas/em operação",VLOOKUP(A3384,'Empreendimentos PDE 2031'!A:AZ,COLUMN('Empreendimentos PDE 2031'!AZ3384),FALSE)),"excluídas/em operação")</f>
        <v>1</v>
      </c>
    </row>
    <row r="3385" spans="1:13" x14ac:dyDescent="0.25">
      <c r="A3385" s="85">
        <v>23974</v>
      </c>
      <c r="B3385" s="86" t="s">
        <v>23</v>
      </c>
      <c r="C3385" s="86" t="s">
        <v>1088</v>
      </c>
      <c r="D3385" s="86" t="s">
        <v>2157</v>
      </c>
      <c r="E3385" s="86">
        <v>1</v>
      </c>
      <c r="F3385" s="86">
        <v>5961968.7587914402</v>
      </c>
      <c r="G3385" s="86">
        <v>1</v>
      </c>
      <c r="H3385" s="86">
        <v>5961.9687587914405</v>
      </c>
      <c r="I3385" s="87">
        <v>46388</v>
      </c>
      <c r="J3385" s="87" t="s">
        <v>2197</v>
      </c>
      <c r="K3385" s="86" t="s">
        <v>611</v>
      </c>
      <c r="L3385" s="88" t="s">
        <v>25</v>
      </c>
      <c r="M3385" s="97" t="b">
        <f>IF(ISNUMBER(VLOOKUP(A3385,'Empreendimentos PDE 2031'!A:AZ,1,FALSE)),IF(VLOOKUP(A3385,'Empreendimentos PDE 2031'!A:AY,COLUMN('Empreendimentos PDE 2031'!AY3385),FALSE),"excluídas/em operação",VLOOKUP(A3385,'Empreendimentos PDE 2031'!A:AZ,COLUMN('Empreendimentos PDE 2031'!AZ3385),FALSE)),"excluídas/em operação")</f>
        <v>1</v>
      </c>
    </row>
    <row r="3386" spans="1:13" x14ac:dyDescent="0.25">
      <c r="A3386" s="81">
        <v>23974</v>
      </c>
      <c r="B3386" s="82" t="s">
        <v>23</v>
      </c>
      <c r="C3386" s="82" t="s">
        <v>1088</v>
      </c>
      <c r="D3386" s="82" t="s">
        <v>2201</v>
      </c>
      <c r="E3386" s="82">
        <v>1</v>
      </c>
      <c r="F3386" s="82">
        <v>810744.34807285399</v>
      </c>
      <c r="G3386" s="82">
        <v>1</v>
      </c>
      <c r="H3386" s="82">
        <v>810.744348072854</v>
      </c>
      <c r="I3386" s="83">
        <v>46388</v>
      </c>
      <c r="J3386" s="83" t="s">
        <v>2197</v>
      </c>
      <c r="K3386" s="82" t="s">
        <v>611</v>
      </c>
      <c r="L3386" s="84" t="s">
        <v>25</v>
      </c>
      <c r="M3386" s="97" t="b">
        <f>IF(ISNUMBER(VLOOKUP(A3386,'Empreendimentos PDE 2031'!A:AZ,1,FALSE)),IF(VLOOKUP(A3386,'Empreendimentos PDE 2031'!A:AY,COLUMN('Empreendimentos PDE 2031'!AY3386),FALSE),"excluídas/em operação",VLOOKUP(A3386,'Empreendimentos PDE 2031'!A:AZ,COLUMN('Empreendimentos PDE 2031'!AZ3386),FALSE)),"excluídas/em operação")</f>
        <v>1</v>
      </c>
    </row>
    <row r="3387" spans="1:13" x14ac:dyDescent="0.25">
      <c r="A3387" s="85">
        <v>23975</v>
      </c>
      <c r="B3387" s="86" t="s">
        <v>23</v>
      </c>
      <c r="C3387" s="86" t="s">
        <v>428</v>
      </c>
      <c r="D3387" s="86" t="s">
        <v>3871</v>
      </c>
      <c r="E3387" s="86">
        <v>1</v>
      </c>
      <c r="F3387" s="86">
        <v>12379348.176767601</v>
      </c>
      <c r="G3387" s="86">
        <v>1</v>
      </c>
      <c r="H3387" s="86">
        <v>12379.3481767676</v>
      </c>
      <c r="I3387" s="87">
        <v>45292</v>
      </c>
      <c r="J3387" s="87" t="s">
        <v>2197</v>
      </c>
      <c r="K3387" s="86" t="s">
        <v>611</v>
      </c>
      <c r="L3387" s="88" t="s">
        <v>25</v>
      </c>
      <c r="M3387" s="97" t="b">
        <f>IF(ISNUMBER(VLOOKUP(A3387,'Empreendimentos PDE 2031'!A:AZ,1,FALSE)),IF(VLOOKUP(A3387,'Empreendimentos PDE 2031'!A:AY,COLUMN('Empreendimentos PDE 2031'!AY3387),FALSE),"excluídas/em operação",VLOOKUP(A3387,'Empreendimentos PDE 2031'!A:AZ,COLUMN('Empreendimentos PDE 2031'!AZ3387),FALSE)),"excluídas/em operação")</f>
        <v>1</v>
      </c>
    </row>
    <row r="3388" spans="1:13" x14ac:dyDescent="0.25">
      <c r="A3388" s="81">
        <v>23975</v>
      </c>
      <c r="B3388" s="82" t="s">
        <v>23</v>
      </c>
      <c r="C3388" s="82" t="s">
        <v>428</v>
      </c>
      <c r="D3388" s="82" t="s">
        <v>2157</v>
      </c>
      <c r="E3388" s="82">
        <v>1</v>
      </c>
      <c r="F3388" s="82">
        <v>5961968.7587914402</v>
      </c>
      <c r="G3388" s="82">
        <v>1</v>
      </c>
      <c r="H3388" s="82">
        <v>5961.9687587914405</v>
      </c>
      <c r="I3388" s="83">
        <v>45292</v>
      </c>
      <c r="J3388" s="83" t="s">
        <v>2197</v>
      </c>
      <c r="K3388" s="82" t="s">
        <v>611</v>
      </c>
      <c r="L3388" s="84" t="s">
        <v>25</v>
      </c>
      <c r="M3388" s="97" t="b">
        <f>IF(ISNUMBER(VLOOKUP(A3388,'Empreendimentos PDE 2031'!A:AZ,1,FALSE)),IF(VLOOKUP(A3388,'Empreendimentos PDE 2031'!A:AY,COLUMN('Empreendimentos PDE 2031'!AY3388),FALSE),"excluídas/em operação",VLOOKUP(A3388,'Empreendimentos PDE 2031'!A:AZ,COLUMN('Empreendimentos PDE 2031'!AZ3388),FALSE)),"excluídas/em operação")</f>
        <v>1</v>
      </c>
    </row>
    <row r="3389" spans="1:13" x14ac:dyDescent="0.25">
      <c r="A3389" s="85">
        <v>23975</v>
      </c>
      <c r="B3389" s="86" t="s">
        <v>23</v>
      </c>
      <c r="C3389" s="86" t="s">
        <v>428</v>
      </c>
      <c r="D3389" s="86" t="s">
        <v>2201</v>
      </c>
      <c r="E3389" s="86">
        <v>1</v>
      </c>
      <c r="F3389" s="86">
        <v>810744.34807285399</v>
      </c>
      <c r="G3389" s="86">
        <v>1</v>
      </c>
      <c r="H3389" s="86">
        <v>810.744348072854</v>
      </c>
      <c r="I3389" s="87">
        <v>45292</v>
      </c>
      <c r="J3389" s="87" t="s">
        <v>2197</v>
      </c>
      <c r="K3389" s="86" t="s">
        <v>611</v>
      </c>
      <c r="L3389" s="88" t="s">
        <v>25</v>
      </c>
      <c r="M3389" s="97" t="b">
        <f>IF(ISNUMBER(VLOOKUP(A3389,'Empreendimentos PDE 2031'!A:AZ,1,FALSE)),IF(VLOOKUP(A3389,'Empreendimentos PDE 2031'!A:AY,COLUMN('Empreendimentos PDE 2031'!AY3389),FALSE),"excluídas/em operação",VLOOKUP(A3389,'Empreendimentos PDE 2031'!A:AZ,COLUMN('Empreendimentos PDE 2031'!AZ3389),FALSE)),"excluídas/em operação")</f>
        <v>1</v>
      </c>
    </row>
    <row r="3390" spans="1:13" x14ac:dyDescent="0.25">
      <c r="A3390" s="81">
        <v>24083</v>
      </c>
      <c r="B3390" s="82" t="s">
        <v>16</v>
      </c>
      <c r="C3390" s="82" t="s">
        <v>1092</v>
      </c>
      <c r="D3390" s="82" t="s">
        <v>3872</v>
      </c>
      <c r="E3390" s="82">
        <v>1</v>
      </c>
      <c r="F3390" s="82">
        <v>12094708.912779501</v>
      </c>
      <c r="G3390" s="82">
        <v>1</v>
      </c>
      <c r="H3390" s="82">
        <v>12094.708912779501</v>
      </c>
      <c r="I3390" s="83">
        <v>44621</v>
      </c>
      <c r="J3390" s="83">
        <v>46082</v>
      </c>
      <c r="K3390" s="82" t="s">
        <v>611</v>
      </c>
      <c r="L3390" s="84" t="s">
        <v>21</v>
      </c>
      <c r="M3390" s="97" t="b">
        <f>IF(ISNUMBER(VLOOKUP(A3390,'Empreendimentos PDE 2031'!A:AZ,1,FALSE)),IF(VLOOKUP(A3390,'Empreendimentos PDE 2031'!A:AY,COLUMN('Empreendimentos PDE 2031'!AY3390),FALSE),"excluídas/em operação",VLOOKUP(A3390,'Empreendimentos PDE 2031'!A:AZ,COLUMN('Empreendimentos PDE 2031'!AZ3390),FALSE)),"excluídas/em operação")</f>
        <v>1</v>
      </c>
    </row>
    <row r="3391" spans="1:13" x14ac:dyDescent="0.25">
      <c r="A3391" s="85">
        <v>24083</v>
      </c>
      <c r="B3391" s="86" t="s">
        <v>16</v>
      </c>
      <c r="C3391" s="86" t="s">
        <v>1092</v>
      </c>
      <c r="D3391" s="86" t="s">
        <v>3873</v>
      </c>
      <c r="E3391" s="86">
        <v>1</v>
      </c>
      <c r="F3391" s="86">
        <v>4613754.8212986896</v>
      </c>
      <c r="G3391" s="86">
        <v>1</v>
      </c>
      <c r="H3391" s="86">
        <v>4613.7548212986894</v>
      </c>
      <c r="I3391" s="87">
        <v>44621</v>
      </c>
      <c r="J3391" s="87">
        <v>46082</v>
      </c>
      <c r="K3391" s="86" t="s">
        <v>611</v>
      </c>
      <c r="L3391" s="88" t="s">
        <v>21</v>
      </c>
      <c r="M3391" s="97" t="b">
        <f>IF(ISNUMBER(VLOOKUP(A3391,'Empreendimentos PDE 2031'!A:AZ,1,FALSE)),IF(VLOOKUP(A3391,'Empreendimentos PDE 2031'!A:AY,COLUMN('Empreendimentos PDE 2031'!AY3391),FALSE),"excluídas/em operação",VLOOKUP(A3391,'Empreendimentos PDE 2031'!A:AZ,COLUMN('Empreendimentos PDE 2031'!AZ3391),FALSE)),"excluídas/em operação")</f>
        <v>1</v>
      </c>
    </row>
    <row r="3392" spans="1:13" x14ac:dyDescent="0.25">
      <c r="A3392" s="81">
        <v>24083</v>
      </c>
      <c r="B3392" s="82" t="s">
        <v>16</v>
      </c>
      <c r="C3392" s="82" t="s">
        <v>1092</v>
      </c>
      <c r="D3392" s="82" t="s">
        <v>2157</v>
      </c>
      <c r="E3392" s="82">
        <v>1</v>
      </c>
      <c r="F3392" s="82">
        <v>6085451.7342190901</v>
      </c>
      <c r="G3392" s="82">
        <v>1</v>
      </c>
      <c r="H3392" s="82">
        <v>6085.4517342190902</v>
      </c>
      <c r="I3392" s="83">
        <v>44621</v>
      </c>
      <c r="J3392" s="83">
        <v>46082</v>
      </c>
      <c r="K3392" s="82" t="s">
        <v>611</v>
      </c>
      <c r="L3392" s="84" t="s">
        <v>21</v>
      </c>
      <c r="M3392" s="97" t="b">
        <f>IF(ISNUMBER(VLOOKUP(A3392,'Empreendimentos PDE 2031'!A:AZ,1,FALSE)),IF(VLOOKUP(A3392,'Empreendimentos PDE 2031'!A:AY,COLUMN('Empreendimentos PDE 2031'!AY3392),FALSE),"excluídas/em operação",VLOOKUP(A3392,'Empreendimentos PDE 2031'!A:AZ,COLUMN('Empreendimentos PDE 2031'!AZ3392),FALSE)),"excluídas/em operação")</f>
        <v>1</v>
      </c>
    </row>
    <row r="3393" spans="1:13" x14ac:dyDescent="0.25">
      <c r="A3393" s="85">
        <v>24083</v>
      </c>
      <c r="B3393" s="86" t="s">
        <v>16</v>
      </c>
      <c r="C3393" s="86" t="s">
        <v>1092</v>
      </c>
      <c r="D3393" s="86" t="s">
        <v>2158</v>
      </c>
      <c r="E3393" s="86">
        <v>1</v>
      </c>
      <c r="F3393" s="86">
        <v>4745048.5188436098</v>
      </c>
      <c r="G3393" s="86">
        <v>1</v>
      </c>
      <c r="H3393" s="86">
        <v>4745.0485188436096</v>
      </c>
      <c r="I3393" s="87">
        <v>44621</v>
      </c>
      <c r="J3393" s="87">
        <v>46082</v>
      </c>
      <c r="K3393" s="86" t="s">
        <v>611</v>
      </c>
      <c r="L3393" s="88" t="s">
        <v>21</v>
      </c>
      <c r="M3393" s="97" t="b">
        <f>IF(ISNUMBER(VLOOKUP(A3393,'Empreendimentos PDE 2031'!A:AZ,1,FALSE)),IF(VLOOKUP(A3393,'Empreendimentos PDE 2031'!A:AY,COLUMN('Empreendimentos PDE 2031'!AY3393),FALSE),"excluídas/em operação",VLOOKUP(A3393,'Empreendimentos PDE 2031'!A:AZ,COLUMN('Empreendimentos PDE 2031'!AZ3393),FALSE)),"excluídas/em operação")</f>
        <v>1</v>
      </c>
    </row>
    <row r="3394" spans="1:13" x14ac:dyDescent="0.25">
      <c r="A3394" s="81">
        <v>24083</v>
      </c>
      <c r="B3394" s="82" t="s">
        <v>16</v>
      </c>
      <c r="C3394" s="82" t="s">
        <v>1092</v>
      </c>
      <c r="D3394" s="82" t="s">
        <v>2339</v>
      </c>
      <c r="E3394" s="82">
        <v>1</v>
      </c>
      <c r="F3394" s="82">
        <v>5803718.5107983397</v>
      </c>
      <c r="G3394" s="82">
        <v>1</v>
      </c>
      <c r="H3394" s="82">
        <v>5803.7185107983396</v>
      </c>
      <c r="I3394" s="83">
        <v>44621</v>
      </c>
      <c r="J3394" s="83">
        <v>46082</v>
      </c>
      <c r="K3394" s="82" t="s">
        <v>611</v>
      </c>
      <c r="L3394" s="84" t="s">
        <v>21</v>
      </c>
      <c r="M3394" s="97" t="b">
        <f>IF(ISNUMBER(VLOOKUP(A3394,'Empreendimentos PDE 2031'!A:AZ,1,FALSE)),IF(VLOOKUP(A3394,'Empreendimentos PDE 2031'!A:AY,COLUMN('Empreendimentos PDE 2031'!AY3394),FALSE),"excluídas/em operação",VLOOKUP(A3394,'Empreendimentos PDE 2031'!A:AZ,COLUMN('Empreendimentos PDE 2031'!AZ3394),FALSE)),"excluídas/em operação")</f>
        <v>1</v>
      </c>
    </row>
    <row r="3395" spans="1:13" x14ac:dyDescent="0.25">
      <c r="A3395" s="85">
        <v>24083</v>
      </c>
      <c r="B3395" s="86" t="s">
        <v>16</v>
      </c>
      <c r="C3395" s="86" t="s">
        <v>1092</v>
      </c>
      <c r="D3395" s="86" t="s">
        <v>2292</v>
      </c>
      <c r="E3395" s="86">
        <v>4</v>
      </c>
      <c r="F3395" s="86">
        <v>0</v>
      </c>
      <c r="G3395" s="86">
        <v>1</v>
      </c>
      <c r="H3395" s="86">
        <v>0</v>
      </c>
      <c r="I3395" s="87">
        <v>44621</v>
      </c>
      <c r="J3395" s="87">
        <v>46082</v>
      </c>
      <c r="K3395" s="86" t="s">
        <v>611</v>
      </c>
      <c r="L3395" s="88" t="s">
        <v>21</v>
      </c>
      <c r="M3395" s="97" t="b">
        <f>IF(ISNUMBER(VLOOKUP(A3395,'Empreendimentos PDE 2031'!A:AZ,1,FALSE)),IF(VLOOKUP(A3395,'Empreendimentos PDE 2031'!A:AY,COLUMN('Empreendimentos PDE 2031'!AY3395),FALSE),"excluídas/em operação",VLOOKUP(A3395,'Empreendimentos PDE 2031'!A:AZ,COLUMN('Empreendimentos PDE 2031'!AZ3395),FALSE)),"excluídas/em operação")</f>
        <v>1</v>
      </c>
    </row>
    <row r="3396" spans="1:13" x14ac:dyDescent="0.25">
      <c r="A3396" s="81">
        <v>24083</v>
      </c>
      <c r="B3396" s="82" t="s">
        <v>16</v>
      </c>
      <c r="C3396" s="82" t="s">
        <v>1092</v>
      </c>
      <c r="D3396" s="82" t="s">
        <v>2159</v>
      </c>
      <c r="E3396" s="82">
        <v>1</v>
      </c>
      <c r="F3396" s="82">
        <v>10147901.707893999</v>
      </c>
      <c r="G3396" s="82">
        <v>1</v>
      </c>
      <c r="H3396" s="82">
        <v>10147.901707894</v>
      </c>
      <c r="I3396" s="83">
        <v>44621</v>
      </c>
      <c r="J3396" s="83">
        <v>46082</v>
      </c>
      <c r="K3396" s="82" t="s">
        <v>611</v>
      </c>
      <c r="L3396" s="84" t="s">
        <v>21</v>
      </c>
      <c r="M3396" s="97" t="b">
        <f>IF(ISNUMBER(VLOOKUP(A3396,'Empreendimentos PDE 2031'!A:AZ,1,FALSE)),IF(VLOOKUP(A3396,'Empreendimentos PDE 2031'!A:AY,COLUMN('Empreendimentos PDE 2031'!AY3396),FALSE),"excluídas/em operação",VLOOKUP(A3396,'Empreendimentos PDE 2031'!A:AZ,COLUMN('Empreendimentos PDE 2031'!AZ3396),FALSE)),"excluídas/em operação")</f>
        <v>1</v>
      </c>
    </row>
    <row r="3397" spans="1:13" x14ac:dyDescent="0.25">
      <c r="A3397" s="85">
        <v>24083</v>
      </c>
      <c r="B3397" s="86" t="s">
        <v>16</v>
      </c>
      <c r="C3397" s="86" t="s">
        <v>1092</v>
      </c>
      <c r="D3397" s="86" t="s">
        <v>2160</v>
      </c>
      <c r="E3397" s="86">
        <v>1</v>
      </c>
      <c r="F3397" s="86">
        <v>2400827.1189461998</v>
      </c>
      <c r="G3397" s="86">
        <v>1</v>
      </c>
      <c r="H3397" s="86">
        <v>2400.8271189461998</v>
      </c>
      <c r="I3397" s="87">
        <v>44621</v>
      </c>
      <c r="J3397" s="87">
        <v>46082</v>
      </c>
      <c r="K3397" s="86" t="s">
        <v>611</v>
      </c>
      <c r="L3397" s="88" t="s">
        <v>21</v>
      </c>
      <c r="M3397" s="97" t="b">
        <f>IF(ISNUMBER(VLOOKUP(A3397,'Empreendimentos PDE 2031'!A:AZ,1,FALSE)),IF(VLOOKUP(A3397,'Empreendimentos PDE 2031'!A:AY,COLUMN('Empreendimentos PDE 2031'!AY3397),FALSE),"excluídas/em operação",VLOOKUP(A3397,'Empreendimentos PDE 2031'!A:AZ,COLUMN('Empreendimentos PDE 2031'!AZ3397),FALSE)),"excluídas/em operação")</f>
        <v>1</v>
      </c>
    </row>
    <row r="3398" spans="1:13" x14ac:dyDescent="0.25">
      <c r="A3398" s="81">
        <v>24084</v>
      </c>
      <c r="B3398" s="82" t="s">
        <v>16</v>
      </c>
      <c r="C3398" s="82" t="s">
        <v>722</v>
      </c>
      <c r="D3398" s="82" t="s">
        <v>3874</v>
      </c>
      <c r="E3398" s="82">
        <v>300</v>
      </c>
      <c r="F3398" s="82">
        <v>749248.00572345604</v>
      </c>
      <c r="G3398" s="82">
        <v>1</v>
      </c>
      <c r="H3398" s="82">
        <v>224774.401717036</v>
      </c>
      <c r="I3398" s="83">
        <v>44621</v>
      </c>
      <c r="J3398" s="83">
        <v>46082</v>
      </c>
      <c r="K3398" s="82" t="s">
        <v>611</v>
      </c>
      <c r="L3398" s="84" t="s">
        <v>21</v>
      </c>
      <c r="M3398" s="97" t="b">
        <f>IF(ISNUMBER(VLOOKUP(A3398,'Empreendimentos PDE 2031'!A:AZ,1,FALSE)),IF(VLOOKUP(A3398,'Empreendimentos PDE 2031'!A:AY,COLUMN('Empreendimentos PDE 2031'!AY3398),FALSE),"excluídas/em operação",VLOOKUP(A3398,'Empreendimentos PDE 2031'!A:AZ,COLUMN('Empreendimentos PDE 2031'!AZ3398),FALSE)),"excluídas/em operação")</f>
        <v>1</v>
      </c>
    </row>
    <row r="3399" spans="1:13" x14ac:dyDescent="0.25">
      <c r="A3399" s="85">
        <v>24084</v>
      </c>
      <c r="B3399" s="86" t="s">
        <v>16</v>
      </c>
      <c r="C3399" s="86" t="s">
        <v>722</v>
      </c>
      <c r="D3399" s="86" t="s">
        <v>3875</v>
      </c>
      <c r="E3399" s="86">
        <v>1</v>
      </c>
      <c r="F3399" s="86">
        <v>4980796.9260558002</v>
      </c>
      <c r="G3399" s="86">
        <v>1</v>
      </c>
      <c r="H3399" s="86">
        <v>4980.7969260558002</v>
      </c>
      <c r="I3399" s="87">
        <v>44621</v>
      </c>
      <c r="J3399" s="87">
        <v>46082</v>
      </c>
      <c r="K3399" s="86" t="s">
        <v>611</v>
      </c>
      <c r="L3399" s="88" t="s">
        <v>21</v>
      </c>
      <c r="M3399" s="97" t="b">
        <f>IF(ISNUMBER(VLOOKUP(A3399,'Empreendimentos PDE 2031'!A:AZ,1,FALSE)),IF(VLOOKUP(A3399,'Empreendimentos PDE 2031'!A:AY,COLUMN('Empreendimentos PDE 2031'!AY3399),FALSE),"excluídas/em operação",VLOOKUP(A3399,'Empreendimentos PDE 2031'!A:AZ,COLUMN('Empreendimentos PDE 2031'!AZ3399),FALSE)),"excluídas/em operação")</f>
        <v>1</v>
      </c>
    </row>
    <row r="3400" spans="1:13" x14ac:dyDescent="0.25">
      <c r="A3400" s="81">
        <v>24084</v>
      </c>
      <c r="B3400" s="82" t="s">
        <v>16</v>
      </c>
      <c r="C3400" s="82" t="s">
        <v>722</v>
      </c>
      <c r="D3400" s="82" t="s">
        <v>3876</v>
      </c>
      <c r="E3400" s="82">
        <v>1</v>
      </c>
      <c r="F3400" s="82">
        <v>4980796.9260558002</v>
      </c>
      <c r="G3400" s="82">
        <v>1</v>
      </c>
      <c r="H3400" s="82">
        <v>4980.7969260558002</v>
      </c>
      <c r="I3400" s="83">
        <v>44621</v>
      </c>
      <c r="J3400" s="83">
        <v>46082</v>
      </c>
      <c r="K3400" s="82" t="s">
        <v>611</v>
      </c>
      <c r="L3400" s="84" t="s">
        <v>21</v>
      </c>
      <c r="M3400" s="97" t="b">
        <f>IF(ISNUMBER(VLOOKUP(A3400,'Empreendimentos PDE 2031'!A:AZ,1,FALSE)),IF(VLOOKUP(A3400,'Empreendimentos PDE 2031'!A:AY,COLUMN('Empreendimentos PDE 2031'!AY3400),FALSE),"excluídas/em operação",VLOOKUP(A3400,'Empreendimentos PDE 2031'!A:AZ,COLUMN('Empreendimentos PDE 2031'!AZ3400),FALSE)),"excluídas/em operação")</f>
        <v>1</v>
      </c>
    </row>
    <row r="3401" spans="1:13" x14ac:dyDescent="0.25">
      <c r="A3401" s="85">
        <v>24084</v>
      </c>
      <c r="B3401" s="86" t="s">
        <v>16</v>
      </c>
      <c r="C3401" s="86" t="s">
        <v>722</v>
      </c>
      <c r="D3401" s="86" t="s">
        <v>3877</v>
      </c>
      <c r="E3401" s="86">
        <v>1</v>
      </c>
      <c r="F3401" s="86">
        <v>2045407.0050123071</v>
      </c>
      <c r="G3401" s="86">
        <v>1</v>
      </c>
      <c r="H3401" s="86">
        <v>2045.4070050123</v>
      </c>
      <c r="I3401" s="87">
        <v>44621</v>
      </c>
      <c r="J3401" s="87">
        <v>46082</v>
      </c>
      <c r="K3401" s="86" t="s">
        <v>611</v>
      </c>
      <c r="L3401" s="88" t="s">
        <v>21</v>
      </c>
      <c r="M3401" s="97" t="b">
        <f>IF(ISNUMBER(VLOOKUP(A3401,'Empreendimentos PDE 2031'!A:AZ,1,FALSE)),IF(VLOOKUP(A3401,'Empreendimentos PDE 2031'!A:AY,COLUMN('Empreendimentos PDE 2031'!AY3401),FALSE),"excluídas/em operação",VLOOKUP(A3401,'Empreendimentos PDE 2031'!A:AZ,COLUMN('Empreendimentos PDE 2031'!AZ3401),FALSE)),"excluídas/em operação")</f>
        <v>1</v>
      </c>
    </row>
    <row r="3402" spans="1:13" x14ac:dyDescent="0.25">
      <c r="A3402" s="81">
        <v>24084</v>
      </c>
      <c r="B3402" s="82" t="s">
        <v>16</v>
      </c>
      <c r="C3402" s="82" t="s">
        <v>722</v>
      </c>
      <c r="D3402" s="82" t="s">
        <v>3878</v>
      </c>
      <c r="E3402" s="82">
        <v>1</v>
      </c>
      <c r="F3402" s="82">
        <v>2045407.0050123071</v>
      </c>
      <c r="G3402" s="82">
        <v>1</v>
      </c>
      <c r="H3402" s="82">
        <v>2045.4070050123</v>
      </c>
      <c r="I3402" s="83">
        <v>44621</v>
      </c>
      <c r="J3402" s="83">
        <v>46082</v>
      </c>
      <c r="K3402" s="82" t="s">
        <v>611</v>
      </c>
      <c r="L3402" s="84" t="s">
        <v>21</v>
      </c>
      <c r="M3402" s="97" t="b">
        <f>IF(ISNUMBER(VLOOKUP(A3402,'Empreendimentos PDE 2031'!A:AZ,1,FALSE)),IF(VLOOKUP(A3402,'Empreendimentos PDE 2031'!A:AY,COLUMN('Empreendimentos PDE 2031'!AY3402),FALSE),"excluídas/em operação",VLOOKUP(A3402,'Empreendimentos PDE 2031'!A:AZ,COLUMN('Empreendimentos PDE 2031'!AZ3402),FALSE)),"excluídas/em operação")</f>
        <v>1</v>
      </c>
    </row>
    <row r="3403" spans="1:13" x14ac:dyDescent="0.25">
      <c r="A3403" s="85">
        <v>24084</v>
      </c>
      <c r="B3403" s="86" t="s">
        <v>16</v>
      </c>
      <c r="C3403" s="86" t="s">
        <v>722</v>
      </c>
      <c r="D3403" s="86" t="s">
        <v>3879</v>
      </c>
      <c r="E3403" s="86">
        <v>1</v>
      </c>
      <c r="F3403" s="86">
        <v>6721204.70672944</v>
      </c>
      <c r="G3403" s="86">
        <v>1</v>
      </c>
      <c r="H3403" s="86">
        <v>6721.2047067294397</v>
      </c>
      <c r="I3403" s="87">
        <v>44621</v>
      </c>
      <c r="J3403" s="87">
        <v>46082</v>
      </c>
      <c r="K3403" s="86" t="s">
        <v>611</v>
      </c>
      <c r="L3403" s="88" t="s">
        <v>21</v>
      </c>
      <c r="M3403" s="97" t="b">
        <f>IF(ISNUMBER(VLOOKUP(A3403,'Empreendimentos PDE 2031'!A:AZ,1,FALSE)),IF(VLOOKUP(A3403,'Empreendimentos PDE 2031'!A:AY,COLUMN('Empreendimentos PDE 2031'!AY3403),FALSE),"excluídas/em operação",VLOOKUP(A3403,'Empreendimentos PDE 2031'!A:AZ,COLUMN('Empreendimentos PDE 2031'!AZ3403),FALSE)),"excluídas/em operação")</f>
        <v>1</v>
      </c>
    </row>
    <row r="3404" spans="1:13" x14ac:dyDescent="0.25">
      <c r="A3404" s="81">
        <v>24084</v>
      </c>
      <c r="B3404" s="82" t="s">
        <v>16</v>
      </c>
      <c r="C3404" s="82" t="s">
        <v>722</v>
      </c>
      <c r="D3404" s="82" t="s">
        <v>3880</v>
      </c>
      <c r="E3404" s="82">
        <v>1</v>
      </c>
      <c r="F3404" s="82">
        <v>6721204.70672944</v>
      </c>
      <c r="G3404" s="82">
        <v>1</v>
      </c>
      <c r="H3404" s="82">
        <v>6721.2047067294397</v>
      </c>
      <c r="I3404" s="83">
        <v>44621</v>
      </c>
      <c r="J3404" s="83">
        <v>46082</v>
      </c>
      <c r="K3404" s="82" t="s">
        <v>611</v>
      </c>
      <c r="L3404" s="84" t="s">
        <v>21</v>
      </c>
      <c r="M3404" s="97" t="b">
        <f>IF(ISNUMBER(VLOOKUP(A3404,'Empreendimentos PDE 2031'!A:AZ,1,FALSE)),IF(VLOOKUP(A3404,'Empreendimentos PDE 2031'!A:AY,COLUMN('Empreendimentos PDE 2031'!AY3404),FALSE),"excluídas/em operação",VLOOKUP(A3404,'Empreendimentos PDE 2031'!A:AZ,COLUMN('Empreendimentos PDE 2031'!AZ3404),FALSE)),"excluídas/em operação")</f>
        <v>1</v>
      </c>
    </row>
    <row r="3405" spans="1:13" x14ac:dyDescent="0.25">
      <c r="A3405" s="85">
        <v>24084</v>
      </c>
      <c r="B3405" s="86" t="s">
        <v>16</v>
      </c>
      <c r="C3405" s="86" t="s">
        <v>722</v>
      </c>
      <c r="D3405" s="86" t="s">
        <v>3881</v>
      </c>
      <c r="E3405" s="86">
        <v>1</v>
      </c>
      <c r="F3405" s="86">
        <v>1600551.4126307999</v>
      </c>
      <c r="G3405" s="86">
        <v>1</v>
      </c>
      <c r="H3405" s="86">
        <v>1600.5514126307999</v>
      </c>
      <c r="I3405" s="87">
        <v>44621</v>
      </c>
      <c r="J3405" s="87">
        <v>46082</v>
      </c>
      <c r="K3405" s="86" t="s">
        <v>611</v>
      </c>
      <c r="L3405" s="88" t="s">
        <v>21</v>
      </c>
      <c r="M3405" s="97" t="b">
        <f>IF(ISNUMBER(VLOOKUP(A3405,'Empreendimentos PDE 2031'!A:AZ,1,FALSE)),IF(VLOOKUP(A3405,'Empreendimentos PDE 2031'!A:AY,COLUMN('Empreendimentos PDE 2031'!AY3405),FALSE),"excluídas/em operação",VLOOKUP(A3405,'Empreendimentos PDE 2031'!A:AZ,COLUMN('Empreendimentos PDE 2031'!AZ3405),FALSE)),"excluídas/em operação")</f>
        <v>1</v>
      </c>
    </row>
    <row r="3406" spans="1:13" x14ac:dyDescent="0.25">
      <c r="A3406" s="81">
        <v>24084</v>
      </c>
      <c r="B3406" s="82" t="s">
        <v>16</v>
      </c>
      <c r="C3406" s="82" t="s">
        <v>722</v>
      </c>
      <c r="D3406" s="82" t="s">
        <v>3829</v>
      </c>
      <c r="E3406" s="82">
        <v>1</v>
      </c>
      <c r="F3406" s="82">
        <v>1600551.4126307999</v>
      </c>
      <c r="G3406" s="82">
        <v>1</v>
      </c>
      <c r="H3406" s="82">
        <v>1600.5514126307999</v>
      </c>
      <c r="I3406" s="83">
        <v>44621</v>
      </c>
      <c r="J3406" s="83">
        <v>46082</v>
      </c>
      <c r="K3406" s="82" t="s">
        <v>611</v>
      </c>
      <c r="L3406" s="84" t="s">
        <v>21</v>
      </c>
      <c r="M3406" s="97" t="b">
        <f>IF(ISNUMBER(VLOOKUP(A3406,'Empreendimentos PDE 2031'!A:AZ,1,FALSE)),IF(VLOOKUP(A3406,'Empreendimentos PDE 2031'!A:AY,COLUMN('Empreendimentos PDE 2031'!AY3406),FALSE),"excluídas/em operação",VLOOKUP(A3406,'Empreendimentos PDE 2031'!A:AZ,COLUMN('Empreendimentos PDE 2031'!AZ3406),FALSE)),"excluídas/em operação")</f>
        <v>1</v>
      </c>
    </row>
    <row r="3407" spans="1:13" x14ac:dyDescent="0.25">
      <c r="A3407" s="85">
        <v>24084</v>
      </c>
      <c r="B3407" s="86" t="s">
        <v>16</v>
      </c>
      <c r="C3407" s="86" t="s">
        <v>722</v>
      </c>
      <c r="D3407" s="86" t="s">
        <v>3882</v>
      </c>
      <c r="E3407" s="86">
        <v>1</v>
      </c>
      <c r="F3407" s="86">
        <v>2327217.4115625699</v>
      </c>
      <c r="G3407" s="86">
        <v>1</v>
      </c>
      <c r="H3407" s="86">
        <v>2327.2174115625699</v>
      </c>
      <c r="I3407" s="87">
        <v>44621</v>
      </c>
      <c r="J3407" s="87">
        <v>46082</v>
      </c>
      <c r="K3407" s="86" t="s">
        <v>611</v>
      </c>
      <c r="L3407" s="88" t="s">
        <v>21</v>
      </c>
      <c r="M3407" s="97" t="b">
        <f>IF(ISNUMBER(VLOOKUP(A3407,'Empreendimentos PDE 2031'!A:AZ,1,FALSE)),IF(VLOOKUP(A3407,'Empreendimentos PDE 2031'!A:AY,COLUMN('Empreendimentos PDE 2031'!AY3407),FALSE),"excluídas/em operação",VLOOKUP(A3407,'Empreendimentos PDE 2031'!A:AZ,COLUMN('Empreendimentos PDE 2031'!AZ3407),FALSE)),"excluídas/em operação")</f>
        <v>1</v>
      </c>
    </row>
    <row r="3408" spans="1:13" x14ac:dyDescent="0.25">
      <c r="A3408" s="81">
        <v>24084</v>
      </c>
      <c r="B3408" s="82" t="s">
        <v>16</v>
      </c>
      <c r="C3408" s="82" t="s">
        <v>722</v>
      </c>
      <c r="D3408" s="82" t="s">
        <v>3831</v>
      </c>
      <c r="E3408" s="82">
        <v>1</v>
      </c>
      <c r="F3408" s="82">
        <v>2327217.4115625699</v>
      </c>
      <c r="G3408" s="82">
        <v>1</v>
      </c>
      <c r="H3408" s="82">
        <v>2327.2174115625699</v>
      </c>
      <c r="I3408" s="83">
        <v>44621</v>
      </c>
      <c r="J3408" s="83">
        <v>46082</v>
      </c>
      <c r="K3408" s="82" t="s">
        <v>611</v>
      </c>
      <c r="L3408" s="84" t="s">
        <v>21</v>
      </c>
      <c r="M3408" s="97" t="b">
        <f>IF(ISNUMBER(VLOOKUP(A3408,'Empreendimentos PDE 2031'!A:AZ,1,FALSE)),IF(VLOOKUP(A3408,'Empreendimentos PDE 2031'!A:AY,COLUMN('Empreendimentos PDE 2031'!AY3408),FALSE),"excluídas/em operação",VLOOKUP(A3408,'Empreendimentos PDE 2031'!A:AZ,COLUMN('Empreendimentos PDE 2031'!AZ3408),FALSE)),"excluídas/em operação")</f>
        <v>1</v>
      </c>
    </row>
    <row r="3409" spans="1:13" x14ac:dyDescent="0.25">
      <c r="A3409" s="85">
        <v>24085</v>
      </c>
      <c r="B3409" s="86" t="s">
        <v>16</v>
      </c>
      <c r="C3409" s="86" t="s">
        <v>1399</v>
      </c>
      <c r="D3409" s="86" t="s">
        <v>3883</v>
      </c>
      <c r="E3409" s="86">
        <v>45</v>
      </c>
      <c r="F3409" s="86">
        <v>1312602.51221533</v>
      </c>
      <c r="G3409" s="86">
        <v>1</v>
      </c>
      <c r="H3409" s="86">
        <v>59067.113049689797</v>
      </c>
      <c r="I3409" s="87">
        <v>44621</v>
      </c>
      <c r="J3409" s="87">
        <v>46082</v>
      </c>
      <c r="K3409" s="86" t="s">
        <v>611</v>
      </c>
      <c r="L3409" s="88" t="s">
        <v>21</v>
      </c>
      <c r="M3409" s="97" t="b">
        <f>IF(ISNUMBER(VLOOKUP(A3409,'Empreendimentos PDE 2031'!A:AZ,1,FALSE)),IF(VLOOKUP(A3409,'Empreendimentos PDE 2031'!A:AY,COLUMN('Empreendimentos PDE 2031'!AY3409),FALSE),"excluídas/em operação",VLOOKUP(A3409,'Empreendimentos PDE 2031'!A:AZ,COLUMN('Empreendimentos PDE 2031'!AZ3409),FALSE)),"excluídas/em operação")</f>
        <v>1</v>
      </c>
    </row>
    <row r="3410" spans="1:13" x14ac:dyDescent="0.25">
      <c r="A3410" s="81">
        <v>24085</v>
      </c>
      <c r="B3410" s="82" t="s">
        <v>16</v>
      </c>
      <c r="C3410" s="82" t="s">
        <v>1399</v>
      </c>
      <c r="D3410" s="82" t="s">
        <v>2292</v>
      </c>
      <c r="E3410" s="82">
        <v>2</v>
      </c>
      <c r="F3410" s="82">
        <v>6721204.70672944</v>
      </c>
      <c r="G3410" s="82">
        <v>1</v>
      </c>
      <c r="H3410" s="82">
        <v>13442.409413458799</v>
      </c>
      <c r="I3410" s="83">
        <v>44621</v>
      </c>
      <c r="J3410" s="83">
        <v>46082</v>
      </c>
      <c r="K3410" s="82" t="s">
        <v>611</v>
      </c>
      <c r="L3410" s="84" t="s">
        <v>21</v>
      </c>
      <c r="M3410" s="97" t="b">
        <f>IF(ISNUMBER(VLOOKUP(A3410,'Empreendimentos PDE 2031'!A:AZ,1,FALSE)),IF(VLOOKUP(A3410,'Empreendimentos PDE 2031'!A:AY,COLUMN('Empreendimentos PDE 2031'!AY3410),FALSE),"excluídas/em operação",VLOOKUP(A3410,'Empreendimentos PDE 2031'!A:AZ,COLUMN('Empreendimentos PDE 2031'!AZ3410),FALSE)),"excluídas/em operação")</f>
        <v>1</v>
      </c>
    </row>
    <row r="3411" spans="1:13" x14ac:dyDescent="0.25">
      <c r="A3411" s="85">
        <v>24085</v>
      </c>
      <c r="B3411" s="86" t="s">
        <v>16</v>
      </c>
      <c r="C3411" s="86" t="s">
        <v>1399</v>
      </c>
      <c r="D3411" s="86" t="s">
        <v>2160</v>
      </c>
      <c r="E3411" s="86">
        <v>1</v>
      </c>
      <c r="F3411" s="86">
        <v>1600551.4126307999</v>
      </c>
      <c r="G3411" s="86">
        <v>1</v>
      </c>
      <c r="H3411" s="86">
        <v>1600.5514126307999</v>
      </c>
      <c r="I3411" s="87">
        <v>44621</v>
      </c>
      <c r="J3411" s="87">
        <v>46082</v>
      </c>
      <c r="K3411" s="86" t="s">
        <v>611</v>
      </c>
      <c r="L3411" s="88" t="s">
        <v>21</v>
      </c>
      <c r="M3411" s="97" t="b">
        <f>IF(ISNUMBER(VLOOKUP(A3411,'Empreendimentos PDE 2031'!A:AZ,1,FALSE)),IF(VLOOKUP(A3411,'Empreendimentos PDE 2031'!A:AY,COLUMN('Empreendimentos PDE 2031'!AY3411),FALSE),"excluídas/em operação",VLOOKUP(A3411,'Empreendimentos PDE 2031'!A:AZ,COLUMN('Empreendimentos PDE 2031'!AZ3411),FALSE)),"excluídas/em operação")</f>
        <v>1</v>
      </c>
    </row>
    <row r="3412" spans="1:13" x14ac:dyDescent="0.25">
      <c r="A3412" s="81">
        <v>24088</v>
      </c>
      <c r="B3412" s="82" t="s">
        <v>16</v>
      </c>
      <c r="C3412" s="82" t="s">
        <v>724</v>
      </c>
      <c r="D3412" s="82" t="s">
        <v>3884</v>
      </c>
      <c r="E3412" s="82">
        <v>190</v>
      </c>
      <c r="F3412" s="82">
        <v>749248.00572345604</v>
      </c>
      <c r="G3412" s="82">
        <v>1</v>
      </c>
      <c r="H3412" s="82">
        <v>142357.12108745598</v>
      </c>
      <c r="I3412" s="83">
        <v>46753</v>
      </c>
      <c r="J3412" s="83" t="s">
        <v>2197</v>
      </c>
      <c r="K3412" s="82" t="s">
        <v>611</v>
      </c>
      <c r="L3412" s="84" t="s">
        <v>21</v>
      </c>
      <c r="M3412" s="97" t="b">
        <f>IF(ISNUMBER(VLOOKUP(A3412,'Empreendimentos PDE 2031'!A:AZ,1,FALSE)),IF(VLOOKUP(A3412,'Empreendimentos PDE 2031'!A:AY,COLUMN('Empreendimentos PDE 2031'!AY3412),FALSE),"excluídas/em operação",VLOOKUP(A3412,'Empreendimentos PDE 2031'!A:AZ,COLUMN('Empreendimentos PDE 2031'!AZ3412),FALSE)),"excluídas/em operação")</f>
        <v>1</v>
      </c>
    </row>
    <row r="3413" spans="1:13" x14ac:dyDescent="0.25">
      <c r="A3413" s="85">
        <v>24088</v>
      </c>
      <c r="B3413" s="86" t="s">
        <v>16</v>
      </c>
      <c r="C3413" s="86" t="s">
        <v>724</v>
      </c>
      <c r="D3413" s="86" t="s">
        <v>3885</v>
      </c>
      <c r="E3413" s="86">
        <v>1</v>
      </c>
      <c r="F3413" s="86">
        <v>5304338.1563899796</v>
      </c>
      <c r="G3413" s="86">
        <v>1</v>
      </c>
      <c r="H3413" s="86">
        <v>5304.3381563899793</v>
      </c>
      <c r="I3413" s="87">
        <v>46753</v>
      </c>
      <c r="J3413" s="87" t="s">
        <v>2197</v>
      </c>
      <c r="K3413" s="86" t="s">
        <v>611</v>
      </c>
      <c r="L3413" s="88" t="s">
        <v>21</v>
      </c>
      <c r="M3413" s="97" t="b">
        <f>IF(ISNUMBER(VLOOKUP(A3413,'Empreendimentos PDE 2031'!A:AZ,1,FALSE)),IF(VLOOKUP(A3413,'Empreendimentos PDE 2031'!A:AY,COLUMN('Empreendimentos PDE 2031'!AY3413),FALSE),"excluídas/em operação",VLOOKUP(A3413,'Empreendimentos PDE 2031'!A:AZ,COLUMN('Empreendimentos PDE 2031'!AZ3413),FALSE)),"excluídas/em operação")</f>
        <v>1</v>
      </c>
    </row>
    <row r="3414" spans="1:13" x14ac:dyDescent="0.25">
      <c r="A3414" s="81">
        <v>24088</v>
      </c>
      <c r="B3414" s="82" t="s">
        <v>16</v>
      </c>
      <c r="C3414" s="82" t="s">
        <v>724</v>
      </c>
      <c r="D3414" s="82" t="s">
        <v>3877</v>
      </c>
      <c r="E3414" s="82">
        <v>1</v>
      </c>
      <c r="F3414" s="82">
        <v>2045407.0050123071</v>
      </c>
      <c r="G3414" s="82">
        <v>1</v>
      </c>
      <c r="H3414" s="82">
        <v>2045.4070050123</v>
      </c>
      <c r="I3414" s="83">
        <v>46753</v>
      </c>
      <c r="J3414" s="83" t="s">
        <v>2197</v>
      </c>
      <c r="K3414" s="82" t="s">
        <v>611</v>
      </c>
      <c r="L3414" s="84" t="s">
        <v>21</v>
      </c>
      <c r="M3414" s="97" t="b">
        <f>IF(ISNUMBER(VLOOKUP(A3414,'Empreendimentos PDE 2031'!A:AZ,1,FALSE)),IF(VLOOKUP(A3414,'Empreendimentos PDE 2031'!A:AY,COLUMN('Empreendimentos PDE 2031'!AY3414),FALSE),"excluídas/em operação",VLOOKUP(A3414,'Empreendimentos PDE 2031'!A:AZ,COLUMN('Empreendimentos PDE 2031'!AZ3414),FALSE)),"excluídas/em operação")</f>
        <v>1</v>
      </c>
    </row>
    <row r="3415" spans="1:13" x14ac:dyDescent="0.25">
      <c r="A3415" s="85">
        <v>24088</v>
      </c>
      <c r="B3415" s="86" t="s">
        <v>16</v>
      </c>
      <c r="C3415" s="86" t="s">
        <v>724</v>
      </c>
      <c r="D3415" s="86" t="s">
        <v>3886</v>
      </c>
      <c r="E3415" s="86">
        <v>1</v>
      </c>
      <c r="F3415" s="86">
        <v>6721204.70672944</v>
      </c>
      <c r="G3415" s="86">
        <v>1</v>
      </c>
      <c r="H3415" s="86">
        <v>6721.2047067294397</v>
      </c>
      <c r="I3415" s="87">
        <v>46753</v>
      </c>
      <c r="J3415" s="87" t="s">
        <v>2197</v>
      </c>
      <c r="K3415" s="86" t="s">
        <v>611</v>
      </c>
      <c r="L3415" s="88" t="s">
        <v>21</v>
      </c>
      <c r="M3415" s="97" t="b">
        <f>IF(ISNUMBER(VLOOKUP(A3415,'Empreendimentos PDE 2031'!A:AZ,1,FALSE)),IF(VLOOKUP(A3415,'Empreendimentos PDE 2031'!A:AY,COLUMN('Empreendimentos PDE 2031'!AY3415),FALSE),"excluídas/em operação",VLOOKUP(A3415,'Empreendimentos PDE 2031'!A:AZ,COLUMN('Empreendimentos PDE 2031'!AZ3415),FALSE)),"excluídas/em operação")</f>
        <v>1</v>
      </c>
    </row>
    <row r="3416" spans="1:13" x14ac:dyDescent="0.25">
      <c r="A3416" s="81">
        <v>24088</v>
      </c>
      <c r="B3416" s="82" t="s">
        <v>16</v>
      </c>
      <c r="C3416" s="82" t="s">
        <v>724</v>
      </c>
      <c r="D3416" s="82" t="s">
        <v>3879</v>
      </c>
      <c r="E3416" s="82">
        <v>1</v>
      </c>
      <c r="F3416" s="82">
        <v>6721204.70672944</v>
      </c>
      <c r="G3416" s="82">
        <v>1</v>
      </c>
      <c r="H3416" s="82">
        <v>6721.2047067294397</v>
      </c>
      <c r="I3416" s="83">
        <v>46753</v>
      </c>
      <c r="J3416" s="83" t="s">
        <v>2197</v>
      </c>
      <c r="K3416" s="82" t="s">
        <v>611</v>
      </c>
      <c r="L3416" s="84" t="s">
        <v>21</v>
      </c>
      <c r="M3416" s="97" t="b">
        <f>IF(ISNUMBER(VLOOKUP(A3416,'Empreendimentos PDE 2031'!A:AZ,1,FALSE)),IF(VLOOKUP(A3416,'Empreendimentos PDE 2031'!A:AY,COLUMN('Empreendimentos PDE 2031'!AY3416),FALSE),"excluídas/em operação",VLOOKUP(A3416,'Empreendimentos PDE 2031'!A:AZ,COLUMN('Empreendimentos PDE 2031'!AZ3416),FALSE)),"excluídas/em operação")</f>
        <v>1</v>
      </c>
    </row>
    <row r="3417" spans="1:13" x14ac:dyDescent="0.25">
      <c r="A3417" s="85">
        <v>24088</v>
      </c>
      <c r="B3417" s="86" t="s">
        <v>16</v>
      </c>
      <c r="C3417" s="86" t="s">
        <v>724</v>
      </c>
      <c r="D3417" s="86" t="s">
        <v>3887</v>
      </c>
      <c r="E3417" s="86">
        <v>1</v>
      </c>
      <c r="F3417" s="86">
        <v>800275.70631540101</v>
      </c>
      <c r="G3417" s="86">
        <v>1</v>
      </c>
      <c r="H3417" s="86">
        <v>800.27570631540107</v>
      </c>
      <c r="I3417" s="87">
        <v>46753</v>
      </c>
      <c r="J3417" s="87" t="s">
        <v>2197</v>
      </c>
      <c r="K3417" s="86" t="s">
        <v>611</v>
      </c>
      <c r="L3417" s="88" t="s">
        <v>21</v>
      </c>
      <c r="M3417" s="97" t="b">
        <f>IF(ISNUMBER(VLOOKUP(A3417,'Empreendimentos PDE 2031'!A:AZ,1,FALSE)),IF(VLOOKUP(A3417,'Empreendimentos PDE 2031'!A:AY,COLUMN('Empreendimentos PDE 2031'!AY3417),FALSE),"excluídas/em operação",VLOOKUP(A3417,'Empreendimentos PDE 2031'!A:AZ,COLUMN('Empreendimentos PDE 2031'!AZ3417),FALSE)),"excluídas/em operação")</f>
        <v>1</v>
      </c>
    </row>
    <row r="3418" spans="1:13" x14ac:dyDescent="0.25">
      <c r="A3418" s="81">
        <v>24088</v>
      </c>
      <c r="B3418" s="82" t="s">
        <v>16</v>
      </c>
      <c r="C3418" s="82" t="s">
        <v>724</v>
      </c>
      <c r="D3418" s="82" t="s">
        <v>3881</v>
      </c>
      <c r="E3418" s="82">
        <v>1</v>
      </c>
      <c r="F3418" s="82">
        <v>1600551.4126307999</v>
      </c>
      <c r="G3418" s="82">
        <v>1</v>
      </c>
      <c r="H3418" s="82">
        <v>1600.5514126307999</v>
      </c>
      <c r="I3418" s="83">
        <v>46753</v>
      </c>
      <c r="J3418" s="83" t="s">
        <v>2197</v>
      </c>
      <c r="K3418" s="82" t="s">
        <v>611</v>
      </c>
      <c r="L3418" s="84" t="s">
        <v>21</v>
      </c>
      <c r="M3418" s="97" t="b">
        <f>IF(ISNUMBER(VLOOKUP(A3418,'Empreendimentos PDE 2031'!A:AZ,1,FALSE)),IF(VLOOKUP(A3418,'Empreendimentos PDE 2031'!A:AY,COLUMN('Empreendimentos PDE 2031'!AY3418),FALSE),"excluídas/em operação",VLOOKUP(A3418,'Empreendimentos PDE 2031'!A:AZ,COLUMN('Empreendimentos PDE 2031'!AZ3418),FALSE)),"excluídas/em operação")</f>
        <v>1</v>
      </c>
    </row>
    <row r="3419" spans="1:13" x14ac:dyDescent="0.25">
      <c r="A3419" s="85">
        <v>24088</v>
      </c>
      <c r="B3419" s="86" t="s">
        <v>16</v>
      </c>
      <c r="C3419" s="86" t="s">
        <v>724</v>
      </c>
      <c r="D3419" s="86" t="s">
        <v>3888</v>
      </c>
      <c r="E3419" s="86">
        <v>1</v>
      </c>
      <c r="F3419" s="86">
        <v>2327217.4115625699</v>
      </c>
      <c r="G3419" s="86">
        <v>1</v>
      </c>
      <c r="H3419" s="86">
        <v>2327.2174115625699</v>
      </c>
      <c r="I3419" s="87">
        <v>46753</v>
      </c>
      <c r="J3419" s="87" t="s">
        <v>2197</v>
      </c>
      <c r="K3419" s="86" t="s">
        <v>611</v>
      </c>
      <c r="L3419" s="88" t="s">
        <v>21</v>
      </c>
      <c r="M3419" s="97" t="b">
        <f>IF(ISNUMBER(VLOOKUP(A3419,'Empreendimentos PDE 2031'!A:AZ,1,FALSE)),IF(VLOOKUP(A3419,'Empreendimentos PDE 2031'!A:AY,COLUMN('Empreendimentos PDE 2031'!AY3419),FALSE),"excluídas/em operação",VLOOKUP(A3419,'Empreendimentos PDE 2031'!A:AZ,COLUMN('Empreendimentos PDE 2031'!AZ3419),FALSE)),"excluídas/em operação")</f>
        <v>1</v>
      </c>
    </row>
    <row r="3420" spans="1:13" x14ac:dyDescent="0.25">
      <c r="A3420" s="81">
        <v>24088</v>
      </c>
      <c r="B3420" s="82" t="s">
        <v>16</v>
      </c>
      <c r="C3420" s="82" t="s">
        <v>724</v>
      </c>
      <c r="D3420" s="82" t="s">
        <v>3882</v>
      </c>
      <c r="E3420" s="82">
        <v>1</v>
      </c>
      <c r="F3420" s="82">
        <v>2327217.4115625699</v>
      </c>
      <c r="G3420" s="82">
        <v>1</v>
      </c>
      <c r="H3420" s="82">
        <v>2327.2174115625699</v>
      </c>
      <c r="I3420" s="83">
        <v>46753</v>
      </c>
      <c r="J3420" s="83" t="s">
        <v>2197</v>
      </c>
      <c r="K3420" s="82" t="s">
        <v>611</v>
      </c>
      <c r="L3420" s="84" t="s">
        <v>21</v>
      </c>
      <c r="M3420" s="97" t="b">
        <f>IF(ISNUMBER(VLOOKUP(A3420,'Empreendimentos PDE 2031'!A:AZ,1,FALSE)),IF(VLOOKUP(A3420,'Empreendimentos PDE 2031'!A:AY,COLUMN('Empreendimentos PDE 2031'!AY3420),FALSE),"excluídas/em operação",VLOOKUP(A3420,'Empreendimentos PDE 2031'!A:AZ,COLUMN('Empreendimentos PDE 2031'!AZ3420),FALSE)),"excluídas/em operação")</f>
        <v>1</v>
      </c>
    </row>
    <row r="3421" spans="1:13" x14ac:dyDescent="0.25">
      <c r="A3421" s="85">
        <v>24090</v>
      </c>
      <c r="B3421" s="86" t="s">
        <v>16</v>
      </c>
      <c r="C3421" s="86" t="s">
        <v>1094</v>
      </c>
      <c r="D3421" s="86" t="s">
        <v>3889</v>
      </c>
      <c r="E3421" s="86">
        <v>6</v>
      </c>
      <c r="F3421" s="86">
        <v>11191281.189142</v>
      </c>
      <c r="G3421" s="86">
        <v>1</v>
      </c>
      <c r="H3421" s="86">
        <v>78338.968323993991</v>
      </c>
      <c r="I3421" s="87">
        <v>45717</v>
      </c>
      <c r="J3421" s="87">
        <v>46082</v>
      </c>
      <c r="K3421" s="86" t="s">
        <v>611</v>
      </c>
      <c r="L3421" s="88" t="s">
        <v>21</v>
      </c>
      <c r="M3421" s="97" t="b">
        <f>IF(ISNUMBER(VLOOKUP(A3421,'Empreendimentos PDE 2031'!A:AZ,1,FALSE)),IF(VLOOKUP(A3421,'Empreendimentos PDE 2031'!A:AY,COLUMN('Empreendimentos PDE 2031'!AY3421),FALSE),"excluídas/em operação",VLOOKUP(A3421,'Empreendimentos PDE 2031'!A:AZ,COLUMN('Empreendimentos PDE 2031'!AZ3421),FALSE)),"excluídas/em operação")</f>
        <v>1</v>
      </c>
    </row>
    <row r="3422" spans="1:13" x14ac:dyDescent="0.25">
      <c r="A3422" s="81">
        <v>24090</v>
      </c>
      <c r="B3422" s="82" t="s">
        <v>16</v>
      </c>
      <c r="C3422" s="82" t="s">
        <v>1094</v>
      </c>
      <c r="D3422" s="82" t="s">
        <v>2813</v>
      </c>
      <c r="E3422" s="82">
        <v>2</v>
      </c>
      <c r="F3422" s="82">
        <v>7934098.4080723096</v>
      </c>
      <c r="G3422" s="82">
        <v>2</v>
      </c>
      <c r="H3422" s="82">
        <v>31736.3936322892</v>
      </c>
      <c r="I3422" s="83">
        <v>45717</v>
      </c>
      <c r="J3422" s="83">
        <v>46082</v>
      </c>
      <c r="K3422" s="82" t="s">
        <v>611</v>
      </c>
      <c r="L3422" s="84" t="s">
        <v>21</v>
      </c>
      <c r="M3422" s="97" t="b">
        <f>IF(ISNUMBER(VLOOKUP(A3422,'Empreendimentos PDE 2031'!A:AZ,1,FALSE)),IF(VLOOKUP(A3422,'Empreendimentos PDE 2031'!A:AY,COLUMN('Empreendimentos PDE 2031'!AY3422),FALSE),"excluídas/em operação",VLOOKUP(A3422,'Empreendimentos PDE 2031'!A:AZ,COLUMN('Empreendimentos PDE 2031'!AZ3422),FALSE)),"excluídas/em operação")</f>
        <v>1</v>
      </c>
    </row>
    <row r="3423" spans="1:13" x14ac:dyDescent="0.25">
      <c r="A3423" s="85">
        <v>24090</v>
      </c>
      <c r="B3423" s="86" t="s">
        <v>16</v>
      </c>
      <c r="C3423" s="86" t="s">
        <v>1094</v>
      </c>
      <c r="D3423" s="86" t="s">
        <v>3890</v>
      </c>
      <c r="E3423" s="86">
        <v>1</v>
      </c>
      <c r="F3423" s="86">
        <v>7135339.29370654</v>
      </c>
      <c r="G3423" s="86">
        <v>2</v>
      </c>
      <c r="H3423" s="86">
        <v>14270.678587413</v>
      </c>
      <c r="I3423" s="87">
        <v>45717</v>
      </c>
      <c r="J3423" s="87">
        <v>46082</v>
      </c>
      <c r="K3423" s="86" t="s">
        <v>611</v>
      </c>
      <c r="L3423" s="88" t="s">
        <v>21</v>
      </c>
      <c r="M3423" s="97" t="b">
        <f>IF(ISNUMBER(VLOOKUP(A3423,'Empreendimentos PDE 2031'!A:AZ,1,FALSE)),IF(VLOOKUP(A3423,'Empreendimentos PDE 2031'!A:AY,COLUMN('Empreendimentos PDE 2031'!AY3423),FALSE),"excluídas/em operação",VLOOKUP(A3423,'Empreendimentos PDE 2031'!A:AZ,COLUMN('Empreendimentos PDE 2031'!AZ3423),FALSE)),"excluídas/em operação")</f>
        <v>1</v>
      </c>
    </row>
    <row r="3424" spans="1:13" x14ac:dyDescent="0.25">
      <c r="A3424" s="81">
        <v>24090</v>
      </c>
      <c r="B3424" s="82" t="s">
        <v>16</v>
      </c>
      <c r="C3424" s="82" t="s">
        <v>1094</v>
      </c>
      <c r="D3424" s="82" t="s">
        <v>3891</v>
      </c>
      <c r="E3424" s="82">
        <v>4</v>
      </c>
      <c r="F3424" s="82">
        <v>0</v>
      </c>
      <c r="G3424" s="82">
        <v>1</v>
      </c>
      <c r="H3424" s="82">
        <v>0</v>
      </c>
      <c r="I3424" s="83">
        <v>45717</v>
      </c>
      <c r="J3424" s="83">
        <v>46082</v>
      </c>
      <c r="K3424" s="82" t="s">
        <v>611</v>
      </c>
      <c r="L3424" s="84" t="s">
        <v>21</v>
      </c>
      <c r="M3424" s="97" t="b">
        <f>IF(ISNUMBER(VLOOKUP(A3424,'Empreendimentos PDE 2031'!A:AZ,1,FALSE)),IF(VLOOKUP(A3424,'Empreendimentos PDE 2031'!A:AY,COLUMN('Empreendimentos PDE 2031'!AY3424),FALSE),"excluídas/em operação",VLOOKUP(A3424,'Empreendimentos PDE 2031'!A:AZ,COLUMN('Empreendimentos PDE 2031'!AZ3424),FALSE)),"excluídas/em operação")</f>
        <v>1</v>
      </c>
    </row>
    <row r="3425" spans="1:13" x14ac:dyDescent="0.25">
      <c r="A3425" s="85">
        <v>24090</v>
      </c>
      <c r="B3425" s="86" t="s">
        <v>16</v>
      </c>
      <c r="C3425" s="86" t="s">
        <v>1094</v>
      </c>
      <c r="D3425" s="86" t="s">
        <v>2226</v>
      </c>
      <c r="E3425" s="86">
        <v>1</v>
      </c>
      <c r="F3425" s="86">
        <v>55417030.566606499</v>
      </c>
      <c r="G3425" s="86">
        <v>0.5</v>
      </c>
      <c r="H3425" s="86">
        <v>27708.515283303201</v>
      </c>
      <c r="I3425" s="87">
        <v>45717</v>
      </c>
      <c r="J3425" s="87">
        <v>46082</v>
      </c>
      <c r="K3425" s="86" t="s">
        <v>611</v>
      </c>
      <c r="L3425" s="88" t="s">
        <v>21</v>
      </c>
      <c r="M3425" s="97" t="b">
        <f>IF(ISNUMBER(VLOOKUP(A3425,'Empreendimentos PDE 2031'!A:AZ,1,FALSE)),IF(VLOOKUP(A3425,'Empreendimentos PDE 2031'!A:AY,COLUMN('Empreendimentos PDE 2031'!AY3425),FALSE),"excluídas/em operação",VLOOKUP(A3425,'Empreendimentos PDE 2031'!A:AZ,COLUMN('Empreendimentos PDE 2031'!AZ3425),FALSE)),"excluídas/em operação")</f>
        <v>1</v>
      </c>
    </row>
    <row r="3426" spans="1:13" x14ac:dyDescent="0.25">
      <c r="A3426" s="81">
        <v>24090</v>
      </c>
      <c r="B3426" s="82" t="s">
        <v>16</v>
      </c>
      <c r="C3426" s="82" t="s">
        <v>1094</v>
      </c>
      <c r="D3426" s="82" t="s">
        <v>2808</v>
      </c>
      <c r="E3426" s="82">
        <v>1</v>
      </c>
      <c r="F3426" s="82">
        <v>6576891.0934601203</v>
      </c>
      <c r="G3426" s="82">
        <v>0.5</v>
      </c>
      <c r="H3426" s="82">
        <v>3288.44554673006</v>
      </c>
      <c r="I3426" s="83">
        <v>45717</v>
      </c>
      <c r="J3426" s="83">
        <v>46082</v>
      </c>
      <c r="K3426" s="82" t="s">
        <v>611</v>
      </c>
      <c r="L3426" s="84" t="s">
        <v>21</v>
      </c>
      <c r="M3426" s="97" t="b">
        <f>IF(ISNUMBER(VLOOKUP(A3426,'Empreendimentos PDE 2031'!A:AZ,1,FALSE)),IF(VLOOKUP(A3426,'Empreendimentos PDE 2031'!A:AY,COLUMN('Empreendimentos PDE 2031'!AY3426),FALSE),"excluídas/em operação",VLOOKUP(A3426,'Empreendimentos PDE 2031'!A:AZ,COLUMN('Empreendimentos PDE 2031'!AZ3426),FALSE)),"excluídas/em operação")</f>
        <v>1</v>
      </c>
    </row>
    <row r="3427" spans="1:13" x14ac:dyDescent="0.25">
      <c r="A3427" s="85">
        <v>24091</v>
      </c>
      <c r="B3427" s="86" t="s">
        <v>16</v>
      </c>
      <c r="C3427" s="86" t="s">
        <v>727</v>
      </c>
      <c r="D3427" s="86" t="s">
        <v>3892</v>
      </c>
      <c r="E3427" s="86">
        <v>34</v>
      </c>
      <c r="F3427" s="86">
        <v>1965576.82735705</v>
      </c>
      <c r="G3427" s="86">
        <v>1</v>
      </c>
      <c r="H3427" s="86">
        <v>66829.612130139707</v>
      </c>
      <c r="I3427" s="87">
        <v>45717</v>
      </c>
      <c r="J3427" s="87">
        <v>46082</v>
      </c>
      <c r="K3427" s="86" t="s">
        <v>611</v>
      </c>
      <c r="L3427" s="88" t="s">
        <v>21</v>
      </c>
      <c r="M3427" s="97" t="b">
        <f>IF(ISNUMBER(VLOOKUP(A3427,'Empreendimentos PDE 2031'!A:AZ,1,FALSE)),IF(VLOOKUP(A3427,'Empreendimentos PDE 2031'!A:AY,COLUMN('Empreendimentos PDE 2031'!AY3427),FALSE),"excluídas/em operação",VLOOKUP(A3427,'Empreendimentos PDE 2031'!A:AZ,COLUMN('Empreendimentos PDE 2031'!AZ3427),FALSE)),"excluídas/em operação")</f>
        <v>1</v>
      </c>
    </row>
    <row r="3428" spans="1:13" x14ac:dyDescent="0.25">
      <c r="A3428" s="81">
        <v>24091</v>
      </c>
      <c r="B3428" s="82" t="s">
        <v>16</v>
      </c>
      <c r="C3428" s="82" t="s">
        <v>727</v>
      </c>
      <c r="D3428" s="82" t="s">
        <v>3893</v>
      </c>
      <c r="E3428" s="82">
        <v>4</v>
      </c>
      <c r="F3428" s="82">
        <v>1965576.82735705</v>
      </c>
      <c r="G3428" s="82">
        <v>1.25</v>
      </c>
      <c r="H3428" s="82">
        <v>9827.884136785251</v>
      </c>
      <c r="I3428" s="83">
        <v>45717</v>
      </c>
      <c r="J3428" s="83">
        <v>46082</v>
      </c>
      <c r="K3428" s="82" t="s">
        <v>611</v>
      </c>
      <c r="L3428" s="84" t="s">
        <v>21</v>
      </c>
      <c r="M3428" s="97" t="b">
        <f>IF(ISNUMBER(VLOOKUP(A3428,'Empreendimentos PDE 2031'!A:AZ,1,FALSE)),IF(VLOOKUP(A3428,'Empreendimentos PDE 2031'!A:AY,COLUMN('Empreendimentos PDE 2031'!AY3428),FALSE),"excluídas/em operação",VLOOKUP(A3428,'Empreendimentos PDE 2031'!A:AZ,COLUMN('Empreendimentos PDE 2031'!AZ3428),FALSE)),"excluídas/em operação")</f>
        <v>1</v>
      </c>
    </row>
    <row r="3429" spans="1:13" x14ac:dyDescent="0.25">
      <c r="A3429" s="85">
        <v>24091</v>
      </c>
      <c r="B3429" s="86" t="s">
        <v>16</v>
      </c>
      <c r="C3429" s="86" t="s">
        <v>727</v>
      </c>
      <c r="D3429" s="86" t="s">
        <v>3893</v>
      </c>
      <c r="E3429" s="86">
        <v>4</v>
      </c>
      <c r="F3429" s="86">
        <v>1965576.82735705</v>
      </c>
      <c r="G3429" s="86">
        <v>10</v>
      </c>
      <c r="H3429" s="86">
        <v>78623.073094282008</v>
      </c>
      <c r="I3429" s="87">
        <v>45717</v>
      </c>
      <c r="J3429" s="87">
        <v>46082</v>
      </c>
      <c r="K3429" s="86" t="s">
        <v>611</v>
      </c>
      <c r="L3429" s="88" t="s">
        <v>21</v>
      </c>
      <c r="M3429" s="97" t="b">
        <f>IF(ISNUMBER(VLOOKUP(A3429,'Empreendimentos PDE 2031'!A:AZ,1,FALSE)),IF(VLOOKUP(A3429,'Empreendimentos PDE 2031'!A:AY,COLUMN('Empreendimentos PDE 2031'!AY3429),FALSE),"excluídas/em operação",VLOOKUP(A3429,'Empreendimentos PDE 2031'!A:AZ,COLUMN('Empreendimentos PDE 2031'!AZ3429),FALSE)),"excluídas/em operação")</f>
        <v>1</v>
      </c>
    </row>
    <row r="3430" spans="1:13" x14ac:dyDescent="0.25">
      <c r="A3430" s="81">
        <v>24091</v>
      </c>
      <c r="B3430" s="82" t="s">
        <v>16</v>
      </c>
      <c r="C3430" s="82" t="s">
        <v>727</v>
      </c>
      <c r="D3430" s="82" t="s">
        <v>3894</v>
      </c>
      <c r="E3430" s="82">
        <v>2</v>
      </c>
      <c r="F3430" s="82">
        <v>6635976.8162850402</v>
      </c>
      <c r="G3430" s="82">
        <v>1</v>
      </c>
      <c r="H3430" s="82">
        <v>13271.953632570001</v>
      </c>
      <c r="I3430" s="83">
        <v>45717</v>
      </c>
      <c r="J3430" s="83">
        <v>46082</v>
      </c>
      <c r="K3430" s="82" t="s">
        <v>611</v>
      </c>
      <c r="L3430" s="84" t="s">
        <v>21</v>
      </c>
      <c r="M3430" s="97" t="b">
        <f>IF(ISNUMBER(VLOOKUP(A3430,'Empreendimentos PDE 2031'!A:AZ,1,FALSE)),IF(VLOOKUP(A3430,'Empreendimentos PDE 2031'!A:AY,COLUMN('Empreendimentos PDE 2031'!AY3430),FALSE),"excluídas/em operação",VLOOKUP(A3430,'Empreendimentos PDE 2031'!A:AZ,COLUMN('Empreendimentos PDE 2031'!AZ3430),FALSE)),"excluídas/em operação")</f>
        <v>1</v>
      </c>
    </row>
    <row r="3431" spans="1:13" x14ac:dyDescent="0.25">
      <c r="A3431" s="85">
        <v>24091</v>
      </c>
      <c r="B3431" s="86" t="s">
        <v>16</v>
      </c>
      <c r="C3431" s="86" t="s">
        <v>727</v>
      </c>
      <c r="D3431" s="86" t="s">
        <v>3895</v>
      </c>
      <c r="E3431" s="86">
        <v>2</v>
      </c>
      <c r="F3431" s="86">
        <v>6989201.2994943298</v>
      </c>
      <c r="G3431" s="86">
        <v>1</v>
      </c>
      <c r="H3431" s="86">
        <v>13978.402598988599</v>
      </c>
      <c r="I3431" s="87">
        <v>45717</v>
      </c>
      <c r="J3431" s="87">
        <v>46082</v>
      </c>
      <c r="K3431" s="86" t="s">
        <v>611</v>
      </c>
      <c r="L3431" s="88" t="s">
        <v>21</v>
      </c>
      <c r="M3431" s="97" t="b">
        <f>IF(ISNUMBER(VLOOKUP(A3431,'Empreendimentos PDE 2031'!A:AZ,1,FALSE)),IF(VLOOKUP(A3431,'Empreendimentos PDE 2031'!A:AY,COLUMN('Empreendimentos PDE 2031'!AY3431),FALSE),"excluídas/em operação",VLOOKUP(A3431,'Empreendimentos PDE 2031'!A:AZ,COLUMN('Empreendimentos PDE 2031'!AZ3431),FALSE)),"excluídas/em operação")</f>
        <v>1</v>
      </c>
    </row>
    <row r="3432" spans="1:13" x14ac:dyDescent="0.25">
      <c r="A3432" s="81">
        <v>24091</v>
      </c>
      <c r="B3432" s="82" t="s">
        <v>16</v>
      </c>
      <c r="C3432" s="82" t="s">
        <v>727</v>
      </c>
      <c r="D3432" s="82" t="s">
        <v>3896</v>
      </c>
      <c r="E3432" s="82">
        <v>2</v>
      </c>
      <c r="F3432" s="82">
        <v>7135339.29370654</v>
      </c>
      <c r="G3432" s="82">
        <v>1</v>
      </c>
      <c r="H3432" s="82">
        <v>14270.678587413</v>
      </c>
      <c r="I3432" s="83">
        <v>45717</v>
      </c>
      <c r="J3432" s="83">
        <v>46082</v>
      </c>
      <c r="K3432" s="82" t="s">
        <v>611</v>
      </c>
      <c r="L3432" s="84" t="s">
        <v>21</v>
      </c>
      <c r="M3432" s="97" t="b">
        <f>IF(ISNUMBER(VLOOKUP(A3432,'Empreendimentos PDE 2031'!A:AZ,1,FALSE)),IF(VLOOKUP(A3432,'Empreendimentos PDE 2031'!A:AY,COLUMN('Empreendimentos PDE 2031'!AY3432),FALSE),"excluídas/em operação",VLOOKUP(A3432,'Empreendimentos PDE 2031'!A:AZ,COLUMN('Empreendimentos PDE 2031'!AZ3432),FALSE)),"excluídas/em operação")</f>
        <v>1</v>
      </c>
    </row>
    <row r="3433" spans="1:13" x14ac:dyDescent="0.25">
      <c r="A3433" s="85">
        <v>24091</v>
      </c>
      <c r="B3433" s="86" t="s">
        <v>16</v>
      </c>
      <c r="C3433" s="86" t="s">
        <v>727</v>
      </c>
      <c r="D3433" s="86" t="s">
        <v>3897</v>
      </c>
      <c r="E3433" s="86">
        <v>1</v>
      </c>
      <c r="F3433" s="86">
        <v>4384594.0623067496</v>
      </c>
      <c r="G3433" s="86">
        <v>1</v>
      </c>
      <c r="H3433" s="86">
        <v>4384.5940623067499</v>
      </c>
      <c r="I3433" s="87">
        <v>45717</v>
      </c>
      <c r="J3433" s="87">
        <v>46082</v>
      </c>
      <c r="K3433" s="86" t="s">
        <v>611</v>
      </c>
      <c r="L3433" s="88" t="s">
        <v>21</v>
      </c>
      <c r="M3433" s="97" t="b">
        <f>IF(ISNUMBER(VLOOKUP(A3433,'Empreendimentos PDE 2031'!A:AZ,1,FALSE)),IF(VLOOKUP(A3433,'Empreendimentos PDE 2031'!A:AY,COLUMN('Empreendimentos PDE 2031'!AY3433),FALSE),"excluídas/em operação",VLOOKUP(A3433,'Empreendimentos PDE 2031'!A:AZ,COLUMN('Empreendimentos PDE 2031'!AZ3433),FALSE)),"excluídas/em operação")</f>
        <v>1</v>
      </c>
    </row>
    <row r="3434" spans="1:13" x14ac:dyDescent="0.25">
      <c r="A3434" s="81">
        <v>24091</v>
      </c>
      <c r="B3434" s="82" t="s">
        <v>16</v>
      </c>
      <c r="C3434" s="82" t="s">
        <v>727</v>
      </c>
      <c r="D3434" s="82" t="s">
        <v>3898</v>
      </c>
      <c r="E3434" s="82">
        <v>1</v>
      </c>
      <c r="F3434" s="82">
        <v>2374867.59539924</v>
      </c>
      <c r="G3434" s="82">
        <v>1</v>
      </c>
      <c r="H3434" s="82">
        <v>2374.8675953992401</v>
      </c>
      <c r="I3434" s="83">
        <v>45717</v>
      </c>
      <c r="J3434" s="83">
        <v>46082</v>
      </c>
      <c r="K3434" s="82" t="s">
        <v>611</v>
      </c>
      <c r="L3434" s="84" t="s">
        <v>21</v>
      </c>
      <c r="M3434" s="97" t="b">
        <f>IF(ISNUMBER(VLOOKUP(A3434,'Empreendimentos PDE 2031'!A:AZ,1,FALSE)),IF(VLOOKUP(A3434,'Empreendimentos PDE 2031'!A:AY,COLUMN('Empreendimentos PDE 2031'!AY3434),FALSE),"excluídas/em operação",VLOOKUP(A3434,'Empreendimentos PDE 2031'!A:AZ,COLUMN('Empreendimentos PDE 2031'!AZ3434),FALSE)),"excluídas/em operação")</f>
        <v>1</v>
      </c>
    </row>
    <row r="3435" spans="1:13" x14ac:dyDescent="0.25">
      <c r="A3435" s="85">
        <v>24097</v>
      </c>
      <c r="B3435" s="86" t="s">
        <v>16</v>
      </c>
      <c r="C3435" s="86" t="s">
        <v>729</v>
      </c>
      <c r="D3435" s="86" t="s">
        <v>3899</v>
      </c>
      <c r="E3435" s="86">
        <v>16</v>
      </c>
      <c r="F3435" s="86">
        <v>1154064.2506669001</v>
      </c>
      <c r="G3435" s="86">
        <v>1</v>
      </c>
      <c r="H3435" s="86">
        <v>18465.028010670401</v>
      </c>
      <c r="I3435" s="87">
        <v>45717</v>
      </c>
      <c r="J3435" s="87">
        <v>46082</v>
      </c>
      <c r="K3435" s="86" t="s">
        <v>611</v>
      </c>
      <c r="L3435" s="88" t="s">
        <v>21</v>
      </c>
      <c r="M3435" s="97" t="b">
        <f>IF(ISNUMBER(VLOOKUP(A3435,'Empreendimentos PDE 2031'!A:AZ,1,FALSE)),IF(VLOOKUP(A3435,'Empreendimentos PDE 2031'!A:AY,COLUMN('Empreendimentos PDE 2031'!AY3435),FALSE),"excluídas/em operação",VLOOKUP(A3435,'Empreendimentos PDE 2031'!A:AZ,COLUMN('Empreendimentos PDE 2031'!AZ3435),FALSE)),"excluídas/em operação")</f>
        <v>1</v>
      </c>
    </row>
    <row r="3436" spans="1:13" x14ac:dyDescent="0.25">
      <c r="A3436" s="81">
        <v>24097</v>
      </c>
      <c r="B3436" s="82" t="s">
        <v>16</v>
      </c>
      <c r="C3436" s="82" t="s">
        <v>729</v>
      </c>
      <c r="D3436" s="82" t="s">
        <v>3900</v>
      </c>
      <c r="E3436" s="82">
        <v>1</v>
      </c>
      <c r="F3436" s="82">
        <v>6635976.8162850402</v>
      </c>
      <c r="G3436" s="82">
        <v>1</v>
      </c>
      <c r="H3436" s="82">
        <v>6635.9768162850405</v>
      </c>
      <c r="I3436" s="83">
        <v>45717</v>
      </c>
      <c r="J3436" s="83">
        <v>46082</v>
      </c>
      <c r="K3436" s="82" t="s">
        <v>611</v>
      </c>
      <c r="L3436" s="84" t="s">
        <v>21</v>
      </c>
      <c r="M3436" s="97" t="b">
        <f>IF(ISNUMBER(VLOOKUP(A3436,'Empreendimentos PDE 2031'!A:AZ,1,FALSE)),IF(VLOOKUP(A3436,'Empreendimentos PDE 2031'!A:AY,COLUMN('Empreendimentos PDE 2031'!AY3436),FALSE),"excluídas/em operação",VLOOKUP(A3436,'Empreendimentos PDE 2031'!A:AZ,COLUMN('Empreendimentos PDE 2031'!AZ3436),FALSE)),"excluídas/em operação")</f>
        <v>1</v>
      </c>
    </row>
    <row r="3437" spans="1:13" x14ac:dyDescent="0.25">
      <c r="A3437" s="85">
        <v>24097</v>
      </c>
      <c r="B3437" s="86" t="s">
        <v>16</v>
      </c>
      <c r="C3437" s="86" t="s">
        <v>729</v>
      </c>
      <c r="D3437" s="86" t="s">
        <v>3894</v>
      </c>
      <c r="E3437" s="86">
        <v>1</v>
      </c>
      <c r="F3437" s="86">
        <v>6635976.8162850402</v>
      </c>
      <c r="G3437" s="86">
        <v>1</v>
      </c>
      <c r="H3437" s="86">
        <v>6635.9768162850405</v>
      </c>
      <c r="I3437" s="87">
        <v>45717</v>
      </c>
      <c r="J3437" s="87">
        <v>46082</v>
      </c>
      <c r="K3437" s="86" t="s">
        <v>611</v>
      </c>
      <c r="L3437" s="88" t="s">
        <v>21</v>
      </c>
      <c r="M3437" s="97" t="b">
        <f>IF(ISNUMBER(VLOOKUP(A3437,'Empreendimentos PDE 2031'!A:AZ,1,FALSE)),IF(VLOOKUP(A3437,'Empreendimentos PDE 2031'!A:AY,COLUMN('Empreendimentos PDE 2031'!AY3437),FALSE),"excluídas/em operação",VLOOKUP(A3437,'Empreendimentos PDE 2031'!A:AZ,COLUMN('Empreendimentos PDE 2031'!AZ3437),FALSE)),"excluídas/em operação")</f>
        <v>1</v>
      </c>
    </row>
    <row r="3438" spans="1:13" x14ac:dyDescent="0.25">
      <c r="A3438" s="81">
        <v>24097</v>
      </c>
      <c r="B3438" s="82" t="s">
        <v>16</v>
      </c>
      <c r="C3438" s="82" t="s">
        <v>729</v>
      </c>
      <c r="D3438" s="82" t="s">
        <v>3901</v>
      </c>
      <c r="E3438" s="82">
        <v>1</v>
      </c>
      <c r="F3438" s="82">
        <v>7135339.29370654</v>
      </c>
      <c r="G3438" s="82">
        <v>1</v>
      </c>
      <c r="H3438" s="82">
        <v>7135.33929370654</v>
      </c>
      <c r="I3438" s="83">
        <v>45717</v>
      </c>
      <c r="J3438" s="83">
        <v>46082</v>
      </c>
      <c r="K3438" s="82" t="s">
        <v>611</v>
      </c>
      <c r="L3438" s="84" t="s">
        <v>21</v>
      </c>
      <c r="M3438" s="97" t="b">
        <f>IF(ISNUMBER(VLOOKUP(A3438,'Empreendimentos PDE 2031'!A:AZ,1,FALSE)),IF(VLOOKUP(A3438,'Empreendimentos PDE 2031'!A:AY,COLUMN('Empreendimentos PDE 2031'!AY3438),FALSE),"excluídas/em operação",VLOOKUP(A3438,'Empreendimentos PDE 2031'!A:AZ,COLUMN('Empreendimentos PDE 2031'!AZ3438),FALSE)),"excluídas/em operação")</f>
        <v>1</v>
      </c>
    </row>
    <row r="3439" spans="1:13" x14ac:dyDescent="0.25">
      <c r="A3439" s="85">
        <v>24097</v>
      </c>
      <c r="B3439" s="86" t="s">
        <v>16</v>
      </c>
      <c r="C3439" s="86" t="s">
        <v>729</v>
      </c>
      <c r="D3439" s="86" t="s">
        <v>3902</v>
      </c>
      <c r="E3439" s="86">
        <v>1</v>
      </c>
      <c r="F3439" s="86">
        <v>2192297.0311533702</v>
      </c>
      <c r="G3439" s="86">
        <v>1</v>
      </c>
      <c r="H3439" s="86">
        <v>2192.29703115337</v>
      </c>
      <c r="I3439" s="87">
        <v>45717</v>
      </c>
      <c r="J3439" s="87">
        <v>46082</v>
      </c>
      <c r="K3439" s="86" t="s">
        <v>611</v>
      </c>
      <c r="L3439" s="88" t="s">
        <v>21</v>
      </c>
      <c r="M3439" s="97" t="b">
        <f>IF(ISNUMBER(VLOOKUP(A3439,'Empreendimentos PDE 2031'!A:AZ,1,FALSE)),IF(VLOOKUP(A3439,'Empreendimentos PDE 2031'!A:AY,COLUMN('Empreendimentos PDE 2031'!AY3439),FALSE),"excluídas/em operação",VLOOKUP(A3439,'Empreendimentos PDE 2031'!A:AZ,COLUMN('Empreendimentos PDE 2031'!AZ3439),FALSE)),"excluídas/em operação")</f>
        <v>1</v>
      </c>
    </row>
    <row r="3440" spans="1:13" x14ac:dyDescent="0.25">
      <c r="A3440" s="81">
        <v>24097</v>
      </c>
      <c r="B3440" s="82" t="s">
        <v>16</v>
      </c>
      <c r="C3440" s="82" t="s">
        <v>729</v>
      </c>
      <c r="D3440" s="82" t="s">
        <v>3903</v>
      </c>
      <c r="E3440" s="82">
        <v>1</v>
      </c>
      <c r="F3440" s="82">
        <v>2374867.59539924</v>
      </c>
      <c r="G3440" s="82">
        <v>1</v>
      </c>
      <c r="H3440" s="82">
        <v>2374.8675953992401</v>
      </c>
      <c r="I3440" s="83">
        <v>45717</v>
      </c>
      <c r="J3440" s="83">
        <v>46082</v>
      </c>
      <c r="K3440" s="82" t="s">
        <v>611</v>
      </c>
      <c r="L3440" s="84" t="s">
        <v>21</v>
      </c>
      <c r="M3440" s="97" t="b">
        <f>IF(ISNUMBER(VLOOKUP(A3440,'Empreendimentos PDE 2031'!A:AZ,1,FALSE)),IF(VLOOKUP(A3440,'Empreendimentos PDE 2031'!A:AY,COLUMN('Empreendimentos PDE 2031'!AY3440),FALSE),"excluídas/em operação",VLOOKUP(A3440,'Empreendimentos PDE 2031'!A:AZ,COLUMN('Empreendimentos PDE 2031'!AZ3440),FALSE)),"excluídas/em operação")</f>
        <v>1</v>
      </c>
    </row>
    <row r="3441" spans="1:13" x14ac:dyDescent="0.25">
      <c r="A3441" s="85">
        <v>24101</v>
      </c>
      <c r="B3441" s="86" t="s">
        <v>23</v>
      </c>
      <c r="C3441" s="86" t="s">
        <v>1097</v>
      </c>
      <c r="D3441" s="86" t="s">
        <v>2440</v>
      </c>
      <c r="E3441" s="86">
        <v>1</v>
      </c>
      <c r="F3441" s="86">
        <v>10780575.9047</v>
      </c>
      <c r="G3441" s="86">
        <v>1</v>
      </c>
      <c r="H3441" s="86">
        <v>10780.575904699999</v>
      </c>
      <c r="I3441" s="87">
        <v>47119</v>
      </c>
      <c r="J3441" s="87">
        <v>47119</v>
      </c>
      <c r="K3441" s="86" t="s">
        <v>611</v>
      </c>
      <c r="L3441" s="88" t="s">
        <v>25</v>
      </c>
      <c r="M3441" s="97" t="b">
        <f>IF(ISNUMBER(VLOOKUP(A3441,'Empreendimentos PDE 2031'!A:AZ,1,FALSE)),IF(VLOOKUP(A3441,'Empreendimentos PDE 2031'!A:AY,COLUMN('Empreendimentos PDE 2031'!AY3441),FALSE),"excluídas/em operação",VLOOKUP(A3441,'Empreendimentos PDE 2031'!A:AZ,COLUMN('Empreendimentos PDE 2031'!AZ3441),FALSE)),"excluídas/em operação")</f>
        <v>1</v>
      </c>
    </row>
    <row r="3442" spans="1:13" x14ac:dyDescent="0.25">
      <c r="A3442" s="81">
        <v>24101</v>
      </c>
      <c r="B3442" s="82" t="s">
        <v>23</v>
      </c>
      <c r="C3442" s="82" t="s">
        <v>1097</v>
      </c>
      <c r="D3442" s="82" t="s">
        <v>2441</v>
      </c>
      <c r="E3442" s="82">
        <v>1</v>
      </c>
      <c r="F3442" s="82">
        <v>10780575.9047</v>
      </c>
      <c r="G3442" s="82">
        <v>1</v>
      </c>
      <c r="H3442" s="82">
        <v>10780.575904699999</v>
      </c>
      <c r="I3442" s="83">
        <v>47119</v>
      </c>
      <c r="J3442" s="83">
        <v>47119</v>
      </c>
      <c r="K3442" s="82" t="s">
        <v>611</v>
      </c>
      <c r="L3442" s="84" t="s">
        <v>25</v>
      </c>
      <c r="M3442" s="97" t="b">
        <f>IF(ISNUMBER(VLOOKUP(A3442,'Empreendimentos PDE 2031'!A:AZ,1,FALSE)),IF(VLOOKUP(A3442,'Empreendimentos PDE 2031'!A:AY,COLUMN('Empreendimentos PDE 2031'!AY3442),FALSE),"excluídas/em operação",VLOOKUP(A3442,'Empreendimentos PDE 2031'!A:AZ,COLUMN('Empreendimentos PDE 2031'!AZ3442),FALSE)),"excluídas/em operação")</f>
        <v>1</v>
      </c>
    </row>
    <row r="3443" spans="1:13" x14ac:dyDescent="0.25">
      <c r="A3443" s="85">
        <v>24101</v>
      </c>
      <c r="B3443" s="86" t="s">
        <v>23</v>
      </c>
      <c r="C3443" s="86" t="s">
        <v>1097</v>
      </c>
      <c r="D3443" s="86" t="s">
        <v>2341</v>
      </c>
      <c r="E3443" s="86">
        <v>1</v>
      </c>
      <c r="F3443" s="86">
        <v>9059973.7661748994</v>
      </c>
      <c r="G3443" s="86">
        <v>0.2</v>
      </c>
      <c r="H3443" s="86">
        <v>1811.99475323498</v>
      </c>
      <c r="I3443" s="87">
        <v>47119</v>
      </c>
      <c r="J3443" s="87">
        <v>47119</v>
      </c>
      <c r="K3443" s="86" t="s">
        <v>611</v>
      </c>
      <c r="L3443" s="88" t="s">
        <v>25</v>
      </c>
      <c r="M3443" s="97" t="b">
        <f>IF(ISNUMBER(VLOOKUP(A3443,'Empreendimentos PDE 2031'!A:AZ,1,FALSE)),IF(VLOOKUP(A3443,'Empreendimentos PDE 2031'!A:AY,COLUMN('Empreendimentos PDE 2031'!AY3443),FALSE),"excluídas/em operação",VLOOKUP(A3443,'Empreendimentos PDE 2031'!A:AZ,COLUMN('Empreendimentos PDE 2031'!AZ3443),FALSE)),"excluídas/em operação")</f>
        <v>1</v>
      </c>
    </row>
    <row r="3444" spans="1:13" x14ac:dyDescent="0.25">
      <c r="A3444" s="81">
        <v>24101</v>
      </c>
      <c r="B3444" s="82" t="s">
        <v>23</v>
      </c>
      <c r="C3444" s="82" t="s">
        <v>1097</v>
      </c>
      <c r="D3444" s="82" t="s">
        <v>2157</v>
      </c>
      <c r="E3444" s="82">
        <v>1</v>
      </c>
      <c r="F3444" s="82">
        <v>6292202.1531998897</v>
      </c>
      <c r="G3444" s="82">
        <v>1</v>
      </c>
      <c r="H3444" s="82">
        <v>6292.2021531998898</v>
      </c>
      <c r="I3444" s="83">
        <v>47119</v>
      </c>
      <c r="J3444" s="83">
        <v>47119</v>
      </c>
      <c r="K3444" s="82" t="s">
        <v>611</v>
      </c>
      <c r="L3444" s="84" t="s">
        <v>25</v>
      </c>
      <c r="M3444" s="97" t="b">
        <f>IF(ISNUMBER(VLOOKUP(A3444,'Empreendimentos PDE 2031'!A:AZ,1,FALSE)),IF(VLOOKUP(A3444,'Empreendimentos PDE 2031'!A:AY,COLUMN('Empreendimentos PDE 2031'!AY3444),FALSE),"excluídas/em operação",VLOOKUP(A3444,'Empreendimentos PDE 2031'!A:AZ,COLUMN('Empreendimentos PDE 2031'!AZ3444),FALSE)),"excluídas/em operação")</f>
        <v>1</v>
      </c>
    </row>
    <row r="3445" spans="1:13" x14ac:dyDescent="0.25">
      <c r="A3445" s="85">
        <v>24101</v>
      </c>
      <c r="B3445" s="86" t="s">
        <v>23</v>
      </c>
      <c r="C3445" s="86" t="s">
        <v>1097</v>
      </c>
      <c r="D3445" s="86" t="s">
        <v>2157</v>
      </c>
      <c r="E3445" s="86">
        <v>1</v>
      </c>
      <c r="F3445" s="86">
        <v>6292202.1531998897</v>
      </c>
      <c r="G3445" s="86">
        <v>1</v>
      </c>
      <c r="H3445" s="86">
        <v>6292.2021531998898</v>
      </c>
      <c r="I3445" s="87">
        <v>47119</v>
      </c>
      <c r="J3445" s="87">
        <v>47119</v>
      </c>
      <c r="K3445" s="86" t="s">
        <v>611</v>
      </c>
      <c r="L3445" s="88" t="s">
        <v>25</v>
      </c>
      <c r="M3445" s="97" t="b">
        <f>IF(ISNUMBER(VLOOKUP(A3445,'Empreendimentos PDE 2031'!A:AZ,1,FALSE)),IF(VLOOKUP(A3445,'Empreendimentos PDE 2031'!A:AY,COLUMN('Empreendimentos PDE 2031'!AY3445),FALSE),"excluídas/em operação",VLOOKUP(A3445,'Empreendimentos PDE 2031'!A:AZ,COLUMN('Empreendimentos PDE 2031'!AZ3445),FALSE)),"excluídas/em operação")</f>
        <v>1</v>
      </c>
    </row>
    <row r="3446" spans="1:13" x14ac:dyDescent="0.25">
      <c r="A3446" s="81">
        <v>24101</v>
      </c>
      <c r="B3446" s="82" t="s">
        <v>23</v>
      </c>
      <c r="C3446" s="82" t="s">
        <v>1097</v>
      </c>
      <c r="D3446" s="82" t="s">
        <v>2157</v>
      </c>
      <c r="E3446" s="82">
        <v>1</v>
      </c>
      <c r="F3446" s="82">
        <v>6292202.1531998897</v>
      </c>
      <c r="G3446" s="82">
        <v>0.2</v>
      </c>
      <c r="H3446" s="82">
        <v>1258.4404306399701</v>
      </c>
      <c r="I3446" s="83">
        <v>47119</v>
      </c>
      <c r="J3446" s="83">
        <v>47119</v>
      </c>
      <c r="K3446" s="82" t="s">
        <v>611</v>
      </c>
      <c r="L3446" s="84" t="s">
        <v>25</v>
      </c>
      <c r="M3446" s="97" t="b">
        <f>IF(ISNUMBER(VLOOKUP(A3446,'Empreendimentos PDE 2031'!A:AZ,1,FALSE)),IF(VLOOKUP(A3446,'Empreendimentos PDE 2031'!A:AY,COLUMN('Empreendimentos PDE 2031'!AY3446),FALSE),"excluídas/em operação",VLOOKUP(A3446,'Empreendimentos PDE 2031'!A:AZ,COLUMN('Empreendimentos PDE 2031'!AZ3446),FALSE)),"excluídas/em operação")</f>
        <v>1</v>
      </c>
    </row>
    <row r="3447" spans="1:13" x14ac:dyDescent="0.25">
      <c r="A3447" s="85">
        <v>24102</v>
      </c>
      <c r="B3447" s="86" t="s">
        <v>23</v>
      </c>
      <c r="C3447" s="86" t="s">
        <v>1099</v>
      </c>
      <c r="D3447" s="86" t="s">
        <v>3904</v>
      </c>
      <c r="E3447" s="86">
        <v>1</v>
      </c>
      <c r="F3447" s="86">
        <v>7793847.8836335801</v>
      </c>
      <c r="G3447" s="86">
        <v>1</v>
      </c>
      <c r="H3447" s="86">
        <v>7793.8478836335798</v>
      </c>
      <c r="I3447" s="87">
        <v>45200</v>
      </c>
      <c r="J3447" s="87">
        <v>45566</v>
      </c>
      <c r="K3447" s="86" t="s">
        <v>611</v>
      </c>
      <c r="L3447" s="88" t="s">
        <v>25</v>
      </c>
      <c r="M3447" s="97" t="b">
        <f>IF(ISNUMBER(VLOOKUP(A3447,'Empreendimentos PDE 2031'!A:AZ,1,FALSE)),IF(VLOOKUP(A3447,'Empreendimentos PDE 2031'!A:AY,COLUMN('Empreendimentos PDE 2031'!AY3447),FALSE),"excluídas/em operação",VLOOKUP(A3447,'Empreendimentos PDE 2031'!A:AZ,COLUMN('Empreendimentos PDE 2031'!AZ3447),FALSE)),"excluídas/em operação")</f>
        <v>1</v>
      </c>
    </row>
    <row r="3448" spans="1:13" x14ac:dyDescent="0.25">
      <c r="A3448" s="81">
        <v>24102</v>
      </c>
      <c r="B3448" s="82" t="s">
        <v>23</v>
      </c>
      <c r="C3448" s="82" t="s">
        <v>1099</v>
      </c>
      <c r="D3448" s="82" t="s">
        <v>2157</v>
      </c>
      <c r="E3448" s="82">
        <v>1</v>
      </c>
      <c r="F3448" s="82">
        <v>6292202.1531998897</v>
      </c>
      <c r="G3448" s="82">
        <v>1</v>
      </c>
      <c r="H3448" s="82">
        <v>6292.2021531998898</v>
      </c>
      <c r="I3448" s="83">
        <v>45200</v>
      </c>
      <c r="J3448" s="83">
        <v>45566</v>
      </c>
      <c r="K3448" s="82" t="s">
        <v>611</v>
      </c>
      <c r="L3448" s="84" t="s">
        <v>25</v>
      </c>
      <c r="M3448" s="97" t="b">
        <f>IF(ISNUMBER(VLOOKUP(A3448,'Empreendimentos PDE 2031'!A:AZ,1,FALSE)),IF(VLOOKUP(A3448,'Empreendimentos PDE 2031'!A:AY,COLUMN('Empreendimentos PDE 2031'!AY3448),FALSE),"excluídas/em operação",VLOOKUP(A3448,'Empreendimentos PDE 2031'!A:AZ,COLUMN('Empreendimentos PDE 2031'!AZ3448),FALSE)),"excluídas/em operação")</f>
        <v>1</v>
      </c>
    </row>
    <row r="3449" spans="1:13" x14ac:dyDescent="0.25">
      <c r="A3449" s="85">
        <v>24102</v>
      </c>
      <c r="B3449" s="86" t="s">
        <v>23</v>
      </c>
      <c r="C3449" s="86" t="s">
        <v>1099</v>
      </c>
      <c r="D3449" s="86" t="s">
        <v>2160</v>
      </c>
      <c r="E3449" s="86">
        <v>1</v>
      </c>
      <c r="F3449" s="86">
        <v>855651.47001420404</v>
      </c>
      <c r="G3449" s="86">
        <v>1</v>
      </c>
      <c r="H3449" s="86">
        <v>855.65147001420405</v>
      </c>
      <c r="I3449" s="87">
        <v>45200</v>
      </c>
      <c r="J3449" s="87">
        <v>45566</v>
      </c>
      <c r="K3449" s="86" t="s">
        <v>611</v>
      </c>
      <c r="L3449" s="88" t="s">
        <v>25</v>
      </c>
      <c r="M3449" s="97" t="b">
        <f>IF(ISNUMBER(VLOOKUP(A3449,'Empreendimentos PDE 2031'!A:AZ,1,FALSE)),IF(VLOOKUP(A3449,'Empreendimentos PDE 2031'!A:AY,COLUMN('Empreendimentos PDE 2031'!AY3449),FALSE),"excluídas/em operação",VLOOKUP(A3449,'Empreendimentos PDE 2031'!A:AZ,COLUMN('Empreendimentos PDE 2031'!AZ3449),FALSE)),"excluídas/em operação")</f>
        <v>1</v>
      </c>
    </row>
    <row r="3450" spans="1:13" x14ac:dyDescent="0.25">
      <c r="A3450" s="81">
        <v>24103</v>
      </c>
      <c r="B3450" s="82" t="s">
        <v>16</v>
      </c>
      <c r="C3450" s="82" t="s">
        <v>1101</v>
      </c>
      <c r="D3450" s="82" t="s">
        <v>3905</v>
      </c>
      <c r="E3450" s="82">
        <v>3</v>
      </c>
      <c r="F3450" s="82">
        <v>12430293.156351101</v>
      </c>
      <c r="G3450" s="82">
        <v>1</v>
      </c>
      <c r="H3450" s="82">
        <v>49721.172625404404</v>
      </c>
      <c r="I3450" s="83">
        <v>45566</v>
      </c>
      <c r="J3450" s="83">
        <v>46082</v>
      </c>
      <c r="K3450" s="82" t="s">
        <v>611</v>
      </c>
      <c r="L3450" s="84" t="s">
        <v>21</v>
      </c>
      <c r="M3450" s="97" t="b">
        <f>IF(ISNUMBER(VLOOKUP(A3450,'Empreendimentos PDE 2031'!A:AZ,1,FALSE)),IF(VLOOKUP(A3450,'Empreendimentos PDE 2031'!A:AY,COLUMN('Empreendimentos PDE 2031'!AY3450),FALSE),"excluídas/em operação",VLOOKUP(A3450,'Empreendimentos PDE 2031'!A:AZ,COLUMN('Empreendimentos PDE 2031'!AZ3450),FALSE)),"excluídas/em operação")</f>
        <v>1</v>
      </c>
    </row>
    <row r="3451" spans="1:13" x14ac:dyDescent="0.25">
      <c r="A3451" s="85">
        <v>24103</v>
      </c>
      <c r="B3451" s="86" t="s">
        <v>16</v>
      </c>
      <c r="C3451" s="86" t="s">
        <v>1101</v>
      </c>
      <c r="D3451" s="86" t="s">
        <v>2171</v>
      </c>
      <c r="E3451" s="86">
        <v>1</v>
      </c>
      <c r="F3451" s="86">
        <v>9723073.9476113599</v>
      </c>
      <c r="G3451" s="86">
        <v>1</v>
      </c>
      <c r="H3451" s="86">
        <v>9723.0739476113595</v>
      </c>
      <c r="I3451" s="87">
        <v>45566</v>
      </c>
      <c r="J3451" s="87">
        <v>46082</v>
      </c>
      <c r="K3451" s="86" t="s">
        <v>611</v>
      </c>
      <c r="L3451" s="88" t="s">
        <v>21</v>
      </c>
      <c r="M3451" s="97" t="b">
        <f>IF(ISNUMBER(VLOOKUP(A3451,'Empreendimentos PDE 2031'!A:AZ,1,FALSE)),IF(VLOOKUP(A3451,'Empreendimentos PDE 2031'!A:AY,COLUMN('Empreendimentos PDE 2031'!AY3451),FALSE),"excluídas/em operação",VLOOKUP(A3451,'Empreendimentos PDE 2031'!A:AZ,COLUMN('Empreendimentos PDE 2031'!AZ3451),FALSE)),"excluídas/em operação")</f>
        <v>1</v>
      </c>
    </row>
    <row r="3452" spans="1:13" x14ac:dyDescent="0.25">
      <c r="A3452" s="81">
        <v>24103</v>
      </c>
      <c r="B3452" s="82" t="s">
        <v>16</v>
      </c>
      <c r="C3452" s="82" t="s">
        <v>1101</v>
      </c>
      <c r="D3452" s="82" t="s">
        <v>2172</v>
      </c>
      <c r="E3452" s="82">
        <v>2</v>
      </c>
      <c r="F3452" s="82">
        <v>8951966.2559107598</v>
      </c>
      <c r="G3452" s="82">
        <v>1</v>
      </c>
      <c r="H3452" s="82">
        <v>17903.932511821502</v>
      </c>
      <c r="I3452" s="83">
        <v>45566</v>
      </c>
      <c r="J3452" s="83">
        <v>46082</v>
      </c>
      <c r="K3452" s="82" t="s">
        <v>611</v>
      </c>
      <c r="L3452" s="84" t="s">
        <v>21</v>
      </c>
      <c r="M3452" s="97" t="b">
        <f>IF(ISNUMBER(VLOOKUP(A3452,'Empreendimentos PDE 2031'!A:AZ,1,FALSE)),IF(VLOOKUP(A3452,'Empreendimentos PDE 2031'!A:AY,COLUMN('Empreendimentos PDE 2031'!AY3452),FALSE),"excluídas/em operação",VLOOKUP(A3452,'Empreendimentos PDE 2031'!A:AZ,COLUMN('Empreendimentos PDE 2031'!AZ3452),FALSE)),"excluídas/em operação")</f>
        <v>1</v>
      </c>
    </row>
    <row r="3453" spans="1:13" x14ac:dyDescent="0.25">
      <c r="A3453" s="85">
        <v>24103</v>
      </c>
      <c r="B3453" s="86" t="s">
        <v>16</v>
      </c>
      <c r="C3453" s="86" t="s">
        <v>1101</v>
      </c>
      <c r="D3453" s="86" t="s">
        <v>2224</v>
      </c>
      <c r="E3453" s="86">
        <v>4</v>
      </c>
      <c r="F3453" s="86">
        <v>0</v>
      </c>
      <c r="G3453" s="86">
        <v>1</v>
      </c>
      <c r="H3453" s="86">
        <v>0</v>
      </c>
      <c r="I3453" s="87">
        <v>45566</v>
      </c>
      <c r="J3453" s="87">
        <v>46082</v>
      </c>
      <c r="K3453" s="86" t="s">
        <v>611</v>
      </c>
      <c r="L3453" s="88" t="s">
        <v>21</v>
      </c>
      <c r="M3453" s="97" t="b">
        <f>IF(ISNUMBER(VLOOKUP(A3453,'Empreendimentos PDE 2031'!A:AZ,1,FALSE)),IF(VLOOKUP(A3453,'Empreendimentos PDE 2031'!A:AY,COLUMN('Empreendimentos PDE 2031'!AY3453),FALSE),"excluídas/em operação",VLOOKUP(A3453,'Empreendimentos PDE 2031'!A:AZ,COLUMN('Empreendimentos PDE 2031'!AZ3453),FALSE)),"excluídas/em operação")</f>
        <v>1</v>
      </c>
    </row>
    <row r="3454" spans="1:13" x14ac:dyDescent="0.25">
      <c r="A3454" s="81">
        <v>24103</v>
      </c>
      <c r="B3454" s="82" t="s">
        <v>16</v>
      </c>
      <c r="C3454" s="82" t="s">
        <v>1101</v>
      </c>
      <c r="D3454" s="82" t="s">
        <v>2159</v>
      </c>
      <c r="E3454" s="82">
        <v>1</v>
      </c>
      <c r="F3454" s="82">
        <v>17085765.3512647</v>
      </c>
      <c r="G3454" s="82">
        <v>1</v>
      </c>
      <c r="H3454" s="82">
        <v>17085.765351264701</v>
      </c>
      <c r="I3454" s="83">
        <v>45566</v>
      </c>
      <c r="J3454" s="83">
        <v>46082</v>
      </c>
      <c r="K3454" s="82" t="s">
        <v>611</v>
      </c>
      <c r="L3454" s="84" t="s">
        <v>21</v>
      </c>
      <c r="M3454" s="97" t="b">
        <f>IF(ISNUMBER(VLOOKUP(A3454,'Empreendimentos PDE 2031'!A:AZ,1,FALSE)),IF(VLOOKUP(A3454,'Empreendimentos PDE 2031'!A:AY,COLUMN('Empreendimentos PDE 2031'!AY3454),FALSE),"excluídas/em operação",VLOOKUP(A3454,'Empreendimentos PDE 2031'!A:AZ,COLUMN('Empreendimentos PDE 2031'!AZ3454),FALSE)),"excluídas/em operação")</f>
        <v>1</v>
      </c>
    </row>
    <row r="3455" spans="1:13" x14ac:dyDescent="0.25">
      <c r="A3455" s="85">
        <v>24103</v>
      </c>
      <c r="B3455" s="86" t="s">
        <v>16</v>
      </c>
      <c r="C3455" s="86" t="s">
        <v>1101</v>
      </c>
      <c r="D3455" s="86" t="s">
        <v>2173</v>
      </c>
      <c r="E3455" s="86">
        <v>1</v>
      </c>
      <c r="F3455" s="86">
        <v>6026305.9568112204</v>
      </c>
      <c r="G3455" s="86">
        <v>1</v>
      </c>
      <c r="H3455" s="86">
        <v>6026.3059568112203</v>
      </c>
      <c r="I3455" s="87">
        <v>45566</v>
      </c>
      <c r="J3455" s="87">
        <v>46082</v>
      </c>
      <c r="K3455" s="86" t="s">
        <v>611</v>
      </c>
      <c r="L3455" s="88" t="s">
        <v>21</v>
      </c>
      <c r="M3455" s="97" t="b">
        <f>IF(ISNUMBER(VLOOKUP(A3455,'Empreendimentos PDE 2031'!A:AZ,1,FALSE)),IF(VLOOKUP(A3455,'Empreendimentos PDE 2031'!A:AY,COLUMN('Empreendimentos PDE 2031'!AY3455),FALSE),"excluídas/em operação",VLOOKUP(A3455,'Empreendimentos PDE 2031'!A:AZ,COLUMN('Empreendimentos PDE 2031'!AZ3455),FALSE)),"excluídas/em operação")</f>
        <v>1</v>
      </c>
    </row>
    <row r="3456" spans="1:13" x14ac:dyDescent="0.25">
      <c r="A3456" s="81">
        <v>24104</v>
      </c>
      <c r="B3456" s="82" t="s">
        <v>16</v>
      </c>
      <c r="C3456" s="82" t="s">
        <v>1401</v>
      </c>
      <c r="D3456" s="82" t="s">
        <v>3906</v>
      </c>
      <c r="E3456" s="82">
        <v>1.5</v>
      </c>
      <c r="F3456" s="82">
        <v>2320385.0710856998</v>
      </c>
      <c r="G3456" s="82">
        <v>1</v>
      </c>
      <c r="H3456" s="82">
        <v>3480.5776066285503</v>
      </c>
      <c r="I3456" s="83">
        <v>47484</v>
      </c>
      <c r="J3456" s="83">
        <v>47484</v>
      </c>
      <c r="K3456" s="82" t="s">
        <v>611</v>
      </c>
      <c r="L3456" s="84" t="s">
        <v>21</v>
      </c>
      <c r="M3456" s="97" t="b">
        <f>IF(ISNUMBER(VLOOKUP(A3456,'Empreendimentos PDE 2031'!A:AZ,1,FALSE)),IF(VLOOKUP(A3456,'Empreendimentos PDE 2031'!A:AY,COLUMN('Empreendimentos PDE 2031'!AY3456),FALSE),"excluídas/em operação",VLOOKUP(A3456,'Empreendimentos PDE 2031'!A:AZ,COLUMN('Empreendimentos PDE 2031'!AZ3456),FALSE)),"excluídas/em operação")</f>
        <v>1</v>
      </c>
    </row>
    <row r="3457" spans="1:13" x14ac:dyDescent="0.25">
      <c r="A3457" s="85">
        <v>24104</v>
      </c>
      <c r="B3457" s="86" t="s">
        <v>16</v>
      </c>
      <c r="C3457" s="86" t="s">
        <v>1401</v>
      </c>
      <c r="D3457" s="86" t="s">
        <v>3907</v>
      </c>
      <c r="E3457" s="86">
        <v>3</v>
      </c>
      <c r="F3457" s="86">
        <v>4201576.60136481</v>
      </c>
      <c r="G3457" s="86">
        <v>7.3000000000000001E-3</v>
      </c>
      <c r="H3457" s="86">
        <v>92.014527569889296</v>
      </c>
      <c r="I3457" s="87">
        <v>47484</v>
      </c>
      <c r="J3457" s="87">
        <v>47484</v>
      </c>
      <c r="K3457" s="86" t="s">
        <v>611</v>
      </c>
      <c r="L3457" s="88" t="s">
        <v>21</v>
      </c>
      <c r="M3457" s="97" t="b">
        <f>IF(ISNUMBER(VLOOKUP(A3457,'Empreendimentos PDE 2031'!A:AZ,1,FALSE)),IF(VLOOKUP(A3457,'Empreendimentos PDE 2031'!A:AY,COLUMN('Empreendimentos PDE 2031'!AY3457),FALSE),"excluídas/em operação",VLOOKUP(A3457,'Empreendimentos PDE 2031'!A:AZ,COLUMN('Empreendimentos PDE 2031'!AZ3457),FALSE)),"excluídas/em operação")</f>
        <v>1</v>
      </c>
    </row>
    <row r="3458" spans="1:13" x14ac:dyDescent="0.25">
      <c r="A3458" s="81">
        <v>24104</v>
      </c>
      <c r="B3458" s="82" t="s">
        <v>16</v>
      </c>
      <c r="C3458" s="82" t="s">
        <v>1401</v>
      </c>
      <c r="D3458" s="82" t="s">
        <v>3907</v>
      </c>
      <c r="E3458" s="82">
        <v>3</v>
      </c>
      <c r="F3458" s="82">
        <v>4201576.60136481</v>
      </c>
      <c r="G3458" s="82">
        <v>0.15959999999999999</v>
      </c>
      <c r="H3458" s="82">
        <v>2011.71487673347</v>
      </c>
      <c r="I3458" s="83">
        <v>47484</v>
      </c>
      <c r="J3458" s="83">
        <v>47484</v>
      </c>
      <c r="K3458" s="82" t="s">
        <v>611</v>
      </c>
      <c r="L3458" s="84" t="s">
        <v>21</v>
      </c>
      <c r="M3458" s="97" t="b">
        <f>IF(ISNUMBER(VLOOKUP(A3458,'Empreendimentos PDE 2031'!A:AZ,1,FALSE)),IF(VLOOKUP(A3458,'Empreendimentos PDE 2031'!A:AY,COLUMN('Empreendimentos PDE 2031'!AY3458),FALSE),"excluídas/em operação",VLOOKUP(A3458,'Empreendimentos PDE 2031'!A:AZ,COLUMN('Empreendimentos PDE 2031'!AZ3458),FALSE)),"excluídas/em operação")</f>
        <v>1</v>
      </c>
    </row>
    <row r="3459" spans="1:13" x14ac:dyDescent="0.25">
      <c r="A3459" s="85">
        <v>24104</v>
      </c>
      <c r="B3459" s="86" t="s">
        <v>16</v>
      </c>
      <c r="C3459" s="86" t="s">
        <v>1401</v>
      </c>
      <c r="D3459" s="86" t="s">
        <v>2224</v>
      </c>
      <c r="E3459" s="86">
        <v>2</v>
      </c>
      <c r="F3459" s="86">
        <v>8524216.24917317</v>
      </c>
      <c r="G3459" s="86">
        <v>1</v>
      </c>
      <c r="H3459" s="86">
        <v>17048.432498346298</v>
      </c>
      <c r="I3459" s="87">
        <v>47484</v>
      </c>
      <c r="J3459" s="87">
        <v>47484</v>
      </c>
      <c r="K3459" s="86" t="s">
        <v>611</v>
      </c>
      <c r="L3459" s="88" t="s">
        <v>21</v>
      </c>
      <c r="M3459" s="97" t="b">
        <f>IF(ISNUMBER(VLOOKUP(A3459,'Empreendimentos PDE 2031'!A:AZ,1,FALSE)),IF(VLOOKUP(A3459,'Empreendimentos PDE 2031'!A:AY,COLUMN('Empreendimentos PDE 2031'!AY3459),FALSE),"excluídas/em operação",VLOOKUP(A3459,'Empreendimentos PDE 2031'!A:AZ,COLUMN('Empreendimentos PDE 2031'!AZ3459),FALSE)),"excluídas/em operação")</f>
        <v>1</v>
      </c>
    </row>
    <row r="3460" spans="1:13" x14ac:dyDescent="0.25">
      <c r="A3460" s="81">
        <v>24105</v>
      </c>
      <c r="B3460" s="82" t="s">
        <v>16</v>
      </c>
      <c r="C3460" s="82" t="s">
        <v>1403</v>
      </c>
      <c r="D3460" s="82" t="s">
        <v>3906</v>
      </c>
      <c r="E3460" s="82">
        <v>1.5</v>
      </c>
      <c r="F3460" s="82">
        <v>2320385.0710856998</v>
      </c>
      <c r="G3460" s="82">
        <v>1</v>
      </c>
      <c r="H3460" s="82">
        <v>3480.5776066285503</v>
      </c>
      <c r="I3460" s="83">
        <v>45566</v>
      </c>
      <c r="J3460" s="83">
        <v>46082</v>
      </c>
      <c r="K3460" s="82" t="s">
        <v>611</v>
      </c>
      <c r="L3460" s="84" t="s">
        <v>21</v>
      </c>
      <c r="M3460" s="97" t="b">
        <f>IF(ISNUMBER(VLOOKUP(A3460,'Empreendimentos PDE 2031'!A:AZ,1,FALSE)),IF(VLOOKUP(A3460,'Empreendimentos PDE 2031'!A:AY,COLUMN('Empreendimentos PDE 2031'!AY3460),FALSE),"excluídas/em operação",VLOOKUP(A3460,'Empreendimentos PDE 2031'!A:AZ,COLUMN('Empreendimentos PDE 2031'!AZ3460),FALSE)),"excluídas/em operação")</f>
        <v>1</v>
      </c>
    </row>
    <row r="3461" spans="1:13" x14ac:dyDescent="0.25">
      <c r="A3461" s="85">
        <v>24105</v>
      </c>
      <c r="B3461" s="86" t="s">
        <v>16</v>
      </c>
      <c r="C3461" s="86" t="s">
        <v>1403</v>
      </c>
      <c r="D3461" s="86" t="s">
        <v>3907</v>
      </c>
      <c r="E3461" s="86">
        <v>3</v>
      </c>
      <c r="F3461" s="86">
        <v>4201576.60136481</v>
      </c>
      <c r="G3461" s="86">
        <v>7.3000000000000001E-3</v>
      </c>
      <c r="H3461" s="86">
        <v>92.014527569889296</v>
      </c>
      <c r="I3461" s="87">
        <v>45566</v>
      </c>
      <c r="J3461" s="87">
        <v>46082</v>
      </c>
      <c r="K3461" s="86" t="s">
        <v>611</v>
      </c>
      <c r="L3461" s="88" t="s">
        <v>21</v>
      </c>
      <c r="M3461" s="97" t="b">
        <f>IF(ISNUMBER(VLOOKUP(A3461,'Empreendimentos PDE 2031'!A:AZ,1,FALSE)),IF(VLOOKUP(A3461,'Empreendimentos PDE 2031'!A:AY,COLUMN('Empreendimentos PDE 2031'!AY3461),FALSE),"excluídas/em operação",VLOOKUP(A3461,'Empreendimentos PDE 2031'!A:AZ,COLUMN('Empreendimentos PDE 2031'!AZ3461),FALSE)),"excluídas/em operação")</f>
        <v>1</v>
      </c>
    </row>
    <row r="3462" spans="1:13" x14ac:dyDescent="0.25">
      <c r="A3462" s="81">
        <v>24105</v>
      </c>
      <c r="B3462" s="82" t="s">
        <v>16</v>
      </c>
      <c r="C3462" s="82" t="s">
        <v>1403</v>
      </c>
      <c r="D3462" s="82" t="s">
        <v>3907</v>
      </c>
      <c r="E3462" s="82">
        <v>3</v>
      </c>
      <c r="F3462" s="82">
        <v>4201576.60136481</v>
      </c>
      <c r="G3462" s="82">
        <v>0.15959999999999999</v>
      </c>
      <c r="H3462" s="82">
        <v>2011.71487673347</v>
      </c>
      <c r="I3462" s="83">
        <v>45566</v>
      </c>
      <c r="J3462" s="83">
        <v>46082</v>
      </c>
      <c r="K3462" s="82" t="s">
        <v>611</v>
      </c>
      <c r="L3462" s="84" t="s">
        <v>21</v>
      </c>
      <c r="M3462" s="97" t="b">
        <f>IF(ISNUMBER(VLOOKUP(A3462,'Empreendimentos PDE 2031'!A:AZ,1,FALSE)),IF(VLOOKUP(A3462,'Empreendimentos PDE 2031'!A:AY,COLUMN('Empreendimentos PDE 2031'!AY3462),FALSE),"excluídas/em operação",VLOOKUP(A3462,'Empreendimentos PDE 2031'!A:AZ,COLUMN('Empreendimentos PDE 2031'!AZ3462),FALSE)),"excluídas/em operação")</f>
        <v>1</v>
      </c>
    </row>
    <row r="3463" spans="1:13" x14ac:dyDescent="0.25">
      <c r="A3463" s="85">
        <v>24105</v>
      </c>
      <c r="B3463" s="86" t="s">
        <v>16</v>
      </c>
      <c r="C3463" s="86" t="s">
        <v>1403</v>
      </c>
      <c r="D3463" s="86" t="s">
        <v>2224</v>
      </c>
      <c r="E3463" s="86">
        <v>2</v>
      </c>
      <c r="F3463" s="86">
        <v>8524216.24917317</v>
      </c>
      <c r="G3463" s="86">
        <v>1</v>
      </c>
      <c r="H3463" s="86">
        <v>17048.432498346298</v>
      </c>
      <c r="I3463" s="87">
        <v>45566</v>
      </c>
      <c r="J3463" s="87">
        <v>46082</v>
      </c>
      <c r="K3463" s="86" t="s">
        <v>611</v>
      </c>
      <c r="L3463" s="88" t="s">
        <v>21</v>
      </c>
      <c r="M3463" s="97" t="b">
        <f>IF(ISNUMBER(VLOOKUP(A3463,'Empreendimentos PDE 2031'!A:AZ,1,FALSE)),IF(VLOOKUP(A3463,'Empreendimentos PDE 2031'!A:AY,COLUMN('Empreendimentos PDE 2031'!AY3463),FALSE),"excluídas/em operação",VLOOKUP(A3463,'Empreendimentos PDE 2031'!A:AZ,COLUMN('Empreendimentos PDE 2031'!AZ3463),FALSE)),"excluídas/em operação")</f>
        <v>1</v>
      </c>
    </row>
    <row r="3464" spans="1:13" x14ac:dyDescent="0.25">
      <c r="A3464" s="81">
        <v>24106</v>
      </c>
      <c r="B3464" s="82" t="s">
        <v>23</v>
      </c>
      <c r="C3464" s="82" t="s">
        <v>3908</v>
      </c>
      <c r="D3464" s="82" t="s">
        <v>2919</v>
      </c>
      <c r="E3464" s="82">
        <v>3</v>
      </c>
      <c r="F3464" s="82">
        <v>10667613.298398999</v>
      </c>
      <c r="G3464" s="82">
        <v>1.08</v>
      </c>
      <c r="H3464" s="82">
        <v>34563.067086812698</v>
      </c>
      <c r="I3464" s="83">
        <v>45200</v>
      </c>
      <c r="J3464" s="83">
        <v>45566</v>
      </c>
      <c r="K3464" s="82" t="s">
        <v>611</v>
      </c>
      <c r="L3464" s="84" t="s">
        <v>25</v>
      </c>
      <c r="M3464" s="97" t="str">
        <f>IF(ISNUMBER(VLOOKUP(A3464,'Empreendimentos PDE 2031'!A:AZ,1,FALSE)),IF(VLOOKUP(A3464,'Empreendimentos PDE 2031'!A:AY,COLUMN('Empreendimentos PDE 2031'!AY3464),FALSE),"excluídas/em operação",VLOOKUP(A3464,'Empreendimentos PDE 2031'!A:AZ,COLUMN('Empreendimentos PDE 2031'!AZ3464),FALSE)),"excluídas/em operação")</f>
        <v>excluídas/em operação</v>
      </c>
    </row>
    <row r="3465" spans="1:13" x14ac:dyDescent="0.25">
      <c r="A3465" s="85">
        <v>24106</v>
      </c>
      <c r="B3465" s="86" t="s">
        <v>23</v>
      </c>
      <c r="C3465" s="86" t="s">
        <v>3908</v>
      </c>
      <c r="D3465" s="86" t="s">
        <v>2171</v>
      </c>
      <c r="E3465" s="86">
        <v>1</v>
      </c>
      <c r="F3465" s="86">
        <v>9913698.2981977109</v>
      </c>
      <c r="G3465" s="86">
        <v>1</v>
      </c>
      <c r="H3465" s="86">
        <v>9913.6982981977108</v>
      </c>
      <c r="I3465" s="87">
        <v>45200</v>
      </c>
      <c r="J3465" s="87">
        <v>45566</v>
      </c>
      <c r="K3465" s="86" t="s">
        <v>611</v>
      </c>
      <c r="L3465" s="88" t="s">
        <v>25</v>
      </c>
      <c r="M3465" s="97" t="str">
        <f>IF(ISNUMBER(VLOOKUP(A3465,'Empreendimentos PDE 2031'!A:AZ,1,FALSE)),IF(VLOOKUP(A3465,'Empreendimentos PDE 2031'!A:AY,COLUMN('Empreendimentos PDE 2031'!AY3465),FALSE),"excluídas/em operação",VLOOKUP(A3465,'Empreendimentos PDE 2031'!A:AZ,COLUMN('Empreendimentos PDE 2031'!AZ3465),FALSE)),"excluídas/em operação")</f>
        <v>excluídas/em operação</v>
      </c>
    </row>
    <row r="3466" spans="1:13" x14ac:dyDescent="0.25">
      <c r="A3466" s="81">
        <v>24106</v>
      </c>
      <c r="B3466" s="82" t="s">
        <v>23</v>
      </c>
      <c r="C3466" s="82" t="s">
        <v>3908</v>
      </c>
      <c r="D3466" s="82" t="s">
        <v>2157</v>
      </c>
      <c r="E3466" s="82">
        <v>1</v>
      </c>
      <c r="F3466" s="82">
        <v>6292202.1531998897</v>
      </c>
      <c r="G3466" s="82">
        <v>1</v>
      </c>
      <c r="H3466" s="82">
        <v>6292.2021531998898</v>
      </c>
      <c r="I3466" s="83">
        <v>45200</v>
      </c>
      <c r="J3466" s="83">
        <v>45566</v>
      </c>
      <c r="K3466" s="82" t="s">
        <v>611</v>
      </c>
      <c r="L3466" s="84" t="s">
        <v>25</v>
      </c>
      <c r="M3466" s="97" t="str">
        <f>IF(ISNUMBER(VLOOKUP(A3466,'Empreendimentos PDE 2031'!A:AZ,1,FALSE)),IF(VLOOKUP(A3466,'Empreendimentos PDE 2031'!A:AY,COLUMN('Empreendimentos PDE 2031'!AY3466),FALSE),"excluídas/em operação",VLOOKUP(A3466,'Empreendimentos PDE 2031'!A:AZ,COLUMN('Empreendimentos PDE 2031'!AZ3466),FALSE)),"excluídas/em operação")</f>
        <v>excluídas/em operação</v>
      </c>
    </row>
    <row r="3467" spans="1:13" x14ac:dyDescent="0.25">
      <c r="A3467" s="85">
        <v>24106</v>
      </c>
      <c r="B3467" s="86" t="s">
        <v>23</v>
      </c>
      <c r="C3467" s="86" t="s">
        <v>3908</v>
      </c>
      <c r="D3467" s="86" t="s">
        <v>2160</v>
      </c>
      <c r="E3467" s="86">
        <v>1</v>
      </c>
      <c r="F3467" s="86">
        <v>855651.47001420404</v>
      </c>
      <c r="G3467" s="86">
        <v>1</v>
      </c>
      <c r="H3467" s="86">
        <v>855.65147001420405</v>
      </c>
      <c r="I3467" s="87">
        <v>45200</v>
      </c>
      <c r="J3467" s="87">
        <v>45566</v>
      </c>
      <c r="K3467" s="86" t="s">
        <v>611</v>
      </c>
      <c r="L3467" s="88" t="s">
        <v>25</v>
      </c>
      <c r="M3467" s="97" t="str">
        <f>IF(ISNUMBER(VLOOKUP(A3467,'Empreendimentos PDE 2031'!A:AZ,1,FALSE)),IF(VLOOKUP(A3467,'Empreendimentos PDE 2031'!A:AY,COLUMN('Empreendimentos PDE 2031'!AY3467),FALSE),"excluídas/em operação",VLOOKUP(A3467,'Empreendimentos PDE 2031'!A:AZ,COLUMN('Empreendimentos PDE 2031'!AZ3467),FALSE)),"excluídas/em operação")</f>
        <v>excluídas/em operação</v>
      </c>
    </row>
    <row r="3468" spans="1:13" x14ac:dyDescent="0.25">
      <c r="A3468" s="81">
        <v>24107</v>
      </c>
      <c r="B3468" s="82" t="s">
        <v>23</v>
      </c>
      <c r="C3468" s="82" t="s">
        <v>1101</v>
      </c>
      <c r="D3468" s="82" t="s">
        <v>2919</v>
      </c>
      <c r="E3468" s="82">
        <v>3</v>
      </c>
      <c r="F3468" s="82">
        <v>10667613.298398999</v>
      </c>
      <c r="G3468" s="82">
        <v>0.15959999999999999</v>
      </c>
      <c r="H3468" s="82">
        <v>5107.6532472734398</v>
      </c>
      <c r="I3468" s="83">
        <v>47484</v>
      </c>
      <c r="J3468" s="83">
        <v>47484</v>
      </c>
      <c r="K3468" s="82" t="s">
        <v>611</v>
      </c>
      <c r="L3468" s="84" t="s">
        <v>25</v>
      </c>
      <c r="M3468" s="97" t="b">
        <f>IF(ISNUMBER(VLOOKUP(A3468,'Empreendimentos PDE 2031'!A:AZ,1,FALSE)),IF(VLOOKUP(A3468,'Empreendimentos PDE 2031'!A:AY,COLUMN('Empreendimentos PDE 2031'!AY3468),FALSE),"excluídas/em operação",VLOOKUP(A3468,'Empreendimentos PDE 2031'!A:AZ,COLUMN('Empreendimentos PDE 2031'!AZ3468),FALSE)),"excluídas/em operação")</f>
        <v>1</v>
      </c>
    </row>
    <row r="3469" spans="1:13" x14ac:dyDescent="0.25">
      <c r="A3469" s="85">
        <v>24107</v>
      </c>
      <c r="B3469" s="86" t="s">
        <v>23</v>
      </c>
      <c r="C3469" s="86" t="s">
        <v>1101</v>
      </c>
      <c r="D3469" s="86" t="s">
        <v>3909</v>
      </c>
      <c r="E3469" s="86">
        <v>1</v>
      </c>
      <c r="F3469" s="86">
        <v>378601.3</v>
      </c>
      <c r="G3469" s="86">
        <v>1</v>
      </c>
      <c r="H3469" s="86">
        <v>378.60129999999998</v>
      </c>
      <c r="I3469" s="87">
        <v>47484</v>
      </c>
      <c r="J3469" s="87">
        <v>47484</v>
      </c>
      <c r="K3469" s="86" t="s">
        <v>611</v>
      </c>
      <c r="L3469" s="88" t="s">
        <v>25</v>
      </c>
      <c r="M3469" s="97" t="b">
        <f>IF(ISNUMBER(VLOOKUP(A3469,'Empreendimentos PDE 2031'!A:AZ,1,FALSE)),IF(VLOOKUP(A3469,'Empreendimentos PDE 2031'!A:AY,COLUMN('Empreendimentos PDE 2031'!AY3469),FALSE),"excluídas/em operação",VLOOKUP(A3469,'Empreendimentos PDE 2031'!A:AZ,COLUMN('Empreendimentos PDE 2031'!AZ3469),FALSE)),"excluídas/em operação")</f>
        <v>1</v>
      </c>
    </row>
    <row r="3470" spans="1:13" x14ac:dyDescent="0.25">
      <c r="A3470" s="81">
        <v>24107</v>
      </c>
      <c r="B3470" s="82" t="s">
        <v>23</v>
      </c>
      <c r="C3470" s="82" t="s">
        <v>1101</v>
      </c>
      <c r="D3470" s="82" t="s">
        <v>2172</v>
      </c>
      <c r="E3470" s="82">
        <v>1</v>
      </c>
      <c r="F3470" s="82">
        <v>9143762.8044460602</v>
      </c>
      <c r="G3470" s="82">
        <v>1</v>
      </c>
      <c r="H3470" s="82">
        <v>9143.7628044460598</v>
      </c>
      <c r="I3470" s="83">
        <v>47484</v>
      </c>
      <c r="J3470" s="83">
        <v>47484</v>
      </c>
      <c r="K3470" s="82" t="s">
        <v>611</v>
      </c>
      <c r="L3470" s="84" t="s">
        <v>25</v>
      </c>
      <c r="M3470" s="97" t="b">
        <f>IF(ISNUMBER(VLOOKUP(A3470,'Empreendimentos PDE 2031'!A:AZ,1,FALSE)),IF(VLOOKUP(A3470,'Empreendimentos PDE 2031'!A:AY,COLUMN('Empreendimentos PDE 2031'!AY3470),FALSE),"excluídas/em operação",VLOOKUP(A3470,'Empreendimentos PDE 2031'!A:AZ,COLUMN('Empreendimentos PDE 2031'!AZ3470),FALSE)),"excluídas/em operação")</f>
        <v>1</v>
      </c>
    </row>
    <row r="3471" spans="1:13" x14ac:dyDescent="0.25">
      <c r="A3471" s="85">
        <v>24107</v>
      </c>
      <c r="B3471" s="86" t="s">
        <v>23</v>
      </c>
      <c r="C3471" s="86" t="s">
        <v>1101</v>
      </c>
      <c r="D3471" s="86" t="s">
        <v>2173</v>
      </c>
      <c r="E3471" s="86">
        <v>1</v>
      </c>
      <c r="F3471" s="86">
        <v>3202764.7497736299</v>
      </c>
      <c r="G3471" s="86">
        <v>1</v>
      </c>
      <c r="H3471" s="86">
        <v>3202.7647497736298</v>
      </c>
      <c r="I3471" s="87">
        <v>47484</v>
      </c>
      <c r="J3471" s="87">
        <v>47484</v>
      </c>
      <c r="K3471" s="86" t="s">
        <v>611</v>
      </c>
      <c r="L3471" s="88" t="s">
        <v>25</v>
      </c>
      <c r="M3471" s="97" t="b">
        <f>IF(ISNUMBER(VLOOKUP(A3471,'Empreendimentos PDE 2031'!A:AZ,1,FALSE)),IF(VLOOKUP(A3471,'Empreendimentos PDE 2031'!A:AY,COLUMN('Empreendimentos PDE 2031'!AY3471),FALSE),"excluídas/em operação",VLOOKUP(A3471,'Empreendimentos PDE 2031'!A:AZ,COLUMN('Empreendimentos PDE 2031'!AZ3471),FALSE)),"excluídas/em operação")</f>
        <v>1</v>
      </c>
    </row>
    <row r="3472" spans="1:13" x14ac:dyDescent="0.25">
      <c r="A3472" s="81">
        <v>24108</v>
      </c>
      <c r="B3472" s="82" t="s">
        <v>23</v>
      </c>
      <c r="C3472" s="82" t="s">
        <v>1104</v>
      </c>
      <c r="D3472" s="82" t="s">
        <v>3910</v>
      </c>
      <c r="E3472" s="82">
        <v>1</v>
      </c>
      <c r="F3472" s="82">
        <v>9059973.7661748994</v>
      </c>
      <c r="G3472" s="82">
        <v>1</v>
      </c>
      <c r="H3472" s="82">
        <v>9059.9737661748986</v>
      </c>
      <c r="I3472" s="83">
        <v>46388</v>
      </c>
      <c r="J3472" s="83">
        <v>46388</v>
      </c>
      <c r="K3472" s="82" t="s">
        <v>611</v>
      </c>
      <c r="L3472" s="84" t="s">
        <v>25</v>
      </c>
      <c r="M3472" s="97" t="b">
        <f>IF(ISNUMBER(VLOOKUP(A3472,'Empreendimentos PDE 2031'!A:AZ,1,FALSE)),IF(VLOOKUP(A3472,'Empreendimentos PDE 2031'!A:AY,COLUMN('Empreendimentos PDE 2031'!AY3472),FALSE),"excluídas/em operação",VLOOKUP(A3472,'Empreendimentos PDE 2031'!A:AZ,COLUMN('Empreendimentos PDE 2031'!AZ3472),FALSE)),"excluídas/em operação")</f>
        <v>1</v>
      </c>
    </row>
    <row r="3473" spans="1:13" x14ac:dyDescent="0.25">
      <c r="A3473" s="85">
        <v>24108</v>
      </c>
      <c r="B3473" s="86" t="s">
        <v>23</v>
      </c>
      <c r="C3473" s="86" t="s">
        <v>1104</v>
      </c>
      <c r="D3473" s="86" t="s">
        <v>2157</v>
      </c>
      <c r="E3473" s="86">
        <v>1</v>
      </c>
      <c r="F3473" s="86">
        <v>6292202.1531998897</v>
      </c>
      <c r="G3473" s="86">
        <v>1</v>
      </c>
      <c r="H3473" s="86">
        <v>6292.2021531998898</v>
      </c>
      <c r="I3473" s="87">
        <v>46388</v>
      </c>
      <c r="J3473" s="87">
        <v>46388</v>
      </c>
      <c r="K3473" s="86" t="s">
        <v>611</v>
      </c>
      <c r="L3473" s="88" t="s">
        <v>25</v>
      </c>
      <c r="M3473" s="97" t="b">
        <f>IF(ISNUMBER(VLOOKUP(A3473,'Empreendimentos PDE 2031'!A:AZ,1,FALSE)),IF(VLOOKUP(A3473,'Empreendimentos PDE 2031'!A:AY,COLUMN('Empreendimentos PDE 2031'!AY3473),FALSE),"excluídas/em operação",VLOOKUP(A3473,'Empreendimentos PDE 2031'!A:AZ,COLUMN('Empreendimentos PDE 2031'!AZ3473),FALSE)),"excluídas/em operação")</f>
        <v>1</v>
      </c>
    </row>
    <row r="3474" spans="1:13" x14ac:dyDescent="0.25">
      <c r="A3474" s="81">
        <v>24108</v>
      </c>
      <c r="B3474" s="82" t="s">
        <v>23</v>
      </c>
      <c r="C3474" s="82" t="s">
        <v>1104</v>
      </c>
      <c r="D3474" s="82" t="s">
        <v>2160</v>
      </c>
      <c r="E3474" s="82">
        <v>1</v>
      </c>
      <c r="F3474" s="82">
        <v>855651.47001420404</v>
      </c>
      <c r="G3474" s="82">
        <v>1</v>
      </c>
      <c r="H3474" s="82">
        <v>855.65147001420405</v>
      </c>
      <c r="I3474" s="83">
        <v>46388</v>
      </c>
      <c r="J3474" s="83">
        <v>46388</v>
      </c>
      <c r="K3474" s="82" t="s">
        <v>611</v>
      </c>
      <c r="L3474" s="84" t="s">
        <v>25</v>
      </c>
      <c r="M3474" s="97" t="b">
        <f>IF(ISNUMBER(VLOOKUP(A3474,'Empreendimentos PDE 2031'!A:AZ,1,FALSE)),IF(VLOOKUP(A3474,'Empreendimentos PDE 2031'!A:AY,COLUMN('Empreendimentos PDE 2031'!AY3474),FALSE),"excluídas/em operação",VLOOKUP(A3474,'Empreendimentos PDE 2031'!A:AZ,COLUMN('Empreendimentos PDE 2031'!AZ3474),FALSE)),"excluídas/em operação")</f>
        <v>1</v>
      </c>
    </row>
    <row r="3475" spans="1:13" x14ac:dyDescent="0.25">
      <c r="A3475" s="85">
        <v>24110</v>
      </c>
      <c r="B3475" s="86" t="s">
        <v>23</v>
      </c>
      <c r="C3475" s="86" t="s">
        <v>1107</v>
      </c>
      <c r="D3475" s="86" t="s">
        <v>3911</v>
      </c>
      <c r="E3475" s="86">
        <v>3</v>
      </c>
      <c r="F3475" s="86">
        <v>14426642.0000655</v>
      </c>
      <c r="G3475" s="86">
        <v>1</v>
      </c>
      <c r="H3475" s="86">
        <v>57706.568000261999</v>
      </c>
      <c r="I3475" s="87">
        <v>44562</v>
      </c>
      <c r="J3475" s="87">
        <v>45292</v>
      </c>
      <c r="K3475" s="86" t="s">
        <v>611</v>
      </c>
      <c r="L3475" s="88" t="s">
        <v>25</v>
      </c>
      <c r="M3475" s="97" t="b">
        <f>IF(ISNUMBER(VLOOKUP(A3475,'Empreendimentos PDE 2031'!A:AZ,1,FALSE)),IF(VLOOKUP(A3475,'Empreendimentos PDE 2031'!A:AY,COLUMN('Empreendimentos PDE 2031'!AY3475),FALSE),"excluídas/em operação",VLOOKUP(A3475,'Empreendimentos PDE 2031'!A:AZ,COLUMN('Empreendimentos PDE 2031'!AZ3475),FALSE)),"excluídas/em operação")</f>
        <v>1</v>
      </c>
    </row>
    <row r="3476" spans="1:13" x14ac:dyDescent="0.25">
      <c r="A3476" s="81">
        <v>24110</v>
      </c>
      <c r="B3476" s="82" t="s">
        <v>23</v>
      </c>
      <c r="C3476" s="82" t="s">
        <v>1107</v>
      </c>
      <c r="D3476" s="82" t="s">
        <v>2171</v>
      </c>
      <c r="E3476" s="82">
        <v>1</v>
      </c>
      <c r="F3476" s="82">
        <v>9709053.3089846801</v>
      </c>
      <c r="G3476" s="82">
        <v>1</v>
      </c>
      <c r="H3476" s="82">
        <v>9709.0533089846795</v>
      </c>
      <c r="I3476" s="83">
        <v>44562</v>
      </c>
      <c r="J3476" s="83">
        <v>45292</v>
      </c>
      <c r="K3476" s="82" t="s">
        <v>611</v>
      </c>
      <c r="L3476" s="84" t="s">
        <v>25</v>
      </c>
      <c r="M3476" s="97" t="b">
        <f>IF(ISNUMBER(VLOOKUP(A3476,'Empreendimentos PDE 2031'!A:AZ,1,FALSE)),IF(VLOOKUP(A3476,'Empreendimentos PDE 2031'!A:AY,COLUMN('Empreendimentos PDE 2031'!AY3476),FALSE),"excluídas/em operação",VLOOKUP(A3476,'Empreendimentos PDE 2031'!A:AZ,COLUMN('Empreendimentos PDE 2031'!AZ3476),FALSE)),"excluídas/em operação")</f>
        <v>1</v>
      </c>
    </row>
    <row r="3477" spans="1:13" x14ac:dyDescent="0.25">
      <c r="A3477" s="85">
        <v>24110</v>
      </c>
      <c r="B3477" s="86" t="s">
        <v>23</v>
      </c>
      <c r="C3477" s="86" t="s">
        <v>1107</v>
      </c>
      <c r="D3477" s="86" t="s">
        <v>2805</v>
      </c>
      <c r="E3477" s="86">
        <v>1</v>
      </c>
      <c r="F3477" s="86">
        <v>7748163.9947314803</v>
      </c>
      <c r="G3477" s="86">
        <v>1</v>
      </c>
      <c r="H3477" s="86">
        <v>7748.1639947314807</v>
      </c>
      <c r="I3477" s="87">
        <v>44562</v>
      </c>
      <c r="J3477" s="87">
        <v>45292</v>
      </c>
      <c r="K3477" s="86" t="s">
        <v>611</v>
      </c>
      <c r="L3477" s="88" t="s">
        <v>25</v>
      </c>
      <c r="M3477" s="97" t="b">
        <f>IF(ISNUMBER(VLOOKUP(A3477,'Empreendimentos PDE 2031'!A:AZ,1,FALSE)),IF(VLOOKUP(A3477,'Empreendimentos PDE 2031'!A:AY,COLUMN('Empreendimentos PDE 2031'!AY3477),FALSE),"excluídas/em operação",VLOOKUP(A3477,'Empreendimentos PDE 2031'!A:AZ,COLUMN('Empreendimentos PDE 2031'!AZ3477),FALSE)),"excluídas/em operação")</f>
        <v>1</v>
      </c>
    </row>
    <row r="3478" spans="1:13" x14ac:dyDescent="0.25">
      <c r="A3478" s="81">
        <v>24127</v>
      </c>
      <c r="B3478" s="82" t="s">
        <v>16</v>
      </c>
      <c r="C3478" s="82" t="s">
        <v>1110</v>
      </c>
      <c r="D3478" s="82" t="s">
        <v>3912</v>
      </c>
      <c r="E3478" s="82">
        <v>2</v>
      </c>
      <c r="F3478" s="82">
        <v>11442676.346243501</v>
      </c>
      <c r="G3478" s="82">
        <v>1</v>
      </c>
      <c r="H3478" s="82">
        <v>22885.352692487002</v>
      </c>
      <c r="I3478" s="83">
        <v>45292</v>
      </c>
      <c r="J3478" s="83">
        <v>46023</v>
      </c>
      <c r="K3478" s="82" t="s">
        <v>611</v>
      </c>
      <c r="L3478" s="84" t="s">
        <v>21</v>
      </c>
      <c r="M3478" s="97" t="b">
        <f>IF(ISNUMBER(VLOOKUP(A3478,'Empreendimentos PDE 2031'!A:AZ,1,FALSE)),IF(VLOOKUP(A3478,'Empreendimentos PDE 2031'!A:AY,COLUMN('Empreendimentos PDE 2031'!AY3478),FALSE),"excluídas/em operação",VLOOKUP(A3478,'Empreendimentos PDE 2031'!A:AZ,COLUMN('Empreendimentos PDE 2031'!AZ3478),FALSE)),"excluídas/em operação")</f>
        <v>1</v>
      </c>
    </row>
    <row r="3479" spans="1:13" x14ac:dyDescent="0.25">
      <c r="A3479" s="85">
        <v>24127</v>
      </c>
      <c r="B3479" s="86" t="s">
        <v>16</v>
      </c>
      <c r="C3479" s="86" t="s">
        <v>1110</v>
      </c>
      <c r="D3479" s="86" t="s">
        <v>2157</v>
      </c>
      <c r="E3479" s="86">
        <v>2</v>
      </c>
      <c r="F3479" s="86">
        <v>6085451.7342190901</v>
      </c>
      <c r="G3479" s="86">
        <v>1</v>
      </c>
      <c r="H3479" s="86">
        <v>12170.9034684381</v>
      </c>
      <c r="I3479" s="87">
        <v>45292</v>
      </c>
      <c r="J3479" s="87">
        <v>46023</v>
      </c>
      <c r="K3479" s="86" t="s">
        <v>611</v>
      </c>
      <c r="L3479" s="88" t="s">
        <v>21</v>
      </c>
      <c r="M3479" s="97" t="b">
        <f>IF(ISNUMBER(VLOOKUP(A3479,'Empreendimentos PDE 2031'!A:AZ,1,FALSE)),IF(VLOOKUP(A3479,'Empreendimentos PDE 2031'!A:AY,COLUMN('Empreendimentos PDE 2031'!AY3479),FALSE),"excluídas/em operação",VLOOKUP(A3479,'Empreendimentos PDE 2031'!A:AZ,COLUMN('Empreendimentos PDE 2031'!AZ3479),FALSE)),"excluídas/em operação")</f>
        <v>1</v>
      </c>
    </row>
    <row r="3480" spans="1:13" x14ac:dyDescent="0.25">
      <c r="A3480" s="81">
        <v>24127</v>
      </c>
      <c r="B3480" s="82" t="s">
        <v>16</v>
      </c>
      <c r="C3480" s="82" t="s">
        <v>1110</v>
      </c>
      <c r="D3480" s="82" t="s">
        <v>2226</v>
      </c>
      <c r="E3480" s="82">
        <v>1</v>
      </c>
      <c r="F3480" s="82">
        <v>10782209.453384399</v>
      </c>
      <c r="G3480" s="82">
        <v>1</v>
      </c>
      <c r="H3480" s="82">
        <v>10782.209453384399</v>
      </c>
      <c r="I3480" s="83">
        <v>45292</v>
      </c>
      <c r="J3480" s="83">
        <v>46023</v>
      </c>
      <c r="K3480" s="82" t="s">
        <v>611</v>
      </c>
      <c r="L3480" s="84" t="s">
        <v>21</v>
      </c>
      <c r="M3480" s="97" t="b">
        <f>IF(ISNUMBER(VLOOKUP(A3480,'Empreendimentos PDE 2031'!A:AZ,1,FALSE)),IF(VLOOKUP(A3480,'Empreendimentos PDE 2031'!A:AY,COLUMN('Empreendimentos PDE 2031'!AY3480),FALSE),"excluídas/em operação",VLOOKUP(A3480,'Empreendimentos PDE 2031'!A:AZ,COLUMN('Empreendimentos PDE 2031'!AZ3480),FALSE)),"excluídas/em operação")</f>
        <v>1</v>
      </c>
    </row>
    <row r="3481" spans="1:13" x14ac:dyDescent="0.25">
      <c r="A3481" s="85">
        <v>24127</v>
      </c>
      <c r="B3481" s="86" t="s">
        <v>16</v>
      </c>
      <c r="C3481" s="86" t="s">
        <v>1110</v>
      </c>
      <c r="D3481" s="86" t="s">
        <v>2201</v>
      </c>
      <c r="E3481" s="86">
        <v>1</v>
      </c>
      <c r="F3481" s="86">
        <v>1600551.4126307999</v>
      </c>
      <c r="G3481" s="86">
        <v>1</v>
      </c>
      <c r="H3481" s="86">
        <v>1600.5514126307999</v>
      </c>
      <c r="I3481" s="87">
        <v>45292</v>
      </c>
      <c r="J3481" s="87">
        <v>46023</v>
      </c>
      <c r="K3481" s="86" t="s">
        <v>611</v>
      </c>
      <c r="L3481" s="88" t="s">
        <v>21</v>
      </c>
      <c r="M3481" s="97" t="b">
        <f>IF(ISNUMBER(VLOOKUP(A3481,'Empreendimentos PDE 2031'!A:AZ,1,FALSE)),IF(VLOOKUP(A3481,'Empreendimentos PDE 2031'!A:AY,COLUMN('Empreendimentos PDE 2031'!AY3481),FALSE),"excluídas/em operação",VLOOKUP(A3481,'Empreendimentos PDE 2031'!A:AZ,COLUMN('Empreendimentos PDE 2031'!AZ3481),FALSE)),"excluídas/em operação")</f>
        <v>1</v>
      </c>
    </row>
    <row r="3482" spans="1:13" x14ac:dyDescent="0.25">
      <c r="A3482" s="81">
        <v>24127</v>
      </c>
      <c r="B3482" s="82" t="s">
        <v>16</v>
      </c>
      <c r="C3482" s="82" t="s">
        <v>1110</v>
      </c>
      <c r="D3482" s="82" t="s">
        <v>2161</v>
      </c>
      <c r="E3482" s="82">
        <v>1</v>
      </c>
      <c r="F3482" s="82">
        <v>4645164.69962388</v>
      </c>
      <c r="G3482" s="82">
        <v>1</v>
      </c>
      <c r="H3482" s="82">
        <v>4645.1646996238796</v>
      </c>
      <c r="I3482" s="83">
        <v>45292</v>
      </c>
      <c r="J3482" s="83">
        <v>46023</v>
      </c>
      <c r="K3482" s="82" t="s">
        <v>611</v>
      </c>
      <c r="L3482" s="84" t="s">
        <v>21</v>
      </c>
      <c r="M3482" s="97" t="b">
        <f>IF(ISNUMBER(VLOOKUP(A3482,'Empreendimentos PDE 2031'!A:AZ,1,FALSE)),IF(VLOOKUP(A3482,'Empreendimentos PDE 2031'!A:AY,COLUMN('Empreendimentos PDE 2031'!AY3482),FALSE),"excluídas/em operação",VLOOKUP(A3482,'Empreendimentos PDE 2031'!A:AZ,COLUMN('Empreendimentos PDE 2031'!AZ3482),FALSE)),"excluídas/em operação")</f>
        <v>1</v>
      </c>
    </row>
    <row r="3483" spans="1:13" x14ac:dyDescent="0.25">
      <c r="A3483" s="85">
        <v>24129</v>
      </c>
      <c r="B3483" s="86" t="s">
        <v>16</v>
      </c>
      <c r="C3483" s="86" t="s">
        <v>589</v>
      </c>
      <c r="D3483" s="86" t="s">
        <v>3913</v>
      </c>
      <c r="E3483" s="86">
        <v>0.7</v>
      </c>
      <c r="F3483" s="86">
        <v>678930.23609030095</v>
      </c>
      <c r="G3483" s="86">
        <v>1</v>
      </c>
      <c r="H3483" s="86">
        <v>475.25116526321</v>
      </c>
      <c r="I3483" s="87">
        <v>42736</v>
      </c>
      <c r="J3483" s="87">
        <v>44805</v>
      </c>
      <c r="K3483" s="86" t="s">
        <v>19</v>
      </c>
      <c r="L3483" s="88" t="s">
        <v>25</v>
      </c>
      <c r="M3483" s="97" t="b">
        <f>IF(ISNUMBER(VLOOKUP(A3483,'Empreendimentos PDE 2031'!A:AZ,1,FALSE)),IF(VLOOKUP(A3483,'Empreendimentos PDE 2031'!A:AY,COLUMN('Empreendimentos PDE 2031'!AY3483),FALSE),"excluídas/em operação",VLOOKUP(A3483,'Empreendimentos PDE 2031'!A:AZ,COLUMN('Empreendimentos PDE 2031'!AZ3483),FALSE)),"excluídas/em operação")</f>
        <v>1</v>
      </c>
    </row>
    <row r="3484" spans="1:13" x14ac:dyDescent="0.25">
      <c r="A3484" s="81">
        <v>24129</v>
      </c>
      <c r="B3484" s="82" t="s">
        <v>16</v>
      </c>
      <c r="C3484" s="82" t="s">
        <v>589</v>
      </c>
      <c r="D3484" s="82" t="s">
        <v>3913</v>
      </c>
      <c r="E3484" s="82">
        <v>0.7</v>
      </c>
      <c r="F3484" s="82">
        <v>678930.23609030095</v>
      </c>
      <c r="G3484" s="82">
        <v>1</v>
      </c>
      <c r="H3484" s="82">
        <v>475.25116526321</v>
      </c>
      <c r="I3484" s="83">
        <v>42736</v>
      </c>
      <c r="J3484" s="83">
        <v>44805</v>
      </c>
      <c r="K3484" s="82" t="s">
        <v>19</v>
      </c>
      <c r="L3484" s="84" t="s">
        <v>25</v>
      </c>
      <c r="M3484" s="97" t="b">
        <f>IF(ISNUMBER(VLOOKUP(A3484,'Empreendimentos PDE 2031'!A:AZ,1,FALSE)),IF(VLOOKUP(A3484,'Empreendimentos PDE 2031'!A:AY,COLUMN('Empreendimentos PDE 2031'!AY3484),FALSE),"excluídas/em operação",VLOOKUP(A3484,'Empreendimentos PDE 2031'!A:AZ,COLUMN('Empreendimentos PDE 2031'!AZ3484),FALSE)),"excluídas/em operação")</f>
        <v>1</v>
      </c>
    </row>
    <row r="3485" spans="1:13" x14ac:dyDescent="0.25">
      <c r="A3485" s="85">
        <v>24129</v>
      </c>
      <c r="B3485" s="86" t="s">
        <v>16</v>
      </c>
      <c r="C3485" s="86" t="s">
        <v>589</v>
      </c>
      <c r="D3485" s="86" t="s">
        <v>2292</v>
      </c>
      <c r="E3485" s="86">
        <v>2</v>
      </c>
      <c r="F3485" s="86">
        <v>6866741.1030052304</v>
      </c>
      <c r="G3485" s="86">
        <v>1</v>
      </c>
      <c r="H3485" s="86">
        <v>13733.4822060104</v>
      </c>
      <c r="I3485" s="87">
        <v>42736</v>
      </c>
      <c r="J3485" s="87">
        <v>44805</v>
      </c>
      <c r="K3485" s="86" t="s">
        <v>19</v>
      </c>
      <c r="L3485" s="88" t="s">
        <v>25</v>
      </c>
      <c r="M3485" s="97" t="b">
        <f>IF(ISNUMBER(VLOOKUP(A3485,'Empreendimentos PDE 2031'!A:AZ,1,FALSE)),IF(VLOOKUP(A3485,'Empreendimentos PDE 2031'!A:AY,COLUMN('Empreendimentos PDE 2031'!AY3485),FALSE),"excluídas/em operação",VLOOKUP(A3485,'Empreendimentos PDE 2031'!A:AZ,COLUMN('Empreendimentos PDE 2031'!AZ3485),FALSE)),"excluídas/em operação")</f>
        <v>1</v>
      </c>
    </row>
    <row r="3486" spans="1:13" x14ac:dyDescent="0.25">
      <c r="A3486" s="81">
        <v>24129</v>
      </c>
      <c r="B3486" s="82" t="s">
        <v>16</v>
      </c>
      <c r="C3486" s="82" t="s">
        <v>589</v>
      </c>
      <c r="D3486" s="82" t="s">
        <v>2201</v>
      </c>
      <c r="E3486" s="82">
        <v>1</v>
      </c>
      <c r="F3486" s="82">
        <v>1690640.6649978801</v>
      </c>
      <c r="G3486" s="82">
        <v>1</v>
      </c>
      <c r="H3486" s="82">
        <v>1690.6406649978801</v>
      </c>
      <c r="I3486" s="83">
        <v>42736</v>
      </c>
      <c r="J3486" s="83">
        <v>44805</v>
      </c>
      <c r="K3486" s="82" t="s">
        <v>19</v>
      </c>
      <c r="L3486" s="84" t="s">
        <v>25</v>
      </c>
      <c r="M3486" s="97" t="b">
        <f>IF(ISNUMBER(VLOOKUP(A3486,'Empreendimentos PDE 2031'!A:AZ,1,FALSE)),IF(VLOOKUP(A3486,'Empreendimentos PDE 2031'!A:AY,COLUMN('Empreendimentos PDE 2031'!AY3486),FALSE),"excluídas/em operação",VLOOKUP(A3486,'Empreendimentos PDE 2031'!A:AZ,COLUMN('Empreendimentos PDE 2031'!AZ3486),FALSE)),"excluídas/em operação")</f>
        <v>1</v>
      </c>
    </row>
    <row r="3487" spans="1:13" x14ac:dyDescent="0.25">
      <c r="A3487" s="85">
        <v>24129</v>
      </c>
      <c r="B3487" s="86" t="s">
        <v>16</v>
      </c>
      <c r="C3487" s="86" t="s">
        <v>589</v>
      </c>
      <c r="D3487" s="86" t="s">
        <v>2161</v>
      </c>
      <c r="E3487" s="86">
        <v>1</v>
      </c>
      <c r="F3487" s="86">
        <v>2371501.5829574699</v>
      </c>
      <c r="G3487" s="86">
        <v>1</v>
      </c>
      <c r="H3487" s="86">
        <v>2371.50158295747</v>
      </c>
      <c r="I3487" s="87">
        <v>42736</v>
      </c>
      <c r="J3487" s="87">
        <v>44805</v>
      </c>
      <c r="K3487" s="86" t="s">
        <v>19</v>
      </c>
      <c r="L3487" s="88" t="s">
        <v>25</v>
      </c>
      <c r="M3487" s="97" t="b">
        <f>IF(ISNUMBER(VLOOKUP(A3487,'Empreendimentos PDE 2031'!A:AZ,1,FALSE)),IF(VLOOKUP(A3487,'Empreendimentos PDE 2031'!A:AY,COLUMN('Empreendimentos PDE 2031'!AY3487),FALSE),"excluídas/em operação",VLOOKUP(A3487,'Empreendimentos PDE 2031'!A:AZ,COLUMN('Empreendimentos PDE 2031'!AZ3487),FALSE)),"excluídas/em operação")</f>
        <v>1</v>
      </c>
    </row>
    <row r="3488" spans="1:13" x14ac:dyDescent="0.25">
      <c r="A3488" s="81">
        <v>24132</v>
      </c>
      <c r="B3488" s="82" t="s">
        <v>23</v>
      </c>
      <c r="C3488" s="82" t="s">
        <v>416</v>
      </c>
      <c r="D3488" s="82" t="s">
        <v>3914</v>
      </c>
      <c r="E3488" s="82">
        <v>6</v>
      </c>
      <c r="F3488" s="82">
        <v>7328721.5801004404</v>
      </c>
      <c r="G3488" s="82">
        <v>1</v>
      </c>
      <c r="H3488" s="82">
        <v>43972.329480602602</v>
      </c>
      <c r="I3488" s="83">
        <v>44927</v>
      </c>
      <c r="J3488" s="83">
        <v>45292</v>
      </c>
      <c r="K3488" s="82" t="s">
        <v>611</v>
      </c>
      <c r="L3488" s="84" t="s">
        <v>25</v>
      </c>
      <c r="M3488" s="97" t="b">
        <f>IF(ISNUMBER(VLOOKUP(A3488,'Empreendimentos PDE 2031'!A:AZ,1,FALSE)),IF(VLOOKUP(A3488,'Empreendimentos PDE 2031'!A:AY,COLUMN('Empreendimentos PDE 2031'!AY3488),FALSE),"excluídas/em operação",VLOOKUP(A3488,'Empreendimentos PDE 2031'!A:AZ,COLUMN('Empreendimentos PDE 2031'!AZ3488),FALSE)),"excluídas/em operação")</f>
        <v>1</v>
      </c>
    </row>
    <row r="3489" spans="1:13" x14ac:dyDescent="0.25">
      <c r="A3489" s="85">
        <v>24132</v>
      </c>
      <c r="B3489" s="86" t="s">
        <v>23</v>
      </c>
      <c r="C3489" s="86" t="s">
        <v>416</v>
      </c>
      <c r="D3489" s="86" t="s">
        <v>2157</v>
      </c>
      <c r="E3489" s="86">
        <v>2</v>
      </c>
      <c r="F3489" s="86">
        <v>6162314.4359186403</v>
      </c>
      <c r="G3489" s="86">
        <v>1</v>
      </c>
      <c r="H3489" s="86">
        <v>12324.6288718372</v>
      </c>
      <c r="I3489" s="87">
        <v>44927</v>
      </c>
      <c r="J3489" s="87">
        <v>45292</v>
      </c>
      <c r="K3489" s="86" t="s">
        <v>611</v>
      </c>
      <c r="L3489" s="88" t="s">
        <v>25</v>
      </c>
      <c r="M3489" s="97" t="b">
        <f>IF(ISNUMBER(VLOOKUP(A3489,'Empreendimentos PDE 2031'!A:AZ,1,FALSE)),IF(VLOOKUP(A3489,'Empreendimentos PDE 2031'!A:AY,COLUMN('Empreendimentos PDE 2031'!AY3489),FALSE),"excluídas/em operação",VLOOKUP(A3489,'Empreendimentos PDE 2031'!A:AZ,COLUMN('Empreendimentos PDE 2031'!AZ3489),FALSE)),"excluídas/em operação")</f>
        <v>1</v>
      </c>
    </row>
    <row r="3490" spans="1:13" x14ac:dyDescent="0.25">
      <c r="A3490" s="81">
        <v>24132</v>
      </c>
      <c r="B3490" s="82" t="s">
        <v>23</v>
      </c>
      <c r="C3490" s="82" t="s">
        <v>416</v>
      </c>
      <c r="D3490" s="82" t="s">
        <v>2171</v>
      </c>
      <c r="E3490" s="82">
        <v>2</v>
      </c>
      <c r="F3490" s="82">
        <v>9709053.3089846801</v>
      </c>
      <c r="G3490" s="82">
        <v>1</v>
      </c>
      <c r="H3490" s="82">
        <v>19418.106617969301</v>
      </c>
      <c r="I3490" s="83">
        <v>44927</v>
      </c>
      <c r="J3490" s="83">
        <v>45292</v>
      </c>
      <c r="K3490" s="82" t="s">
        <v>611</v>
      </c>
      <c r="L3490" s="84" t="s">
        <v>25</v>
      </c>
      <c r="M3490" s="97" t="b">
        <f>IF(ISNUMBER(VLOOKUP(A3490,'Empreendimentos PDE 2031'!A:AZ,1,FALSE)),IF(VLOOKUP(A3490,'Empreendimentos PDE 2031'!A:AY,COLUMN('Empreendimentos PDE 2031'!AY3490),FALSE),"excluídas/em operação",VLOOKUP(A3490,'Empreendimentos PDE 2031'!A:AZ,COLUMN('Empreendimentos PDE 2031'!AZ3490),FALSE)),"excluídas/em operação")</f>
        <v>1</v>
      </c>
    </row>
    <row r="3491" spans="1:13" x14ac:dyDescent="0.25">
      <c r="A3491" s="85">
        <v>24132</v>
      </c>
      <c r="B3491" s="86" t="s">
        <v>23</v>
      </c>
      <c r="C3491" s="86" t="s">
        <v>416</v>
      </c>
      <c r="D3491" s="86" t="s">
        <v>2172</v>
      </c>
      <c r="E3491" s="86">
        <v>2</v>
      </c>
      <c r="F3491" s="86">
        <v>8955011.3229910899</v>
      </c>
      <c r="G3491" s="86">
        <v>1</v>
      </c>
      <c r="H3491" s="86">
        <v>17910.022645982102</v>
      </c>
      <c r="I3491" s="87">
        <v>44927</v>
      </c>
      <c r="J3491" s="87">
        <v>45292</v>
      </c>
      <c r="K3491" s="86" t="s">
        <v>611</v>
      </c>
      <c r="L3491" s="88" t="s">
        <v>25</v>
      </c>
      <c r="M3491" s="97" t="b">
        <f>IF(ISNUMBER(VLOOKUP(A3491,'Empreendimentos PDE 2031'!A:AZ,1,FALSE)),IF(VLOOKUP(A3491,'Empreendimentos PDE 2031'!A:AY,COLUMN('Empreendimentos PDE 2031'!AY3491),FALSE),"excluídas/em operação",VLOOKUP(A3491,'Empreendimentos PDE 2031'!A:AZ,COLUMN('Empreendimentos PDE 2031'!AZ3491),FALSE)),"excluídas/em operação")</f>
        <v>1</v>
      </c>
    </row>
    <row r="3492" spans="1:13" x14ac:dyDescent="0.25">
      <c r="A3492" s="81">
        <v>24132</v>
      </c>
      <c r="B3492" s="82" t="s">
        <v>23</v>
      </c>
      <c r="C3492" s="82" t="s">
        <v>416</v>
      </c>
      <c r="D3492" s="82" t="s">
        <v>2201</v>
      </c>
      <c r="E3492" s="82">
        <v>1</v>
      </c>
      <c r="F3492" s="82">
        <v>1675977.1149762101</v>
      </c>
      <c r="G3492" s="82">
        <v>1</v>
      </c>
      <c r="H3492" s="82">
        <v>1675.97711497621</v>
      </c>
      <c r="I3492" s="83">
        <v>44927</v>
      </c>
      <c r="J3492" s="83">
        <v>45292</v>
      </c>
      <c r="K3492" s="82" t="s">
        <v>611</v>
      </c>
      <c r="L3492" s="84" t="s">
        <v>25</v>
      </c>
      <c r="M3492" s="97" t="b">
        <f>IF(ISNUMBER(VLOOKUP(A3492,'Empreendimentos PDE 2031'!A:AZ,1,FALSE)),IF(VLOOKUP(A3492,'Empreendimentos PDE 2031'!A:AY,COLUMN('Empreendimentos PDE 2031'!AY3492),FALSE),"excluídas/em operação",VLOOKUP(A3492,'Empreendimentos PDE 2031'!A:AZ,COLUMN('Empreendimentos PDE 2031'!AZ3492),FALSE)),"excluídas/em operação")</f>
        <v>1</v>
      </c>
    </row>
    <row r="3493" spans="1:13" x14ac:dyDescent="0.25">
      <c r="A3493" s="85">
        <v>24132</v>
      </c>
      <c r="B3493" s="86" t="s">
        <v>23</v>
      </c>
      <c r="C3493" s="86" t="s">
        <v>416</v>
      </c>
      <c r="D3493" s="86" t="s">
        <v>2200</v>
      </c>
      <c r="E3493" s="86">
        <v>1</v>
      </c>
      <c r="F3493" s="86">
        <v>6273302.4056909801</v>
      </c>
      <c r="G3493" s="86">
        <v>1</v>
      </c>
      <c r="H3493" s="86">
        <v>6273.3024056909799</v>
      </c>
      <c r="I3493" s="87">
        <v>44927</v>
      </c>
      <c r="J3493" s="87">
        <v>45292</v>
      </c>
      <c r="K3493" s="86" t="s">
        <v>611</v>
      </c>
      <c r="L3493" s="88" t="s">
        <v>25</v>
      </c>
      <c r="M3493" s="97" t="b">
        <f>IF(ISNUMBER(VLOOKUP(A3493,'Empreendimentos PDE 2031'!A:AZ,1,FALSE)),IF(VLOOKUP(A3493,'Empreendimentos PDE 2031'!A:AY,COLUMN('Empreendimentos PDE 2031'!AY3493),FALSE),"excluídas/em operação",VLOOKUP(A3493,'Empreendimentos PDE 2031'!A:AZ,COLUMN('Empreendimentos PDE 2031'!AZ3493),FALSE)),"excluídas/em operação")</f>
        <v>1</v>
      </c>
    </row>
    <row r="3494" spans="1:13" x14ac:dyDescent="0.25">
      <c r="A3494" s="81">
        <v>24133</v>
      </c>
      <c r="B3494" s="82" t="s">
        <v>16</v>
      </c>
      <c r="C3494" s="82" t="s">
        <v>1113</v>
      </c>
      <c r="D3494" s="82" t="s">
        <v>3915</v>
      </c>
      <c r="E3494" s="82">
        <v>6</v>
      </c>
      <c r="F3494" s="82">
        <v>6378387.1485172501</v>
      </c>
      <c r="G3494" s="82">
        <v>1</v>
      </c>
      <c r="H3494" s="82">
        <v>44648.710039620695</v>
      </c>
      <c r="I3494" s="83">
        <v>45658</v>
      </c>
      <c r="J3494" s="83">
        <v>46082</v>
      </c>
      <c r="K3494" s="82" t="s">
        <v>611</v>
      </c>
      <c r="L3494" s="84" t="s">
        <v>21</v>
      </c>
      <c r="M3494" s="97" t="b">
        <f>IF(ISNUMBER(VLOOKUP(A3494,'Empreendimentos PDE 2031'!A:AZ,1,FALSE)),IF(VLOOKUP(A3494,'Empreendimentos PDE 2031'!A:AY,COLUMN('Empreendimentos PDE 2031'!AY3494),FALSE),"excluídas/em operação",VLOOKUP(A3494,'Empreendimentos PDE 2031'!A:AZ,COLUMN('Empreendimentos PDE 2031'!AZ3494),FALSE)),"excluídas/em operação")</f>
        <v>1</v>
      </c>
    </row>
    <row r="3495" spans="1:13" x14ac:dyDescent="0.25">
      <c r="A3495" s="85">
        <v>24133</v>
      </c>
      <c r="B3495" s="86" t="s">
        <v>16</v>
      </c>
      <c r="C3495" s="86" t="s">
        <v>1113</v>
      </c>
      <c r="D3495" s="86" t="s">
        <v>2158</v>
      </c>
      <c r="E3495" s="86">
        <v>1</v>
      </c>
      <c r="F3495" s="86">
        <v>4713649.1854349598</v>
      </c>
      <c r="G3495" s="86">
        <v>1</v>
      </c>
      <c r="H3495" s="86">
        <v>4713.6491854349597</v>
      </c>
      <c r="I3495" s="87">
        <v>45658</v>
      </c>
      <c r="J3495" s="87">
        <v>46082</v>
      </c>
      <c r="K3495" s="86" t="s">
        <v>611</v>
      </c>
      <c r="L3495" s="88" t="s">
        <v>21</v>
      </c>
      <c r="M3495" s="97" t="b">
        <f>IF(ISNUMBER(VLOOKUP(A3495,'Empreendimentos PDE 2031'!A:AZ,1,FALSE)),IF(VLOOKUP(A3495,'Empreendimentos PDE 2031'!A:AY,COLUMN('Empreendimentos PDE 2031'!AY3495),FALSE),"excluídas/em operação",VLOOKUP(A3495,'Empreendimentos PDE 2031'!A:AZ,COLUMN('Empreendimentos PDE 2031'!AZ3495),FALSE)),"excluídas/em operação")</f>
        <v>1</v>
      </c>
    </row>
    <row r="3496" spans="1:13" x14ac:dyDescent="0.25">
      <c r="A3496" s="81">
        <v>24133</v>
      </c>
      <c r="B3496" s="82" t="s">
        <v>16</v>
      </c>
      <c r="C3496" s="82" t="s">
        <v>1113</v>
      </c>
      <c r="D3496" s="82" t="s">
        <v>2157</v>
      </c>
      <c r="E3496" s="82">
        <v>2</v>
      </c>
      <c r="F3496" s="82">
        <v>6045182.5721259899</v>
      </c>
      <c r="G3496" s="82">
        <v>1</v>
      </c>
      <c r="H3496" s="82">
        <v>12090.3651442519</v>
      </c>
      <c r="I3496" s="83">
        <v>45658</v>
      </c>
      <c r="J3496" s="83">
        <v>46082</v>
      </c>
      <c r="K3496" s="82" t="s">
        <v>611</v>
      </c>
      <c r="L3496" s="84" t="s">
        <v>21</v>
      </c>
      <c r="M3496" s="97" t="b">
        <f>IF(ISNUMBER(VLOOKUP(A3496,'Empreendimentos PDE 2031'!A:AZ,1,FALSE)),IF(VLOOKUP(A3496,'Empreendimentos PDE 2031'!A:AY,COLUMN('Empreendimentos PDE 2031'!AY3496),FALSE),"excluídas/em operação",VLOOKUP(A3496,'Empreendimentos PDE 2031'!A:AZ,COLUMN('Empreendimentos PDE 2031'!AZ3496),FALSE)),"excluídas/em operação")</f>
        <v>1</v>
      </c>
    </row>
    <row r="3497" spans="1:13" x14ac:dyDescent="0.25">
      <c r="A3497" s="85">
        <v>24133</v>
      </c>
      <c r="B3497" s="86" t="s">
        <v>16</v>
      </c>
      <c r="C3497" s="86" t="s">
        <v>1113</v>
      </c>
      <c r="D3497" s="86" t="s">
        <v>2292</v>
      </c>
      <c r="E3497" s="86">
        <v>2</v>
      </c>
      <c r="F3497" s="86">
        <v>0</v>
      </c>
      <c r="G3497" s="86">
        <v>1</v>
      </c>
      <c r="H3497" s="86">
        <v>0</v>
      </c>
      <c r="I3497" s="87">
        <v>45658</v>
      </c>
      <c r="J3497" s="87">
        <v>46082</v>
      </c>
      <c r="K3497" s="86" t="s">
        <v>611</v>
      </c>
      <c r="L3497" s="88" t="s">
        <v>21</v>
      </c>
      <c r="M3497" s="97" t="b">
        <f>IF(ISNUMBER(VLOOKUP(A3497,'Empreendimentos PDE 2031'!A:AZ,1,FALSE)),IF(VLOOKUP(A3497,'Empreendimentos PDE 2031'!A:AY,COLUMN('Empreendimentos PDE 2031'!AY3497),FALSE),"excluídas/em operação",VLOOKUP(A3497,'Empreendimentos PDE 2031'!A:AZ,COLUMN('Empreendimentos PDE 2031'!AZ3497),FALSE)),"excluídas/em operação")</f>
        <v>1</v>
      </c>
    </row>
    <row r="3498" spans="1:13" x14ac:dyDescent="0.25">
      <c r="A3498" s="81">
        <v>24133</v>
      </c>
      <c r="B3498" s="82" t="s">
        <v>16</v>
      </c>
      <c r="C3498" s="82" t="s">
        <v>1113</v>
      </c>
      <c r="D3498" s="82" t="s">
        <v>2159</v>
      </c>
      <c r="E3498" s="82">
        <v>1</v>
      </c>
      <c r="F3498" s="82">
        <v>11105885.0787542</v>
      </c>
      <c r="G3498" s="82">
        <v>1</v>
      </c>
      <c r="H3498" s="82">
        <v>11105.8850787542</v>
      </c>
      <c r="I3498" s="83">
        <v>45658</v>
      </c>
      <c r="J3498" s="83">
        <v>46082</v>
      </c>
      <c r="K3498" s="82" t="s">
        <v>611</v>
      </c>
      <c r="L3498" s="84" t="s">
        <v>21</v>
      </c>
      <c r="M3498" s="97" t="b">
        <f>IF(ISNUMBER(VLOOKUP(A3498,'Empreendimentos PDE 2031'!A:AZ,1,FALSE)),IF(VLOOKUP(A3498,'Empreendimentos PDE 2031'!A:AY,COLUMN('Empreendimentos PDE 2031'!AY3498),FALSE),"excluídas/em operação",VLOOKUP(A3498,'Empreendimentos PDE 2031'!A:AZ,COLUMN('Empreendimentos PDE 2031'!AZ3498),FALSE)),"excluídas/em operação")</f>
        <v>1</v>
      </c>
    </row>
    <row r="3499" spans="1:13" x14ac:dyDescent="0.25">
      <c r="A3499" s="85">
        <v>24133</v>
      </c>
      <c r="B3499" s="86" t="s">
        <v>16</v>
      </c>
      <c r="C3499" s="86" t="s">
        <v>1113</v>
      </c>
      <c r="D3499" s="86" t="s">
        <v>2160</v>
      </c>
      <c r="E3499" s="86">
        <v>1</v>
      </c>
      <c r="F3499" s="86">
        <v>2384940.1641837899</v>
      </c>
      <c r="G3499" s="86">
        <v>1</v>
      </c>
      <c r="H3499" s="86">
        <v>2384.9401641837899</v>
      </c>
      <c r="I3499" s="87">
        <v>45658</v>
      </c>
      <c r="J3499" s="87">
        <v>46082</v>
      </c>
      <c r="K3499" s="86" t="s">
        <v>611</v>
      </c>
      <c r="L3499" s="88" t="s">
        <v>21</v>
      </c>
      <c r="M3499" s="97" t="b">
        <f>IF(ISNUMBER(VLOOKUP(A3499,'Empreendimentos PDE 2031'!A:AZ,1,FALSE)),IF(VLOOKUP(A3499,'Empreendimentos PDE 2031'!A:AY,COLUMN('Empreendimentos PDE 2031'!AY3499),FALSE),"excluídas/em operação",VLOOKUP(A3499,'Empreendimentos PDE 2031'!A:AZ,COLUMN('Empreendimentos PDE 2031'!AZ3499),FALSE)),"excluídas/em operação")</f>
        <v>1</v>
      </c>
    </row>
    <row r="3500" spans="1:13" x14ac:dyDescent="0.25">
      <c r="A3500" s="81">
        <v>24134</v>
      </c>
      <c r="B3500" s="82" t="s">
        <v>16</v>
      </c>
      <c r="C3500" s="82" t="s">
        <v>1404</v>
      </c>
      <c r="D3500" s="82" t="s">
        <v>3916</v>
      </c>
      <c r="E3500" s="82">
        <v>10</v>
      </c>
      <c r="F3500" s="82">
        <v>1393330.05377446</v>
      </c>
      <c r="G3500" s="82">
        <v>1</v>
      </c>
      <c r="H3500" s="82">
        <v>13933.300537744601</v>
      </c>
      <c r="I3500" s="83">
        <v>45658</v>
      </c>
      <c r="J3500" s="83">
        <v>46082</v>
      </c>
      <c r="K3500" s="82" t="s">
        <v>611</v>
      </c>
      <c r="L3500" s="84" t="s">
        <v>21</v>
      </c>
      <c r="M3500" s="97" t="b">
        <f>IF(ISNUMBER(VLOOKUP(A3500,'Empreendimentos PDE 2031'!A:AZ,1,FALSE)),IF(VLOOKUP(A3500,'Empreendimentos PDE 2031'!A:AY,COLUMN('Empreendimentos PDE 2031'!AY3500),FALSE),"excluídas/em operação",VLOOKUP(A3500,'Empreendimentos PDE 2031'!A:AZ,COLUMN('Empreendimentos PDE 2031'!AZ3500),FALSE)),"excluídas/em operação")</f>
        <v>1</v>
      </c>
    </row>
    <row r="3501" spans="1:13" x14ac:dyDescent="0.25">
      <c r="A3501" s="85">
        <v>24134</v>
      </c>
      <c r="B3501" s="86" t="s">
        <v>16</v>
      </c>
      <c r="C3501" s="86" t="s">
        <v>1404</v>
      </c>
      <c r="D3501" s="86" t="s">
        <v>2292</v>
      </c>
      <c r="E3501" s="86">
        <v>2</v>
      </c>
      <c r="F3501" s="86">
        <v>6676728.5866947798</v>
      </c>
      <c r="G3501" s="86">
        <v>1</v>
      </c>
      <c r="H3501" s="86">
        <v>13353.457173389501</v>
      </c>
      <c r="I3501" s="87">
        <v>45658</v>
      </c>
      <c r="J3501" s="87">
        <v>46082</v>
      </c>
      <c r="K3501" s="86" t="s">
        <v>611</v>
      </c>
      <c r="L3501" s="88" t="s">
        <v>21</v>
      </c>
      <c r="M3501" s="97" t="b">
        <f>IF(ISNUMBER(VLOOKUP(A3501,'Empreendimentos PDE 2031'!A:AZ,1,FALSE)),IF(VLOOKUP(A3501,'Empreendimentos PDE 2031'!A:AY,COLUMN('Empreendimentos PDE 2031'!AY3501),FALSE),"excluídas/em operação",VLOOKUP(A3501,'Empreendimentos PDE 2031'!A:AZ,COLUMN('Empreendimentos PDE 2031'!AZ3501),FALSE)),"excluídas/em operação")</f>
        <v>1</v>
      </c>
    </row>
    <row r="3502" spans="1:13" x14ac:dyDescent="0.25">
      <c r="A3502" s="81">
        <v>24134</v>
      </c>
      <c r="B3502" s="82" t="s">
        <v>16</v>
      </c>
      <c r="C3502" s="82" t="s">
        <v>1404</v>
      </c>
      <c r="D3502" s="82" t="s">
        <v>2160</v>
      </c>
      <c r="E3502" s="82">
        <v>1</v>
      </c>
      <c r="F3502" s="82">
        <v>1589960.10945586</v>
      </c>
      <c r="G3502" s="82">
        <v>1</v>
      </c>
      <c r="H3502" s="82">
        <v>1589.96010945586</v>
      </c>
      <c r="I3502" s="83">
        <v>45658</v>
      </c>
      <c r="J3502" s="83">
        <v>46082</v>
      </c>
      <c r="K3502" s="82" t="s">
        <v>611</v>
      </c>
      <c r="L3502" s="84" t="s">
        <v>21</v>
      </c>
      <c r="M3502" s="97" t="b">
        <f>IF(ISNUMBER(VLOOKUP(A3502,'Empreendimentos PDE 2031'!A:AZ,1,FALSE)),IF(VLOOKUP(A3502,'Empreendimentos PDE 2031'!A:AY,COLUMN('Empreendimentos PDE 2031'!AY3502),FALSE),"excluídas/em operação",VLOOKUP(A3502,'Empreendimentos PDE 2031'!A:AZ,COLUMN('Empreendimentos PDE 2031'!AZ3502),FALSE)),"excluídas/em operação")</f>
        <v>1</v>
      </c>
    </row>
    <row r="3503" spans="1:13" x14ac:dyDescent="0.25">
      <c r="A3503" s="85">
        <v>24135</v>
      </c>
      <c r="B3503" s="86" t="s">
        <v>23</v>
      </c>
      <c r="C3503" s="86" t="s">
        <v>1115</v>
      </c>
      <c r="D3503" s="86" t="s">
        <v>3917</v>
      </c>
      <c r="E3503" s="86">
        <v>9</v>
      </c>
      <c r="F3503" s="86">
        <v>7984067.0822776798</v>
      </c>
      <c r="G3503" s="86">
        <v>1</v>
      </c>
      <c r="H3503" s="86">
        <v>79840.670822776796</v>
      </c>
      <c r="I3503" s="87">
        <v>44927</v>
      </c>
      <c r="J3503" s="87">
        <v>45292</v>
      </c>
      <c r="K3503" s="86" t="s">
        <v>611</v>
      </c>
      <c r="L3503" s="88" t="s">
        <v>115</v>
      </c>
      <c r="M3503" s="97" t="b">
        <f>IF(ISNUMBER(VLOOKUP(A3503,'Empreendimentos PDE 2031'!A:AZ,1,FALSE)),IF(VLOOKUP(A3503,'Empreendimentos PDE 2031'!A:AY,COLUMN('Empreendimentos PDE 2031'!AY3503),FALSE),"excluídas/em operação",VLOOKUP(A3503,'Empreendimentos PDE 2031'!A:AZ,COLUMN('Empreendimentos PDE 2031'!AZ3503),FALSE)),"excluídas/em operação")</f>
        <v>1</v>
      </c>
    </row>
    <row r="3504" spans="1:13" x14ac:dyDescent="0.25">
      <c r="A3504" s="81">
        <v>24135</v>
      </c>
      <c r="B3504" s="82" t="s">
        <v>23</v>
      </c>
      <c r="C3504" s="82" t="s">
        <v>1115</v>
      </c>
      <c r="D3504" s="82" t="s">
        <v>2157</v>
      </c>
      <c r="E3504" s="82">
        <v>3</v>
      </c>
      <c r="F3504" s="82">
        <v>5718769.0530238701</v>
      </c>
      <c r="G3504" s="82">
        <v>1</v>
      </c>
      <c r="H3504" s="82">
        <v>17156.307159071599</v>
      </c>
      <c r="I3504" s="83">
        <v>44927</v>
      </c>
      <c r="J3504" s="83">
        <v>45292</v>
      </c>
      <c r="K3504" s="82" t="s">
        <v>611</v>
      </c>
      <c r="L3504" s="84" t="s">
        <v>115</v>
      </c>
      <c r="M3504" s="97" t="b">
        <f>IF(ISNUMBER(VLOOKUP(A3504,'Empreendimentos PDE 2031'!A:AZ,1,FALSE)),IF(VLOOKUP(A3504,'Empreendimentos PDE 2031'!A:AY,COLUMN('Empreendimentos PDE 2031'!AY3504),FALSE),"excluídas/em operação",VLOOKUP(A3504,'Empreendimentos PDE 2031'!A:AZ,COLUMN('Empreendimentos PDE 2031'!AZ3504),FALSE)),"excluídas/em operação")</f>
        <v>1</v>
      </c>
    </row>
    <row r="3505" spans="1:13" x14ac:dyDescent="0.25">
      <c r="A3505" s="85">
        <v>24141</v>
      </c>
      <c r="B3505" s="86" t="s">
        <v>16</v>
      </c>
      <c r="C3505" s="86" t="s">
        <v>1117</v>
      </c>
      <c r="D3505" s="86" t="s">
        <v>3918</v>
      </c>
      <c r="E3505" s="86">
        <v>9</v>
      </c>
      <c r="F3505" s="86">
        <v>10513084.166476799</v>
      </c>
      <c r="G3505" s="86">
        <v>1</v>
      </c>
      <c r="H3505" s="86">
        <v>105130.841664768</v>
      </c>
      <c r="I3505" s="87">
        <v>46023</v>
      </c>
      <c r="J3505" s="87">
        <v>46082</v>
      </c>
      <c r="K3505" s="86" t="s">
        <v>611</v>
      </c>
      <c r="L3505" s="88" t="s">
        <v>21</v>
      </c>
      <c r="M3505" s="97" t="b">
        <f>IF(ISNUMBER(VLOOKUP(A3505,'Empreendimentos PDE 2031'!A:AZ,1,FALSE)),IF(VLOOKUP(A3505,'Empreendimentos PDE 2031'!A:AY,COLUMN('Empreendimentos PDE 2031'!AY3505),FALSE),"excluídas/em operação",VLOOKUP(A3505,'Empreendimentos PDE 2031'!A:AZ,COLUMN('Empreendimentos PDE 2031'!AZ3505),FALSE)),"excluídas/em operação")</f>
        <v>1</v>
      </c>
    </row>
    <row r="3506" spans="1:13" x14ac:dyDescent="0.25">
      <c r="A3506" s="81">
        <v>24141</v>
      </c>
      <c r="B3506" s="82" t="s">
        <v>16</v>
      </c>
      <c r="C3506" s="82" t="s">
        <v>1117</v>
      </c>
      <c r="D3506" s="82" t="s">
        <v>2813</v>
      </c>
      <c r="E3506" s="82">
        <v>3</v>
      </c>
      <c r="F3506" s="82">
        <v>7934098.4080723096</v>
      </c>
      <c r="G3506" s="82">
        <v>2</v>
      </c>
      <c r="H3506" s="82">
        <v>47604.590448433803</v>
      </c>
      <c r="I3506" s="83">
        <v>46023</v>
      </c>
      <c r="J3506" s="83">
        <v>46082</v>
      </c>
      <c r="K3506" s="82" t="s">
        <v>611</v>
      </c>
      <c r="L3506" s="84" t="s">
        <v>21</v>
      </c>
      <c r="M3506" s="97" t="b">
        <f>IF(ISNUMBER(VLOOKUP(A3506,'Empreendimentos PDE 2031'!A:AZ,1,FALSE)),IF(VLOOKUP(A3506,'Empreendimentos PDE 2031'!A:AY,COLUMN('Empreendimentos PDE 2031'!AY3506),FALSE),"excluídas/em operação",VLOOKUP(A3506,'Empreendimentos PDE 2031'!A:AZ,COLUMN('Empreendimentos PDE 2031'!AZ3506),FALSE)),"excluídas/em operação")</f>
        <v>1</v>
      </c>
    </row>
    <row r="3507" spans="1:13" x14ac:dyDescent="0.25">
      <c r="A3507" s="85">
        <v>24141</v>
      </c>
      <c r="B3507" s="86" t="s">
        <v>16</v>
      </c>
      <c r="C3507" s="86" t="s">
        <v>1117</v>
      </c>
      <c r="D3507" s="86" t="s">
        <v>3891</v>
      </c>
      <c r="E3507" s="86">
        <v>4</v>
      </c>
      <c r="F3507" s="86">
        <v>0</v>
      </c>
      <c r="G3507" s="86">
        <v>1</v>
      </c>
      <c r="H3507" s="86">
        <v>0</v>
      </c>
      <c r="I3507" s="87">
        <v>46023</v>
      </c>
      <c r="J3507" s="87">
        <v>46082</v>
      </c>
      <c r="K3507" s="86" t="s">
        <v>611</v>
      </c>
      <c r="L3507" s="88" t="s">
        <v>21</v>
      </c>
      <c r="M3507" s="97" t="b">
        <f>IF(ISNUMBER(VLOOKUP(A3507,'Empreendimentos PDE 2031'!A:AZ,1,FALSE)),IF(VLOOKUP(A3507,'Empreendimentos PDE 2031'!A:AY,COLUMN('Empreendimentos PDE 2031'!AY3507),FALSE),"excluídas/em operação",VLOOKUP(A3507,'Empreendimentos PDE 2031'!A:AZ,COLUMN('Empreendimentos PDE 2031'!AZ3507),FALSE)),"excluídas/em operação")</f>
        <v>1</v>
      </c>
    </row>
    <row r="3508" spans="1:13" x14ac:dyDescent="0.25">
      <c r="A3508" s="81">
        <v>24141</v>
      </c>
      <c r="B3508" s="82" t="s">
        <v>16</v>
      </c>
      <c r="C3508" s="82" t="s">
        <v>1117</v>
      </c>
      <c r="D3508" s="82" t="s">
        <v>3890</v>
      </c>
      <c r="E3508" s="82">
        <v>1</v>
      </c>
      <c r="F3508" s="82">
        <v>7135339.29370654</v>
      </c>
      <c r="G3508" s="82">
        <v>1</v>
      </c>
      <c r="H3508" s="82">
        <v>7135.33929370654</v>
      </c>
      <c r="I3508" s="83">
        <v>46023</v>
      </c>
      <c r="J3508" s="83">
        <v>46082</v>
      </c>
      <c r="K3508" s="82" t="s">
        <v>611</v>
      </c>
      <c r="L3508" s="84" t="s">
        <v>21</v>
      </c>
      <c r="M3508" s="97" t="b">
        <f>IF(ISNUMBER(VLOOKUP(A3508,'Empreendimentos PDE 2031'!A:AZ,1,FALSE)),IF(VLOOKUP(A3508,'Empreendimentos PDE 2031'!A:AY,COLUMN('Empreendimentos PDE 2031'!AY3508),FALSE),"excluídas/em operação",VLOOKUP(A3508,'Empreendimentos PDE 2031'!A:AZ,COLUMN('Empreendimentos PDE 2031'!AZ3508),FALSE)),"excluídas/em operação")</f>
        <v>1</v>
      </c>
    </row>
    <row r="3509" spans="1:13" x14ac:dyDescent="0.25">
      <c r="A3509" s="85">
        <v>24141</v>
      </c>
      <c r="B3509" s="86" t="s">
        <v>16</v>
      </c>
      <c r="C3509" s="86" t="s">
        <v>1117</v>
      </c>
      <c r="D3509" s="86" t="s">
        <v>2226</v>
      </c>
      <c r="E3509" s="86">
        <v>1</v>
      </c>
      <c r="F3509" s="86">
        <v>63647065.301611103</v>
      </c>
      <c r="G3509" s="86">
        <v>1</v>
      </c>
      <c r="H3509" s="86">
        <v>63647.065301611103</v>
      </c>
      <c r="I3509" s="87">
        <v>46023</v>
      </c>
      <c r="J3509" s="87">
        <v>46082</v>
      </c>
      <c r="K3509" s="86" t="s">
        <v>611</v>
      </c>
      <c r="L3509" s="88" t="s">
        <v>21</v>
      </c>
      <c r="M3509" s="97" t="b">
        <f>IF(ISNUMBER(VLOOKUP(A3509,'Empreendimentos PDE 2031'!A:AZ,1,FALSE)),IF(VLOOKUP(A3509,'Empreendimentos PDE 2031'!A:AY,COLUMN('Empreendimentos PDE 2031'!AY3509),FALSE),"excluídas/em operação",VLOOKUP(A3509,'Empreendimentos PDE 2031'!A:AZ,COLUMN('Empreendimentos PDE 2031'!AZ3509),FALSE)),"excluídas/em operação")</f>
        <v>1</v>
      </c>
    </row>
    <row r="3510" spans="1:13" x14ac:dyDescent="0.25">
      <c r="A3510" s="81">
        <v>24141</v>
      </c>
      <c r="B3510" s="82" t="s">
        <v>16</v>
      </c>
      <c r="C3510" s="82" t="s">
        <v>1117</v>
      </c>
      <c r="D3510" s="82" t="s">
        <v>2814</v>
      </c>
      <c r="E3510" s="82">
        <v>1</v>
      </c>
      <c r="F3510" s="82">
        <v>8769188.12461349</v>
      </c>
      <c r="G3510" s="82">
        <v>1</v>
      </c>
      <c r="H3510" s="82">
        <v>8769.1881246134908</v>
      </c>
      <c r="I3510" s="83">
        <v>46023</v>
      </c>
      <c r="J3510" s="83">
        <v>46082</v>
      </c>
      <c r="K3510" s="82" t="s">
        <v>611</v>
      </c>
      <c r="L3510" s="84" t="s">
        <v>21</v>
      </c>
      <c r="M3510" s="97" t="b">
        <f>IF(ISNUMBER(VLOOKUP(A3510,'Empreendimentos PDE 2031'!A:AZ,1,FALSE)),IF(VLOOKUP(A3510,'Empreendimentos PDE 2031'!A:AY,COLUMN('Empreendimentos PDE 2031'!AY3510),FALSE),"excluídas/em operação",VLOOKUP(A3510,'Empreendimentos PDE 2031'!A:AZ,COLUMN('Empreendimentos PDE 2031'!AZ3510),FALSE)),"excluídas/em operação")</f>
        <v>1</v>
      </c>
    </row>
    <row r="3511" spans="1:13" x14ac:dyDescent="0.25">
      <c r="A3511" s="85">
        <v>24142</v>
      </c>
      <c r="B3511" s="86" t="s">
        <v>16</v>
      </c>
      <c r="C3511" s="86" t="s">
        <v>1119</v>
      </c>
      <c r="D3511" s="86" t="s">
        <v>3919</v>
      </c>
      <c r="E3511" s="86">
        <v>6</v>
      </c>
      <c r="F3511" s="86">
        <v>10513084.166476799</v>
      </c>
      <c r="G3511" s="86">
        <v>1</v>
      </c>
      <c r="H3511" s="86">
        <v>73591.589165337602</v>
      </c>
      <c r="I3511" s="87">
        <v>46023</v>
      </c>
      <c r="J3511" s="87">
        <v>46082</v>
      </c>
      <c r="K3511" s="86" t="s">
        <v>611</v>
      </c>
      <c r="L3511" s="88" t="s">
        <v>21</v>
      </c>
      <c r="M3511" s="97" t="b">
        <f>IF(ISNUMBER(VLOOKUP(A3511,'Empreendimentos PDE 2031'!A:AZ,1,FALSE)),IF(VLOOKUP(A3511,'Empreendimentos PDE 2031'!A:AY,COLUMN('Empreendimentos PDE 2031'!AY3511),FALSE),"excluídas/em operação",VLOOKUP(A3511,'Empreendimentos PDE 2031'!A:AZ,COLUMN('Empreendimentos PDE 2031'!AZ3511),FALSE)),"excluídas/em operação")</f>
        <v>1</v>
      </c>
    </row>
    <row r="3512" spans="1:13" x14ac:dyDescent="0.25">
      <c r="A3512" s="81">
        <v>24142</v>
      </c>
      <c r="B3512" s="82" t="s">
        <v>16</v>
      </c>
      <c r="C3512" s="82" t="s">
        <v>1119</v>
      </c>
      <c r="D3512" s="82" t="s">
        <v>2813</v>
      </c>
      <c r="E3512" s="82">
        <v>2</v>
      </c>
      <c r="F3512" s="82">
        <v>7934098.4080723096</v>
      </c>
      <c r="G3512" s="82">
        <v>2</v>
      </c>
      <c r="H3512" s="82">
        <v>31736.3936322892</v>
      </c>
      <c r="I3512" s="83">
        <v>46023</v>
      </c>
      <c r="J3512" s="83">
        <v>46082</v>
      </c>
      <c r="K3512" s="82" t="s">
        <v>611</v>
      </c>
      <c r="L3512" s="84" t="s">
        <v>21</v>
      </c>
      <c r="M3512" s="97" t="b">
        <f>IF(ISNUMBER(VLOOKUP(A3512,'Empreendimentos PDE 2031'!A:AZ,1,FALSE)),IF(VLOOKUP(A3512,'Empreendimentos PDE 2031'!A:AY,COLUMN('Empreendimentos PDE 2031'!AY3512),FALSE),"excluídas/em operação",VLOOKUP(A3512,'Empreendimentos PDE 2031'!A:AZ,COLUMN('Empreendimentos PDE 2031'!AZ3512),FALSE)),"excluídas/em operação")</f>
        <v>1</v>
      </c>
    </row>
    <row r="3513" spans="1:13" x14ac:dyDescent="0.25">
      <c r="A3513" s="85">
        <v>24142</v>
      </c>
      <c r="B3513" s="86" t="s">
        <v>16</v>
      </c>
      <c r="C3513" s="86" t="s">
        <v>1119</v>
      </c>
      <c r="D3513" s="86" t="s">
        <v>3891</v>
      </c>
      <c r="E3513" s="86">
        <v>4</v>
      </c>
      <c r="F3513" s="86">
        <v>0</v>
      </c>
      <c r="G3513" s="86">
        <v>1</v>
      </c>
      <c r="H3513" s="86">
        <v>0</v>
      </c>
      <c r="I3513" s="87">
        <v>46023</v>
      </c>
      <c r="J3513" s="87">
        <v>46082</v>
      </c>
      <c r="K3513" s="86" t="s">
        <v>611</v>
      </c>
      <c r="L3513" s="88" t="s">
        <v>21</v>
      </c>
      <c r="M3513" s="97" t="b">
        <f>IF(ISNUMBER(VLOOKUP(A3513,'Empreendimentos PDE 2031'!A:AZ,1,FALSE)),IF(VLOOKUP(A3513,'Empreendimentos PDE 2031'!A:AY,COLUMN('Empreendimentos PDE 2031'!AY3513),FALSE),"excluídas/em operação",VLOOKUP(A3513,'Empreendimentos PDE 2031'!A:AZ,COLUMN('Empreendimentos PDE 2031'!AZ3513),FALSE)),"excluídas/em operação")</f>
        <v>1</v>
      </c>
    </row>
    <row r="3514" spans="1:13" x14ac:dyDescent="0.25">
      <c r="A3514" s="81">
        <v>24142</v>
      </c>
      <c r="B3514" s="82" t="s">
        <v>16</v>
      </c>
      <c r="C3514" s="82" t="s">
        <v>1119</v>
      </c>
      <c r="D3514" s="82" t="s">
        <v>3890</v>
      </c>
      <c r="E3514" s="82">
        <v>1</v>
      </c>
      <c r="F3514" s="82">
        <v>7135339.29370654</v>
      </c>
      <c r="G3514" s="82">
        <v>1</v>
      </c>
      <c r="H3514" s="82">
        <v>7135.33929370654</v>
      </c>
      <c r="I3514" s="83">
        <v>46023</v>
      </c>
      <c r="J3514" s="83">
        <v>46082</v>
      </c>
      <c r="K3514" s="82" t="s">
        <v>611</v>
      </c>
      <c r="L3514" s="84" t="s">
        <v>21</v>
      </c>
      <c r="M3514" s="97" t="b">
        <f>IF(ISNUMBER(VLOOKUP(A3514,'Empreendimentos PDE 2031'!A:AZ,1,FALSE)),IF(VLOOKUP(A3514,'Empreendimentos PDE 2031'!A:AY,COLUMN('Empreendimentos PDE 2031'!AY3514),FALSE),"excluídas/em operação",VLOOKUP(A3514,'Empreendimentos PDE 2031'!A:AZ,COLUMN('Empreendimentos PDE 2031'!AZ3514),FALSE)),"excluídas/em operação")</f>
        <v>1</v>
      </c>
    </row>
    <row r="3515" spans="1:13" x14ac:dyDescent="0.25">
      <c r="A3515" s="85">
        <v>24142</v>
      </c>
      <c r="B3515" s="86" t="s">
        <v>16</v>
      </c>
      <c r="C3515" s="86" t="s">
        <v>1119</v>
      </c>
      <c r="D3515" s="86" t="s">
        <v>2226</v>
      </c>
      <c r="E3515" s="86">
        <v>1</v>
      </c>
      <c r="F3515" s="86">
        <v>59478729.694323197</v>
      </c>
      <c r="G3515" s="86">
        <v>1</v>
      </c>
      <c r="H3515" s="86">
        <v>59478.7296943232</v>
      </c>
      <c r="I3515" s="87">
        <v>46023</v>
      </c>
      <c r="J3515" s="87">
        <v>46082</v>
      </c>
      <c r="K3515" s="86" t="s">
        <v>611</v>
      </c>
      <c r="L3515" s="88" t="s">
        <v>21</v>
      </c>
      <c r="M3515" s="97" t="b">
        <f>IF(ISNUMBER(VLOOKUP(A3515,'Empreendimentos PDE 2031'!A:AZ,1,FALSE)),IF(VLOOKUP(A3515,'Empreendimentos PDE 2031'!A:AY,COLUMN('Empreendimentos PDE 2031'!AY3515),FALSE),"excluídas/em operação",VLOOKUP(A3515,'Empreendimentos PDE 2031'!A:AZ,COLUMN('Empreendimentos PDE 2031'!AZ3515),FALSE)),"excluídas/em operação")</f>
        <v>1</v>
      </c>
    </row>
    <row r="3516" spans="1:13" x14ac:dyDescent="0.25">
      <c r="A3516" s="81">
        <v>24142</v>
      </c>
      <c r="B3516" s="82" t="s">
        <v>16</v>
      </c>
      <c r="C3516" s="82" t="s">
        <v>1119</v>
      </c>
      <c r="D3516" s="82" t="s">
        <v>2814</v>
      </c>
      <c r="E3516" s="82">
        <v>1</v>
      </c>
      <c r="F3516" s="82">
        <v>6576891.0934601203</v>
      </c>
      <c r="G3516" s="82">
        <v>1</v>
      </c>
      <c r="H3516" s="82">
        <v>6576.8910934601199</v>
      </c>
      <c r="I3516" s="83">
        <v>46023</v>
      </c>
      <c r="J3516" s="83">
        <v>46082</v>
      </c>
      <c r="K3516" s="82" t="s">
        <v>611</v>
      </c>
      <c r="L3516" s="84" t="s">
        <v>21</v>
      </c>
      <c r="M3516" s="97" t="b">
        <f>IF(ISNUMBER(VLOOKUP(A3516,'Empreendimentos PDE 2031'!A:AZ,1,FALSE)),IF(VLOOKUP(A3516,'Empreendimentos PDE 2031'!A:AY,COLUMN('Empreendimentos PDE 2031'!AY3516),FALSE),"excluídas/em operação",VLOOKUP(A3516,'Empreendimentos PDE 2031'!A:AZ,COLUMN('Empreendimentos PDE 2031'!AZ3516),FALSE)),"excluídas/em operação")</f>
        <v>1</v>
      </c>
    </row>
    <row r="3517" spans="1:13" x14ac:dyDescent="0.25">
      <c r="A3517" s="85">
        <v>24143</v>
      </c>
      <c r="B3517" s="86" t="s">
        <v>16</v>
      </c>
      <c r="C3517" s="86" t="s">
        <v>732</v>
      </c>
      <c r="D3517" s="86" t="s">
        <v>3920</v>
      </c>
      <c r="E3517" s="86">
        <v>14.5</v>
      </c>
      <c r="F3517" s="86">
        <v>33377036.28644</v>
      </c>
      <c r="G3517" s="86">
        <v>1</v>
      </c>
      <c r="H3517" s="86">
        <v>483967.02615337999</v>
      </c>
      <c r="I3517" s="87">
        <v>44562</v>
      </c>
      <c r="J3517" s="87" t="s">
        <v>2197</v>
      </c>
      <c r="K3517" s="86" t="s">
        <v>611</v>
      </c>
      <c r="L3517" s="88" t="s">
        <v>21</v>
      </c>
      <c r="M3517" s="97" t="b">
        <f>IF(ISNUMBER(VLOOKUP(A3517,'Empreendimentos PDE 2031'!A:AZ,1,FALSE)),IF(VLOOKUP(A3517,'Empreendimentos PDE 2031'!A:AY,COLUMN('Empreendimentos PDE 2031'!AY3517),FALSE),"excluídas/em operação",VLOOKUP(A3517,'Empreendimentos PDE 2031'!A:AZ,COLUMN('Empreendimentos PDE 2031'!AZ3517),FALSE)),"excluídas/em operação")</f>
        <v>1</v>
      </c>
    </row>
    <row r="3518" spans="1:13" x14ac:dyDescent="0.25">
      <c r="A3518" s="81">
        <v>24143</v>
      </c>
      <c r="B3518" s="82" t="s">
        <v>16</v>
      </c>
      <c r="C3518" s="82" t="s">
        <v>732</v>
      </c>
      <c r="D3518" s="82" t="s">
        <v>3921</v>
      </c>
      <c r="E3518" s="82">
        <v>2</v>
      </c>
      <c r="F3518" s="82">
        <v>6989201.2994943298</v>
      </c>
      <c r="G3518" s="82">
        <v>2</v>
      </c>
      <c r="H3518" s="82">
        <v>27956.805197977301</v>
      </c>
      <c r="I3518" s="83">
        <v>44562</v>
      </c>
      <c r="J3518" s="83" t="s">
        <v>2197</v>
      </c>
      <c r="K3518" s="82" t="s">
        <v>611</v>
      </c>
      <c r="L3518" s="84" t="s">
        <v>21</v>
      </c>
      <c r="M3518" s="97" t="b">
        <f>IF(ISNUMBER(VLOOKUP(A3518,'Empreendimentos PDE 2031'!A:AZ,1,FALSE)),IF(VLOOKUP(A3518,'Empreendimentos PDE 2031'!A:AY,COLUMN('Empreendimentos PDE 2031'!AY3518),FALSE),"excluídas/em operação",VLOOKUP(A3518,'Empreendimentos PDE 2031'!A:AZ,COLUMN('Empreendimentos PDE 2031'!AZ3518),FALSE)),"excluídas/em operação")</f>
        <v>1</v>
      </c>
    </row>
    <row r="3519" spans="1:13" x14ac:dyDescent="0.25">
      <c r="A3519" s="85">
        <v>24143</v>
      </c>
      <c r="B3519" s="86" t="s">
        <v>16</v>
      </c>
      <c r="C3519" s="86" t="s">
        <v>732</v>
      </c>
      <c r="D3519" s="86" t="s">
        <v>3922</v>
      </c>
      <c r="E3519" s="86">
        <v>2</v>
      </c>
      <c r="F3519" s="86">
        <v>6989201.2994943298</v>
      </c>
      <c r="G3519" s="86">
        <v>2</v>
      </c>
      <c r="H3519" s="86">
        <v>27956.805197977301</v>
      </c>
      <c r="I3519" s="87">
        <v>44562</v>
      </c>
      <c r="J3519" s="87" t="s">
        <v>2197</v>
      </c>
      <c r="K3519" s="86" t="s">
        <v>611</v>
      </c>
      <c r="L3519" s="88" t="s">
        <v>21</v>
      </c>
      <c r="M3519" s="97" t="b">
        <f>IF(ISNUMBER(VLOOKUP(A3519,'Empreendimentos PDE 2031'!A:AZ,1,FALSE)),IF(VLOOKUP(A3519,'Empreendimentos PDE 2031'!A:AY,COLUMN('Empreendimentos PDE 2031'!AY3519),FALSE),"excluídas/em operação",VLOOKUP(A3519,'Empreendimentos PDE 2031'!A:AZ,COLUMN('Empreendimentos PDE 2031'!AZ3519),FALSE)),"excluídas/em operação")</f>
        <v>1</v>
      </c>
    </row>
    <row r="3520" spans="1:13" x14ac:dyDescent="0.25">
      <c r="A3520" s="81">
        <v>24143</v>
      </c>
      <c r="B3520" s="82" t="s">
        <v>16</v>
      </c>
      <c r="C3520" s="82" t="s">
        <v>732</v>
      </c>
      <c r="D3520" s="82" t="s">
        <v>3923</v>
      </c>
      <c r="E3520" s="82">
        <v>1</v>
      </c>
      <c r="F3520" s="82">
        <v>4384594.0623067496</v>
      </c>
      <c r="G3520" s="82">
        <v>1</v>
      </c>
      <c r="H3520" s="82">
        <v>4384.5940623067499</v>
      </c>
      <c r="I3520" s="83">
        <v>44562</v>
      </c>
      <c r="J3520" s="83" t="s">
        <v>2197</v>
      </c>
      <c r="K3520" s="82" t="s">
        <v>611</v>
      </c>
      <c r="L3520" s="84" t="s">
        <v>21</v>
      </c>
      <c r="M3520" s="97" t="b">
        <f>IF(ISNUMBER(VLOOKUP(A3520,'Empreendimentos PDE 2031'!A:AZ,1,FALSE)),IF(VLOOKUP(A3520,'Empreendimentos PDE 2031'!A:AY,COLUMN('Empreendimentos PDE 2031'!AY3520),FALSE),"excluídas/em operação",VLOOKUP(A3520,'Empreendimentos PDE 2031'!A:AZ,COLUMN('Empreendimentos PDE 2031'!AZ3520),FALSE)),"excluídas/em operação")</f>
        <v>1</v>
      </c>
    </row>
    <row r="3521" spans="1:13" x14ac:dyDescent="0.25">
      <c r="A3521" s="85">
        <v>24143</v>
      </c>
      <c r="B3521" s="86" t="s">
        <v>16</v>
      </c>
      <c r="C3521" s="86" t="s">
        <v>732</v>
      </c>
      <c r="D3521" s="86" t="s">
        <v>3924</v>
      </c>
      <c r="E3521" s="86">
        <v>1</v>
      </c>
      <c r="F3521" s="86">
        <v>4384594.0623067496</v>
      </c>
      <c r="G3521" s="86">
        <v>1</v>
      </c>
      <c r="H3521" s="86">
        <v>4384.5940623067499</v>
      </c>
      <c r="I3521" s="87">
        <v>44562</v>
      </c>
      <c r="J3521" s="87" t="s">
        <v>2197</v>
      </c>
      <c r="K3521" s="86" t="s">
        <v>611</v>
      </c>
      <c r="L3521" s="88" t="s">
        <v>21</v>
      </c>
      <c r="M3521" s="97" t="b">
        <f>IF(ISNUMBER(VLOOKUP(A3521,'Empreendimentos PDE 2031'!A:AZ,1,FALSE)),IF(VLOOKUP(A3521,'Empreendimentos PDE 2031'!A:AY,COLUMN('Empreendimentos PDE 2031'!AY3521),FALSE),"excluídas/em operação",VLOOKUP(A3521,'Empreendimentos PDE 2031'!A:AZ,COLUMN('Empreendimentos PDE 2031'!AZ3521),FALSE)),"excluídas/em operação")</f>
        <v>1</v>
      </c>
    </row>
    <row r="3522" spans="1:13" x14ac:dyDescent="0.25">
      <c r="A3522" s="81">
        <v>24144</v>
      </c>
      <c r="B3522" s="82" t="s">
        <v>16</v>
      </c>
      <c r="C3522" s="82" t="s">
        <v>734</v>
      </c>
      <c r="D3522" s="82" t="s">
        <v>3925</v>
      </c>
      <c r="E3522" s="82">
        <v>9.1</v>
      </c>
      <c r="F3522" s="82">
        <v>33377036.28644</v>
      </c>
      <c r="G3522" s="82">
        <v>1</v>
      </c>
      <c r="H3522" s="82">
        <v>303731.03020660399</v>
      </c>
      <c r="I3522" s="83">
        <v>46023</v>
      </c>
      <c r="J3522" s="83">
        <v>46082</v>
      </c>
      <c r="K3522" s="82" t="s">
        <v>611</v>
      </c>
      <c r="L3522" s="84" t="s">
        <v>21</v>
      </c>
      <c r="M3522" s="97" t="b">
        <f>IF(ISNUMBER(VLOOKUP(A3522,'Empreendimentos PDE 2031'!A:AZ,1,FALSE)),IF(VLOOKUP(A3522,'Empreendimentos PDE 2031'!A:AY,COLUMN('Empreendimentos PDE 2031'!AY3522),FALSE),"excluídas/em operação",VLOOKUP(A3522,'Empreendimentos PDE 2031'!A:AZ,COLUMN('Empreendimentos PDE 2031'!AZ3522),FALSE)),"excluídas/em operação")</f>
        <v>1</v>
      </c>
    </row>
    <row r="3523" spans="1:13" x14ac:dyDescent="0.25">
      <c r="A3523" s="85">
        <v>24144</v>
      </c>
      <c r="B3523" s="86" t="s">
        <v>16</v>
      </c>
      <c r="C3523" s="86" t="s">
        <v>734</v>
      </c>
      <c r="D3523" s="86" t="s">
        <v>3926</v>
      </c>
      <c r="E3523" s="86">
        <v>2</v>
      </c>
      <c r="F3523" s="86">
        <v>6989201.2994943298</v>
      </c>
      <c r="G3523" s="86">
        <v>2</v>
      </c>
      <c r="H3523" s="86">
        <v>27956.805197977301</v>
      </c>
      <c r="I3523" s="87">
        <v>46023</v>
      </c>
      <c r="J3523" s="87">
        <v>46082</v>
      </c>
      <c r="K3523" s="86" t="s">
        <v>611</v>
      </c>
      <c r="L3523" s="88" t="s">
        <v>21</v>
      </c>
      <c r="M3523" s="97" t="b">
        <f>IF(ISNUMBER(VLOOKUP(A3523,'Empreendimentos PDE 2031'!A:AZ,1,FALSE)),IF(VLOOKUP(A3523,'Empreendimentos PDE 2031'!A:AY,COLUMN('Empreendimentos PDE 2031'!AY3523),FALSE),"excluídas/em operação",VLOOKUP(A3523,'Empreendimentos PDE 2031'!A:AZ,COLUMN('Empreendimentos PDE 2031'!AZ3523),FALSE)),"excluídas/em operação")</f>
        <v>1</v>
      </c>
    </row>
    <row r="3524" spans="1:13" x14ac:dyDescent="0.25">
      <c r="A3524" s="81">
        <v>24144</v>
      </c>
      <c r="B3524" s="82" t="s">
        <v>16</v>
      </c>
      <c r="C3524" s="82" t="s">
        <v>734</v>
      </c>
      <c r="D3524" s="82" t="s">
        <v>3927</v>
      </c>
      <c r="E3524" s="82">
        <v>2</v>
      </c>
      <c r="F3524" s="82">
        <v>6989201.2994943298</v>
      </c>
      <c r="G3524" s="82">
        <v>2</v>
      </c>
      <c r="H3524" s="82">
        <v>27956.805197977301</v>
      </c>
      <c r="I3524" s="83">
        <v>46023</v>
      </c>
      <c r="J3524" s="83">
        <v>46082</v>
      </c>
      <c r="K3524" s="82" t="s">
        <v>611</v>
      </c>
      <c r="L3524" s="84" t="s">
        <v>21</v>
      </c>
      <c r="M3524" s="97" t="b">
        <f>IF(ISNUMBER(VLOOKUP(A3524,'Empreendimentos PDE 2031'!A:AZ,1,FALSE)),IF(VLOOKUP(A3524,'Empreendimentos PDE 2031'!A:AY,COLUMN('Empreendimentos PDE 2031'!AY3524),FALSE),"excluídas/em operação",VLOOKUP(A3524,'Empreendimentos PDE 2031'!A:AZ,COLUMN('Empreendimentos PDE 2031'!AZ3524),FALSE)),"excluídas/em operação")</f>
        <v>1</v>
      </c>
    </row>
    <row r="3525" spans="1:13" x14ac:dyDescent="0.25">
      <c r="A3525" s="85">
        <v>24144</v>
      </c>
      <c r="B3525" s="86" t="s">
        <v>16</v>
      </c>
      <c r="C3525" s="86" t="s">
        <v>734</v>
      </c>
      <c r="D3525" s="86" t="s">
        <v>3928</v>
      </c>
      <c r="E3525" s="86">
        <v>1</v>
      </c>
      <c r="F3525" s="86">
        <v>4384594.0623067496</v>
      </c>
      <c r="G3525" s="86">
        <v>1</v>
      </c>
      <c r="H3525" s="86">
        <v>4384.5940623067499</v>
      </c>
      <c r="I3525" s="87">
        <v>46023</v>
      </c>
      <c r="J3525" s="87">
        <v>46082</v>
      </c>
      <c r="K3525" s="86" t="s">
        <v>611</v>
      </c>
      <c r="L3525" s="88" t="s">
        <v>21</v>
      </c>
      <c r="M3525" s="97" t="b">
        <f>IF(ISNUMBER(VLOOKUP(A3525,'Empreendimentos PDE 2031'!A:AZ,1,FALSE)),IF(VLOOKUP(A3525,'Empreendimentos PDE 2031'!A:AY,COLUMN('Empreendimentos PDE 2031'!AY3525),FALSE),"excluídas/em operação",VLOOKUP(A3525,'Empreendimentos PDE 2031'!A:AZ,COLUMN('Empreendimentos PDE 2031'!AZ3525),FALSE)),"excluídas/em operação")</f>
        <v>1</v>
      </c>
    </row>
    <row r="3526" spans="1:13" x14ac:dyDescent="0.25">
      <c r="A3526" s="81">
        <v>24144</v>
      </c>
      <c r="B3526" s="82" t="s">
        <v>16</v>
      </c>
      <c r="C3526" s="82" t="s">
        <v>734</v>
      </c>
      <c r="D3526" s="82" t="s">
        <v>3929</v>
      </c>
      <c r="E3526" s="82">
        <v>1</v>
      </c>
      <c r="F3526" s="82">
        <v>4384594.0623067496</v>
      </c>
      <c r="G3526" s="82">
        <v>1</v>
      </c>
      <c r="H3526" s="82">
        <v>4384.5940623067499</v>
      </c>
      <c r="I3526" s="83">
        <v>46023</v>
      </c>
      <c r="J3526" s="83">
        <v>46082</v>
      </c>
      <c r="K3526" s="82" t="s">
        <v>611</v>
      </c>
      <c r="L3526" s="84" t="s">
        <v>21</v>
      </c>
      <c r="M3526" s="97" t="b">
        <f>IF(ISNUMBER(VLOOKUP(A3526,'Empreendimentos PDE 2031'!A:AZ,1,FALSE)),IF(VLOOKUP(A3526,'Empreendimentos PDE 2031'!A:AY,COLUMN('Empreendimentos PDE 2031'!AY3526),FALSE),"excluídas/em operação",VLOOKUP(A3526,'Empreendimentos PDE 2031'!A:AZ,COLUMN('Empreendimentos PDE 2031'!AZ3526),FALSE)),"excluídas/em operação")</f>
        <v>1</v>
      </c>
    </row>
    <row r="3527" spans="1:13" x14ac:dyDescent="0.25">
      <c r="A3527" s="85">
        <v>24145</v>
      </c>
      <c r="B3527" s="86" t="s">
        <v>16</v>
      </c>
      <c r="C3527" s="86" t="s">
        <v>736</v>
      </c>
      <c r="D3527" s="86" t="s">
        <v>3930</v>
      </c>
      <c r="E3527" s="86">
        <v>7.8</v>
      </c>
      <c r="F3527" s="86">
        <v>33377036.28644</v>
      </c>
      <c r="G3527" s="86">
        <v>1</v>
      </c>
      <c r="H3527" s="86">
        <v>260340.88303423199</v>
      </c>
      <c r="I3527" s="87">
        <v>46023</v>
      </c>
      <c r="J3527" s="87">
        <v>46082</v>
      </c>
      <c r="K3527" s="86" t="s">
        <v>611</v>
      </c>
      <c r="L3527" s="88" t="s">
        <v>21</v>
      </c>
      <c r="M3527" s="97" t="b">
        <f>IF(ISNUMBER(VLOOKUP(A3527,'Empreendimentos PDE 2031'!A:AZ,1,FALSE)),IF(VLOOKUP(A3527,'Empreendimentos PDE 2031'!A:AY,COLUMN('Empreendimentos PDE 2031'!AY3527),FALSE),"excluídas/em operação",VLOOKUP(A3527,'Empreendimentos PDE 2031'!A:AZ,COLUMN('Empreendimentos PDE 2031'!AZ3527),FALSE)),"excluídas/em operação")</f>
        <v>1</v>
      </c>
    </row>
    <row r="3528" spans="1:13" x14ac:dyDescent="0.25">
      <c r="A3528" s="81">
        <v>24145</v>
      </c>
      <c r="B3528" s="82" t="s">
        <v>16</v>
      </c>
      <c r="C3528" s="82" t="s">
        <v>736</v>
      </c>
      <c r="D3528" s="82" t="s">
        <v>3922</v>
      </c>
      <c r="E3528" s="82">
        <v>2</v>
      </c>
      <c r="F3528" s="82">
        <v>6989201.2994943298</v>
      </c>
      <c r="G3528" s="82">
        <v>2</v>
      </c>
      <c r="H3528" s="82">
        <v>27956.805197977301</v>
      </c>
      <c r="I3528" s="83">
        <v>46023</v>
      </c>
      <c r="J3528" s="83">
        <v>46082</v>
      </c>
      <c r="K3528" s="82" t="s">
        <v>611</v>
      </c>
      <c r="L3528" s="84" t="s">
        <v>21</v>
      </c>
      <c r="M3528" s="97" t="b">
        <f>IF(ISNUMBER(VLOOKUP(A3528,'Empreendimentos PDE 2031'!A:AZ,1,FALSE)),IF(VLOOKUP(A3528,'Empreendimentos PDE 2031'!A:AY,COLUMN('Empreendimentos PDE 2031'!AY3528),FALSE),"excluídas/em operação",VLOOKUP(A3528,'Empreendimentos PDE 2031'!A:AZ,COLUMN('Empreendimentos PDE 2031'!AZ3528),FALSE)),"excluídas/em operação")</f>
        <v>1</v>
      </c>
    </row>
    <row r="3529" spans="1:13" x14ac:dyDescent="0.25">
      <c r="A3529" s="85">
        <v>24145</v>
      </c>
      <c r="B3529" s="86" t="s">
        <v>16</v>
      </c>
      <c r="C3529" s="86" t="s">
        <v>736</v>
      </c>
      <c r="D3529" s="86" t="s">
        <v>3931</v>
      </c>
      <c r="E3529" s="86">
        <v>2</v>
      </c>
      <c r="F3529" s="86">
        <v>6989201.2994943298</v>
      </c>
      <c r="G3529" s="86">
        <v>2</v>
      </c>
      <c r="H3529" s="86">
        <v>27956.805197977301</v>
      </c>
      <c r="I3529" s="87">
        <v>46023</v>
      </c>
      <c r="J3529" s="87">
        <v>46082</v>
      </c>
      <c r="K3529" s="86" t="s">
        <v>611</v>
      </c>
      <c r="L3529" s="88" t="s">
        <v>21</v>
      </c>
      <c r="M3529" s="97" t="b">
        <f>IF(ISNUMBER(VLOOKUP(A3529,'Empreendimentos PDE 2031'!A:AZ,1,FALSE)),IF(VLOOKUP(A3529,'Empreendimentos PDE 2031'!A:AY,COLUMN('Empreendimentos PDE 2031'!AY3529),FALSE),"excluídas/em operação",VLOOKUP(A3529,'Empreendimentos PDE 2031'!A:AZ,COLUMN('Empreendimentos PDE 2031'!AZ3529),FALSE)),"excluídas/em operação")</f>
        <v>1</v>
      </c>
    </row>
    <row r="3530" spans="1:13" x14ac:dyDescent="0.25">
      <c r="A3530" s="81">
        <v>24145</v>
      </c>
      <c r="B3530" s="82" t="s">
        <v>16</v>
      </c>
      <c r="C3530" s="82" t="s">
        <v>736</v>
      </c>
      <c r="D3530" s="82" t="s">
        <v>3924</v>
      </c>
      <c r="E3530" s="82">
        <v>1</v>
      </c>
      <c r="F3530" s="82">
        <v>4384594.0623067496</v>
      </c>
      <c r="G3530" s="82">
        <v>1</v>
      </c>
      <c r="H3530" s="82">
        <v>4384.5940623067499</v>
      </c>
      <c r="I3530" s="83">
        <v>46023</v>
      </c>
      <c r="J3530" s="83">
        <v>46082</v>
      </c>
      <c r="K3530" s="82" t="s">
        <v>611</v>
      </c>
      <c r="L3530" s="84" t="s">
        <v>21</v>
      </c>
      <c r="M3530" s="97" t="b">
        <f>IF(ISNUMBER(VLOOKUP(A3530,'Empreendimentos PDE 2031'!A:AZ,1,FALSE)),IF(VLOOKUP(A3530,'Empreendimentos PDE 2031'!A:AY,COLUMN('Empreendimentos PDE 2031'!AY3530),FALSE),"excluídas/em operação",VLOOKUP(A3530,'Empreendimentos PDE 2031'!A:AZ,COLUMN('Empreendimentos PDE 2031'!AZ3530),FALSE)),"excluídas/em operação")</f>
        <v>1</v>
      </c>
    </row>
    <row r="3531" spans="1:13" x14ac:dyDescent="0.25">
      <c r="A3531" s="85">
        <v>24145</v>
      </c>
      <c r="B3531" s="86" t="s">
        <v>16</v>
      </c>
      <c r="C3531" s="86" t="s">
        <v>736</v>
      </c>
      <c r="D3531" s="86" t="s">
        <v>3932</v>
      </c>
      <c r="E3531" s="86">
        <v>1</v>
      </c>
      <c r="F3531" s="86">
        <v>4384594.0623067496</v>
      </c>
      <c r="G3531" s="86">
        <v>1</v>
      </c>
      <c r="H3531" s="86">
        <v>4384.5940623067499</v>
      </c>
      <c r="I3531" s="87">
        <v>46023</v>
      </c>
      <c r="J3531" s="87">
        <v>46082</v>
      </c>
      <c r="K3531" s="86" t="s">
        <v>611</v>
      </c>
      <c r="L3531" s="88" t="s">
        <v>21</v>
      </c>
      <c r="M3531" s="97" t="b">
        <f>IF(ISNUMBER(VLOOKUP(A3531,'Empreendimentos PDE 2031'!A:AZ,1,FALSE)),IF(VLOOKUP(A3531,'Empreendimentos PDE 2031'!A:AY,COLUMN('Empreendimentos PDE 2031'!AY3531),FALSE),"excluídas/em operação",VLOOKUP(A3531,'Empreendimentos PDE 2031'!A:AZ,COLUMN('Empreendimentos PDE 2031'!AZ3531),FALSE)),"excluídas/em operação")</f>
        <v>1</v>
      </c>
    </row>
    <row r="3532" spans="1:13" x14ac:dyDescent="0.25">
      <c r="A3532" s="81">
        <v>24146</v>
      </c>
      <c r="B3532" s="82" t="s">
        <v>16</v>
      </c>
      <c r="C3532" s="82" t="s">
        <v>738</v>
      </c>
      <c r="D3532" s="82" t="s">
        <v>3933</v>
      </c>
      <c r="E3532" s="82">
        <v>14.1</v>
      </c>
      <c r="F3532" s="82">
        <v>38170550.614459999</v>
      </c>
      <c r="G3532" s="82">
        <v>1</v>
      </c>
      <c r="H3532" s="82">
        <v>538204.763663886</v>
      </c>
      <c r="I3532" s="83">
        <v>46023</v>
      </c>
      <c r="J3532" s="83">
        <v>46082</v>
      </c>
      <c r="K3532" s="82" t="s">
        <v>611</v>
      </c>
      <c r="L3532" s="84" t="s">
        <v>21</v>
      </c>
      <c r="M3532" s="97" t="b">
        <f>IF(ISNUMBER(VLOOKUP(A3532,'Empreendimentos PDE 2031'!A:AZ,1,FALSE)),IF(VLOOKUP(A3532,'Empreendimentos PDE 2031'!A:AY,COLUMN('Empreendimentos PDE 2031'!AY3532),FALSE),"excluídas/em operação",VLOOKUP(A3532,'Empreendimentos PDE 2031'!A:AZ,COLUMN('Empreendimentos PDE 2031'!AZ3532),FALSE)),"excluídas/em operação")</f>
        <v>1</v>
      </c>
    </row>
    <row r="3533" spans="1:13" x14ac:dyDescent="0.25">
      <c r="A3533" s="85">
        <v>24146</v>
      </c>
      <c r="B3533" s="86" t="s">
        <v>16</v>
      </c>
      <c r="C3533" s="86" t="s">
        <v>738</v>
      </c>
      <c r="D3533" s="86" t="s">
        <v>3934</v>
      </c>
      <c r="E3533" s="86">
        <v>2</v>
      </c>
      <c r="F3533" s="86">
        <v>6989201.2994943298</v>
      </c>
      <c r="G3533" s="86">
        <v>2</v>
      </c>
      <c r="H3533" s="86">
        <v>27956.805197977301</v>
      </c>
      <c r="I3533" s="87">
        <v>46023</v>
      </c>
      <c r="J3533" s="87">
        <v>46082</v>
      </c>
      <c r="K3533" s="86" t="s">
        <v>611</v>
      </c>
      <c r="L3533" s="88" t="s">
        <v>21</v>
      </c>
      <c r="M3533" s="97" t="b">
        <f>IF(ISNUMBER(VLOOKUP(A3533,'Empreendimentos PDE 2031'!A:AZ,1,FALSE)),IF(VLOOKUP(A3533,'Empreendimentos PDE 2031'!A:AY,COLUMN('Empreendimentos PDE 2031'!AY3533),FALSE),"excluídas/em operação",VLOOKUP(A3533,'Empreendimentos PDE 2031'!A:AZ,COLUMN('Empreendimentos PDE 2031'!AZ3533),FALSE)),"excluídas/em operação")</f>
        <v>1</v>
      </c>
    </row>
    <row r="3534" spans="1:13" x14ac:dyDescent="0.25">
      <c r="A3534" s="81">
        <v>24146</v>
      </c>
      <c r="B3534" s="82" t="s">
        <v>16</v>
      </c>
      <c r="C3534" s="82" t="s">
        <v>738</v>
      </c>
      <c r="D3534" s="82" t="s">
        <v>3931</v>
      </c>
      <c r="E3534" s="82">
        <v>2</v>
      </c>
      <c r="F3534" s="82">
        <v>6989201.2994943298</v>
      </c>
      <c r="G3534" s="82">
        <v>2</v>
      </c>
      <c r="H3534" s="82">
        <v>27956.805197977301</v>
      </c>
      <c r="I3534" s="83">
        <v>46023</v>
      </c>
      <c r="J3534" s="83">
        <v>46082</v>
      </c>
      <c r="K3534" s="82" t="s">
        <v>611</v>
      </c>
      <c r="L3534" s="84" t="s">
        <v>21</v>
      </c>
      <c r="M3534" s="97" t="b">
        <f>IF(ISNUMBER(VLOOKUP(A3534,'Empreendimentos PDE 2031'!A:AZ,1,FALSE)),IF(VLOOKUP(A3534,'Empreendimentos PDE 2031'!A:AY,COLUMN('Empreendimentos PDE 2031'!AY3534),FALSE),"excluídas/em operação",VLOOKUP(A3534,'Empreendimentos PDE 2031'!A:AZ,COLUMN('Empreendimentos PDE 2031'!AZ3534),FALSE)),"excluídas/em operação")</f>
        <v>1</v>
      </c>
    </row>
    <row r="3535" spans="1:13" x14ac:dyDescent="0.25">
      <c r="A3535" s="85">
        <v>24146</v>
      </c>
      <c r="B3535" s="86" t="s">
        <v>16</v>
      </c>
      <c r="C3535" s="86" t="s">
        <v>738</v>
      </c>
      <c r="D3535" s="86" t="s">
        <v>3935</v>
      </c>
      <c r="E3535" s="86">
        <v>1</v>
      </c>
      <c r="F3535" s="86">
        <v>4384594.0623067496</v>
      </c>
      <c r="G3535" s="86">
        <v>1</v>
      </c>
      <c r="H3535" s="86">
        <v>4384.5940623067499</v>
      </c>
      <c r="I3535" s="87">
        <v>46023</v>
      </c>
      <c r="J3535" s="87">
        <v>46082</v>
      </c>
      <c r="K3535" s="86" t="s">
        <v>611</v>
      </c>
      <c r="L3535" s="88" t="s">
        <v>21</v>
      </c>
      <c r="M3535" s="97" t="b">
        <f>IF(ISNUMBER(VLOOKUP(A3535,'Empreendimentos PDE 2031'!A:AZ,1,FALSE)),IF(VLOOKUP(A3535,'Empreendimentos PDE 2031'!A:AY,COLUMN('Empreendimentos PDE 2031'!AY3535),FALSE),"excluídas/em operação",VLOOKUP(A3535,'Empreendimentos PDE 2031'!A:AZ,COLUMN('Empreendimentos PDE 2031'!AZ3535),FALSE)),"excluídas/em operação")</f>
        <v>1</v>
      </c>
    </row>
    <row r="3536" spans="1:13" x14ac:dyDescent="0.25">
      <c r="A3536" s="81">
        <v>24146</v>
      </c>
      <c r="B3536" s="82" t="s">
        <v>16</v>
      </c>
      <c r="C3536" s="82" t="s">
        <v>738</v>
      </c>
      <c r="D3536" s="82" t="s">
        <v>3932</v>
      </c>
      <c r="E3536" s="82">
        <v>1</v>
      </c>
      <c r="F3536" s="82">
        <v>4384594.0623067496</v>
      </c>
      <c r="G3536" s="82">
        <v>1</v>
      </c>
      <c r="H3536" s="82">
        <v>4384.5940623067499</v>
      </c>
      <c r="I3536" s="83">
        <v>46023</v>
      </c>
      <c r="J3536" s="83">
        <v>46082</v>
      </c>
      <c r="K3536" s="82" t="s">
        <v>611</v>
      </c>
      <c r="L3536" s="84" t="s">
        <v>21</v>
      </c>
      <c r="M3536" s="97" t="b">
        <f>IF(ISNUMBER(VLOOKUP(A3536,'Empreendimentos PDE 2031'!A:AZ,1,FALSE)),IF(VLOOKUP(A3536,'Empreendimentos PDE 2031'!A:AY,COLUMN('Empreendimentos PDE 2031'!AY3536),FALSE),"excluídas/em operação",VLOOKUP(A3536,'Empreendimentos PDE 2031'!A:AZ,COLUMN('Empreendimentos PDE 2031'!AZ3536),FALSE)),"excluídas/em operação")</f>
        <v>1</v>
      </c>
    </row>
    <row r="3537" spans="1:13" x14ac:dyDescent="0.25">
      <c r="A3537" s="85">
        <v>24147</v>
      </c>
      <c r="B3537" s="86" t="s">
        <v>16</v>
      </c>
      <c r="C3537" s="86" t="s">
        <v>740</v>
      </c>
      <c r="D3537" s="86" t="s">
        <v>3936</v>
      </c>
      <c r="E3537" s="86">
        <v>8.1</v>
      </c>
      <c r="F3537" s="86">
        <v>33377036.28644</v>
      </c>
      <c r="G3537" s="86">
        <v>1</v>
      </c>
      <c r="H3537" s="86">
        <v>270353.99392016401</v>
      </c>
      <c r="I3537" s="87">
        <v>46023</v>
      </c>
      <c r="J3537" s="87">
        <v>46082</v>
      </c>
      <c r="K3537" s="86" t="s">
        <v>611</v>
      </c>
      <c r="L3537" s="88" t="s">
        <v>21</v>
      </c>
      <c r="M3537" s="97" t="b">
        <f>IF(ISNUMBER(VLOOKUP(A3537,'Empreendimentos PDE 2031'!A:AZ,1,FALSE)),IF(VLOOKUP(A3537,'Empreendimentos PDE 2031'!A:AY,COLUMN('Empreendimentos PDE 2031'!AY3537),FALSE),"excluídas/em operação",VLOOKUP(A3537,'Empreendimentos PDE 2031'!A:AZ,COLUMN('Empreendimentos PDE 2031'!AZ3537),FALSE)),"excluídas/em operação")</f>
        <v>1</v>
      </c>
    </row>
    <row r="3538" spans="1:13" x14ac:dyDescent="0.25">
      <c r="A3538" s="81">
        <v>24147</v>
      </c>
      <c r="B3538" s="82" t="s">
        <v>16</v>
      </c>
      <c r="C3538" s="82" t="s">
        <v>740</v>
      </c>
      <c r="D3538" s="82" t="s">
        <v>3921</v>
      </c>
      <c r="E3538" s="82">
        <v>2</v>
      </c>
      <c r="F3538" s="82">
        <v>6989201.2994943298</v>
      </c>
      <c r="G3538" s="82">
        <v>2</v>
      </c>
      <c r="H3538" s="82">
        <v>27956.805197977301</v>
      </c>
      <c r="I3538" s="83">
        <v>46023</v>
      </c>
      <c r="J3538" s="83">
        <v>46082</v>
      </c>
      <c r="K3538" s="82" t="s">
        <v>611</v>
      </c>
      <c r="L3538" s="84" t="s">
        <v>21</v>
      </c>
      <c r="M3538" s="97" t="b">
        <f>IF(ISNUMBER(VLOOKUP(A3538,'Empreendimentos PDE 2031'!A:AZ,1,FALSE)),IF(VLOOKUP(A3538,'Empreendimentos PDE 2031'!A:AY,COLUMN('Empreendimentos PDE 2031'!AY3538),FALSE),"excluídas/em operação",VLOOKUP(A3538,'Empreendimentos PDE 2031'!A:AZ,COLUMN('Empreendimentos PDE 2031'!AZ3538),FALSE)),"excluídas/em operação")</f>
        <v>1</v>
      </c>
    </row>
    <row r="3539" spans="1:13" x14ac:dyDescent="0.25">
      <c r="A3539" s="85">
        <v>24147</v>
      </c>
      <c r="B3539" s="86" t="s">
        <v>16</v>
      </c>
      <c r="C3539" s="86" t="s">
        <v>740</v>
      </c>
      <c r="D3539" s="86" t="s">
        <v>3926</v>
      </c>
      <c r="E3539" s="86">
        <v>2</v>
      </c>
      <c r="F3539" s="86">
        <v>6989201.2994943298</v>
      </c>
      <c r="G3539" s="86">
        <v>2</v>
      </c>
      <c r="H3539" s="86">
        <v>27956.805197977301</v>
      </c>
      <c r="I3539" s="87">
        <v>46023</v>
      </c>
      <c r="J3539" s="87">
        <v>46082</v>
      </c>
      <c r="K3539" s="86" t="s">
        <v>611</v>
      </c>
      <c r="L3539" s="88" t="s">
        <v>21</v>
      </c>
      <c r="M3539" s="97" t="b">
        <f>IF(ISNUMBER(VLOOKUP(A3539,'Empreendimentos PDE 2031'!A:AZ,1,FALSE)),IF(VLOOKUP(A3539,'Empreendimentos PDE 2031'!A:AY,COLUMN('Empreendimentos PDE 2031'!AY3539),FALSE),"excluídas/em operação",VLOOKUP(A3539,'Empreendimentos PDE 2031'!A:AZ,COLUMN('Empreendimentos PDE 2031'!AZ3539),FALSE)),"excluídas/em operação")</f>
        <v>1</v>
      </c>
    </row>
    <row r="3540" spans="1:13" x14ac:dyDescent="0.25">
      <c r="A3540" s="81">
        <v>24147</v>
      </c>
      <c r="B3540" s="82" t="s">
        <v>16</v>
      </c>
      <c r="C3540" s="82" t="s">
        <v>740</v>
      </c>
      <c r="D3540" s="82" t="s">
        <v>3923</v>
      </c>
      <c r="E3540" s="82">
        <v>1</v>
      </c>
      <c r="F3540" s="82">
        <v>4384594.0623067496</v>
      </c>
      <c r="G3540" s="82">
        <v>1</v>
      </c>
      <c r="H3540" s="82">
        <v>4384.5940623067499</v>
      </c>
      <c r="I3540" s="83">
        <v>46023</v>
      </c>
      <c r="J3540" s="83">
        <v>46082</v>
      </c>
      <c r="K3540" s="82" t="s">
        <v>611</v>
      </c>
      <c r="L3540" s="84" t="s">
        <v>21</v>
      </c>
      <c r="M3540" s="97" t="b">
        <f>IF(ISNUMBER(VLOOKUP(A3540,'Empreendimentos PDE 2031'!A:AZ,1,FALSE)),IF(VLOOKUP(A3540,'Empreendimentos PDE 2031'!A:AY,COLUMN('Empreendimentos PDE 2031'!AY3540),FALSE),"excluídas/em operação",VLOOKUP(A3540,'Empreendimentos PDE 2031'!A:AZ,COLUMN('Empreendimentos PDE 2031'!AZ3540),FALSE)),"excluídas/em operação")</f>
        <v>1</v>
      </c>
    </row>
    <row r="3541" spans="1:13" x14ac:dyDescent="0.25">
      <c r="A3541" s="85">
        <v>24147</v>
      </c>
      <c r="B3541" s="86" t="s">
        <v>16</v>
      </c>
      <c r="C3541" s="86" t="s">
        <v>740</v>
      </c>
      <c r="D3541" s="86" t="s">
        <v>3928</v>
      </c>
      <c r="E3541" s="86">
        <v>1</v>
      </c>
      <c r="F3541" s="86">
        <v>4384594.0623067496</v>
      </c>
      <c r="G3541" s="86">
        <v>1</v>
      </c>
      <c r="H3541" s="86">
        <v>4384.5940623067499</v>
      </c>
      <c r="I3541" s="87">
        <v>46023</v>
      </c>
      <c r="J3541" s="87">
        <v>46082</v>
      </c>
      <c r="K3541" s="86" t="s">
        <v>611</v>
      </c>
      <c r="L3541" s="88" t="s">
        <v>21</v>
      </c>
      <c r="M3541" s="97" t="b">
        <f>IF(ISNUMBER(VLOOKUP(A3541,'Empreendimentos PDE 2031'!A:AZ,1,FALSE)),IF(VLOOKUP(A3541,'Empreendimentos PDE 2031'!A:AY,COLUMN('Empreendimentos PDE 2031'!AY3541),FALSE),"excluídas/em operação",VLOOKUP(A3541,'Empreendimentos PDE 2031'!A:AZ,COLUMN('Empreendimentos PDE 2031'!AZ3541),FALSE)),"excluídas/em operação")</f>
        <v>1</v>
      </c>
    </row>
    <row r="3542" spans="1:13" x14ac:dyDescent="0.25">
      <c r="A3542" s="81">
        <v>24148</v>
      </c>
      <c r="B3542" s="82" t="s">
        <v>23</v>
      </c>
      <c r="C3542" s="82" t="s">
        <v>1121</v>
      </c>
      <c r="D3542" s="82" t="s">
        <v>3165</v>
      </c>
      <c r="E3542" s="82">
        <v>3</v>
      </c>
      <c r="F3542" s="82">
        <v>8985704.9590933304</v>
      </c>
      <c r="G3542" s="82">
        <v>1</v>
      </c>
      <c r="H3542" s="82">
        <v>26957.114877279899</v>
      </c>
      <c r="I3542" s="83">
        <v>44562</v>
      </c>
      <c r="J3542" s="83">
        <v>45292</v>
      </c>
      <c r="K3542" s="82" t="s">
        <v>611</v>
      </c>
      <c r="L3542" s="84" t="s">
        <v>25</v>
      </c>
      <c r="M3542" s="97" t="b">
        <f>IF(ISNUMBER(VLOOKUP(A3542,'Empreendimentos PDE 2031'!A:AZ,1,FALSE)),IF(VLOOKUP(A3542,'Empreendimentos PDE 2031'!A:AY,COLUMN('Empreendimentos PDE 2031'!AY3542),FALSE),"excluídas/em operação",VLOOKUP(A3542,'Empreendimentos PDE 2031'!A:AZ,COLUMN('Empreendimentos PDE 2031'!AZ3542),FALSE)),"excluídas/em operação")</f>
        <v>1</v>
      </c>
    </row>
    <row r="3543" spans="1:13" x14ac:dyDescent="0.25">
      <c r="A3543" s="85">
        <v>24148</v>
      </c>
      <c r="B3543" s="86" t="s">
        <v>23</v>
      </c>
      <c r="C3543" s="86" t="s">
        <v>1121</v>
      </c>
      <c r="D3543" s="86" t="s">
        <v>3937</v>
      </c>
      <c r="E3543" s="86">
        <v>1</v>
      </c>
      <c r="F3543" s="86">
        <v>12505859.8567004</v>
      </c>
      <c r="G3543" s="86">
        <v>1</v>
      </c>
      <c r="H3543" s="86">
        <v>12505.859856700399</v>
      </c>
      <c r="I3543" s="87">
        <v>44562</v>
      </c>
      <c r="J3543" s="87">
        <v>45292</v>
      </c>
      <c r="K3543" s="86" t="s">
        <v>611</v>
      </c>
      <c r="L3543" s="88" t="s">
        <v>25</v>
      </c>
      <c r="M3543" s="97" t="b">
        <f>IF(ISNUMBER(VLOOKUP(A3543,'Empreendimentos PDE 2031'!A:AZ,1,FALSE)),IF(VLOOKUP(A3543,'Empreendimentos PDE 2031'!A:AY,COLUMN('Empreendimentos PDE 2031'!AY3543),FALSE),"excluídas/em operação",VLOOKUP(A3543,'Empreendimentos PDE 2031'!A:AZ,COLUMN('Empreendimentos PDE 2031'!AZ3543),FALSE)),"excluídas/em operação")</f>
        <v>1</v>
      </c>
    </row>
    <row r="3544" spans="1:13" x14ac:dyDescent="0.25">
      <c r="A3544" s="81">
        <v>24148</v>
      </c>
      <c r="B3544" s="82" t="s">
        <v>23</v>
      </c>
      <c r="C3544" s="82" t="s">
        <v>1121</v>
      </c>
      <c r="D3544" s="82" t="s">
        <v>2813</v>
      </c>
      <c r="E3544" s="82">
        <v>2</v>
      </c>
      <c r="F3544" s="82">
        <v>8111084.3050475596</v>
      </c>
      <c r="G3544" s="82">
        <v>2</v>
      </c>
      <c r="H3544" s="82">
        <v>32444.337220190202</v>
      </c>
      <c r="I3544" s="83">
        <v>44562</v>
      </c>
      <c r="J3544" s="83">
        <v>45292</v>
      </c>
      <c r="K3544" s="82" t="s">
        <v>611</v>
      </c>
      <c r="L3544" s="84" t="s">
        <v>25</v>
      </c>
      <c r="M3544" s="97" t="b">
        <f>IF(ISNUMBER(VLOOKUP(A3544,'Empreendimentos PDE 2031'!A:AZ,1,FALSE)),IF(VLOOKUP(A3544,'Empreendimentos PDE 2031'!A:AY,COLUMN('Empreendimentos PDE 2031'!AY3544),FALSE),"excluídas/em operação",VLOOKUP(A3544,'Empreendimentos PDE 2031'!A:AZ,COLUMN('Empreendimentos PDE 2031'!AZ3544),FALSE)),"excluídas/em operação")</f>
        <v>1</v>
      </c>
    </row>
    <row r="3545" spans="1:13" x14ac:dyDescent="0.25">
      <c r="A3545" s="85">
        <v>24148</v>
      </c>
      <c r="B3545" s="86" t="s">
        <v>23</v>
      </c>
      <c r="C3545" s="86" t="s">
        <v>1121</v>
      </c>
      <c r="D3545" s="86" t="s">
        <v>2814</v>
      </c>
      <c r="E3545" s="86">
        <v>1</v>
      </c>
      <c r="F3545" s="86">
        <v>4659288.4953154698</v>
      </c>
      <c r="G3545" s="86">
        <v>1</v>
      </c>
      <c r="H3545" s="86">
        <v>4659.2884953154698</v>
      </c>
      <c r="I3545" s="87">
        <v>44562</v>
      </c>
      <c r="J3545" s="87">
        <v>45292</v>
      </c>
      <c r="K3545" s="86" t="s">
        <v>611</v>
      </c>
      <c r="L3545" s="88" t="s">
        <v>25</v>
      </c>
      <c r="M3545" s="97" t="b">
        <f>IF(ISNUMBER(VLOOKUP(A3545,'Empreendimentos PDE 2031'!A:AZ,1,FALSE)),IF(VLOOKUP(A3545,'Empreendimentos PDE 2031'!A:AY,COLUMN('Empreendimentos PDE 2031'!AY3545),FALSE),"excluídas/em operação",VLOOKUP(A3545,'Empreendimentos PDE 2031'!A:AZ,COLUMN('Empreendimentos PDE 2031'!AZ3545),FALSE)),"excluídas/em operação")</f>
        <v>1</v>
      </c>
    </row>
    <row r="3546" spans="1:13" x14ac:dyDescent="0.25">
      <c r="A3546" s="81">
        <v>24150</v>
      </c>
      <c r="B3546" s="82" t="s">
        <v>23</v>
      </c>
      <c r="C3546" s="82" t="s">
        <v>1123</v>
      </c>
      <c r="D3546" s="82" t="s">
        <v>3938</v>
      </c>
      <c r="E3546" s="82">
        <v>3</v>
      </c>
      <c r="F3546" s="82">
        <v>7535953.5011820002</v>
      </c>
      <c r="G3546" s="82">
        <v>2</v>
      </c>
      <c r="H3546" s="82">
        <v>45215.721007091997</v>
      </c>
      <c r="I3546" s="83">
        <v>45658</v>
      </c>
      <c r="J3546" s="83">
        <v>45658</v>
      </c>
      <c r="K3546" s="82" t="s">
        <v>611</v>
      </c>
      <c r="L3546" s="84" t="s">
        <v>115</v>
      </c>
      <c r="M3546" s="97" t="b">
        <f>IF(ISNUMBER(VLOOKUP(A3546,'Empreendimentos PDE 2031'!A:AZ,1,FALSE)),IF(VLOOKUP(A3546,'Empreendimentos PDE 2031'!A:AY,COLUMN('Empreendimentos PDE 2031'!AY3546),FALSE),"excluídas/em operação",VLOOKUP(A3546,'Empreendimentos PDE 2031'!A:AZ,COLUMN('Empreendimentos PDE 2031'!AZ3546),FALSE)),"excluídas/em operação")</f>
        <v>1</v>
      </c>
    </row>
    <row r="3547" spans="1:13" x14ac:dyDescent="0.25">
      <c r="A3547" s="85">
        <v>24150</v>
      </c>
      <c r="B3547" s="86" t="s">
        <v>23</v>
      </c>
      <c r="C3547" s="86" t="s">
        <v>1123</v>
      </c>
      <c r="D3547" s="86" t="s">
        <v>3939</v>
      </c>
      <c r="E3547" s="86">
        <v>1</v>
      </c>
      <c r="F3547" s="86">
        <v>6787560.9510785397</v>
      </c>
      <c r="G3547" s="86">
        <v>2</v>
      </c>
      <c r="H3547" s="86">
        <v>13575.121902157</v>
      </c>
      <c r="I3547" s="87">
        <v>45658</v>
      </c>
      <c r="J3547" s="87">
        <v>45658</v>
      </c>
      <c r="K3547" s="86" t="s">
        <v>611</v>
      </c>
      <c r="L3547" s="88" t="s">
        <v>115</v>
      </c>
      <c r="M3547" s="97" t="b">
        <f>IF(ISNUMBER(VLOOKUP(A3547,'Empreendimentos PDE 2031'!A:AZ,1,FALSE)),IF(VLOOKUP(A3547,'Empreendimentos PDE 2031'!A:AY,COLUMN('Empreendimentos PDE 2031'!AY3547),FALSE),"excluídas/em operação",VLOOKUP(A3547,'Empreendimentos PDE 2031'!A:AZ,COLUMN('Empreendimentos PDE 2031'!AZ3547),FALSE)),"excluídas/em operação")</f>
        <v>1</v>
      </c>
    </row>
    <row r="3548" spans="1:13" x14ac:dyDescent="0.25">
      <c r="A3548" s="81">
        <v>24150</v>
      </c>
      <c r="B3548" s="82" t="s">
        <v>23</v>
      </c>
      <c r="C3548" s="82" t="s">
        <v>1123</v>
      </c>
      <c r="D3548" s="82" t="s">
        <v>1758</v>
      </c>
      <c r="E3548" s="82">
        <v>2</v>
      </c>
      <c r="F3548" s="82">
        <v>6627663.24808235</v>
      </c>
      <c r="G3548" s="82">
        <v>2</v>
      </c>
      <c r="H3548" s="82">
        <v>26510.6529923294</v>
      </c>
      <c r="I3548" s="83">
        <v>45658</v>
      </c>
      <c r="J3548" s="83">
        <v>45658</v>
      </c>
      <c r="K3548" s="82" t="s">
        <v>611</v>
      </c>
      <c r="L3548" s="84" t="s">
        <v>115</v>
      </c>
      <c r="M3548" s="97" t="b">
        <f>IF(ISNUMBER(VLOOKUP(A3548,'Empreendimentos PDE 2031'!A:AZ,1,FALSE)),IF(VLOOKUP(A3548,'Empreendimentos PDE 2031'!A:AY,COLUMN('Empreendimentos PDE 2031'!AY3548),FALSE),"excluídas/em operação",VLOOKUP(A3548,'Empreendimentos PDE 2031'!A:AZ,COLUMN('Empreendimentos PDE 2031'!AZ3548),FALSE)),"excluídas/em operação")</f>
        <v>1</v>
      </c>
    </row>
    <row r="3549" spans="1:13" x14ac:dyDescent="0.25">
      <c r="A3549" s="85">
        <v>24152</v>
      </c>
      <c r="B3549" s="86" t="s">
        <v>23</v>
      </c>
      <c r="C3549" s="86" t="s">
        <v>1125</v>
      </c>
      <c r="D3549" s="86" t="s">
        <v>3938</v>
      </c>
      <c r="E3549" s="86">
        <v>3</v>
      </c>
      <c r="F3549" s="86">
        <v>7535953.5011820002</v>
      </c>
      <c r="G3549" s="86">
        <v>1</v>
      </c>
      <c r="H3549" s="86">
        <v>22607.860503545999</v>
      </c>
      <c r="I3549" s="87">
        <v>45658</v>
      </c>
      <c r="J3549" s="87">
        <v>45658</v>
      </c>
      <c r="K3549" s="86" t="s">
        <v>611</v>
      </c>
      <c r="L3549" s="88" t="s">
        <v>115</v>
      </c>
      <c r="M3549" s="97" t="b">
        <f>IF(ISNUMBER(VLOOKUP(A3549,'Empreendimentos PDE 2031'!A:AZ,1,FALSE)),IF(VLOOKUP(A3549,'Empreendimentos PDE 2031'!A:AY,COLUMN('Empreendimentos PDE 2031'!AY3549),FALSE),"excluídas/em operação",VLOOKUP(A3549,'Empreendimentos PDE 2031'!A:AZ,COLUMN('Empreendimentos PDE 2031'!AZ3549),FALSE)),"excluídas/em operação")</f>
        <v>1</v>
      </c>
    </row>
    <row r="3550" spans="1:13" x14ac:dyDescent="0.25">
      <c r="A3550" s="81">
        <v>24152</v>
      </c>
      <c r="B3550" s="82" t="s">
        <v>23</v>
      </c>
      <c r="C3550" s="82" t="s">
        <v>1125</v>
      </c>
      <c r="D3550" s="82" t="s">
        <v>3939</v>
      </c>
      <c r="E3550" s="82">
        <v>1</v>
      </c>
      <c r="F3550" s="82">
        <v>6787560.9510785397</v>
      </c>
      <c r="G3550" s="82">
        <v>1</v>
      </c>
      <c r="H3550" s="82">
        <v>6787.5609510785398</v>
      </c>
      <c r="I3550" s="83">
        <v>45658</v>
      </c>
      <c r="J3550" s="83">
        <v>45658</v>
      </c>
      <c r="K3550" s="82" t="s">
        <v>611</v>
      </c>
      <c r="L3550" s="84" t="s">
        <v>115</v>
      </c>
      <c r="M3550" s="97" t="b">
        <f>IF(ISNUMBER(VLOOKUP(A3550,'Empreendimentos PDE 2031'!A:AZ,1,FALSE)),IF(VLOOKUP(A3550,'Empreendimentos PDE 2031'!A:AY,COLUMN('Empreendimentos PDE 2031'!AY3550),FALSE),"excluídas/em operação",VLOOKUP(A3550,'Empreendimentos PDE 2031'!A:AZ,COLUMN('Empreendimentos PDE 2031'!AZ3550),FALSE)),"excluídas/em operação")</f>
        <v>1</v>
      </c>
    </row>
    <row r="3551" spans="1:13" x14ac:dyDescent="0.25">
      <c r="A3551" s="85">
        <v>24153</v>
      </c>
      <c r="B3551" s="86" t="s">
        <v>23</v>
      </c>
      <c r="C3551" s="86" t="s">
        <v>1121</v>
      </c>
      <c r="D3551" s="86" t="s">
        <v>3938</v>
      </c>
      <c r="E3551" s="86">
        <v>6</v>
      </c>
      <c r="F3551" s="86">
        <v>7535953.5011820002</v>
      </c>
      <c r="G3551" s="86">
        <v>2</v>
      </c>
      <c r="H3551" s="86">
        <v>90431.442014183995</v>
      </c>
      <c r="I3551" s="87">
        <v>45658</v>
      </c>
      <c r="J3551" s="87">
        <v>45658</v>
      </c>
      <c r="K3551" s="86" t="s">
        <v>611</v>
      </c>
      <c r="L3551" s="88" t="s">
        <v>115</v>
      </c>
      <c r="M3551" s="97" t="b">
        <f>IF(ISNUMBER(VLOOKUP(A3551,'Empreendimentos PDE 2031'!A:AZ,1,FALSE)),IF(VLOOKUP(A3551,'Empreendimentos PDE 2031'!A:AY,COLUMN('Empreendimentos PDE 2031'!AY3551),FALSE),"excluídas/em operação",VLOOKUP(A3551,'Empreendimentos PDE 2031'!A:AZ,COLUMN('Empreendimentos PDE 2031'!AZ3551),FALSE)),"excluídas/em operação")</f>
        <v>1</v>
      </c>
    </row>
    <row r="3552" spans="1:13" x14ac:dyDescent="0.25">
      <c r="A3552" s="81">
        <v>24153</v>
      </c>
      <c r="B3552" s="82" t="s">
        <v>23</v>
      </c>
      <c r="C3552" s="82" t="s">
        <v>1121</v>
      </c>
      <c r="D3552" s="82" t="s">
        <v>3939</v>
      </c>
      <c r="E3552" s="82">
        <v>1</v>
      </c>
      <c r="F3552" s="82">
        <v>6787560.9510785397</v>
      </c>
      <c r="G3552" s="82">
        <v>2</v>
      </c>
      <c r="H3552" s="82">
        <v>13575.121902157</v>
      </c>
      <c r="I3552" s="83">
        <v>45658</v>
      </c>
      <c r="J3552" s="83">
        <v>45658</v>
      </c>
      <c r="K3552" s="82" t="s">
        <v>611</v>
      </c>
      <c r="L3552" s="84" t="s">
        <v>115</v>
      </c>
      <c r="M3552" s="97" t="b">
        <f>IF(ISNUMBER(VLOOKUP(A3552,'Empreendimentos PDE 2031'!A:AZ,1,FALSE)),IF(VLOOKUP(A3552,'Empreendimentos PDE 2031'!A:AY,COLUMN('Empreendimentos PDE 2031'!AY3552),FALSE),"excluídas/em operação",VLOOKUP(A3552,'Empreendimentos PDE 2031'!A:AZ,COLUMN('Empreendimentos PDE 2031'!AZ3552),FALSE)),"excluídas/em operação")</f>
        <v>1</v>
      </c>
    </row>
    <row r="3553" spans="1:13" x14ac:dyDescent="0.25">
      <c r="A3553" s="85">
        <v>24153</v>
      </c>
      <c r="B3553" s="86" t="s">
        <v>23</v>
      </c>
      <c r="C3553" s="86" t="s">
        <v>1121</v>
      </c>
      <c r="D3553" s="86" t="s">
        <v>1758</v>
      </c>
      <c r="E3553" s="86">
        <v>2</v>
      </c>
      <c r="F3553" s="86">
        <v>6627663.24808235</v>
      </c>
      <c r="G3553" s="86">
        <v>2</v>
      </c>
      <c r="H3553" s="86">
        <v>26510.6529923294</v>
      </c>
      <c r="I3553" s="87">
        <v>45658</v>
      </c>
      <c r="J3553" s="87">
        <v>45658</v>
      </c>
      <c r="K3553" s="86" t="s">
        <v>611</v>
      </c>
      <c r="L3553" s="88" t="s">
        <v>115</v>
      </c>
      <c r="M3553" s="97" t="b">
        <f>IF(ISNUMBER(VLOOKUP(A3553,'Empreendimentos PDE 2031'!A:AZ,1,FALSE)),IF(VLOOKUP(A3553,'Empreendimentos PDE 2031'!A:AY,COLUMN('Empreendimentos PDE 2031'!AY3553),FALSE),"excluídas/em operação",VLOOKUP(A3553,'Empreendimentos PDE 2031'!A:AZ,COLUMN('Empreendimentos PDE 2031'!AZ3553),FALSE)),"excluídas/em operação")</f>
        <v>1</v>
      </c>
    </row>
    <row r="3554" spans="1:13" x14ac:dyDescent="0.25">
      <c r="A3554" s="81">
        <v>24153</v>
      </c>
      <c r="B3554" s="82" t="s">
        <v>23</v>
      </c>
      <c r="C3554" s="82" t="s">
        <v>1121</v>
      </c>
      <c r="D3554" s="82" t="s">
        <v>3940</v>
      </c>
      <c r="E3554" s="82">
        <v>2</v>
      </c>
      <c r="F3554" s="82">
        <v>6244886.9051685603</v>
      </c>
      <c r="G3554" s="82">
        <v>2</v>
      </c>
      <c r="H3554" s="82">
        <v>24979.547620674199</v>
      </c>
      <c r="I3554" s="83">
        <v>45658</v>
      </c>
      <c r="J3554" s="83">
        <v>45658</v>
      </c>
      <c r="K3554" s="82" t="s">
        <v>611</v>
      </c>
      <c r="L3554" s="84" t="s">
        <v>115</v>
      </c>
      <c r="M3554" s="97" t="b">
        <f>IF(ISNUMBER(VLOOKUP(A3554,'Empreendimentos PDE 2031'!A:AZ,1,FALSE)),IF(VLOOKUP(A3554,'Empreendimentos PDE 2031'!A:AY,COLUMN('Empreendimentos PDE 2031'!AY3554),FALSE),"excluídas/em operação",VLOOKUP(A3554,'Empreendimentos PDE 2031'!A:AZ,COLUMN('Empreendimentos PDE 2031'!AZ3554),FALSE)),"excluídas/em operação")</f>
        <v>1</v>
      </c>
    </row>
    <row r="3555" spans="1:13" x14ac:dyDescent="0.25">
      <c r="A3555" s="85">
        <v>24154</v>
      </c>
      <c r="B3555" s="86" t="s">
        <v>23</v>
      </c>
      <c r="C3555" s="86" t="s">
        <v>1128</v>
      </c>
      <c r="D3555" s="86" t="s">
        <v>1758</v>
      </c>
      <c r="E3555" s="86">
        <v>3</v>
      </c>
      <c r="F3555" s="86">
        <v>6627663.24808235</v>
      </c>
      <c r="G3555" s="86">
        <v>1</v>
      </c>
      <c r="H3555" s="86">
        <v>19882.989744246999</v>
      </c>
      <c r="I3555" s="87">
        <v>45658</v>
      </c>
      <c r="J3555" s="87">
        <v>45658</v>
      </c>
      <c r="K3555" s="86" t="s">
        <v>611</v>
      </c>
      <c r="L3555" s="88" t="s">
        <v>115</v>
      </c>
      <c r="M3555" s="97" t="b">
        <f>IF(ISNUMBER(VLOOKUP(A3555,'Empreendimentos PDE 2031'!A:AZ,1,FALSE)),IF(VLOOKUP(A3555,'Empreendimentos PDE 2031'!A:AY,COLUMN('Empreendimentos PDE 2031'!AY3555),FALSE),"excluídas/em operação",VLOOKUP(A3555,'Empreendimentos PDE 2031'!A:AZ,COLUMN('Empreendimentos PDE 2031'!AZ3555),FALSE)),"excluídas/em operação")</f>
        <v>1</v>
      </c>
    </row>
    <row r="3556" spans="1:13" x14ac:dyDescent="0.25">
      <c r="A3556" s="81">
        <v>24155</v>
      </c>
      <c r="B3556" s="82" t="s">
        <v>23</v>
      </c>
      <c r="C3556" s="82" t="s">
        <v>1130</v>
      </c>
      <c r="D3556" s="82" t="s">
        <v>3939</v>
      </c>
      <c r="E3556" s="82">
        <v>1</v>
      </c>
      <c r="F3556" s="82">
        <v>6787560.9510785397</v>
      </c>
      <c r="G3556" s="82">
        <v>1</v>
      </c>
      <c r="H3556" s="82">
        <v>6787.5609510785398</v>
      </c>
      <c r="I3556" s="83">
        <v>45658</v>
      </c>
      <c r="J3556" s="83">
        <v>45658</v>
      </c>
      <c r="K3556" s="82" t="s">
        <v>611</v>
      </c>
      <c r="L3556" s="84" t="s">
        <v>115</v>
      </c>
      <c r="M3556" s="97" t="b">
        <f>IF(ISNUMBER(VLOOKUP(A3556,'Empreendimentos PDE 2031'!A:AZ,1,FALSE)),IF(VLOOKUP(A3556,'Empreendimentos PDE 2031'!A:AY,COLUMN('Empreendimentos PDE 2031'!AY3556),FALSE),"excluídas/em operação",VLOOKUP(A3556,'Empreendimentos PDE 2031'!A:AZ,COLUMN('Empreendimentos PDE 2031'!AZ3556),FALSE)),"excluídas/em operação")</f>
        <v>1</v>
      </c>
    </row>
    <row r="3557" spans="1:13" x14ac:dyDescent="0.25">
      <c r="A3557" s="85">
        <v>24155</v>
      </c>
      <c r="B3557" s="86" t="s">
        <v>23</v>
      </c>
      <c r="C3557" s="86" t="s">
        <v>1130</v>
      </c>
      <c r="D3557" s="86" t="s">
        <v>1758</v>
      </c>
      <c r="E3557" s="86">
        <v>2</v>
      </c>
      <c r="F3557" s="86">
        <v>6627663.24808235</v>
      </c>
      <c r="G3557" s="86">
        <v>1</v>
      </c>
      <c r="H3557" s="86">
        <v>13255.3264961647</v>
      </c>
      <c r="I3557" s="87">
        <v>45658</v>
      </c>
      <c r="J3557" s="87">
        <v>45658</v>
      </c>
      <c r="K3557" s="86" t="s">
        <v>611</v>
      </c>
      <c r="L3557" s="88" t="s">
        <v>115</v>
      </c>
      <c r="M3557" s="97" t="b">
        <f>IF(ISNUMBER(VLOOKUP(A3557,'Empreendimentos PDE 2031'!A:AZ,1,FALSE)),IF(VLOOKUP(A3557,'Empreendimentos PDE 2031'!A:AY,COLUMN('Empreendimentos PDE 2031'!AY3557),FALSE),"excluídas/em operação",VLOOKUP(A3557,'Empreendimentos PDE 2031'!A:AZ,COLUMN('Empreendimentos PDE 2031'!AZ3557),FALSE)),"excluídas/em operação")</f>
        <v>1</v>
      </c>
    </row>
    <row r="3558" spans="1:13" x14ac:dyDescent="0.25">
      <c r="A3558" s="81">
        <v>24191</v>
      </c>
      <c r="B3558" s="82" t="s">
        <v>16</v>
      </c>
      <c r="C3558" s="82" t="s">
        <v>1132</v>
      </c>
      <c r="D3558" s="82" t="s">
        <v>3941</v>
      </c>
      <c r="E3558" s="82">
        <v>1</v>
      </c>
      <c r="F3558" s="82">
        <v>11180113.771640001</v>
      </c>
      <c r="G3558" s="82">
        <v>1</v>
      </c>
      <c r="H3558" s="82">
        <v>11180.113771640001</v>
      </c>
      <c r="I3558" s="83">
        <v>45352</v>
      </c>
      <c r="J3558" s="83">
        <v>46023</v>
      </c>
      <c r="K3558" s="82" t="s">
        <v>611</v>
      </c>
      <c r="L3558" s="84" t="s">
        <v>21</v>
      </c>
      <c r="M3558" s="97" t="b">
        <f>IF(ISNUMBER(VLOOKUP(A3558,'Empreendimentos PDE 2031'!A:AZ,1,FALSE)),IF(VLOOKUP(A3558,'Empreendimentos PDE 2031'!A:AY,COLUMN('Empreendimentos PDE 2031'!AY3558),FALSE),"excluídas/em operação",VLOOKUP(A3558,'Empreendimentos PDE 2031'!A:AZ,COLUMN('Empreendimentos PDE 2031'!AZ3558),FALSE)),"excluídas/em operação")</f>
        <v>1</v>
      </c>
    </row>
    <row r="3559" spans="1:13" x14ac:dyDescent="0.25">
      <c r="A3559" s="85">
        <v>24191</v>
      </c>
      <c r="B3559" s="86" t="s">
        <v>16</v>
      </c>
      <c r="C3559" s="86" t="s">
        <v>1132</v>
      </c>
      <c r="D3559" s="86" t="s">
        <v>2157</v>
      </c>
      <c r="E3559" s="86">
        <v>1</v>
      </c>
      <c r="F3559" s="86">
        <v>6085451.7342190901</v>
      </c>
      <c r="G3559" s="86">
        <v>1</v>
      </c>
      <c r="H3559" s="86">
        <v>6085.4517342190902</v>
      </c>
      <c r="I3559" s="87">
        <v>45352</v>
      </c>
      <c r="J3559" s="87">
        <v>46023</v>
      </c>
      <c r="K3559" s="86" t="s">
        <v>611</v>
      </c>
      <c r="L3559" s="88" t="s">
        <v>21</v>
      </c>
      <c r="M3559" s="97" t="b">
        <f>IF(ISNUMBER(VLOOKUP(A3559,'Empreendimentos PDE 2031'!A:AZ,1,FALSE)),IF(VLOOKUP(A3559,'Empreendimentos PDE 2031'!A:AY,COLUMN('Empreendimentos PDE 2031'!AY3559),FALSE),"excluídas/em operação",VLOOKUP(A3559,'Empreendimentos PDE 2031'!A:AZ,COLUMN('Empreendimentos PDE 2031'!AZ3559),FALSE)),"excluídas/em operação")</f>
        <v>1</v>
      </c>
    </row>
    <row r="3560" spans="1:13" x14ac:dyDescent="0.25">
      <c r="A3560" s="81">
        <v>24191</v>
      </c>
      <c r="B3560" s="82" t="s">
        <v>16</v>
      </c>
      <c r="C3560" s="82" t="s">
        <v>1132</v>
      </c>
      <c r="D3560" s="82" t="s">
        <v>2201</v>
      </c>
      <c r="E3560" s="82">
        <v>1</v>
      </c>
      <c r="F3560" s="82">
        <v>800275.70631540101</v>
      </c>
      <c r="G3560" s="82">
        <v>1</v>
      </c>
      <c r="H3560" s="82">
        <v>800.27570631540107</v>
      </c>
      <c r="I3560" s="83">
        <v>45352</v>
      </c>
      <c r="J3560" s="83">
        <v>46023</v>
      </c>
      <c r="K3560" s="82" t="s">
        <v>611</v>
      </c>
      <c r="L3560" s="84" t="s">
        <v>21</v>
      </c>
      <c r="M3560" s="97" t="b">
        <f>IF(ISNUMBER(VLOOKUP(A3560,'Empreendimentos PDE 2031'!A:AZ,1,FALSE)),IF(VLOOKUP(A3560,'Empreendimentos PDE 2031'!A:AY,COLUMN('Empreendimentos PDE 2031'!AY3560),FALSE),"excluídas/em operação",VLOOKUP(A3560,'Empreendimentos PDE 2031'!A:AZ,COLUMN('Empreendimentos PDE 2031'!AZ3560),FALSE)),"excluídas/em operação")</f>
        <v>1</v>
      </c>
    </row>
    <row r="3561" spans="1:13" x14ac:dyDescent="0.25">
      <c r="A3561" s="85">
        <v>24192</v>
      </c>
      <c r="B3561" s="86" t="s">
        <v>23</v>
      </c>
      <c r="C3561" s="86" t="s">
        <v>1132</v>
      </c>
      <c r="D3561" s="86" t="s">
        <v>3942</v>
      </c>
      <c r="E3561" s="86">
        <v>1</v>
      </c>
      <c r="F3561" s="86">
        <v>9548891.3457902297</v>
      </c>
      <c r="G3561" s="86">
        <v>1</v>
      </c>
      <c r="H3561" s="86">
        <v>9548.891345790229</v>
      </c>
      <c r="I3561" s="87">
        <v>47119</v>
      </c>
      <c r="J3561" s="87" t="s">
        <v>2197</v>
      </c>
      <c r="K3561" s="86" t="s">
        <v>611</v>
      </c>
      <c r="L3561" s="88" t="s">
        <v>25</v>
      </c>
      <c r="M3561" s="97" t="b">
        <f>IF(ISNUMBER(VLOOKUP(A3561,'Empreendimentos PDE 2031'!A:AZ,1,FALSE)),IF(VLOOKUP(A3561,'Empreendimentos PDE 2031'!A:AY,COLUMN('Empreendimentos PDE 2031'!AY3561),FALSE),"excluídas/em operação",VLOOKUP(A3561,'Empreendimentos PDE 2031'!A:AZ,COLUMN('Empreendimentos PDE 2031'!AZ3561),FALSE)),"excluídas/em operação")</f>
        <v>0</v>
      </c>
    </row>
    <row r="3562" spans="1:13" x14ac:dyDescent="0.25">
      <c r="A3562" s="81">
        <v>24192</v>
      </c>
      <c r="B3562" s="82" t="s">
        <v>23</v>
      </c>
      <c r="C3562" s="82" t="s">
        <v>1132</v>
      </c>
      <c r="D3562" s="82" t="s">
        <v>2157</v>
      </c>
      <c r="E3562" s="82">
        <v>1</v>
      </c>
      <c r="F3562" s="82">
        <v>6203363.8560028104</v>
      </c>
      <c r="G3562" s="82">
        <v>1</v>
      </c>
      <c r="H3562" s="82">
        <v>6203.3638560028103</v>
      </c>
      <c r="I3562" s="83">
        <v>47119</v>
      </c>
      <c r="J3562" s="83" t="s">
        <v>2197</v>
      </c>
      <c r="K3562" s="82" t="s">
        <v>611</v>
      </c>
      <c r="L3562" s="84" t="s">
        <v>25</v>
      </c>
      <c r="M3562" s="97" t="b">
        <f>IF(ISNUMBER(VLOOKUP(A3562,'Empreendimentos PDE 2031'!A:AZ,1,FALSE)),IF(VLOOKUP(A3562,'Empreendimentos PDE 2031'!A:AY,COLUMN('Empreendimentos PDE 2031'!AY3562),FALSE),"excluídas/em operação",VLOOKUP(A3562,'Empreendimentos PDE 2031'!A:AZ,COLUMN('Empreendimentos PDE 2031'!AZ3562),FALSE)),"excluídas/em operação")</f>
        <v>0</v>
      </c>
    </row>
    <row r="3563" spans="1:13" x14ac:dyDescent="0.25">
      <c r="A3563" s="85">
        <v>24192</v>
      </c>
      <c r="B3563" s="86" t="s">
        <v>23</v>
      </c>
      <c r="C3563" s="86" t="s">
        <v>1132</v>
      </c>
      <c r="D3563" s="86" t="s">
        <v>2201</v>
      </c>
      <c r="E3563" s="86">
        <v>1</v>
      </c>
      <c r="F3563" s="86">
        <v>843570.70437135501</v>
      </c>
      <c r="G3563" s="86">
        <v>1</v>
      </c>
      <c r="H3563" s="86">
        <v>843.57070437135496</v>
      </c>
      <c r="I3563" s="87">
        <v>47119</v>
      </c>
      <c r="J3563" s="87" t="s">
        <v>2197</v>
      </c>
      <c r="K3563" s="86" t="s">
        <v>611</v>
      </c>
      <c r="L3563" s="88" t="s">
        <v>25</v>
      </c>
      <c r="M3563" s="97" t="b">
        <f>IF(ISNUMBER(VLOOKUP(A3563,'Empreendimentos PDE 2031'!A:AZ,1,FALSE)),IF(VLOOKUP(A3563,'Empreendimentos PDE 2031'!A:AY,COLUMN('Empreendimentos PDE 2031'!AY3563),FALSE),"excluídas/em operação",VLOOKUP(A3563,'Empreendimentos PDE 2031'!A:AZ,COLUMN('Empreendimentos PDE 2031'!AZ3563),FALSE)),"excluídas/em operação")</f>
        <v>0</v>
      </c>
    </row>
    <row r="3564" spans="1:13" x14ac:dyDescent="0.25">
      <c r="A3564" s="81">
        <v>24221</v>
      </c>
      <c r="B3564" s="82" t="s">
        <v>16</v>
      </c>
      <c r="C3564" s="82" t="s">
        <v>743</v>
      </c>
      <c r="D3564" s="82" t="s">
        <v>3943</v>
      </c>
      <c r="E3564" s="82">
        <v>59</v>
      </c>
      <c r="F3564" s="82">
        <v>969751.04903654102</v>
      </c>
      <c r="G3564" s="82">
        <v>1</v>
      </c>
      <c r="H3564" s="82">
        <v>57215.3118931559</v>
      </c>
      <c r="I3564" s="83">
        <v>46023</v>
      </c>
      <c r="J3564" s="83">
        <v>46082</v>
      </c>
      <c r="K3564" s="82" t="s">
        <v>611</v>
      </c>
      <c r="L3564" s="84" t="s">
        <v>21</v>
      </c>
      <c r="M3564" s="97" t="b">
        <f>IF(ISNUMBER(VLOOKUP(A3564,'Empreendimentos PDE 2031'!A:AZ,1,FALSE)),IF(VLOOKUP(A3564,'Empreendimentos PDE 2031'!A:AY,COLUMN('Empreendimentos PDE 2031'!AY3564),FALSE),"excluídas/em operação",VLOOKUP(A3564,'Empreendimentos PDE 2031'!A:AZ,COLUMN('Empreendimentos PDE 2031'!AZ3564),FALSE)),"excluídas/em operação")</f>
        <v>1</v>
      </c>
    </row>
    <row r="3565" spans="1:13" x14ac:dyDescent="0.25">
      <c r="A3565" s="85">
        <v>24221</v>
      </c>
      <c r="B3565" s="86" t="s">
        <v>16</v>
      </c>
      <c r="C3565" s="86" t="s">
        <v>743</v>
      </c>
      <c r="D3565" s="86" t="s">
        <v>3944</v>
      </c>
      <c r="E3565" s="86">
        <v>2</v>
      </c>
      <c r="F3565" s="86">
        <v>6459658.5680181896</v>
      </c>
      <c r="G3565" s="86">
        <v>1</v>
      </c>
      <c r="H3565" s="86">
        <v>12919.317136036299</v>
      </c>
      <c r="I3565" s="87">
        <v>46023</v>
      </c>
      <c r="J3565" s="87">
        <v>46082</v>
      </c>
      <c r="K3565" s="86" t="s">
        <v>611</v>
      </c>
      <c r="L3565" s="88" t="s">
        <v>21</v>
      </c>
      <c r="M3565" s="97" t="b">
        <f>IF(ISNUMBER(VLOOKUP(A3565,'Empreendimentos PDE 2031'!A:AZ,1,FALSE)),IF(VLOOKUP(A3565,'Empreendimentos PDE 2031'!A:AY,COLUMN('Empreendimentos PDE 2031'!AY3565),FALSE),"excluídas/em operação",VLOOKUP(A3565,'Empreendimentos PDE 2031'!A:AZ,COLUMN('Empreendimentos PDE 2031'!AZ3565),FALSE)),"excluídas/em operação")</f>
        <v>1</v>
      </c>
    </row>
    <row r="3566" spans="1:13" x14ac:dyDescent="0.25">
      <c r="A3566" s="81">
        <v>24221</v>
      </c>
      <c r="B3566" s="82" t="s">
        <v>16</v>
      </c>
      <c r="C3566" s="82" t="s">
        <v>743</v>
      </c>
      <c r="D3566" s="82" t="s">
        <v>3945</v>
      </c>
      <c r="E3566" s="82">
        <v>2</v>
      </c>
      <c r="F3566" s="82">
        <v>6459658.5680181896</v>
      </c>
      <c r="G3566" s="82">
        <v>1</v>
      </c>
      <c r="H3566" s="82">
        <v>12919.317136036299</v>
      </c>
      <c r="I3566" s="83">
        <v>46023</v>
      </c>
      <c r="J3566" s="83">
        <v>46082</v>
      </c>
      <c r="K3566" s="82" t="s">
        <v>611</v>
      </c>
      <c r="L3566" s="84" t="s">
        <v>21</v>
      </c>
      <c r="M3566" s="97" t="b">
        <f>IF(ISNUMBER(VLOOKUP(A3566,'Empreendimentos PDE 2031'!A:AZ,1,FALSE)),IF(VLOOKUP(A3566,'Empreendimentos PDE 2031'!A:AY,COLUMN('Empreendimentos PDE 2031'!AY3566),FALSE),"excluídas/em operação",VLOOKUP(A3566,'Empreendimentos PDE 2031'!A:AZ,COLUMN('Empreendimentos PDE 2031'!AZ3566),FALSE)),"excluídas/em operação")</f>
        <v>1</v>
      </c>
    </row>
    <row r="3567" spans="1:13" x14ac:dyDescent="0.25">
      <c r="A3567" s="85">
        <v>24221</v>
      </c>
      <c r="B3567" s="86" t="s">
        <v>16</v>
      </c>
      <c r="C3567" s="86" t="s">
        <v>743</v>
      </c>
      <c r="D3567" s="86" t="s">
        <v>3946</v>
      </c>
      <c r="E3567" s="86">
        <v>1</v>
      </c>
      <c r="F3567" s="86">
        <v>1538268.2267960799</v>
      </c>
      <c r="G3567" s="86">
        <v>1</v>
      </c>
      <c r="H3567" s="86">
        <v>1538.2682267960799</v>
      </c>
      <c r="I3567" s="87">
        <v>46023</v>
      </c>
      <c r="J3567" s="87">
        <v>46082</v>
      </c>
      <c r="K3567" s="86" t="s">
        <v>611</v>
      </c>
      <c r="L3567" s="88" t="s">
        <v>21</v>
      </c>
      <c r="M3567" s="97" t="b">
        <f>IF(ISNUMBER(VLOOKUP(A3567,'Empreendimentos PDE 2031'!A:AZ,1,FALSE)),IF(VLOOKUP(A3567,'Empreendimentos PDE 2031'!A:AY,COLUMN('Empreendimentos PDE 2031'!AY3567),FALSE),"excluídas/em operação",VLOOKUP(A3567,'Empreendimentos PDE 2031'!A:AZ,COLUMN('Empreendimentos PDE 2031'!AZ3567),FALSE)),"excluídas/em operação")</f>
        <v>1</v>
      </c>
    </row>
    <row r="3568" spans="1:13" x14ac:dyDescent="0.25">
      <c r="A3568" s="81">
        <v>24221</v>
      </c>
      <c r="B3568" s="82" t="s">
        <v>16</v>
      </c>
      <c r="C3568" s="82" t="s">
        <v>743</v>
      </c>
      <c r="D3568" s="82" t="s">
        <v>3947</v>
      </c>
      <c r="E3568" s="82">
        <v>1</v>
      </c>
      <c r="F3568" s="82">
        <v>1538268.2267960799</v>
      </c>
      <c r="G3568" s="82">
        <v>1</v>
      </c>
      <c r="H3568" s="82">
        <v>1538.2682267960799</v>
      </c>
      <c r="I3568" s="83">
        <v>46023</v>
      </c>
      <c r="J3568" s="83">
        <v>46082</v>
      </c>
      <c r="K3568" s="82" t="s">
        <v>611</v>
      </c>
      <c r="L3568" s="84" t="s">
        <v>21</v>
      </c>
      <c r="M3568" s="97" t="b">
        <f>IF(ISNUMBER(VLOOKUP(A3568,'Empreendimentos PDE 2031'!A:AZ,1,FALSE)),IF(VLOOKUP(A3568,'Empreendimentos PDE 2031'!A:AY,COLUMN('Empreendimentos PDE 2031'!AY3568),FALSE),"excluídas/em operação",VLOOKUP(A3568,'Empreendimentos PDE 2031'!A:AZ,COLUMN('Empreendimentos PDE 2031'!AZ3568),FALSE)),"excluídas/em operação")</f>
        <v>1</v>
      </c>
    </row>
    <row r="3569" spans="1:13" x14ac:dyDescent="0.25">
      <c r="A3569" s="85">
        <v>24221</v>
      </c>
      <c r="B3569" s="86" t="s">
        <v>16</v>
      </c>
      <c r="C3569" s="86" t="s">
        <v>743</v>
      </c>
      <c r="D3569" s="86" t="s">
        <v>3948</v>
      </c>
      <c r="E3569" s="86">
        <v>1</v>
      </c>
      <c r="F3569" s="86">
        <v>2236657.05006572</v>
      </c>
      <c r="G3569" s="86">
        <v>1</v>
      </c>
      <c r="H3569" s="86">
        <v>2236.6570500657199</v>
      </c>
      <c r="I3569" s="87">
        <v>46023</v>
      </c>
      <c r="J3569" s="87">
        <v>46082</v>
      </c>
      <c r="K3569" s="86" t="s">
        <v>611</v>
      </c>
      <c r="L3569" s="88" t="s">
        <v>21</v>
      </c>
      <c r="M3569" s="97" t="b">
        <f>IF(ISNUMBER(VLOOKUP(A3569,'Empreendimentos PDE 2031'!A:AZ,1,FALSE)),IF(VLOOKUP(A3569,'Empreendimentos PDE 2031'!A:AY,COLUMN('Empreendimentos PDE 2031'!AY3569),FALSE),"excluídas/em operação",VLOOKUP(A3569,'Empreendimentos PDE 2031'!A:AZ,COLUMN('Empreendimentos PDE 2031'!AZ3569),FALSE)),"excluídas/em operação")</f>
        <v>1</v>
      </c>
    </row>
    <row r="3570" spans="1:13" x14ac:dyDescent="0.25">
      <c r="A3570" s="81">
        <v>24222</v>
      </c>
      <c r="B3570" s="82" t="s">
        <v>16</v>
      </c>
      <c r="C3570" s="82" t="s">
        <v>1135</v>
      </c>
      <c r="D3570" s="82" t="s">
        <v>3949</v>
      </c>
      <c r="E3570" s="82">
        <v>3</v>
      </c>
      <c r="F3570" s="82">
        <v>8275742.4307903303</v>
      </c>
      <c r="G3570" s="82">
        <v>1</v>
      </c>
      <c r="H3570" s="82">
        <v>33102.969723161295</v>
      </c>
      <c r="I3570" s="83">
        <v>46023</v>
      </c>
      <c r="J3570" s="83">
        <v>46082</v>
      </c>
      <c r="K3570" s="82" t="s">
        <v>611</v>
      </c>
      <c r="L3570" s="84" t="s">
        <v>21</v>
      </c>
      <c r="M3570" s="97" t="b">
        <f>IF(ISNUMBER(VLOOKUP(A3570,'Empreendimentos PDE 2031'!A:AZ,1,FALSE)),IF(VLOOKUP(A3570,'Empreendimentos PDE 2031'!A:AY,COLUMN('Empreendimentos PDE 2031'!AY3570),FALSE),"excluídas/em operação",VLOOKUP(A3570,'Empreendimentos PDE 2031'!A:AZ,COLUMN('Empreendimentos PDE 2031'!AZ3570),FALSE)),"excluídas/em operação")</f>
        <v>1</v>
      </c>
    </row>
    <row r="3571" spans="1:13" x14ac:dyDescent="0.25">
      <c r="A3571" s="85">
        <v>24222</v>
      </c>
      <c r="B3571" s="86" t="s">
        <v>16</v>
      </c>
      <c r="C3571" s="86" t="s">
        <v>1135</v>
      </c>
      <c r="D3571" s="86" t="s">
        <v>2157</v>
      </c>
      <c r="E3571" s="86">
        <v>1</v>
      </c>
      <c r="F3571" s="86">
        <v>5848645.0198208401</v>
      </c>
      <c r="G3571" s="86">
        <v>1</v>
      </c>
      <c r="H3571" s="86">
        <v>5848.6450198208404</v>
      </c>
      <c r="I3571" s="87">
        <v>46023</v>
      </c>
      <c r="J3571" s="87">
        <v>46082</v>
      </c>
      <c r="K3571" s="86" t="s">
        <v>611</v>
      </c>
      <c r="L3571" s="88" t="s">
        <v>21</v>
      </c>
      <c r="M3571" s="97" t="b">
        <f>IF(ISNUMBER(VLOOKUP(A3571,'Empreendimentos PDE 2031'!A:AZ,1,FALSE)),IF(VLOOKUP(A3571,'Empreendimentos PDE 2031'!A:AY,COLUMN('Empreendimentos PDE 2031'!AY3571),FALSE),"excluídas/em operação",VLOOKUP(A3571,'Empreendimentos PDE 2031'!A:AZ,COLUMN('Empreendimentos PDE 2031'!AZ3571),FALSE)),"excluídas/em operação")</f>
        <v>1</v>
      </c>
    </row>
    <row r="3572" spans="1:13" x14ac:dyDescent="0.25">
      <c r="A3572" s="81">
        <v>24222</v>
      </c>
      <c r="B3572" s="82" t="s">
        <v>16</v>
      </c>
      <c r="C3572" s="82" t="s">
        <v>1135</v>
      </c>
      <c r="D3572" s="82" t="s">
        <v>2158</v>
      </c>
      <c r="E3572" s="82">
        <v>1</v>
      </c>
      <c r="F3572" s="82">
        <v>4560401.69253009</v>
      </c>
      <c r="G3572" s="82">
        <v>1</v>
      </c>
      <c r="H3572" s="82">
        <v>4560.4016925300903</v>
      </c>
      <c r="I3572" s="83">
        <v>46023</v>
      </c>
      <c r="J3572" s="83">
        <v>46082</v>
      </c>
      <c r="K3572" s="82" t="s">
        <v>611</v>
      </c>
      <c r="L3572" s="84" t="s">
        <v>21</v>
      </c>
      <c r="M3572" s="97" t="b">
        <f>IF(ISNUMBER(VLOOKUP(A3572,'Empreendimentos PDE 2031'!A:AZ,1,FALSE)),IF(VLOOKUP(A3572,'Empreendimentos PDE 2031'!A:AY,COLUMN('Empreendimentos PDE 2031'!AY3572),FALSE),"excluídas/em operação",VLOOKUP(A3572,'Empreendimentos PDE 2031'!A:AZ,COLUMN('Empreendimentos PDE 2031'!AZ3572),FALSE)),"excluídas/em operação")</f>
        <v>1</v>
      </c>
    </row>
    <row r="3573" spans="1:13" x14ac:dyDescent="0.25">
      <c r="A3573" s="85">
        <v>24222</v>
      </c>
      <c r="B3573" s="86" t="s">
        <v>16</v>
      </c>
      <c r="C3573" s="86" t="s">
        <v>1135</v>
      </c>
      <c r="D3573" s="86" t="s">
        <v>2171</v>
      </c>
      <c r="E3573" s="86">
        <v>1</v>
      </c>
      <c r="F3573" s="86">
        <v>9212778.2457844298</v>
      </c>
      <c r="G3573" s="86">
        <v>1</v>
      </c>
      <c r="H3573" s="86">
        <v>9212.7782457844296</v>
      </c>
      <c r="I3573" s="87">
        <v>46023</v>
      </c>
      <c r="J3573" s="87">
        <v>46082</v>
      </c>
      <c r="K3573" s="86" t="s">
        <v>611</v>
      </c>
      <c r="L3573" s="88" t="s">
        <v>21</v>
      </c>
      <c r="M3573" s="97" t="b">
        <f>IF(ISNUMBER(VLOOKUP(A3573,'Empreendimentos PDE 2031'!A:AZ,1,FALSE)),IF(VLOOKUP(A3573,'Empreendimentos PDE 2031'!A:AY,COLUMN('Empreendimentos PDE 2031'!AY3573),FALSE),"excluídas/em operação",VLOOKUP(A3573,'Empreendimentos PDE 2031'!A:AZ,COLUMN('Empreendimentos PDE 2031'!AZ3573),FALSE)),"excluídas/em operação")</f>
        <v>1</v>
      </c>
    </row>
    <row r="3574" spans="1:13" x14ac:dyDescent="0.25">
      <c r="A3574" s="81">
        <v>24222</v>
      </c>
      <c r="B3574" s="82" t="s">
        <v>16</v>
      </c>
      <c r="C3574" s="82" t="s">
        <v>1135</v>
      </c>
      <c r="D3574" s="82" t="s">
        <v>2159</v>
      </c>
      <c r="E3574" s="82">
        <v>1</v>
      </c>
      <c r="F3574" s="82">
        <v>16594259.9246362</v>
      </c>
      <c r="G3574" s="82">
        <v>1</v>
      </c>
      <c r="H3574" s="82">
        <v>16594.259924636201</v>
      </c>
      <c r="I3574" s="83">
        <v>46023</v>
      </c>
      <c r="J3574" s="83">
        <v>46082</v>
      </c>
      <c r="K3574" s="82" t="s">
        <v>611</v>
      </c>
      <c r="L3574" s="84" t="s">
        <v>21</v>
      </c>
      <c r="M3574" s="97" t="b">
        <f>IF(ISNUMBER(VLOOKUP(A3574,'Empreendimentos PDE 2031'!A:AZ,1,FALSE)),IF(VLOOKUP(A3574,'Empreendimentos PDE 2031'!A:AY,COLUMN('Empreendimentos PDE 2031'!AY3574),FALSE),"excluídas/em operação",VLOOKUP(A3574,'Empreendimentos PDE 2031'!A:AZ,COLUMN('Empreendimentos PDE 2031'!AZ3574),FALSE)),"excluídas/em operação")</f>
        <v>1</v>
      </c>
    </row>
    <row r="3575" spans="1:13" x14ac:dyDescent="0.25">
      <c r="A3575" s="85">
        <v>24222</v>
      </c>
      <c r="B3575" s="86" t="s">
        <v>16</v>
      </c>
      <c r="C3575" s="86" t="s">
        <v>1135</v>
      </c>
      <c r="D3575" s="86" t="s">
        <v>2201</v>
      </c>
      <c r="E3575" s="86">
        <v>1</v>
      </c>
      <c r="F3575" s="86">
        <v>1538268.2267960799</v>
      </c>
      <c r="G3575" s="86">
        <v>1</v>
      </c>
      <c r="H3575" s="86">
        <v>1538.2682267960799</v>
      </c>
      <c r="I3575" s="87">
        <v>46023</v>
      </c>
      <c r="J3575" s="87">
        <v>46082</v>
      </c>
      <c r="K3575" s="86" t="s">
        <v>611</v>
      </c>
      <c r="L3575" s="88" t="s">
        <v>21</v>
      </c>
      <c r="M3575" s="97" t="b">
        <f>IF(ISNUMBER(VLOOKUP(A3575,'Empreendimentos PDE 2031'!A:AZ,1,FALSE)),IF(VLOOKUP(A3575,'Empreendimentos PDE 2031'!A:AY,COLUMN('Empreendimentos PDE 2031'!AY3575),FALSE),"excluídas/em operação",VLOOKUP(A3575,'Empreendimentos PDE 2031'!A:AZ,COLUMN('Empreendimentos PDE 2031'!AZ3575),FALSE)),"excluídas/em operação")</f>
        <v>1</v>
      </c>
    </row>
    <row r="3576" spans="1:13" x14ac:dyDescent="0.25">
      <c r="A3576" s="81">
        <v>24256</v>
      </c>
      <c r="B3576" s="82" t="s">
        <v>16</v>
      </c>
      <c r="C3576" s="82" t="s">
        <v>3950</v>
      </c>
      <c r="D3576" s="82" t="s">
        <v>3292</v>
      </c>
      <c r="E3576" s="82">
        <v>2</v>
      </c>
      <c r="F3576" s="82">
        <v>626855.309683003</v>
      </c>
      <c r="G3576" s="82">
        <v>1</v>
      </c>
      <c r="H3576" s="82">
        <v>1253.7106193659999</v>
      </c>
      <c r="I3576" s="83">
        <v>42005</v>
      </c>
      <c r="J3576" s="83">
        <v>44228</v>
      </c>
      <c r="K3576" s="82" t="s">
        <v>19</v>
      </c>
      <c r="L3576" s="84" t="s">
        <v>21</v>
      </c>
      <c r="M3576" s="97" t="str">
        <f>IF(ISNUMBER(VLOOKUP(A3576,'Empreendimentos PDE 2031'!A:AZ,1,FALSE)),IF(VLOOKUP(A3576,'Empreendimentos PDE 2031'!A:AY,COLUMN('Empreendimentos PDE 2031'!AY3576),FALSE),"excluídas/em operação",VLOOKUP(A3576,'Empreendimentos PDE 2031'!A:AZ,COLUMN('Empreendimentos PDE 2031'!AZ3576),FALSE)),"excluídas/em operação")</f>
        <v>excluídas/em operação</v>
      </c>
    </row>
    <row r="3577" spans="1:13" x14ac:dyDescent="0.25">
      <c r="A3577" s="85">
        <v>24256</v>
      </c>
      <c r="B3577" s="86" t="s">
        <v>16</v>
      </c>
      <c r="C3577" s="86" t="s">
        <v>3950</v>
      </c>
      <c r="D3577" s="86" t="s">
        <v>2292</v>
      </c>
      <c r="E3577" s="86">
        <v>2</v>
      </c>
      <c r="F3577" s="86">
        <v>6676728.5866947798</v>
      </c>
      <c r="G3577" s="86">
        <v>1</v>
      </c>
      <c r="H3577" s="86">
        <v>13353.457173389501</v>
      </c>
      <c r="I3577" s="87">
        <v>42005</v>
      </c>
      <c r="J3577" s="87">
        <v>44228</v>
      </c>
      <c r="K3577" s="86" t="s">
        <v>19</v>
      </c>
      <c r="L3577" s="88" t="s">
        <v>21</v>
      </c>
      <c r="M3577" s="97" t="str">
        <f>IF(ISNUMBER(VLOOKUP(A3577,'Empreendimentos PDE 2031'!A:AZ,1,FALSE)),IF(VLOOKUP(A3577,'Empreendimentos PDE 2031'!A:AY,COLUMN('Empreendimentos PDE 2031'!AY3577),FALSE),"excluídas/em operação",VLOOKUP(A3577,'Empreendimentos PDE 2031'!A:AZ,COLUMN('Empreendimentos PDE 2031'!AZ3577),FALSE)),"excluídas/em operação")</f>
        <v>excluídas/em operação</v>
      </c>
    </row>
    <row r="3578" spans="1:13" x14ac:dyDescent="0.25">
      <c r="A3578" s="81">
        <v>24256</v>
      </c>
      <c r="B3578" s="82" t="s">
        <v>16</v>
      </c>
      <c r="C3578" s="82" t="s">
        <v>3950</v>
      </c>
      <c r="D3578" s="82" t="s">
        <v>2201</v>
      </c>
      <c r="E3578" s="82">
        <v>1</v>
      </c>
      <c r="F3578" s="82">
        <v>1589960.10945586</v>
      </c>
      <c r="G3578" s="82">
        <v>1</v>
      </c>
      <c r="H3578" s="82">
        <v>1589.96010945586</v>
      </c>
      <c r="I3578" s="83">
        <v>42005</v>
      </c>
      <c r="J3578" s="83">
        <v>44228</v>
      </c>
      <c r="K3578" s="82" t="s">
        <v>19</v>
      </c>
      <c r="L3578" s="84" t="s">
        <v>21</v>
      </c>
      <c r="M3578" s="97" t="str">
        <f>IF(ISNUMBER(VLOOKUP(A3578,'Empreendimentos PDE 2031'!A:AZ,1,FALSE)),IF(VLOOKUP(A3578,'Empreendimentos PDE 2031'!A:AY,COLUMN('Empreendimentos PDE 2031'!AY3578),FALSE),"excluídas/em operação",VLOOKUP(A3578,'Empreendimentos PDE 2031'!A:AZ,COLUMN('Empreendimentos PDE 2031'!AZ3578),FALSE)),"excluídas/em operação")</f>
        <v>excluídas/em operação</v>
      </c>
    </row>
    <row r="3579" spans="1:13" x14ac:dyDescent="0.25">
      <c r="A3579" s="85">
        <v>24258</v>
      </c>
      <c r="B3579" s="86" t="s">
        <v>23</v>
      </c>
      <c r="C3579" s="86" t="s">
        <v>3951</v>
      </c>
      <c r="D3579" s="86" t="s">
        <v>3952</v>
      </c>
      <c r="E3579" s="86">
        <v>1</v>
      </c>
      <c r="F3579" s="86">
        <v>11662171.761990899</v>
      </c>
      <c r="G3579" s="86">
        <v>1</v>
      </c>
      <c r="H3579" s="86">
        <v>11662.1717619909</v>
      </c>
      <c r="I3579" s="87">
        <v>43101</v>
      </c>
      <c r="J3579" s="87">
        <v>44228</v>
      </c>
      <c r="K3579" s="86" t="s">
        <v>19</v>
      </c>
      <c r="L3579" s="88" t="s">
        <v>25</v>
      </c>
      <c r="M3579" s="97" t="str">
        <f>IF(ISNUMBER(VLOOKUP(A3579,'Empreendimentos PDE 2031'!A:AZ,1,FALSE)),IF(VLOOKUP(A3579,'Empreendimentos PDE 2031'!A:AY,COLUMN('Empreendimentos PDE 2031'!AY3579),FALSE),"excluídas/em operação",VLOOKUP(A3579,'Empreendimentos PDE 2031'!A:AZ,COLUMN('Empreendimentos PDE 2031'!AZ3579),FALSE)),"excluídas/em operação")</f>
        <v>excluídas/em operação</v>
      </c>
    </row>
    <row r="3580" spans="1:13" x14ac:dyDescent="0.25">
      <c r="A3580" s="81">
        <v>24258</v>
      </c>
      <c r="B3580" s="82" t="s">
        <v>23</v>
      </c>
      <c r="C3580" s="82" t="s">
        <v>3951</v>
      </c>
      <c r="D3580" s="82" t="s">
        <v>2157</v>
      </c>
      <c r="E3580" s="82">
        <v>1</v>
      </c>
      <c r="F3580" s="82">
        <v>6216230.0921485899</v>
      </c>
      <c r="G3580" s="82">
        <v>1</v>
      </c>
      <c r="H3580" s="82">
        <v>6216.2300921485903</v>
      </c>
      <c r="I3580" s="83">
        <v>43101</v>
      </c>
      <c r="J3580" s="83">
        <v>44228</v>
      </c>
      <c r="K3580" s="82" t="s">
        <v>19</v>
      </c>
      <c r="L3580" s="84" t="s">
        <v>25</v>
      </c>
      <c r="M3580" s="97" t="str">
        <f>IF(ISNUMBER(VLOOKUP(A3580,'Empreendimentos PDE 2031'!A:AZ,1,FALSE)),IF(VLOOKUP(A3580,'Empreendimentos PDE 2031'!A:AY,COLUMN('Empreendimentos PDE 2031'!AY3580),FALSE),"excluídas/em operação",VLOOKUP(A3580,'Empreendimentos PDE 2031'!A:AZ,COLUMN('Empreendimentos PDE 2031'!AZ3580),FALSE)),"excluídas/em operação")</f>
        <v>excluídas/em operação</v>
      </c>
    </row>
    <row r="3581" spans="1:13" x14ac:dyDescent="0.25">
      <c r="A3581" s="85">
        <v>24258</v>
      </c>
      <c r="B3581" s="86" t="s">
        <v>23</v>
      </c>
      <c r="C3581" s="86" t="s">
        <v>3951</v>
      </c>
      <c r="D3581" s="86" t="s">
        <v>2201</v>
      </c>
      <c r="E3581" s="86">
        <v>1</v>
      </c>
      <c r="F3581" s="86">
        <v>845320.33249894006</v>
      </c>
      <c r="G3581" s="86">
        <v>1</v>
      </c>
      <c r="H3581" s="86">
        <v>845.32033249894005</v>
      </c>
      <c r="I3581" s="87">
        <v>43101</v>
      </c>
      <c r="J3581" s="87">
        <v>44228</v>
      </c>
      <c r="K3581" s="86" t="s">
        <v>19</v>
      </c>
      <c r="L3581" s="88" t="s">
        <v>25</v>
      </c>
      <c r="M3581" s="97" t="str">
        <f>IF(ISNUMBER(VLOOKUP(A3581,'Empreendimentos PDE 2031'!A:AZ,1,FALSE)),IF(VLOOKUP(A3581,'Empreendimentos PDE 2031'!A:AY,COLUMN('Empreendimentos PDE 2031'!AY3581),FALSE),"excluídas/em operação",VLOOKUP(A3581,'Empreendimentos PDE 2031'!A:AZ,COLUMN('Empreendimentos PDE 2031'!AZ3581),FALSE)),"excluídas/em operação")</f>
        <v>excluídas/em operação</v>
      </c>
    </row>
    <row r="3582" spans="1:13" x14ac:dyDescent="0.25">
      <c r="A3582" s="81">
        <v>24263</v>
      </c>
      <c r="B3582" s="82" t="s">
        <v>23</v>
      </c>
      <c r="C3582" s="82" t="s">
        <v>1137</v>
      </c>
      <c r="D3582" s="82" t="s">
        <v>3953</v>
      </c>
      <c r="E3582" s="82">
        <v>3</v>
      </c>
      <c r="F3582" s="82">
        <v>11031526.762269899</v>
      </c>
      <c r="G3582" s="82">
        <v>1</v>
      </c>
      <c r="H3582" s="82">
        <v>33094.580286809702</v>
      </c>
      <c r="I3582" s="83">
        <v>43831</v>
      </c>
      <c r="J3582" s="83" t="s">
        <v>2199</v>
      </c>
      <c r="K3582" s="82" t="s">
        <v>611</v>
      </c>
      <c r="L3582" s="84" t="s">
        <v>25</v>
      </c>
      <c r="M3582" s="97" t="b">
        <f>IF(ISNUMBER(VLOOKUP(A3582,'Empreendimentos PDE 2031'!A:AZ,1,FALSE)),IF(VLOOKUP(A3582,'Empreendimentos PDE 2031'!A:AY,COLUMN('Empreendimentos PDE 2031'!AY3582),FALSE),"excluídas/em operação",VLOOKUP(A3582,'Empreendimentos PDE 2031'!A:AZ,COLUMN('Empreendimentos PDE 2031'!AZ3582),FALSE)),"excluídas/em operação")</f>
        <v>1</v>
      </c>
    </row>
    <row r="3583" spans="1:13" x14ac:dyDescent="0.25">
      <c r="A3583" s="85">
        <v>24263</v>
      </c>
      <c r="B3583" s="86" t="s">
        <v>23</v>
      </c>
      <c r="C3583" s="86" t="s">
        <v>1137</v>
      </c>
      <c r="D3583" s="86" t="s">
        <v>2416</v>
      </c>
      <c r="E3583" s="86">
        <v>1</v>
      </c>
      <c r="F3583" s="86">
        <v>9794000.2856391408</v>
      </c>
      <c r="G3583" s="86">
        <v>1</v>
      </c>
      <c r="H3583" s="86">
        <v>9794.0002856391402</v>
      </c>
      <c r="I3583" s="87">
        <v>43831</v>
      </c>
      <c r="J3583" s="87" t="s">
        <v>2199</v>
      </c>
      <c r="K3583" s="86" t="s">
        <v>611</v>
      </c>
      <c r="L3583" s="88" t="s">
        <v>25</v>
      </c>
      <c r="M3583" s="97" t="b">
        <f>IF(ISNUMBER(VLOOKUP(A3583,'Empreendimentos PDE 2031'!A:AZ,1,FALSE)),IF(VLOOKUP(A3583,'Empreendimentos PDE 2031'!A:AY,COLUMN('Empreendimentos PDE 2031'!AY3583),FALSE),"excluídas/em operação",VLOOKUP(A3583,'Empreendimentos PDE 2031'!A:AZ,COLUMN('Empreendimentos PDE 2031'!AZ3583),FALSE)),"excluídas/em operação")</f>
        <v>1</v>
      </c>
    </row>
    <row r="3584" spans="1:13" x14ac:dyDescent="0.25">
      <c r="A3584" s="81">
        <v>24263</v>
      </c>
      <c r="B3584" s="82" t="s">
        <v>23</v>
      </c>
      <c r="C3584" s="82" t="s">
        <v>1137</v>
      </c>
      <c r="D3584" s="82" t="s">
        <v>2157</v>
      </c>
      <c r="E3584" s="82">
        <v>1</v>
      </c>
      <c r="F3584" s="82">
        <v>6216230.0921485899</v>
      </c>
      <c r="G3584" s="82">
        <v>1</v>
      </c>
      <c r="H3584" s="82">
        <v>6216.2300921485903</v>
      </c>
      <c r="I3584" s="83">
        <v>43831</v>
      </c>
      <c r="J3584" s="83" t="s">
        <v>2199</v>
      </c>
      <c r="K3584" s="82" t="s">
        <v>611</v>
      </c>
      <c r="L3584" s="84" t="s">
        <v>25</v>
      </c>
      <c r="M3584" s="97" t="b">
        <f>IF(ISNUMBER(VLOOKUP(A3584,'Empreendimentos PDE 2031'!A:AZ,1,FALSE)),IF(VLOOKUP(A3584,'Empreendimentos PDE 2031'!A:AY,COLUMN('Empreendimentos PDE 2031'!AY3584),FALSE),"excluídas/em operação",VLOOKUP(A3584,'Empreendimentos PDE 2031'!A:AZ,COLUMN('Empreendimentos PDE 2031'!AZ3584),FALSE)),"excluídas/em operação")</f>
        <v>1</v>
      </c>
    </row>
    <row r="3585" spans="1:13" x14ac:dyDescent="0.25">
      <c r="A3585" s="85">
        <v>24263</v>
      </c>
      <c r="B3585" s="86" t="s">
        <v>23</v>
      </c>
      <c r="C3585" s="86" t="s">
        <v>1137</v>
      </c>
      <c r="D3585" s="86" t="s">
        <v>2201</v>
      </c>
      <c r="E3585" s="86">
        <v>1</v>
      </c>
      <c r="F3585" s="86">
        <v>845320.33249894006</v>
      </c>
      <c r="G3585" s="86">
        <v>1</v>
      </c>
      <c r="H3585" s="86">
        <v>845.32033249894005</v>
      </c>
      <c r="I3585" s="87">
        <v>43831</v>
      </c>
      <c r="J3585" s="87" t="s">
        <v>2199</v>
      </c>
      <c r="K3585" s="86" t="s">
        <v>611</v>
      </c>
      <c r="L3585" s="88" t="s">
        <v>25</v>
      </c>
      <c r="M3585" s="97" t="b">
        <f>IF(ISNUMBER(VLOOKUP(A3585,'Empreendimentos PDE 2031'!A:AZ,1,FALSE)),IF(VLOOKUP(A3585,'Empreendimentos PDE 2031'!A:AY,COLUMN('Empreendimentos PDE 2031'!AY3585),FALSE),"excluídas/em operação",VLOOKUP(A3585,'Empreendimentos PDE 2031'!A:AZ,COLUMN('Empreendimentos PDE 2031'!AZ3585),FALSE)),"excluídas/em operação")</f>
        <v>1</v>
      </c>
    </row>
    <row r="3586" spans="1:13" x14ac:dyDescent="0.25">
      <c r="A3586" s="81">
        <v>24268</v>
      </c>
      <c r="B3586" s="82" t="s">
        <v>23</v>
      </c>
      <c r="C3586" s="82" t="s">
        <v>390</v>
      </c>
      <c r="D3586" s="82" t="s">
        <v>2417</v>
      </c>
      <c r="E3586" s="82">
        <v>1</v>
      </c>
      <c r="F3586" s="82">
        <v>9033360.9945384394</v>
      </c>
      <c r="G3586" s="82">
        <v>1</v>
      </c>
      <c r="H3586" s="82">
        <v>9033.3609945384396</v>
      </c>
      <c r="I3586" s="83">
        <v>44562</v>
      </c>
      <c r="J3586" s="83">
        <v>44986</v>
      </c>
      <c r="K3586" s="82" t="s">
        <v>19</v>
      </c>
      <c r="L3586" s="84" t="s">
        <v>25</v>
      </c>
      <c r="M3586" s="97" t="b">
        <f>IF(ISNUMBER(VLOOKUP(A3586,'Empreendimentos PDE 2031'!A:AZ,1,FALSE)),IF(VLOOKUP(A3586,'Empreendimentos PDE 2031'!A:AY,COLUMN('Empreendimentos PDE 2031'!AY3586),FALSE),"excluídas/em operação",VLOOKUP(A3586,'Empreendimentos PDE 2031'!A:AZ,COLUMN('Empreendimentos PDE 2031'!AZ3586),FALSE)),"excluídas/em operação")</f>
        <v>1</v>
      </c>
    </row>
    <row r="3587" spans="1:13" x14ac:dyDescent="0.25">
      <c r="A3587" s="85">
        <v>24268</v>
      </c>
      <c r="B3587" s="86" t="s">
        <v>23</v>
      </c>
      <c r="C3587" s="86" t="s">
        <v>390</v>
      </c>
      <c r="D3587" s="86" t="s">
        <v>2421</v>
      </c>
      <c r="E3587" s="86">
        <v>1</v>
      </c>
      <c r="F3587" s="86">
        <v>3164094.5619477401</v>
      </c>
      <c r="G3587" s="86">
        <v>1</v>
      </c>
      <c r="H3587" s="86">
        <v>3164.0945619477402</v>
      </c>
      <c r="I3587" s="87">
        <v>44562</v>
      </c>
      <c r="J3587" s="87">
        <v>44986</v>
      </c>
      <c r="K3587" s="86" t="s">
        <v>19</v>
      </c>
      <c r="L3587" s="88" t="s">
        <v>25</v>
      </c>
      <c r="M3587" s="97" t="b">
        <f>IF(ISNUMBER(VLOOKUP(A3587,'Empreendimentos PDE 2031'!A:AZ,1,FALSE)),IF(VLOOKUP(A3587,'Empreendimentos PDE 2031'!A:AY,COLUMN('Empreendimentos PDE 2031'!AY3587),FALSE),"excluídas/em operação",VLOOKUP(A3587,'Empreendimentos PDE 2031'!A:AZ,COLUMN('Empreendimentos PDE 2031'!AZ3587),FALSE)),"excluídas/em operação")</f>
        <v>1</v>
      </c>
    </row>
    <row r="3588" spans="1:13" x14ac:dyDescent="0.25">
      <c r="A3588" s="81">
        <v>24339</v>
      </c>
      <c r="B3588" s="82" t="s">
        <v>16</v>
      </c>
      <c r="C3588" s="82" t="s">
        <v>3954</v>
      </c>
      <c r="D3588" s="82" t="s">
        <v>3955</v>
      </c>
      <c r="E3588" s="82">
        <v>36</v>
      </c>
      <c r="F3588" s="82">
        <v>741124.02598457201</v>
      </c>
      <c r="G3588" s="82">
        <v>1</v>
      </c>
      <c r="H3588" s="82">
        <v>26680.464935444499</v>
      </c>
      <c r="I3588" s="83">
        <v>41275</v>
      </c>
      <c r="J3588" s="83">
        <v>44256</v>
      </c>
      <c r="K3588" s="82" t="s">
        <v>19</v>
      </c>
      <c r="L3588" s="84" t="s">
        <v>21</v>
      </c>
      <c r="M3588" s="97" t="str">
        <f>IF(ISNUMBER(VLOOKUP(A3588,'Empreendimentos PDE 2031'!A:AZ,1,FALSE)),IF(VLOOKUP(A3588,'Empreendimentos PDE 2031'!A:AY,COLUMN('Empreendimentos PDE 2031'!AY3588),FALSE),"excluídas/em operação",VLOOKUP(A3588,'Empreendimentos PDE 2031'!A:AZ,COLUMN('Empreendimentos PDE 2031'!AZ3588),FALSE)),"excluídas/em operação")</f>
        <v>excluídas/em operação</v>
      </c>
    </row>
    <row r="3589" spans="1:13" x14ac:dyDescent="0.25">
      <c r="A3589" s="85">
        <v>24339</v>
      </c>
      <c r="B3589" s="86" t="s">
        <v>16</v>
      </c>
      <c r="C3589" s="86" t="s">
        <v>3954</v>
      </c>
      <c r="D3589" s="86" t="s">
        <v>3956</v>
      </c>
      <c r="E3589" s="86">
        <v>1</v>
      </c>
      <c r="F3589" s="86">
        <v>6459658.5680181896</v>
      </c>
      <c r="G3589" s="86">
        <v>1</v>
      </c>
      <c r="H3589" s="86">
        <v>6459.6585680181897</v>
      </c>
      <c r="I3589" s="87">
        <v>41275</v>
      </c>
      <c r="J3589" s="87">
        <v>44256</v>
      </c>
      <c r="K3589" s="86" t="s">
        <v>19</v>
      </c>
      <c r="L3589" s="88" t="s">
        <v>21</v>
      </c>
      <c r="M3589" s="97" t="str">
        <f>IF(ISNUMBER(VLOOKUP(A3589,'Empreendimentos PDE 2031'!A:AZ,1,FALSE)),IF(VLOOKUP(A3589,'Empreendimentos PDE 2031'!A:AY,COLUMN('Empreendimentos PDE 2031'!AY3589),FALSE),"excluídas/em operação",VLOOKUP(A3589,'Empreendimentos PDE 2031'!A:AZ,COLUMN('Empreendimentos PDE 2031'!AZ3589),FALSE)),"excluídas/em operação")</f>
        <v>excluídas/em operação</v>
      </c>
    </row>
    <row r="3590" spans="1:13" x14ac:dyDescent="0.25">
      <c r="A3590" s="81">
        <v>24339</v>
      </c>
      <c r="B3590" s="82" t="s">
        <v>16</v>
      </c>
      <c r="C3590" s="82" t="s">
        <v>3954</v>
      </c>
      <c r="D3590" s="82" t="s">
        <v>3957</v>
      </c>
      <c r="E3590" s="82">
        <v>1</v>
      </c>
      <c r="F3590" s="82">
        <v>6459658.5680181896</v>
      </c>
      <c r="G3590" s="82">
        <v>1</v>
      </c>
      <c r="H3590" s="82">
        <v>6459.6585680181897</v>
      </c>
      <c r="I3590" s="83">
        <v>41275</v>
      </c>
      <c r="J3590" s="83">
        <v>44256</v>
      </c>
      <c r="K3590" s="82" t="s">
        <v>19</v>
      </c>
      <c r="L3590" s="84" t="s">
        <v>21</v>
      </c>
      <c r="M3590" s="97" t="str">
        <f>IF(ISNUMBER(VLOOKUP(A3590,'Empreendimentos PDE 2031'!A:AZ,1,FALSE)),IF(VLOOKUP(A3590,'Empreendimentos PDE 2031'!A:AY,COLUMN('Empreendimentos PDE 2031'!AY3590),FALSE),"excluídas/em operação",VLOOKUP(A3590,'Empreendimentos PDE 2031'!A:AZ,COLUMN('Empreendimentos PDE 2031'!AZ3590),FALSE)),"excluídas/em operação")</f>
        <v>excluídas/em operação</v>
      </c>
    </row>
    <row r="3591" spans="1:13" x14ac:dyDescent="0.25">
      <c r="A3591" s="85">
        <v>24339</v>
      </c>
      <c r="B3591" s="86" t="s">
        <v>16</v>
      </c>
      <c r="C3591" s="86" t="s">
        <v>3954</v>
      </c>
      <c r="D3591" s="86" t="s">
        <v>3958</v>
      </c>
      <c r="E3591" s="86">
        <v>1</v>
      </c>
      <c r="F3591" s="86">
        <v>769134.11339804099</v>
      </c>
      <c r="G3591" s="86">
        <v>1</v>
      </c>
      <c r="H3591" s="86">
        <v>769.13411339804099</v>
      </c>
      <c r="I3591" s="87">
        <v>41275</v>
      </c>
      <c r="J3591" s="87">
        <v>44256</v>
      </c>
      <c r="K3591" s="86" t="s">
        <v>19</v>
      </c>
      <c r="L3591" s="88" t="s">
        <v>21</v>
      </c>
      <c r="M3591" s="97" t="str">
        <f>IF(ISNUMBER(VLOOKUP(A3591,'Empreendimentos PDE 2031'!A:AZ,1,FALSE)),IF(VLOOKUP(A3591,'Empreendimentos PDE 2031'!A:AY,COLUMN('Empreendimentos PDE 2031'!AY3591),FALSE),"excluídas/em operação",VLOOKUP(A3591,'Empreendimentos PDE 2031'!A:AZ,COLUMN('Empreendimentos PDE 2031'!AZ3591),FALSE)),"excluídas/em operação")</f>
        <v>excluídas/em operação</v>
      </c>
    </row>
    <row r="3592" spans="1:13" x14ac:dyDescent="0.25">
      <c r="A3592" s="81">
        <v>24339</v>
      </c>
      <c r="B3592" s="82" t="s">
        <v>16</v>
      </c>
      <c r="C3592" s="82" t="s">
        <v>3954</v>
      </c>
      <c r="D3592" s="82" t="s">
        <v>3959</v>
      </c>
      <c r="E3592" s="82">
        <v>1</v>
      </c>
      <c r="F3592" s="82">
        <v>769134.11339804099</v>
      </c>
      <c r="G3592" s="82">
        <v>1</v>
      </c>
      <c r="H3592" s="82">
        <v>769.13411339804099</v>
      </c>
      <c r="I3592" s="83">
        <v>41275</v>
      </c>
      <c r="J3592" s="83">
        <v>44256</v>
      </c>
      <c r="K3592" s="82" t="s">
        <v>19</v>
      </c>
      <c r="L3592" s="84" t="s">
        <v>21</v>
      </c>
      <c r="M3592" s="97" t="str">
        <f>IF(ISNUMBER(VLOOKUP(A3592,'Empreendimentos PDE 2031'!A:AZ,1,FALSE)),IF(VLOOKUP(A3592,'Empreendimentos PDE 2031'!A:AY,COLUMN('Empreendimentos PDE 2031'!AY3592),FALSE),"excluídas/em operação",VLOOKUP(A3592,'Empreendimentos PDE 2031'!A:AZ,COLUMN('Empreendimentos PDE 2031'!AZ3592),FALSE)),"excluídas/em operação")</f>
        <v>excluídas/em operação</v>
      </c>
    </row>
    <row r="3593" spans="1:13" x14ac:dyDescent="0.25">
      <c r="A3593" s="85">
        <v>24339</v>
      </c>
      <c r="B3593" s="86" t="s">
        <v>16</v>
      </c>
      <c r="C3593" s="86" t="s">
        <v>3954</v>
      </c>
      <c r="D3593" s="86" t="s">
        <v>3960</v>
      </c>
      <c r="E3593" s="86">
        <v>1</v>
      </c>
      <c r="F3593" s="86">
        <v>2236657.05006572</v>
      </c>
      <c r="G3593" s="86">
        <v>1</v>
      </c>
      <c r="H3593" s="86">
        <v>2236.6570500657199</v>
      </c>
      <c r="I3593" s="87">
        <v>41275</v>
      </c>
      <c r="J3593" s="87">
        <v>44256</v>
      </c>
      <c r="K3593" s="86" t="s">
        <v>19</v>
      </c>
      <c r="L3593" s="88" t="s">
        <v>21</v>
      </c>
      <c r="M3593" s="97" t="str">
        <f>IF(ISNUMBER(VLOOKUP(A3593,'Empreendimentos PDE 2031'!A:AZ,1,FALSE)),IF(VLOOKUP(A3593,'Empreendimentos PDE 2031'!A:AY,COLUMN('Empreendimentos PDE 2031'!AY3593),FALSE),"excluídas/em operação",VLOOKUP(A3593,'Empreendimentos PDE 2031'!A:AZ,COLUMN('Empreendimentos PDE 2031'!AZ3593),FALSE)),"excluídas/em operação")</f>
        <v>excluídas/em operação</v>
      </c>
    </row>
    <row r="3594" spans="1:13" x14ac:dyDescent="0.25">
      <c r="A3594" s="81">
        <v>24339</v>
      </c>
      <c r="B3594" s="82" t="s">
        <v>16</v>
      </c>
      <c r="C3594" s="82" t="s">
        <v>3954</v>
      </c>
      <c r="D3594" s="82" t="s">
        <v>2283</v>
      </c>
      <c r="E3594" s="82">
        <v>1</v>
      </c>
      <c r="F3594" s="82">
        <v>2236657.05006572</v>
      </c>
      <c r="G3594" s="82">
        <v>1</v>
      </c>
      <c r="H3594" s="82">
        <v>2236.6570500657199</v>
      </c>
      <c r="I3594" s="83">
        <v>41275</v>
      </c>
      <c r="J3594" s="83">
        <v>44256</v>
      </c>
      <c r="K3594" s="82" t="s">
        <v>19</v>
      </c>
      <c r="L3594" s="84" t="s">
        <v>21</v>
      </c>
      <c r="M3594" s="97" t="str">
        <f>IF(ISNUMBER(VLOOKUP(A3594,'Empreendimentos PDE 2031'!A:AZ,1,FALSE)),IF(VLOOKUP(A3594,'Empreendimentos PDE 2031'!A:AY,COLUMN('Empreendimentos PDE 2031'!AY3594),FALSE),"excluídas/em operação",VLOOKUP(A3594,'Empreendimentos PDE 2031'!A:AZ,COLUMN('Empreendimentos PDE 2031'!AZ3594),FALSE)),"excluídas/em operação")</f>
        <v>excluídas/em operação</v>
      </c>
    </row>
    <row r="3595" spans="1:13" x14ac:dyDescent="0.25">
      <c r="A3595" s="85">
        <v>24340</v>
      </c>
      <c r="B3595" s="86" t="s">
        <v>16</v>
      </c>
      <c r="C3595" s="86" t="s">
        <v>1140</v>
      </c>
      <c r="D3595" s="86" t="s">
        <v>2415</v>
      </c>
      <c r="E3595" s="86">
        <v>6</v>
      </c>
      <c r="F3595" s="86">
        <v>11798393.001193199</v>
      </c>
      <c r="G3595" s="86">
        <v>1</v>
      </c>
      <c r="H3595" s="86">
        <v>82588.751008352396</v>
      </c>
      <c r="I3595" s="87">
        <v>45292</v>
      </c>
      <c r="J3595" s="87" t="s">
        <v>2480</v>
      </c>
      <c r="K3595" s="86" t="s">
        <v>611</v>
      </c>
      <c r="L3595" s="88" t="s">
        <v>21</v>
      </c>
      <c r="M3595" s="97" t="b">
        <f>IF(ISNUMBER(VLOOKUP(A3595,'Empreendimentos PDE 2031'!A:AZ,1,FALSE)),IF(VLOOKUP(A3595,'Empreendimentos PDE 2031'!A:AY,COLUMN('Empreendimentos PDE 2031'!AY3595),FALSE),"excluídas/em operação",VLOOKUP(A3595,'Empreendimentos PDE 2031'!A:AZ,COLUMN('Empreendimentos PDE 2031'!AZ3595),FALSE)),"excluídas/em operação")</f>
        <v>0</v>
      </c>
    </row>
    <row r="3596" spans="1:13" x14ac:dyDescent="0.25">
      <c r="A3596" s="81">
        <v>24340</v>
      </c>
      <c r="B3596" s="82" t="s">
        <v>16</v>
      </c>
      <c r="C3596" s="82" t="s">
        <v>1140</v>
      </c>
      <c r="D3596" s="82" t="s">
        <v>2444</v>
      </c>
      <c r="E3596" s="82">
        <v>7</v>
      </c>
      <c r="F3596" s="82">
        <v>4206634.5130167203</v>
      </c>
      <c r="G3596" s="82">
        <v>1</v>
      </c>
      <c r="H3596" s="82">
        <v>29446.441591117</v>
      </c>
      <c r="I3596" s="83">
        <v>45292</v>
      </c>
      <c r="J3596" s="83" t="s">
        <v>2480</v>
      </c>
      <c r="K3596" s="82" t="s">
        <v>611</v>
      </c>
      <c r="L3596" s="84" t="s">
        <v>21</v>
      </c>
      <c r="M3596" s="97" t="b">
        <f>IF(ISNUMBER(VLOOKUP(A3596,'Empreendimentos PDE 2031'!A:AZ,1,FALSE)),IF(VLOOKUP(A3596,'Empreendimentos PDE 2031'!A:AY,COLUMN('Empreendimentos PDE 2031'!AY3596),FALSE),"excluídas/em operação",VLOOKUP(A3596,'Empreendimentos PDE 2031'!A:AZ,COLUMN('Empreendimentos PDE 2031'!AZ3596),FALSE)),"excluídas/em operação")</f>
        <v>0</v>
      </c>
    </row>
    <row r="3597" spans="1:13" x14ac:dyDescent="0.25">
      <c r="A3597" s="85">
        <v>24340</v>
      </c>
      <c r="B3597" s="86" t="s">
        <v>16</v>
      </c>
      <c r="C3597" s="86" t="s">
        <v>1140</v>
      </c>
      <c r="D3597" s="86" t="s">
        <v>2420</v>
      </c>
      <c r="E3597" s="86">
        <v>2</v>
      </c>
      <c r="F3597" s="86">
        <v>7644785.4980514003</v>
      </c>
      <c r="G3597" s="86">
        <v>1</v>
      </c>
      <c r="H3597" s="86">
        <v>15289.570996102801</v>
      </c>
      <c r="I3597" s="87">
        <v>45292</v>
      </c>
      <c r="J3597" s="87" t="s">
        <v>2480</v>
      </c>
      <c r="K3597" s="86" t="s">
        <v>611</v>
      </c>
      <c r="L3597" s="88" t="s">
        <v>21</v>
      </c>
      <c r="M3597" s="97" t="b">
        <f>IF(ISNUMBER(VLOOKUP(A3597,'Empreendimentos PDE 2031'!A:AZ,1,FALSE)),IF(VLOOKUP(A3597,'Empreendimentos PDE 2031'!A:AY,COLUMN('Empreendimentos PDE 2031'!AY3597),FALSE),"excluídas/em operação",VLOOKUP(A3597,'Empreendimentos PDE 2031'!A:AZ,COLUMN('Empreendimentos PDE 2031'!AZ3597),FALSE)),"excluídas/em operação")</f>
        <v>0</v>
      </c>
    </row>
    <row r="3598" spans="1:13" x14ac:dyDescent="0.25">
      <c r="A3598" s="81">
        <v>24340</v>
      </c>
      <c r="B3598" s="82" t="s">
        <v>16</v>
      </c>
      <c r="C3598" s="82" t="s">
        <v>1140</v>
      </c>
      <c r="D3598" s="82" t="s">
        <v>2416</v>
      </c>
      <c r="E3598" s="82">
        <v>2</v>
      </c>
      <c r="F3598" s="82">
        <v>9605677.5338329896</v>
      </c>
      <c r="G3598" s="82">
        <v>1</v>
      </c>
      <c r="H3598" s="82">
        <v>19211.3550676659</v>
      </c>
      <c r="I3598" s="83">
        <v>45292</v>
      </c>
      <c r="J3598" s="83" t="s">
        <v>2480</v>
      </c>
      <c r="K3598" s="82" t="s">
        <v>611</v>
      </c>
      <c r="L3598" s="84" t="s">
        <v>21</v>
      </c>
      <c r="M3598" s="97" t="b">
        <f>IF(ISNUMBER(VLOOKUP(A3598,'Empreendimentos PDE 2031'!A:AZ,1,FALSE)),IF(VLOOKUP(A3598,'Empreendimentos PDE 2031'!A:AY,COLUMN('Empreendimentos PDE 2031'!AY3598),FALSE),"excluídas/em operação",VLOOKUP(A3598,'Empreendimentos PDE 2031'!A:AZ,COLUMN('Empreendimentos PDE 2031'!AZ3598),FALSE)),"excluídas/em operação")</f>
        <v>0</v>
      </c>
    </row>
    <row r="3599" spans="1:13" x14ac:dyDescent="0.25">
      <c r="A3599" s="85">
        <v>24340</v>
      </c>
      <c r="B3599" s="86" t="s">
        <v>16</v>
      </c>
      <c r="C3599" s="86" t="s">
        <v>1140</v>
      </c>
      <c r="D3599" s="86" t="s">
        <v>2157</v>
      </c>
      <c r="E3599" s="86">
        <v>2</v>
      </c>
      <c r="F3599" s="86">
        <v>6098073.4118900597</v>
      </c>
      <c r="G3599" s="86">
        <v>1</v>
      </c>
      <c r="H3599" s="86">
        <v>12196.1468237801</v>
      </c>
      <c r="I3599" s="87">
        <v>45292</v>
      </c>
      <c r="J3599" s="87" t="s">
        <v>2480</v>
      </c>
      <c r="K3599" s="86" t="s">
        <v>611</v>
      </c>
      <c r="L3599" s="88" t="s">
        <v>21</v>
      </c>
      <c r="M3599" s="97" t="b">
        <f>IF(ISNUMBER(VLOOKUP(A3599,'Empreendimentos PDE 2031'!A:AZ,1,FALSE)),IF(VLOOKUP(A3599,'Empreendimentos PDE 2031'!A:AY,COLUMN('Empreendimentos PDE 2031'!AY3599),FALSE),"excluídas/em operação",VLOOKUP(A3599,'Empreendimentos PDE 2031'!A:AZ,COLUMN('Empreendimentos PDE 2031'!AZ3599),FALSE)),"excluídas/em operação")</f>
        <v>0</v>
      </c>
    </row>
    <row r="3600" spans="1:13" x14ac:dyDescent="0.25">
      <c r="A3600" s="81">
        <v>24340</v>
      </c>
      <c r="B3600" s="82" t="s">
        <v>16</v>
      </c>
      <c r="C3600" s="82" t="s">
        <v>1140</v>
      </c>
      <c r="D3600" s="82" t="s">
        <v>2158</v>
      </c>
      <c r="E3600" s="82">
        <v>1</v>
      </c>
      <c r="F3600" s="82">
        <v>4754890.1009567603</v>
      </c>
      <c r="G3600" s="82">
        <v>1</v>
      </c>
      <c r="H3600" s="82">
        <v>4754.8901009567608</v>
      </c>
      <c r="I3600" s="83">
        <v>45292</v>
      </c>
      <c r="J3600" s="83" t="s">
        <v>2480</v>
      </c>
      <c r="K3600" s="82" t="s">
        <v>611</v>
      </c>
      <c r="L3600" s="84" t="s">
        <v>21</v>
      </c>
      <c r="M3600" s="97" t="b">
        <f>IF(ISNUMBER(VLOOKUP(A3600,'Empreendimentos PDE 2031'!A:AZ,1,FALSE)),IF(VLOOKUP(A3600,'Empreendimentos PDE 2031'!A:AY,COLUMN('Empreendimentos PDE 2031'!AY3600),FALSE),"excluídas/em operação",VLOOKUP(A3600,'Empreendimentos PDE 2031'!A:AZ,COLUMN('Empreendimentos PDE 2031'!AZ3600),FALSE)),"excluídas/em operação")</f>
        <v>0</v>
      </c>
    </row>
    <row r="3601" spans="1:13" x14ac:dyDescent="0.25">
      <c r="A3601" s="85">
        <v>24340</v>
      </c>
      <c r="B3601" s="86" t="s">
        <v>16</v>
      </c>
      <c r="C3601" s="86" t="s">
        <v>1140</v>
      </c>
      <c r="D3601" s="86" t="s">
        <v>2417</v>
      </c>
      <c r="E3601" s="86">
        <v>6</v>
      </c>
      <c r="F3601" s="86">
        <v>8843880.1979036592</v>
      </c>
      <c r="G3601" s="86">
        <v>1</v>
      </c>
      <c r="H3601" s="86">
        <v>53063.281187421904</v>
      </c>
      <c r="I3601" s="87">
        <v>45292</v>
      </c>
      <c r="J3601" s="87" t="s">
        <v>2480</v>
      </c>
      <c r="K3601" s="86" t="s">
        <v>611</v>
      </c>
      <c r="L3601" s="88" t="s">
        <v>21</v>
      </c>
      <c r="M3601" s="97" t="b">
        <f>IF(ISNUMBER(VLOOKUP(A3601,'Empreendimentos PDE 2031'!A:AZ,1,FALSE)),IF(VLOOKUP(A3601,'Empreendimentos PDE 2031'!A:AY,COLUMN('Empreendimentos PDE 2031'!AY3601),FALSE),"excluídas/em operação",VLOOKUP(A3601,'Empreendimentos PDE 2031'!A:AZ,COLUMN('Empreendimentos PDE 2031'!AZ3601),FALSE)),"excluídas/em operação")</f>
        <v>0</v>
      </c>
    </row>
    <row r="3602" spans="1:13" x14ac:dyDescent="0.25">
      <c r="A3602" s="81">
        <v>24340</v>
      </c>
      <c r="B3602" s="82" t="s">
        <v>16</v>
      </c>
      <c r="C3602" s="82" t="s">
        <v>1140</v>
      </c>
      <c r="D3602" s="82" t="s">
        <v>2292</v>
      </c>
      <c r="E3602" s="82">
        <v>4</v>
      </c>
      <c r="F3602" s="82">
        <v>0</v>
      </c>
      <c r="G3602" s="82">
        <v>1</v>
      </c>
      <c r="H3602" s="82">
        <v>0</v>
      </c>
      <c r="I3602" s="83">
        <v>45292</v>
      </c>
      <c r="J3602" s="83" t="s">
        <v>2480</v>
      </c>
      <c r="K3602" s="82" t="s">
        <v>611</v>
      </c>
      <c r="L3602" s="84" t="s">
        <v>21</v>
      </c>
      <c r="M3602" s="97" t="b">
        <f>IF(ISNUMBER(VLOOKUP(A3602,'Empreendimentos PDE 2031'!A:AZ,1,FALSE)),IF(VLOOKUP(A3602,'Empreendimentos PDE 2031'!A:AY,COLUMN('Empreendimentos PDE 2031'!AY3602),FALSE),"excluídas/em operação",VLOOKUP(A3602,'Empreendimentos PDE 2031'!A:AZ,COLUMN('Empreendimentos PDE 2031'!AZ3602),FALSE)),"excluídas/em operação")</f>
        <v>0</v>
      </c>
    </row>
    <row r="3603" spans="1:13" x14ac:dyDescent="0.25">
      <c r="A3603" s="85">
        <v>24340</v>
      </c>
      <c r="B3603" s="86" t="s">
        <v>16</v>
      </c>
      <c r="C3603" s="86" t="s">
        <v>1140</v>
      </c>
      <c r="D3603" s="86" t="s">
        <v>2419</v>
      </c>
      <c r="E3603" s="86">
        <v>6</v>
      </c>
      <c r="F3603" s="86">
        <v>0</v>
      </c>
      <c r="G3603" s="86">
        <v>1</v>
      </c>
      <c r="H3603" s="86">
        <v>0</v>
      </c>
      <c r="I3603" s="87">
        <v>45292</v>
      </c>
      <c r="J3603" s="87" t="s">
        <v>2480</v>
      </c>
      <c r="K3603" s="86" t="s">
        <v>611</v>
      </c>
      <c r="L3603" s="88" t="s">
        <v>21</v>
      </c>
      <c r="M3603" s="97" t="b">
        <f>IF(ISNUMBER(VLOOKUP(A3603,'Empreendimentos PDE 2031'!A:AZ,1,FALSE)),IF(VLOOKUP(A3603,'Empreendimentos PDE 2031'!A:AY,COLUMN('Empreendimentos PDE 2031'!AY3603),FALSE),"excluídas/em operação",VLOOKUP(A3603,'Empreendimentos PDE 2031'!A:AZ,COLUMN('Empreendimentos PDE 2031'!AZ3603),FALSE)),"excluídas/em operação")</f>
        <v>0</v>
      </c>
    </row>
    <row r="3604" spans="1:13" x14ac:dyDescent="0.25">
      <c r="A3604" s="81">
        <v>24340</v>
      </c>
      <c r="B3604" s="82" t="s">
        <v>16</v>
      </c>
      <c r="C3604" s="82" t="s">
        <v>1140</v>
      </c>
      <c r="D3604" s="82" t="s">
        <v>2159</v>
      </c>
      <c r="E3604" s="82">
        <v>1</v>
      </c>
      <c r="F3604" s="82">
        <v>18219139.504778098</v>
      </c>
      <c r="G3604" s="82">
        <v>1</v>
      </c>
      <c r="H3604" s="82">
        <v>18219.139504778097</v>
      </c>
      <c r="I3604" s="83">
        <v>45292</v>
      </c>
      <c r="J3604" s="83" t="s">
        <v>2480</v>
      </c>
      <c r="K3604" s="82" t="s">
        <v>611</v>
      </c>
      <c r="L3604" s="84" t="s">
        <v>21</v>
      </c>
      <c r="M3604" s="97" t="b">
        <f>IF(ISNUMBER(VLOOKUP(A3604,'Empreendimentos PDE 2031'!A:AZ,1,FALSE)),IF(VLOOKUP(A3604,'Empreendimentos PDE 2031'!A:AY,COLUMN('Empreendimentos PDE 2031'!AY3604),FALSE),"excluídas/em operação",VLOOKUP(A3604,'Empreendimentos PDE 2031'!A:AZ,COLUMN('Empreendimentos PDE 2031'!AZ3604),FALSE)),"excluídas/em operação")</f>
        <v>0</v>
      </c>
    </row>
    <row r="3605" spans="1:13" x14ac:dyDescent="0.25">
      <c r="A3605" s="85">
        <v>24340</v>
      </c>
      <c r="B3605" s="86" t="s">
        <v>16</v>
      </c>
      <c r="C3605" s="86" t="s">
        <v>1140</v>
      </c>
      <c r="D3605" s="86" t="s">
        <v>2421</v>
      </c>
      <c r="E3605" s="86">
        <v>1</v>
      </c>
      <c r="F3605" s="86">
        <v>17860632.980858799</v>
      </c>
      <c r="G3605" s="86">
        <v>1</v>
      </c>
      <c r="H3605" s="86">
        <v>17860.632980858798</v>
      </c>
      <c r="I3605" s="87">
        <v>45292</v>
      </c>
      <c r="J3605" s="87" t="s">
        <v>2480</v>
      </c>
      <c r="K3605" s="86" t="s">
        <v>611</v>
      </c>
      <c r="L3605" s="88" t="s">
        <v>21</v>
      </c>
      <c r="M3605" s="97" t="b">
        <f>IF(ISNUMBER(VLOOKUP(A3605,'Empreendimentos PDE 2031'!A:AZ,1,FALSE)),IF(VLOOKUP(A3605,'Empreendimentos PDE 2031'!A:AY,COLUMN('Empreendimentos PDE 2031'!AY3605),FALSE),"excluídas/em operação",VLOOKUP(A3605,'Empreendimentos PDE 2031'!A:AZ,COLUMN('Empreendimentos PDE 2031'!AZ3605),FALSE)),"excluídas/em operação")</f>
        <v>0</v>
      </c>
    </row>
    <row r="3606" spans="1:13" x14ac:dyDescent="0.25">
      <c r="A3606" s="81">
        <v>24340</v>
      </c>
      <c r="B3606" s="82" t="s">
        <v>16</v>
      </c>
      <c r="C3606" s="82" t="s">
        <v>1140</v>
      </c>
      <c r="D3606" s="82" t="s">
        <v>2201</v>
      </c>
      <c r="E3606" s="82">
        <v>1</v>
      </c>
      <c r="F3606" s="82">
        <v>2405806.61222994</v>
      </c>
      <c r="G3606" s="82">
        <v>1</v>
      </c>
      <c r="H3606" s="82">
        <v>2405.8066122299401</v>
      </c>
      <c r="I3606" s="83">
        <v>45292</v>
      </c>
      <c r="J3606" s="83" t="s">
        <v>2480</v>
      </c>
      <c r="K3606" s="82" t="s">
        <v>611</v>
      </c>
      <c r="L3606" s="84" t="s">
        <v>21</v>
      </c>
      <c r="M3606" s="97" t="b">
        <f>IF(ISNUMBER(VLOOKUP(A3606,'Empreendimentos PDE 2031'!A:AZ,1,FALSE)),IF(VLOOKUP(A3606,'Empreendimentos PDE 2031'!A:AY,COLUMN('Empreendimentos PDE 2031'!AY3606),FALSE),"excluídas/em operação",VLOOKUP(A3606,'Empreendimentos PDE 2031'!A:AZ,COLUMN('Empreendimentos PDE 2031'!AZ3606),FALSE)),"excluídas/em operação")</f>
        <v>0</v>
      </c>
    </row>
    <row r="3607" spans="1:13" x14ac:dyDescent="0.25">
      <c r="A3607" s="85">
        <v>24341</v>
      </c>
      <c r="B3607" s="86" t="s">
        <v>16</v>
      </c>
      <c r="C3607" s="86" t="s">
        <v>1142</v>
      </c>
      <c r="D3607" s="86" t="s">
        <v>3961</v>
      </c>
      <c r="E3607" s="86">
        <v>2</v>
      </c>
      <c r="F3607" s="86">
        <v>12475771.832490601</v>
      </c>
      <c r="G3607" s="86">
        <v>1</v>
      </c>
      <c r="H3607" s="86">
        <v>24951.5436649812</v>
      </c>
      <c r="I3607" s="87">
        <v>45292</v>
      </c>
      <c r="J3607" s="87">
        <v>46388</v>
      </c>
      <c r="K3607" s="86" t="s">
        <v>611</v>
      </c>
      <c r="L3607" s="88" t="s">
        <v>21</v>
      </c>
      <c r="M3607" s="97" t="b">
        <f>IF(ISNUMBER(VLOOKUP(A3607,'Empreendimentos PDE 2031'!A:AZ,1,FALSE)),IF(VLOOKUP(A3607,'Empreendimentos PDE 2031'!A:AY,COLUMN('Empreendimentos PDE 2031'!AY3607),FALSE),"excluídas/em operação",VLOOKUP(A3607,'Empreendimentos PDE 2031'!A:AZ,COLUMN('Empreendimentos PDE 2031'!AZ3607),FALSE)),"excluídas/em operação")</f>
        <v>1</v>
      </c>
    </row>
    <row r="3608" spans="1:13" x14ac:dyDescent="0.25">
      <c r="A3608" s="81">
        <v>24341</v>
      </c>
      <c r="B3608" s="82" t="s">
        <v>16</v>
      </c>
      <c r="C3608" s="82" t="s">
        <v>1142</v>
      </c>
      <c r="D3608" s="82" t="s">
        <v>3811</v>
      </c>
      <c r="E3608" s="82">
        <v>2</v>
      </c>
      <c r="F3608" s="82">
        <v>6098073.4118900597</v>
      </c>
      <c r="G3608" s="82">
        <v>2</v>
      </c>
      <c r="H3608" s="82">
        <v>24392.2936475602</v>
      </c>
      <c r="I3608" s="83">
        <v>45292</v>
      </c>
      <c r="J3608" s="83">
        <v>46388</v>
      </c>
      <c r="K3608" s="82" t="s">
        <v>611</v>
      </c>
      <c r="L3608" s="84" t="s">
        <v>21</v>
      </c>
      <c r="M3608" s="97" t="b">
        <f>IF(ISNUMBER(VLOOKUP(A3608,'Empreendimentos PDE 2031'!A:AZ,1,FALSE)),IF(VLOOKUP(A3608,'Empreendimentos PDE 2031'!A:AY,COLUMN('Empreendimentos PDE 2031'!AY3608),FALSE),"excluídas/em operação",VLOOKUP(A3608,'Empreendimentos PDE 2031'!A:AZ,COLUMN('Empreendimentos PDE 2031'!AZ3608),FALSE)),"excluídas/em operação")</f>
        <v>1</v>
      </c>
    </row>
    <row r="3609" spans="1:13" x14ac:dyDescent="0.25">
      <c r="A3609" s="85">
        <v>24341</v>
      </c>
      <c r="B3609" s="86" t="s">
        <v>16</v>
      </c>
      <c r="C3609" s="86" t="s">
        <v>1142</v>
      </c>
      <c r="D3609" s="86" t="s">
        <v>3812</v>
      </c>
      <c r="E3609" s="86">
        <v>1</v>
      </c>
      <c r="F3609" s="86">
        <v>4754890.1009567603</v>
      </c>
      <c r="G3609" s="86">
        <v>2</v>
      </c>
      <c r="H3609" s="86">
        <v>9509.7802019135215</v>
      </c>
      <c r="I3609" s="87">
        <v>45292</v>
      </c>
      <c r="J3609" s="87">
        <v>46388</v>
      </c>
      <c r="K3609" s="86" t="s">
        <v>611</v>
      </c>
      <c r="L3609" s="88" t="s">
        <v>21</v>
      </c>
      <c r="M3609" s="97" t="b">
        <f>IF(ISNUMBER(VLOOKUP(A3609,'Empreendimentos PDE 2031'!A:AZ,1,FALSE)),IF(VLOOKUP(A3609,'Empreendimentos PDE 2031'!A:AY,COLUMN('Empreendimentos PDE 2031'!AY3609),FALSE),"excluídas/em operação",VLOOKUP(A3609,'Empreendimentos PDE 2031'!A:AZ,COLUMN('Empreendimentos PDE 2031'!AZ3609),FALSE)),"excluídas/em operação")</f>
        <v>1</v>
      </c>
    </row>
    <row r="3610" spans="1:13" x14ac:dyDescent="0.25">
      <c r="A3610" s="81">
        <v>24341</v>
      </c>
      <c r="B3610" s="82" t="s">
        <v>16</v>
      </c>
      <c r="C3610" s="82" t="s">
        <v>1142</v>
      </c>
      <c r="D3610" s="82" t="s">
        <v>3817</v>
      </c>
      <c r="E3610" s="82">
        <v>4</v>
      </c>
      <c r="F3610" s="82">
        <v>0</v>
      </c>
      <c r="G3610" s="82">
        <v>1</v>
      </c>
      <c r="H3610" s="82">
        <v>0</v>
      </c>
      <c r="I3610" s="83">
        <v>45292</v>
      </c>
      <c r="J3610" s="83">
        <v>46388</v>
      </c>
      <c r="K3610" s="82" t="s">
        <v>611</v>
      </c>
      <c r="L3610" s="84" t="s">
        <v>21</v>
      </c>
      <c r="M3610" s="97" t="b">
        <f>IF(ISNUMBER(VLOOKUP(A3610,'Empreendimentos PDE 2031'!A:AZ,1,FALSE)),IF(VLOOKUP(A3610,'Empreendimentos PDE 2031'!A:AY,COLUMN('Empreendimentos PDE 2031'!AY3610),FALSE),"excluídas/em operação",VLOOKUP(A3610,'Empreendimentos PDE 2031'!A:AZ,COLUMN('Empreendimentos PDE 2031'!AZ3610),FALSE)),"excluídas/em operação")</f>
        <v>1</v>
      </c>
    </row>
    <row r="3611" spans="1:13" x14ac:dyDescent="0.25">
      <c r="A3611" s="85">
        <v>24341</v>
      </c>
      <c r="B3611" s="86" t="s">
        <v>16</v>
      </c>
      <c r="C3611" s="86" t="s">
        <v>1142</v>
      </c>
      <c r="D3611" s="86" t="s">
        <v>2226</v>
      </c>
      <c r="E3611" s="86">
        <v>1</v>
      </c>
      <c r="F3611" s="86">
        <v>27880137.465511601</v>
      </c>
      <c r="G3611" s="86">
        <v>1</v>
      </c>
      <c r="H3611" s="86">
        <v>27880.137465511601</v>
      </c>
      <c r="I3611" s="87">
        <v>45292</v>
      </c>
      <c r="J3611" s="87">
        <v>46388</v>
      </c>
      <c r="K3611" s="86" t="s">
        <v>611</v>
      </c>
      <c r="L3611" s="88" t="s">
        <v>21</v>
      </c>
      <c r="M3611" s="97" t="b">
        <f>IF(ISNUMBER(VLOOKUP(A3611,'Empreendimentos PDE 2031'!A:AZ,1,FALSE)),IF(VLOOKUP(A3611,'Empreendimentos PDE 2031'!A:AY,COLUMN('Empreendimentos PDE 2031'!AY3611),FALSE),"excluídas/em operação",VLOOKUP(A3611,'Empreendimentos PDE 2031'!A:AZ,COLUMN('Empreendimentos PDE 2031'!AZ3611),FALSE)),"excluídas/em operação")</f>
        <v>1</v>
      </c>
    </row>
    <row r="3612" spans="1:13" x14ac:dyDescent="0.25">
      <c r="A3612" s="81">
        <v>24341</v>
      </c>
      <c r="B3612" s="82" t="s">
        <v>16</v>
      </c>
      <c r="C3612" s="82" t="s">
        <v>1142</v>
      </c>
      <c r="D3612" s="82" t="s">
        <v>2201</v>
      </c>
      <c r="E3612" s="82">
        <v>1</v>
      </c>
      <c r="F3612" s="82">
        <v>2405806.61222994</v>
      </c>
      <c r="G3612" s="82">
        <v>1</v>
      </c>
      <c r="H3612" s="82">
        <v>2405.8066122299401</v>
      </c>
      <c r="I3612" s="83">
        <v>45292</v>
      </c>
      <c r="J3612" s="83">
        <v>46388</v>
      </c>
      <c r="K3612" s="82" t="s">
        <v>611</v>
      </c>
      <c r="L3612" s="84" t="s">
        <v>21</v>
      </c>
      <c r="M3612" s="97" t="b">
        <f>IF(ISNUMBER(VLOOKUP(A3612,'Empreendimentos PDE 2031'!A:AZ,1,FALSE)),IF(VLOOKUP(A3612,'Empreendimentos PDE 2031'!A:AY,COLUMN('Empreendimentos PDE 2031'!AY3612),FALSE),"excluídas/em operação",VLOOKUP(A3612,'Empreendimentos PDE 2031'!A:AZ,COLUMN('Empreendimentos PDE 2031'!AZ3612),FALSE)),"excluídas/em operação")</f>
        <v>1</v>
      </c>
    </row>
    <row r="3613" spans="1:13" x14ac:dyDescent="0.25">
      <c r="A3613" s="85">
        <v>24342</v>
      </c>
      <c r="B3613" s="86" t="s">
        <v>23</v>
      </c>
      <c r="C3613" s="86" t="s">
        <v>1144</v>
      </c>
      <c r="D3613" s="86" t="s">
        <v>3961</v>
      </c>
      <c r="E3613" s="86">
        <v>2</v>
      </c>
      <c r="F3613" s="86">
        <v>12475771.832490601</v>
      </c>
      <c r="G3613" s="86">
        <v>1</v>
      </c>
      <c r="H3613" s="86">
        <v>24951.5436649812</v>
      </c>
      <c r="I3613" s="87">
        <v>45292</v>
      </c>
      <c r="J3613" s="87">
        <v>46388</v>
      </c>
      <c r="K3613" s="86" t="s">
        <v>611</v>
      </c>
      <c r="L3613" s="88" t="s">
        <v>21</v>
      </c>
      <c r="M3613" s="97" t="b">
        <f>IF(ISNUMBER(VLOOKUP(A3613,'Empreendimentos PDE 2031'!A:AZ,1,FALSE)),IF(VLOOKUP(A3613,'Empreendimentos PDE 2031'!A:AY,COLUMN('Empreendimentos PDE 2031'!AY3613),FALSE),"excluídas/em operação",VLOOKUP(A3613,'Empreendimentos PDE 2031'!A:AZ,COLUMN('Empreendimentos PDE 2031'!AZ3613),FALSE)),"excluídas/em operação")</f>
        <v>1</v>
      </c>
    </row>
    <row r="3614" spans="1:13" x14ac:dyDescent="0.25">
      <c r="A3614" s="81">
        <v>24342</v>
      </c>
      <c r="B3614" s="82" t="s">
        <v>23</v>
      </c>
      <c r="C3614" s="82" t="s">
        <v>1144</v>
      </c>
      <c r="D3614" s="82" t="s">
        <v>2157</v>
      </c>
      <c r="E3614" s="82">
        <v>2</v>
      </c>
      <c r="F3614" s="82">
        <v>6098073.4118900597</v>
      </c>
      <c r="G3614" s="82">
        <v>1</v>
      </c>
      <c r="H3614" s="82">
        <v>12196.1468237801</v>
      </c>
      <c r="I3614" s="83">
        <v>45292</v>
      </c>
      <c r="J3614" s="83">
        <v>46388</v>
      </c>
      <c r="K3614" s="82" t="s">
        <v>611</v>
      </c>
      <c r="L3614" s="84" t="s">
        <v>21</v>
      </c>
      <c r="M3614" s="97" t="b">
        <f>IF(ISNUMBER(VLOOKUP(A3614,'Empreendimentos PDE 2031'!A:AZ,1,FALSE)),IF(VLOOKUP(A3614,'Empreendimentos PDE 2031'!A:AY,COLUMN('Empreendimentos PDE 2031'!AY3614),FALSE),"excluídas/em operação",VLOOKUP(A3614,'Empreendimentos PDE 2031'!A:AZ,COLUMN('Empreendimentos PDE 2031'!AZ3614),FALSE)),"excluídas/em operação")</f>
        <v>1</v>
      </c>
    </row>
    <row r="3615" spans="1:13" x14ac:dyDescent="0.25">
      <c r="A3615" s="85">
        <v>24342</v>
      </c>
      <c r="B3615" s="86" t="s">
        <v>23</v>
      </c>
      <c r="C3615" s="86" t="s">
        <v>1144</v>
      </c>
      <c r="D3615" s="86" t="s">
        <v>2226</v>
      </c>
      <c r="E3615" s="86">
        <v>1</v>
      </c>
      <c r="F3615" s="86">
        <v>21032443.5013896</v>
      </c>
      <c r="G3615" s="86">
        <v>1</v>
      </c>
      <c r="H3615" s="86">
        <v>21032.4435013896</v>
      </c>
      <c r="I3615" s="87">
        <v>45292</v>
      </c>
      <c r="J3615" s="87">
        <v>46388</v>
      </c>
      <c r="K3615" s="86" t="s">
        <v>611</v>
      </c>
      <c r="L3615" s="88" t="s">
        <v>21</v>
      </c>
      <c r="M3615" s="97" t="b">
        <f>IF(ISNUMBER(VLOOKUP(A3615,'Empreendimentos PDE 2031'!A:AZ,1,FALSE)),IF(VLOOKUP(A3615,'Empreendimentos PDE 2031'!A:AY,COLUMN('Empreendimentos PDE 2031'!AY3615),FALSE),"excluídas/em operação",VLOOKUP(A3615,'Empreendimentos PDE 2031'!A:AZ,COLUMN('Empreendimentos PDE 2031'!AZ3615),FALSE)),"excluídas/em operação")</f>
        <v>1</v>
      </c>
    </row>
    <row r="3616" spans="1:13" x14ac:dyDescent="0.25">
      <c r="A3616" s="81">
        <v>24342</v>
      </c>
      <c r="B3616" s="82" t="s">
        <v>23</v>
      </c>
      <c r="C3616" s="82" t="s">
        <v>1144</v>
      </c>
      <c r="D3616" s="82" t="s">
        <v>2201</v>
      </c>
      <c r="E3616" s="82">
        <v>1</v>
      </c>
      <c r="F3616" s="82">
        <v>1603871.0748199599</v>
      </c>
      <c r="G3616" s="82">
        <v>1</v>
      </c>
      <c r="H3616" s="82">
        <v>1603.8710748199599</v>
      </c>
      <c r="I3616" s="83">
        <v>45292</v>
      </c>
      <c r="J3616" s="83">
        <v>46388</v>
      </c>
      <c r="K3616" s="82" t="s">
        <v>611</v>
      </c>
      <c r="L3616" s="84" t="s">
        <v>21</v>
      </c>
      <c r="M3616" s="97" t="b">
        <f>IF(ISNUMBER(VLOOKUP(A3616,'Empreendimentos PDE 2031'!A:AZ,1,FALSE)),IF(VLOOKUP(A3616,'Empreendimentos PDE 2031'!A:AY,COLUMN('Empreendimentos PDE 2031'!AY3616),FALSE),"excluídas/em operação",VLOOKUP(A3616,'Empreendimentos PDE 2031'!A:AZ,COLUMN('Empreendimentos PDE 2031'!AZ3616),FALSE)),"excluídas/em operação")</f>
        <v>1</v>
      </c>
    </row>
    <row r="3617" spans="1:13" x14ac:dyDescent="0.25">
      <c r="A3617" s="85">
        <v>24349</v>
      </c>
      <c r="B3617" s="86" t="s">
        <v>16</v>
      </c>
      <c r="C3617" s="86" t="s">
        <v>1150</v>
      </c>
      <c r="D3617" s="86" t="s">
        <v>2415</v>
      </c>
      <c r="E3617" s="86">
        <v>6</v>
      </c>
      <c r="F3617" s="86">
        <v>11798393.001193199</v>
      </c>
      <c r="G3617" s="86">
        <v>1</v>
      </c>
      <c r="H3617" s="86">
        <v>82588.751008352396</v>
      </c>
      <c r="I3617" s="87">
        <v>46388</v>
      </c>
      <c r="J3617" s="87" t="s">
        <v>2199</v>
      </c>
      <c r="K3617" s="86" t="s">
        <v>611</v>
      </c>
      <c r="L3617" s="88" t="s">
        <v>21</v>
      </c>
      <c r="M3617" s="97" t="b">
        <f>IF(ISNUMBER(VLOOKUP(A3617,'Empreendimentos PDE 2031'!A:AZ,1,FALSE)),IF(VLOOKUP(A3617,'Empreendimentos PDE 2031'!A:AY,COLUMN('Empreendimentos PDE 2031'!AY3617),FALSE),"excluídas/em operação",VLOOKUP(A3617,'Empreendimentos PDE 2031'!A:AZ,COLUMN('Empreendimentos PDE 2031'!AZ3617),FALSE)),"excluídas/em operação")</f>
        <v>1</v>
      </c>
    </row>
    <row r="3618" spans="1:13" x14ac:dyDescent="0.25">
      <c r="A3618" s="81">
        <v>24349</v>
      </c>
      <c r="B3618" s="82" t="s">
        <v>16</v>
      </c>
      <c r="C3618" s="82" t="s">
        <v>1150</v>
      </c>
      <c r="D3618" s="82" t="s">
        <v>3961</v>
      </c>
      <c r="E3618" s="82">
        <v>2</v>
      </c>
      <c r="F3618" s="82">
        <v>12475771.832490601</v>
      </c>
      <c r="G3618" s="82">
        <v>1</v>
      </c>
      <c r="H3618" s="82">
        <v>24951.5436649812</v>
      </c>
      <c r="I3618" s="83">
        <v>46388</v>
      </c>
      <c r="J3618" s="83" t="s">
        <v>2199</v>
      </c>
      <c r="K3618" s="82" t="s">
        <v>611</v>
      </c>
      <c r="L3618" s="84" t="s">
        <v>21</v>
      </c>
      <c r="M3618" s="97" t="b">
        <f>IF(ISNUMBER(VLOOKUP(A3618,'Empreendimentos PDE 2031'!A:AZ,1,FALSE)),IF(VLOOKUP(A3618,'Empreendimentos PDE 2031'!A:AY,COLUMN('Empreendimentos PDE 2031'!AY3618),FALSE),"excluídas/em operação",VLOOKUP(A3618,'Empreendimentos PDE 2031'!A:AZ,COLUMN('Empreendimentos PDE 2031'!AZ3618),FALSE)),"excluídas/em operação")</f>
        <v>1</v>
      </c>
    </row>
    <row r="3619" spans="1:13" x14ac:dyDescent="0.25">
      <c r="A3619" s="85">
        <v>24349</v>
      </c>
      <c r="B3619" s="86" t="s">
        <v>16</v>
      </c>
      <c r="C3619" s="86" t="s">
        <v>1150</v>
      </c>
      <c r="D3619" s="86" t="s">
        <v>3106</v>
      </c>
      <c r="E3619" s="86">
        <v>4</v>
      </c>
      <c r="F3619" s="86">
        <v>4206634.5130167203</v>
      </c>
      <c r="G3619" s="86">
        <v>1</v>
      </c>
      <c r="H3619" s="86">
        <v>16826.5380520668</v>
      </c>
      <c r="I3619" s="87">
        <v>46388</v>
      </c>
      <c r="J3619" s="87" t="s">
        <v>2199</v>
      </c>
      <c r="K3619" s="86" t="s">
        <v>611</v>
      </c>
      <c r="L3619" s="88" t="s">
        <v>21</v>
      </c>
      <c r="M3619" s="97" t="b">
        <f>IF(ISNUMBER(VLOOKUP(A3619,'Empreendimentos PDE 2031'!A:AZ,1,FALSE)),IF(VLOOKUP(A3619,'Empreendimentos PDE 2031'!A:AY,COLUMN('Empreendimentos PDE 2031'!AY3619),FALSE),"excluídas/em operação",VLOOKUP(A3619,'Empreendimentos PDE 2031'!A:AZ,COLUMN('Empreendimentos PDE 2031'!AZ3619),FALSE)),"excluídas/em operação")</f>
        <v>1</v>
      </c>
    </row>
    <row r="3620" spans="1:13" x14ac:dyDescent="0.25">
      <c r="A3620" s="81">
        <v>24349</v>
      </c>
      <c r="B3620" s="82" t="s">
        <v>16</v>
      </c>
      <c r="C3620" s="82" t="s">
        <v>1150</v>
      </c>
      <c r="D3620" s="82" t="s">
        <v>2157</v>
      </c>
      <c r="E3620" s="82">
        <v>4</v>
      </c>
      <c r="F3620" s="82">
        <v>6098073.4118900597</v>
      </c>
      <c r="G3620" s="82">
        <v>1</v>
      </c>
      <c r="H3620" s="82">
        <v>24392.2936475602</v>
      </c>
      <c r="I3620" s="83">
        <v>46388</v>
      </c>
      <c r="J3620" s="83" t="s">
        <v>2199</v>
      </c>
      <c r="K3620" s="82" t="s">
        <v>611</v>
      </c>
      <c r="L3620" s="84" t="s">
        <v>21</v>
      </c>
      <c r="M3620" s="97" t="b">
        <f>IF(ISNUMBER(VLOOKUP(A3620,'Empreendimentos PDE 2031'!A:AZ,1,FALSE)),IF(VLOOKUP(A3620,'Empreendimentos PDE 2031'!A:AY,COLUMN('Empreendimentos PDE 2031'!AY3620),FALSE),"excluídas/em operação",VLOOKUP(A3620,'Empreendimentos PDE 2031'!A:AZ,COLUMN('Empreendimentos PDE 2031'!AZ3620),FALSE)),"excluídas/em operação")</f>
        <v>1</v>
      </c>
    </row>
    <row r="3621" spans="1:13" x14ac:dyDescent="0.25">
      <c r="A3621" s="85">
        <v>24349</v>
      </c>
      <c r="B3621" s="86" t="s">
        <v>16</v>
      </c>
      <c r="C3621" s="86" t="s">
        <v>1150</v>
      </c>
      <c r="D3621" s="86" t="s">
        <v>2416</v>
      </c>
      <c r="E3621" s="86">
        <v>2</v>
      </c>
      <c r="F3621" s="86">
        <v>9605677.5338329896</v>
      </c>
      <c r="G3621" s="86">
        <v>1</v>
      </c>
      <c r="H3621" s="86">
        <v>19211.3550676659</v>
      </c>
      <c r="I3621" s="87">
        <v>46388</v>
      </c>
      <c r="J3621" s="87" t="s">
        <v>2199</v>
      </c>
      <c r="K3621" s="86" t="s">
        <v>611</v>
      </c>
      <c r="L3621" s="88" t="s">
        <v>21</v>
      </c>
      <c r="M3621" s="97" t="b">
        <f>IF(ISNUMBER(VLOOKUP(A3621,'Empreendimentos PDE 2031'!A:AZ,1,FALSE)),IF(VLOOKUP(A3621,'Empreendimentos PDE 2031'!A:AY,COLUMN('Empreendimentos PDE 2031'!AY3621),FALSE),"excluídas/em operação",VLOOKUP(A3621,'Empreendimentos PDE 2031'!A:AZ,COLUMN('Empreendimentos PDE 2031'!AZ3621),FALSE)),"excluídas/em operação")</f>
        <v>1</v>
      </c>
    </row>
    <row r="3622" spans="1:13" x14ac:dyDescent="0.25">
      <c r="A3622" s="81">
        <v>24349</v>
      </c>
      <c r="B3622" s="82" t="s">
        <v>16</v>
      </c>
      <c r="C3622" s="82" t="s">
        <v>1150</v>
      </c>
      <c r="D3622" s="82" t="s">
        <v>2417</v>
      </c>
      <c r="E3622" s="82">
        <v>3</v>
      </c>
      <c r="F3622" s="82">
        <v>8843880.1979036592</v>
      </c>
      <c r="G3622" s="82">
        <v>1</v>
      </c>
      <c r="H3622" s="82">
        <v>26531.640593710901</v>
      </c>
      <c r="I3622" s="83">
        <v>46388</v>
      </c>
      <c r="J3622" s="83" t="s">
        <v>2199</v>
      </c>
      <c r="K3622" s="82" t="s">
        <v>611</v>
      </c>
      <c r="L3622" s="84" t="s">
        <v>21</v>
      </c>
      <c r="M3622" s="97" t="b">
        <f>IF(ISNUMBER(VLOOKUP(A3622,'Empreendimentos PDE 2031'!A:AZ,1,FALSE)),IF(VLOOKUP(A3622,'Empreendimentos PDE 2031'!A:AY,COLUMN('Empreendimentos PDE 2031'!AY3622),FALSE),"excluídas/em operação",VLOOKUP(A3622,'Empreendimentos PDE 2031'!A:AZ,COLUMN('Empreendimentos PDE 2031'!AZ3622),FALSE)),"excluídas/em operação")</f>
        <v>1</v>
      </c>
    </row>
    <row r="3623" spans="1:13" x14ac:dyDescent="0.25">
      <c r="A3623" s="85">
        <v>24349</v>
      </c>
      <c r="B3623" s="86" t="s">
        <v>16</v>
      </c>
      <c r="C3623" s="86" t="s">
        <v>1150</v>
      </c>
      <c r="D3623" s="86" t="s">
        <v>2158</v>
      </c>
      <c r="E3623" s="86">
        <v>1</v>
      </c>
      <c r="F3623" s="86">
        <v>4754890.1009567603</v>
      </c>
      <c r="G3623" s="86">
        <v>1</v>
      </c>
      <c r="H3623" s="86">
        <v>4754.8901009567608</v>
      </c>
      <c r="I3623" s="87">
        <v>46388</v>
      </c>
      <c r="J3623" s="87" t="s">
        <v>2199</v>
      </c>
      <c r="K3623" s="86" t="s">
        <v>611</v>
      </c>
      <c r="L3623" s="88" t="s">
        <v>21</v>
      </c>
      <c r="M3623" s="97" t="b">
        <f>IF(ISNUMBER(VLOOKUP(A3623,'Empreendimentos PDE 2031'!A:AZ,1,FALSE)),IF(VLOOKUP(A3623,'Empreendimentos PDE 2031'!A:AY,COLUMN('Empreendimentos PDE 2031'!AY3623),FALSE),"excluídas/em operação",VLOOKUP(A3623,'Empreendimentos PDE 2031'!A:AZ,COLUMN('Empreendimentos PDE 2031'!AZ3623),FALSE)),"excluídas/em operação")</f>
        <v>1</v>
      </c>
    </row>
    <row r="3624" spans="1:13" x14ac:dyDescent="0.25">
      <c r="A3624" s="81">
        <v>24349</v>
      </c>
      <c r="B3624" s="82" t="s">
        <v>16</v>
      </c>
      <c r="C3624" s="82" t="s">
        <v>1150</v>
      </c>
      <c r="D3624" s="82" t="s">
        <v>2292</v>
      </c>
      <c r="E3624" s="82">
        <v>2</v>
      </c>
      <c r="F3624" s="82">
        <v>0</v>
      </c>
      <c r="G3624" s="82">
        <v>1</v>
      </c>
      <c r="H3624" s="82">
        <v>0</v>
      </c>
      <c r="I3624" s="83">
        <v>46388</v>
      </c>
      <c r="J3624" s="83" t="s">
        <v>2199</v>
      </c>
      <c r="K3624" s="82" t="s">
        <v>611</v>
      </c>
      <c r="L3624" s="84" t="s">
        <v>21</v>
      </c>
      <c r="M3624" s="97" t="b">
        <f>IF(ISNUMBER(VLOOKUP(A3624,'Empreendimentos PDE 2031'!A:AZ,1,FALSE)),IF(VLOOKUP(A3624,'Empreendimentos PDE 2031'!A:AY,COLUMN('Empreendimentos PDE 2031'!AY3624),FALSE),"excluídas/em operação",VLOOKUP(A3624,'Empreendimentos PDE 2031'!A:AZ,COLUMN('Empreendimentos PDE 2031'!AZ3624),FALSE)),"excluídas/em operação")</f>
        <v>1</v>
      </c>
    </row>
    <row r="3625" spans="1:13" x14ac:dyDescent="0.25">
      <c r="A3625" s="85">
        <v>24349</v>
      </c>
      <c r="B3625" s="86" t="s">
        <v>16</v>
      </c>
      <c r="C3625" s="86" t="s">
        <v>1150</v>
      </c>
      <c r="D3625" s="86" t="s">
        <v>2419</v>
      </c>
      <c r="E3625" s="86">
        <v>2</v>
      </c>
      <c r="F3625" s="86">
        <v>0</v>
      </c>
      <c r="G3625" s="86">
        <v>1</v>
      </c>
      <c r="H3625" s="86">
        <v>0</v>
      </c>
      <c r="I3625" s="87">
        <v>46388</v>
      </c>
      <c r="J3625" s="87" t="s">
        <v>2199</v>
      </c>
      <c r="K3625" s="86" t="s">
        <v>611</v>
      </c>
      <c r="L3625" s="88" t="s">
        <v>21</v>
      </c>
      <c r="M3625" s="97" t="b">
        <f>IF(ISNUMBER(VLOOKUP(A3625,'Empreendimentos PDE 2031'!A:AZ,1,FALSE)),IF(VLOOKUP(A3625,'Empreendimentos PDE 2031'!A:AY,COLUMN('Empreendimentos PDE 2031'!AY3625),FALSE),"excluídas/em operação",VLOOKUP(A3625,'Empreendimentos PDE 2031'!A:AZ,COLUMN('Empreendimentos PDE 2031'!AZ3625),FALSE)),"excluídas/em operação")</f>
        <v>1</v>
      </c>
    </row>
    <row r="3626" spans="1:13" x14ac:dyDescent="0.25">
      <c r="A3626" s="81">
        <v>24349</v>
      </c>
      <c r="B3626" s="82" t="s">
        <v>16</v>
      </c>
      <c r="C3626" s="82" t="s">
        <v>1150</v>
      </c>
      <c r="D3626" s="82" t="s">
        <v>2159</v>
      </c>
      <c r="E3626" s="82">
        <v>1</v>
      </c>
      <c r="F3626" s="82">
        <v>19573187.956597202</v>
      </c>
      <c r="G3626" s="82">
        <v>1</v>
      </c>
      <c r="H3626" s="82">
        <v>19573.187956597201</v>
      </c>
      <c r="I3626" s="83">
        <v>46388</v>
      </c>
      <c r="J3626" s="83" t="s">
        <v>2199</v>
      </c>
      <c r="K3626" s="82" t="s">
        <v>611</v>
      </c>
      <c r="L3626" s="84" t="s">
        <v>21</v>
      </c>
      <c r="M3626" s="97" t="b">
        <f>IF(ISNUMBER(VLOOKUP(A3626,'Empreendimentos PDE 2031'!A:AZ,1,FALSE)),IF(VLOOKUP(A3626,'Empreendimentos PDE 2031'!A:AY,COLUMN('Empreendimentos PDE 2031'!AY3626),FALSE),"excluídas/em operação",VLOOKUP(A3626,'Empreendimentos PDE 2031'!A:AZ,COLUMN('Empreendimentos PDE 2031'!AZ3626),FALSE)),"excluídas/em operação")</f>
        <v>1</v>
      </c>
    </row>
    <row r="3627" spans="1:13" x14ac:dyDescent="0.25">
      <c r="A3627" s="85">
        <v>24349</v>
      </c>
      <c r="B3627" s="86" t="s">
        <v>16</v>
      </c>
      <c r="C3627" s="86" t="s">
        <v>1150</v>
      </c>
      <c r="D3627" s="86" t="s">
        <v>2201</v>
      </c>
      <c r="E3627" s="86">
        <v>1</v>
      </c>
      <c r="F3627" s="86">
        <v>4009677.68704991</v>
      </c>
      <c r="G3627" s="86">
        <v>1</v>
      </c>
      <c r="H3627" s="86">
        <v>4009.6776870499098</v>
      </c>
      <c r="I3627" s="87">
        <v>46388</v>
      </c>
      <c r="J3627" s="87" t="s">
        <v>2199</v>
      </c>
      <c r="K3627" s="86" t="s">
        <v>611</v>
      </c>
      <c r="L3627" s="88" t="s">
        <v>21</v>
      </c>
      <c r="M3627" s="97" t="b">
        <f>IF(ISNUMBER(VLOOKUP(A3627,'Empreendimentos PDE 2031'!A:AZ,1,FALSE)),IF(VLOOKUP(A3627,'Empreendimentos PDE 2031'!A:AY,COLUMN('Empreendimentos PDE 2031'!AY3627),FALSE),"excluídas/em operação",VLOOKUP(A3627,'Empreendimentos PDE 2031'!A:AZ,COLUMN('Empreendimentos PDE 2031'!AZ3627),FALSE)),"excluídas/em operação")</f>
        <v>1</v>
      </c>
    </row>
    <row r="3628" spans="1:13" x14ac:dyDescent="0.25">
      <c r="A3628" s="81">
        <v>24349</v>
      </c>
      <c r="B3628" s="82" t="s">
        <v>16</v>
      </c>
      <c r="C3628" s="82" t="s">
        <v>1150</v>
      </c>
      <c r="D3628" s="82" t="s">
        <v>2421</v>
      </c>
      <c r="E3628" s="82">
        <v>1</v>
      </c>
      <c r="F3628" s="82">
        <v>8930316.4904294107</v>
      </c>
      <c r="G3628" s="82">
        <v>1</v>
      </c>
      <c r="H3628" s="82">
        <v>8930.3164904294099</v>
      </c>
      <c r="I3628" s="83">
        <v>46388</v>
      </c>
      <c r="J3628" s="83" t="s">
        <v>2199</v>
      </c>
      <c r="K3628" s="82" t="s">
        <v>611</v>
      </c>
      <c r="L3628" s="84" t="s">
        <v>21</v>
      </c>
      <c r="M3628" s="97" t="b">
        <f>IF(ISNUMBER(VLOOKUP(A3628,'Empreendimentos PDE 2031'!A:AZ,1,FALSE)),IF(VLOOKUP(A3628,'Empreendimentos PDE 2031'!A:AY,COLUMN('Empreendimentos PDE 2031'!AY3628),FALSE),"excluídas/em operação",VLOOKUP(A3628,'Empreendimentos PDE 2031'!A:AZ,COLUMN('Empreendimentos PDE 2031'!AZ3628),FALSE)),"excluídas/em operação")</f>
        <v>1</v>
      </c>
    </row>
    <row r="3629" spans="1:13" x14ac:dyDescent="0.25">
      <c r="A3629" s="85">
        <v>24350</v>
      </c>
      <c r="B3629" s="86" t="s">
        <v>23</v>
      </c>
      <c r="C3629" s="86" t="s">
        <v>1152</v>
      </c>
      <c r="D3629" s="86" t="s">
        <v>3962</v>
      </c>
      <c r="E3629" s="86">
        <v>2</v>
      </c>
      <c r="F3629" s="86">
        <v>7568124.1501436699</v>
      </c>
      <c r="G3629" s="86">
        <v>1</v>
      </c>
      <c r="H3629" s="86">
        <v>15136.248300287301</v>
      </c>
      <c r="I3629" s="87">
        <v>45292</v>
      </c>
      <c r="J3629" s="87">
        <v>45292</v>
      </c>
      <c r="K3629" s="86" t="s">
        <v>611</v>
      </c>
      <c r="L3629" s="88" t="s">
        <v>115</v>
      </c>
      <c r="M3629" s="97" t="b">
        <f>IF(ISNUMBER(VLOOKUP(A3629,'Empreendimentos PDE 2031'!A:AZ,1,FALSE)),IF(VLOOKUP(A3629,'Empreendimentos PDE 2031'!A:AY,COLUMN('Empreendimentos PDE 2031'!AY3629),FALSE),"excluídas/em operação",VLOOKUP(A3629,'Empreendimentos PDE 2031'!A:AZ,COLUMN('Empreendimentos PDE 2031'!AZ3629),FALSE)),"excluídas/em operação")</f>
        <v>1</v>
      </c>
    </row>
    <row r="3630" spans="1:13" x14ac:dyDescent="0.25">
      <c r="A3630" s="81">
        <v>24352</v>
      </c>
      <c r="B3630" s="82" t="s">
        <v>23</v>
      </c>
      <c r="C3630" s="82" t="s">
        <v>2111</v>
      </c>
      <c r="D3630" s="82" t="s">
        <v>3963</v>
      </c>
      <c r="E3630" s="82">
        <v>3</v>
      </c>
      <c r="F3630" s="82">
        <v>8173406.5815217504</v>
      </c>
      <c r="G3630" s="82">
        <v>1</v>
      </c>
      <c r="H3630" s="82">
        <v>24520.219744565202</v>
      </c>
      <c r="I3630" s="83">
        <v>45658</v>
      </c>
      <c r="J3630" s="83">
        <v>45658</v>
      </c>
      <c r="K3630" s="82" t="s">
        <v>611</v>
      </c>
      <c r="L3630" s="84" t="s">
        <v>25</v>
      </c>
      <c r="M3630" s="97" t="b">
        <f>IF(ISNUMBER(VLOOKUP(A3630,'Empreendimentos PDE 2031'!A:AZ,1,FALSE)),IF(VLOOKUP(A3630,'Empreendimentos PDE 2031'!A:AY,COLUMN('Empreendimentos PDE 2031'!AY3630),FALSE),"excluídas/em operação",VLOOKUP(A3630,'Empreendimentos PDE 2031'!A:AZ,COLUMN('Empreendimentos PDE 2031'!AZ3630),FALSE)),"excluídas/em operação")</f>
        <v>1</v>
      </c>
    </row>
    <row r="3631" spans="1:13" x14ac:dyDescent="0.25">
      <c r="A3631" s="85">
        <v>24352</v>
      </c>
      <c r="B3631" s="86" t="s">
        <v>23</v>
      </c>
      <c r="C3631" s="86" t="s">
        <v>2111</v>
      </c>
      <c r="D3631" s="86" t="s">
        <v>2805</v>
      </c>
      <c r="E3631" s="86">
        <v>1</v>
      </c>
      <c r="F3631" s="86">
        <v>7748163.9947314803</v>
      </c>
      <c r="G3631" s="86">
        <v>1</v>
      </c>
      <c r="H3631" s="86">
        <v>7748.1639947314807</v>
      </c>
      <c r="I3631" s="87">
        <v>45658</v>
      </c>
      <c r="J3631" s="87">
        <v>45658</v>
      </c>
      <c r="K3631" s="86" t="s">
        <v>611</v>
      </c>
      <c r="L3631" s="88" t="s">
        <v>25</v>
      </c>
      <c r="M3631" s="97" t="b">
        <f>IF(ISNUMBER(VLOOKUP(A3631,'Empreendimentos PDE 2031'!A:AZ,1,FALSE)),IF(VLOOKUP(A3631,'Empreendimentos PDE 2031'!A:AY,COLUMN('Empreendimentos PDE 2031'!AY3631),FALSE),"excluídas/em operação",VLOOKUP(A3631,'Empreendimentos PDE 2031'!A:AZ,COLUMN('Empreendimentos PDE 2031'!AZ3631),FALSE)),"excluídas/em operação")</f>
        <v>1</v>
      </c>
    </row>
    <row r="3632" spans="1:13" x14ac:dyDescent="0.25">
      <c r="A3632" s="81">
        <v>24352</v>
      </c>
      <c r="B3632" s="82" t="s">
        <v>23</v>
      </c>
      <c r="C3632" s="82" t="s">
        <v>2111</v>
      </c>
      <c r="D3632" s="82" t="s">
        <v>2807</v>
      </c>
      <c r="E3632" s="82">
        <v>1</v>
      </c>
      <c r="F3632" s="82">
        <v>7305575.7431639796</v>
      </c>
      <c r="G3632" s="82">
        <v>1</v>
      </c>
      <c r="H3632" s="82">
        <v>7305.5757431639795</v>
      </c>
      <c r="I3632" s="83">
        <v>45658</v>
      </c>
      <c r="J3632" s="83">
        <v>45658</v>
      </c>
      <c r="K3632" s="82" t="s">
        <v>611</v>
      </c>
      <c r="L3632" s="84" t="s">
        <v>25</v>
      </c>
      <c r="M3632" s="97" t="b">
        <f>IF(ISNUMBER(VLOOKUP(A3632,'Empreendimentos PDE 2031'!A:AZ,1,FALSE)),IF(VLOOKUP(A3632,'Empreendimentos PDE 2031'!A:AY,COLUMN('Empreendimentos PDE 2031'!AY3632),FALSE),"excluídas/em operação",VLOOKUP(A3632,'Empreendimentos PDE 2031'!A:AZ,COLUMN('Empreendimentos PDE 2031'!AZ3632),FALSE)),"excluídas/em operação")</f>
        <v>1</v>
      </c>
    </row>
    <row r="3633" spans="1:13" x14ac:dyDescent="0.25">
      <c r="A3633" s="85">
        <v>24352</v>
      </c>
      <c r="B3633" s="86" t="s">
        <v>23</v>
      </c>
      <c r="C3633" s="86" t="s">
        <v>2111</v>
      </c>
      <c r="D3633" s="86" t="s">
        <v>2808</v>
      </c>
      <c r="E3633" s="86">
        <v>1</v>
      </c>
      <c r="F3633" s="86">
        <v>2329644.24765774</v>
      </c>
      <c r="G3633" s="86">
        <v>1</v>
      </c>
      <c r="H3633" s="86">
        <v>2329.6442476577399</v>
      </c>
      <c r="I3633" s="87">
        <v>45658</v>
      </c>
      <c r="J3633" s="87">
        <v>45658</v>
      </c>
      <c r="K3633" s="86" t="s">
        <v>611</v>
      </c>
      <c r="L3633" s="88" t="s">
        <v>25</v>
      </c>
      <c r="M3633" s="97" t="b">
        <f>IF(ISNUMBER(VLOOKUP(A3633,'Empreendimentos PDE 2031'!A:AZ,1,FALSE)),IF(VLOOKUP(A3633,'Empreendimentos PDE 2031'!A:AY,COLUMN('Empreendimentos PDE 2031'!AY3633),FALSE),"excluídas/em operação",VLOOKUP(A3633,'Empreendimentos PDE 2031'!A:AZ,COLUMN('Empreendimentos PDE 2031'!AZ3633),FALSE)),"excluídas/em operação")</f>
        <v>1</v>
      </c>
    </row>
    <row r="3634" spans="1:13" x14ac:dyDescent="0.25">
      <c r="A3634" s="81">
        <v>24354</v>
      </c>
      <c r="B3634" s="82" t="s">
        <v>23</v>
      </c>
      <c r="C3634" s="82" t="s">
        <v>3964</v>
      </c>
      <c r="D3634" s="82" t="s">
        <v>3965</v>
      </c>
      <c r="E3634" s="82">
        <v>1</v>
      </c>
      <c r="F3634" s="82">
        <v>12136563.5926116</v>
      </c>
      <c r="G3634" s="82">
        <v>1</v>
      </c>
      <c r="H3634" s="82">
        <v>12136.563592611599</v>
      </c>
      <c r="I3634" s="83">
        <v>46388</v>
      </c>
      <c r="J3634" s="83" t="s">
        <v>2995</v>
      </c>
      <c r="K3634" s="82" t="s">
        <v>611</v>
      </c>
      <c r="L3634" s="84" t="s">
        <v>115</v>
      </c>
      <c r="M3634" s="97" t="str">
        <f>IF(ISNUMBER(VLOOKUP(A3634,'Empreendimentos PDE 2031'!A:AZ,1,FALSE)),IF(VLOOKUP(A3634,'Empreendimentos PDE 2031'!A:AY,COLUMN('Empreendimentos PDE 2031'!AY3634),FALSE),"excluídas/em operação",VLOOKUP(A3634,'Empreendimentos PDE 2031'!A:AZ,COLUMN('Empreendimentos PDE 2031'!AZ3634),FALSE)),"excluídas/em operação")</f>
        <v>excluídas/em operação</v>
      </c>
    </row>
    <row r="3635" spans="1:13" x14ac:dyDescent="0.25">
      <c r="A3635" s="85">
        <v>24355</v>
      </c>
      <c r="B3635" s="86" t="s">
        <v>23</v>
      </c>
      <c r="C3635" s="86" t="s">
        <v>1155</v>
      </c>
      <c r="D3635" s="86" t="s">
        <v>3966</v>
      </c>
      <c r="E3635" s="86">
        <v>6</v>
      </c>
      <c r="F3635" s="86">
        <v>10727308.517671499</v>
      </c>
      <c r="G3635" s="86">
        <v>1</v>
      </c>
      <c r="H3635" s="86">
        <v>64363.851106028997</v>
      </c>
      <c r="I3635" s="87">
        <v>45292</v>
      </c>
      <c r="J3635" s="87">
        <v>45292</v>
      </c>
      <c r="K3635" s="86" t="s">
        <v>611</v>
      </c>
      <c r="L3635" s="88" t="s">
        <v>115</v>
      </c>
      <c r="M3635" s="97" t="b">
        <f>IF(ISNUMBER(VLOOKUP(A3635,'Empreendimentos PDE 2031'!A:AZ,1,FALSE)),IF(VLOOKUP(A3635,'Empreendimentos PDE 2031'!A:AY,COLUMN('Empreendimentos PDE 2031'!AY3635),FALSE),"excluídas/em operação",VLOOKUP(A3635,'Empreendimentos PDE 2031'!A:AZ,COLUMN('Empreendimentos PDE 2031'!AZ3635),FALSE)),"excluídas/em operação")</f>
        <v>1</v>
      </c>
    </row>
    <row r="3636" spans="1:13" x14ac:dyDescent="0.25">
      <c r="A3636" s="81">
        <v>24355</v>
      </c>
      <c r="B3636" s="82" t="s">
        <v>23</v>
      </c>
      <c r="C3636" s="82" t="s">
        <v>1155</v>
      </c>
      <c r="D3636" s="82" t="s">
        <v>3967</v>
      </c>
      <c r="E3636" s="82">
        <v>4</v>
      </c>
      <c r="F3636" s="82">
        <v>3844856.8833776698</v>
      </c>
      <c r="G3636" s="82">
        <v>1</v>
      </c>
      <c r="H3636" s="82">
        <v>15379.427533510599</v>
      </c>
      <c r="I3636" s="83">
        <v>45292</v>
      </c>
      <c r="J3636" s="83">
        <v>45292</v>
      </c>
      <c r="K3636" s="82" t="s">
        <v>611</v>
      </c>
      <c r="L3636" s="84" t="s">
        <v>115</v>
      </c>
      <c r="M3636" s="97" t="b">
        <f>IF(ISNUMBER(VLOOKUP(A3636,'Empreendimentos PDE 2031'!A:AZ,1,FALSE)),IF(VLOOKUP(A3636,'Empreendimentos PDE 2031'!A:AY,COLUMN('Empreendimentos PDE 2031'!AY3636),FALSE),"excluídas/em operação",VLOOKUP(A3636,'Empreendimentos PDE 2031'!A:AZ,COLUMN('Empreendimentos PDE 2031'!AZ3636),FALSE)),"excluídas/em operação")</f>
        <v>1</v>
      </c>
    </row>
    <row r="3637" spans="1:13" x14ac:dyDescent="0.25">
      <c r="A3637" s="85">
        <v>24356</v>
      </c>
      <c r="B3637" s="86" t="s">
        <v>23</v>
      </c>
      <c r="C3637" s="86" t="s">
        <v>1157</v>
      </c>
      <c r="D3637" s="86" t="s">
        <v>3968</v>
      </c>
      <c r="E3637" s="86">
        <v>3</v>
      </c>
      <c r="F3637" s="86">
        <v>10727308.517671499</v>
      </c>
      <c r="G3637" s="86">
        <v>1</v>
      </c>
      <c r="H3637" s="86">
        <v>32181.925553014498</v>
      </c>
      <c r="I3637" s="87">
        <v>45292</v>
      </c>
      <c r="J3637" s="87">
        <v>45292</v>
      </c>
      <c r="K3637" s="86" t="s">
        <v>611</v>
      </c>
      <c r="L3637" s="88" t="s">
        <v>115</v>
      </c>
      <c r="M3637" s="97" t="b">
        <f>IF(ISNUMBER(VLOOKUP(A3637,'Empreendimentos PDE 2031'!A:AZ,1,FALSE)),IF(VLOOKUP(A3637,'Empreendimentos PDE 2031'!A:AY,COLUMN('Empreendimentos PDE 2031'!AY3637),FALSE),"excluídas/em operação",VLOOKUP(A3637,'Empreendimentos PDE 2031'!A:AZ,COLUMN('Empreendimentos PDE 2031'!AZ3637),FALSE)),"excluídas/em operação")</f>
        <v>1</v>
      </c>
    </row>
    <row r="3638" spans="1:13" x14ac:dyDescent="0.25">
      <c r="A3638" s="81">
        <v>24359</v>
      </c>
      <c r="B3638" s="82" t="s">
        <v>16</v>
      </c>
      <c r="C3638" s="82" t="s">
        <v>746</v>
      </c>
      <c r="D3638" s="82" t="s">
        <v>3969</v>
      </c>
      <c r="E3638" s="82">
        <v>73</v>
      </c>
      <c r="F3638" s="82">
        <v>2912145.59157083</v>
      </c>
      <c r="G3638" s="82">
        <v>1</v>
      </c>
      <c r="H3638" s="82">
        <v>212586.62818467</v>
      </c>
      <c r="I3638" s="83">
        <v>45292</v>
      </c>
      <c r="J3638" s="83">
        <v>46388</v>
      </c>
      <c r="K3638" s="82" t="s">
        <v>611</v>
      </c>
      <c r="L3638" s="84" t="s">
        <v>21</v>
      </c>
      <c r="M3638" s="97" t="b">
        <f>IF(ISNUMBER(VLOOKUP(A3638,'Empreendimentos PDE 2031'!A:AZ,1,FALSE)),IF(VLOOKUP(A3638,'Empreendimentos PDE 2031'!A:AY,COLUMN('Empreendimentos PDE 2031'!AY3638),FALSE),"excluídas/em operação",VLOOKUP(A3638,'Empreendimentos PDE 2031'!A:AZ,COLUMN('Empreendimentos PDE 2031'!AZ3638),FALSE)),"excluídas/em operação")</f>
        <v>1</v>
      </c>
    </row>
    <row r="3639" spans="1:13" x14ac:dyDescent="0.25">
      <c r="A3639" s="85">
        <v>24359</v>
      </c>
      <c r="B3639" s="86" t="s">
        <v>16</v>
      </c>
      <c r="C3639" s="86" t="s">
        <v>746</v>
      </c>
      <c r="D3639" s="86" t="s">
        <v>3042</v>
      </c>
      <c r="E3639" s="86">
        <v>2</v>
      </c>
      <c r="F3639" s="86">
        <v>8421294.8455804307</v>
      </c>
      <c r="G3639" s="86">
        <v>1</v>
      </c>
      <c r="H3639" s="86">
        <v>16842.589691160803</v>
      </c>
      <c r="I3639" s="87">
        <v>45292</v>
      </c>
      <c r="J3639" s="87">
        <v>46388</v>
      </c>
      <c r="K3639" s="86" t="s">
        <v>611</v>
      </c>
      <c r="L3639" s="88" t="s">
        <v>21</v>
      </c>
      <c r="M3639" s="97" t="b">
        <f>IF(ISNUMBER(VLOOKUP(A3639,'Empreendimentos PDE 2031'!A:AZ,1,FALSE)),IF(VLOOKUP(A3639,'Empreendimentos PDE 2031'!A:AY,COLUMN('Empreendimentos PDE 2031'!AY3639),FALSE),"excluídas/em operação",VLOOKUP(A3639,'Empreendimentos PDE 2031'!A:AZ,COLUMN('Empreendimentos PDE 2031'!AZ3639),FALSE)),"excluídas/em operação")</f>
        <v>1</v>
      </c>
    </row>
    <row r="3640" spans="1:13" x14ac:dyDescent="0.25">
      <c r="A3640" s="81">
        <v>24359</v>
      </c>
      <c r="B3640" s="82" t="s">
        <v>16</v>
      </c>
      <c r="C3640" s="82" t="s">
        <v>746</v>
      </c>
      <c r="D3640" s="82" t="s">
        <v>2378</v>
      </c>
      <c r="E3640" s="82">
        <v>2</v>
      </c>
      <c r="F3640" s="82">
        <v>8421294.8455804307</v>
      </c>
      <c r="G3640" s="82">
        <v>1</v>
      </c>
      <c r="H3640" s="82">
        <v>16842.589691160803</v>
      </c>
      <c r="I3640" s="83">
        <v>45292</v>
      </c>
      <c r="J3640" s="83">
        <v>46388</v>
      </c>
      <c r="K3640" s="82" t="s">
        <v>611</v>
      </c>
      <c r="L3640" s="84" t="s">
        <v>21</v>
      </c>
      <c r="M3640" s="97" t="b">
        <f>IF(ISNUMBER(VLOOKUP(A3640,'Empreendimentos PDE 2031'!A:AZ,1,FALSE)),IF(VLOOKUP(A3640,'Empreendimentos PDE 2031'!A:AY,COLUMN('Empreendimentos PDE 2031'!AY3640),FALSE),"excluídas/em operação",VLOOKUP(A3640,'Empreendimentos PDE 2031'!A:AZ,COLUMN('Empreendimentos PDE 2031'!AZ3640),FALSE)),"excluídas/em operação")</f>
        <v>1</v>
      </c>
    </row>
    <row r="3641" spans="1:13" x14ac:dyDescent="0.25">
      <c r="A3641" s="85">
        <v>24360</v>
      </c>
      <c r="B3641" s="86" t="s">
        <v>16</v>
      </c>
      <c r="C3641" s="86" t="s">
        <v>3970</v>
      </c>
      <c r="D3641" s="86" t="s">
        <v>3971</v>
      </c>
      <c r="E3641" s="86">
        <v>49</v>
      </c>
      <c r="F3641" s="86">
        <v>2912145.59157083</v>
      </c>
      <c r="G3641" s="86">
        <v>1</v>
      </c>
      <c r="H3641" s="86">
        <v>142695.13398697</v>
      </c>
      <c r="I3641" s="87">
        <v>45292</v>
      </c>
      <c r="J3641" s="87" t="s">
        <v>2199</v>
      </c>
      <c r="K3641" s="86" t="s">
        <v>611</v>
      </c>
      <c r="L3641" s="88" t="s">
        <v>21</v>
      </c>
      <c r="M3641" s="97" t="b">
        <f>IF(ISNUMBER(VLOOKUP(A3641,'Empreendimentos PDE 2031'!A:AZ,1,FALSE)),IF(VLOOKUP(A3641,'Empreendimentos PDE 2031'!A:AY,COLUMN('Empreendimentos PDE 2031'!AY3641),FALSE),"excluídas/em operação",VLOOKUP(A3641,'Empreendimentos PDE 2031'!A:AZ,COLUMN('Empreendimentos PDE 2031'!AZ3641),FALSE)),"excluídas/em operação")</f>
        <v>1</v>
      </c>
    </row>
    <row r="3642" spans="1:13" x14ac:dyDescent="0.25">
      <c r="A3642" s="81">
        <v>24360</v>
      </c>
      <c r="B3642" s="82" t="s">
        <v>16</v>
      </c>
      <c r="C3642" s="82" t="s">
        <v>3970</v>
      </c>
      <c r="D3642" s="82" t="s">
        <v>3972</v>
      </c>
      <c r="E3642" s="82">
        <v>7</v>
      </c>
      <c r="F3642" s="82">
        <v>1294085.1068625499</v>
      </c>
      <c r="G3642" s="82">
        <v>1</v>
      </c>
      <c r="H3642" s="82">
        <v>9058.5957480378511</v>
      </c>
      <c r="I3642" s="83">
        <v>45292</v>
      </c>
      <c r="J3642" s="83" t="s">
        <v>2199</v>
      </c>
      <c r="K3642" s="82" t="s">
        <v>611</v>
      </c>
      <c r="L3642" s="84" t="s">
        <v>21</v>
      </c>
      <c r="M3642" s="97" t="b">
        <f>IF(ISNUMBER(VLOOKUP(A3642,'Empreendimentos PDE 2031'!A:AZ,1,FALSE)),IF(VLOOKUP(A3642,'Empreendimentos PDE 2031'!A:AY,COLUMN('Empreendimentos PDE 2031'!AY3642),FALSE),"excluídas/em operação",VLOOKUP(A3642,'Empreendimentos PDE 2031'!A:AZ,COLUMN('Empreendimentos PDE 2031'!AZ3642),FALSE)),"excluídas/em operação")</f>
        <v>1</v>
      </c>
    </row>
    <row r="3643" spans="1:13" x14ac:dyDescent="0.25">
      <c r="A3643" s="85">
        <v>24360</v>
      </c>
      <c r="B3643" s="86" t="s">
        <v>16</v>
      </c>
      <c r="C3643" s="86" t="s">
        <v>3970</v>
      </c>
      <c r="D3643" s="86" t="s">
        <v>3973</v>
      </c>
      <c r="E3643" s="86">
        <v>2</v>
      </c>
      <c r="F3643" s="86">
        <v>6735144.9831582103</v>
      </c>
      <c r="G3643" s="86">
        <v>1</v>
      </c>
      <c r="H3643" s="86">
        <v>13470.289966316401</v>
      </c>
      <c r="I3643" s="87">
        <v>45292</v>
      </c>
      <c r="J3643" s="87" t="s">
        <v>2199</v>
      </c>
      <c r="K3643" s="86" t="s">
        <v>611</v>
      </c>
      <c r="L3643" s="88" t="s">
        <v>21</v>
      </c>
      <c r="M3643" s="97" t="b">
        <f>IF(ISNUMBER(VLOOKUP(A3643,'Empreendimentos PDE 2031'!A:AZ,1,FALSE)),IF(VLOOKUP(A3643,'Empreendimentos PDE 2031'!A:AY,COLUMN('Empreendimentos PDE 2031'!AY3643),FALSE),"excluídas/em operação",VLOOKUP(A3643,'Empreendimentos PDE 2031'!A:AZ,COLUMN('Empreendimentos PDE 2031'!AZ3643),FALSE)),"excluídas/em operação")</f>
        <v>1</v>
      </c>
    </row>
    <row r="3644" spans="1:13" x14ac:dyDescent="0.25">
      <c r="A3644" s="81">
        <v>24360</v>
      </c>
      <c r="B3644" s="82" t="s">
        <v>16</v>
      </c>
      <c r="C3644" s="82" t="s">
        <v>3970</v>
      </c>
      <c r="D3644" s="82" t="s">
        <v>3974</v>
      </c>
      <c r="E3644" s="82">
        <v>2</v>
      </c>
      <c r="F3644" s="82">
        <v>6735144.9831582103</v>
      </c>
      <c r="G3644" s="82">
        <v>1</v>
      </c>
      <c r="H3644" s="82">
        <v>13470.289966316401</v>
      </c>
      <c r="I3644" s="83">
        <v>45292</v>
      </c>
      <c r="J3644" s="83" t="s">
        <v>2199</v>
      </c>
      <c r="K3644" s="82" t="s">
        <v>611</v>
      </c>
      <c r="L3644" s="84" t="s">
        <v>21</v>
      </c>
      <c r="M3644" s="97" t="b">
        <f>IF(ISNUMBER(VLOOKUP(A3644,'Empreendimentos PDE 2031'!A:AZ,1,FALSE)),IF(VLOOKUP(A3644,'Empreendimentos PDE 2031'!A:AY,COLUMN('Empreendimentos PDE 2031'!AY3644),FALSE),"excluídas/em operação",VLOOKUP(A3644,'Empreendimentos PDE 2031'!A:AZ,COLUMN('Empreendimentos PDE 2031'!AZ3644),FALSE)),"excluídas/em operação")</f>
        <v>1</v>
      </c>
    </row>
    <row r="3645" spans="1:13" x14ac:dyDescent="0.25">
      <c r="A3645" s="85">
        <v>24360</v>
      </c>
      <c r="B3645" s="86" t="s">
        <v>16</v>
      </c>
      <c r="C3645" s="86" t="s">
        <v>3970</v>
      </c>
      <c r="D3645" s="86" t="s">
        <v>3975</v>
      </c>
      <c r="E3645" s="86">
        <v>1</v>
      </c>
      <c r="F3645" s="86">
        <v>1603871.0748199599</v>
      </c>
      <c r="G3645" s="86">
        <v>1</v>
      </c>
      <c r="H3645" s="86">
        <v>1603.8710748199599</v>
      </c>
      <c r="I3645" s="87">
        <v>45292</v>
      </c>
      <c r="J3645" s="87" t="s">
        <v>2199</v>
      </c>
      <c r="K3645" s="86" t="s">
        <v>611</v>
      </c>
      <c r="L3645" s="88" t="s">
        <v>21</v>
      </c>
      <c r="M3645" s="97" t="b">
        <f>IF(ISNUMBER(VLOOKUP(A3645,'Empreendimentos PDE 2031'!A:AZ,1,FALSE)),IF(VLOOKUP(A3645,'Empreendimentos PDE 2031'!A:AY,COLUMN('Empreendimentos PDE 2031'!AY3645),FALSE),"excluídas/em operação",VLOOKUP(A3645,'Empreendimentos PDE 2031'!A:AZ,COLUMN('Empreendimentos PDE 2031'!AZ3645),FALSE)),"excluídas/em operação")</f>
        <v>1</v>
      </c>
    </row>
    <row r="3646" spans="1:13" x14ac:dyDescent="0.25">
      <c r="A3646" s="81">
        <v>24360</v>
      </c>
      <c r="B3646" s="82" t="s">
        <v>16</v>
      </c>
      <c r="C3646" s="82" t="s">
        <v>3970</v>
      </c>
      <c r="D3646" s="82" t="s">
        <v>3976</v>
      </c>
      <c r="E3646" s="82">
        <v>1</v>
      </c>
      <c r="F3646" s="82">
        <v>1603871.0748199599</v>
      </c>
      <c r="G3646" s="82">
        <v>1</v>
      </c>
      <c r="H3646" s="82">
        <v>1603.8710748199599</v>
      </c>
      <c r="I3646" s="83">
        <v>45292</v>
      </c>
      <c r="J3646" s="83" t="s">
        <v>2199</v>
      </c>
      <c r="K3646" s="82" t="s">
        <v>611</v>
      </c>
      <c r="L3646" s="84" t="s">
        <v>21</v>
      </c>
      <c r="M3646" s="97" t="b">
        <f>IF(ISNUMBER(VLOOKUP(A3646,'Empreendimentos PDE 2031'!A:AZ,1,FALSE)),IF(VLOOKUP(A3646,'Empreendimentos PDE 2031'!A:AY,COLUMN('Empreendimentos PDE 2031'!AY3646),FALSE),"excluídas/em operação",VLOOKUP(A3646,'Empreendimentos PDE 2031'!A:AZ,COLUMN('Empreendimentos PDE 2031'!AZ3646),FALSE)),"excluídas/em operação")</f>
        <v>1</v>
      </c>
    </row>
    <row r="3647" spans="1:13" x14ac:dyDescent="0.25">
      <c r="A3647" s="85">
        <v>24361</v>
      </c>
      <c r="B3647" s="86" t="s">
        <v>16</v>
      </c>
      <c r="C3647" s="86" t="s">
        <v>750</v>
      </c>
      <c r="D3647" s="86" t="s">
        <v>3977</v>
      </c>
      <c r="E3647" s="86">
        <v>12.9</v>
      </c>
      <c r="F3647" s="86">
        <v>1294085.1068625499</v>
      </c>
      <c r="G3647" s="86">
        <v>1</v>
      </c>
      <c r="H3647" s="86">
        <v>16693.6978785268</v>
      </c>
      <c r="I3647" s="87">
        <v>45292</v>
      </c>
      <c r="J3647" s="87" t="s">
        <v>2480</v>
      </c>
      <c r="K3647" s="86" t="s">
        <v>611</v>
      </c>
      <c r="L3647" s="88" t="s">
        <v>21</v>
      </c>
      <c r="M3647" s="97" t="b">
        <f>IF(ISNUMBER(VLOOKUP(A3647,'Empreendimentos PDE 2031'!A:AZ,1,FALSE)),IF(VLOOKUP(A3647,'Empreendimentos PDE 2031'!A:AY,COLUMN('Empreendimentos PDE 2031'!AY3647),FALSE),"excluídas/em operação",VLOOKUP(A3647,'Empreendimentos PDE 2031'!A:AZ,COLUMN('Empreendimentos PDE 2031'!AZ3647),FALSE)),"excluídas/em operação")</f>
        <v>0</v>
      </c>
    </row>
    <row r="3648" spans="1:13" x14ac:dyDescent="0.25">
      <c r="A3648" s="81">
        <v>24361</v>
      </c>
      <c r="B3648" s="82" t="s">
        <v>16</v>
      </c>
      <c r="C3648" s="82" t="s">
        <v>750</v>
      </c>
      <c r="D3648" s="82" t="s">
        <v>3978</v>
      </c>
      <c r="E3648" s="82">
        <v>1.8</v>
      </c>
      <c r="F3648" s="82">
        <v>1294085.1068625499</v>
      </c>
      <c r="G3648" s="82">
        <v>10</v>
      </c>
      <c r="H3648" s="82">
        <v>23293.531923525901</v>
      </c>
      <c r="I3648" s="83">
        <v>45292</v>
      </c>
      <c r="J3648" s="83" t="s">
        <v>2480</v>
      </c>
      <c r="K3648" s="82" t="s">
        <v>611</v>
      </c>
      <c r="L3648" s="84" t="s">
        <v>21</v>
      </c>
      <c r="M3648" s="97" t="b">
        <f>IF(ISNUMBER(VLOOKUP(A3648,'Empreendimentos PDE 2031'!A:AZ,1,FALSE)),IF(VLOOKUP(A3648,'Empreendimentos PDE 2031'!A:AY,COLUMN('Empreendimentos PDE 2031'!AY3648),FALSE),"excluídas/em operação",VLOOKUP(A3648,'Empreendimentos PDE 2031'!A:AZ,COLUMN('Empreendimentos PDE 2031'!AZ3648),FALSE)),"excluídas/em operação")</f>
        <v>0</v>
      </c>
    </row>
    <row r="3649" spans="1:13" x14ac:dyDescent="0.25">
      <c r="A3649" s="85">
        <v>24361</v>
      </c>
      <c r="B3649" s="86" t="s">
        <v>16</v>
      </c>
      <c r="C3649" s="86" t="s">
        <v>750</v>
      </c>
      <c r="D3649" s="86" t="s">
        <v>3979</v>
      </c>
      <c r="E3649" s="86">
        <v>2</v>
      </c>
      <c r="F3649" s="86">
        <v>6735144.9831582103</v>
      </c>
      <c r="G3649" s="86">
        <v>1</v>
      </c>
      <c r="H3649" s="86">
        <v>13470.289966316401</v>
      </c>
      <c r="I3649" s="87">
        <v>45292</v>
      </c>
      <c r="J3649" s="87" t="s">
        <v>2480</v>
      </c>
      <c r="K3649" s="86" t="s">
        <v>611</v>
      </c>
      <c r="L3649" s="88" t="s">
        <v>21</v>
      </c>
      <c r="M3649" s="97" t="b">
        <f>IF(ISNUMBER(VLOOKUP(A3649,'Empreendimentos PDE 2031'!A:AZ,1,FALSE)),IF(VLOOKUP(A3649,'Empreendimentos PDE 2031'!A:AY,COLUMN('Empreendimentos PDE 2031'!AY3649),FALSE),"excluídas/em operação",VLOOKUP(A3649,'Empreendimentos PDE 2031'!A:AZ,COLUMN('Empreendimentos PDE 2031'!AZ3649),FALSE)),"excluídas/em operação")</f>
        <v>0</v>
      </c>
    </row>
    <row r="3650" spans="1:13" x14ac:dyDescent="0.25">
      <c r="A3650" s="81">
        <v>24361</v>
      </c>
      <c r="B3650" s="82" t="s">
        <v>16</v>
      </c>
      <c r="C3650" s="82" t="s">
        <v>750</v>
      </c>
      <c r="D3650" s="82" t="s">
        <v>3980</v>
      </c>
      <c r="E3650" s="82">
        <v>2</v>
      </c>
      <c r="F3650" s="82">
        <v>6735144.9831582103</v>
      </c>
      <c r="G3650" s="82">
        <v>2</v>
      </c>
      <c r="H3650" s="82">
        <v>26940.579932632802</v>
      </c>
      <c r="I3650" s="83">
        <v>45292</v>
      </c>
      <c r="J3650" s="83" t="s">
        <v>2480</v>
      </c>
      <c r="K3650" s="82" t="s">
        <v>611</v>
      </c>
      <c r="L3650" s="84" t="s">
        <v>21</v>
      </c>
      <c r="M3650" s="97" t="b">
        <f>IF(ISNUMBER(VLOOKUP(A3650,'Empreendimentos PDE 2031'!A:AZ,1,FALSE)),IF(VLOOKUP(A3650,'Empreendimentos PDE 2031'!A:AY,COLUMN('Empreendimentos PDE 2031'!AY3650),FALSE),"excluídas/em operação",VLOOKUP(A3650,'Empreendimentos PDE 2031'!A:AZ,COLUMN('Empreendimentos PDE 2031'!AZ3650),FALSE)),"excluídas/em operação")</f>
        <v>0</v>
      </c>
    </row>
    <row r="3651" spans="1:13" x14ac:dyDescent="0.25">
      <c r="A3651" s="85">
        <v>24361</v>
      </c>
      <c r="B3651" s="86" t="s">
        <v>16</v>
      </c>
      <c r="C3651" s="86" t="s">
        <v>750</v>
      </c>
      <c r="D3651" s="86" t="s">
        <v>3981</v>
      </c>
      <c r="E3651" s="86">
        <v>1</v>
      </c>
      <c r="F3651" s="86">
        <v>1603871.0748199599</v>
      </c>
      <c r="G3651" s="86">
        <v>1</v>
      </c>
      <c r="H3651" s="86">
        <v>1603.8710748199599</v>
      </c>
      <c r="I3651" s="87">
        <v>45292</v>
      </c>
      <c r="J3651" s="87" t="s">
        <v>2480</v>
      </c>
      <c r="K3651" s="86" t="s">
        <v>611</v>
      </c>
      <c r="L3651" s="88" t="s">
        <v>21</v>
      </c>
      <c r="M3651" s="97" t="b">
        <f>IF(ISNUMBER(VLOOKUP(A3651,'Empreendimentos PDE 2031'!A:AZ,1,FALSE)),IF(VLOOKUP(A3651,'Empreendimentos PDE 2031'!A:AY,COLUMN('Empreendimentos PDE 2031'!AY3651),FALSE),"excluídas/em operação",VLOOKUP(A3651,'Empreendimentos PDE 2031'!A:AZ,COLUMN('Empreendimentos PDE 2031'!AZ3651),FALSE)),"excluídas/em operação")</f>
        <v>0</v>
      </c>
    </row>
    <row r="3652" spans="1:13" x14ac:dyDescent="0.25">
      <c r="A3652" s="81">
        <v>24361</v>
      </c>
      <c r="B3652" s="82" t="s">
        <v>16</v>
      </c>
      <c r="C3652" s="82" t="s">
        <v>750</v>
      </c>
      <c r="D3652" s="82" t="s">
        <v>3982</v>
      </c>
      <c r="E3652" s="82">
        <v>1</v>
      </c>
      <c r="F3652" s="82">
        <v>1603871.0748199599</v>
      </c>
      <c r="G3652" s="82">
        <v>1</v>
      </c>
      <c r="H3652" s="82">
        <v>1603.8710748199599</v>
      </c>
      <c r="I3652" s="83">
        <v>45292</v>
      </c>
      <c r="J3652" s="83" t="s">
        <v>2480</v>
      </c>
      <c r="K3652" s="82" t="s">
        <v>611</v>
      </c>
      <c r="L3652" s="84" t="s">
        <v>21</v>
      </c>
      <c r="M3652" s="97" t="b">
        <f>IF(ISNUMBER(VLOOKUP(A3652,'Empreendimentos PDE 2031'!A:AZ,1,FALSE)),IF(VLOOKUP(A3652,'Empreendimentos PDE 2031'!A:AY,COLUMN('Empreendimentos PDE 2031'!AY3652),FALSE),"excluídas/em operação",VLOOKUP(A3652,'Empreendimentos PDE 2031'!A:AZ,COLUMN('Empreendimentos PDE 2031'!AZ3652),FALSE)),"excluídas/em operação")</f>
        <v>0</v>
      </c>
    </row>
    <row r="3653" spans="1:13" x14ac:dyDescent="0.25">
      <c r="A3653" s="85">
        <v>24362</v>
      </c>
      <c r="B3653" s="86" t="s">
        <v>16</v>
      </c>
      <c r="C3653" s="86" t="s">
        <v>1406</v>
      </c>
      <c r="D3653" s="86" t="s">
        <v>3983</v>
      </c>
      <c r="E3653" s="86">
        <v>13</v>
      </c>
      <c r="F3653" s="86">
        <v>1064334.5752609</v>
      </c>
      <c r="G3653" s="86">
        <v>1</v>
      </c>
      <c r="H3653" s="86">
        <v>13836.349478391699</v>
      </c>
      <c r="I3653" s="87">
        <v>45292</v>
      </c>
      <c r="J3653" s="87" t="s">
        <v>2480</v>
      </c>
      <c r="K3653" s="86" t="s">
        <v>611</v>
      </c>
      <c r="L3653" s="88" t="s">
        <v>21</v>
      </c>
      <c r="M3653" s="97" t="b">
        <f>IF(ISNUMBER(VLOOKUP(A3653,'Empreendimentos PDE 2031'!A:AZ,1,FALSE)),IF(VLOOKUP(A3653,'Empreendimentos PDE 2031'!A:AY,COLUMN('Empreendimentos PDE 2031'!AY3653),FALSE),"excluídas/em operação",VLOOKUP(A3653,'Empreendimentos PDE 2031'!A:AZ,COLUMN('Empreendimentos PDE 2031'!AZ3653),FALSE)),"excluídas/em operação")</f>
        <v>0</v>
      </c>
    </row>
    <row r="3654" spans="1:13" x14ac:dyDescent="0.25">
      <c r="A3654" s="81">
        <v>24362</v>
      </c>
      <c r="B3654" s="82" t="s">
        <v>16</v>
      </c>
      <c r="C3654" s="82" t="s">
        <v>1406</v>
      </c>
      <c r="D3654" s="82" t="s">
        <v>3984</v>
      </c>
      <c r="E3654" s="82">
        <v>1</v>
      </c>
      <c r="F3654" s="82">
        <v>1294085.1068625499</v>
      </c>
      <c r="G3654" s="82">
        <v>10</v>
      </c>
      <c r="H3654" s="82">
        <v>12940.851068625501</v>
      </c>
      <c r="I3654" s="83">
        <v>45292</v>
      </c>
      <c r="J3654" s="83" t="s">
        <v>2480</v>
      </c>
      <c r="K3654" s="82" t="s">
        <v>611</v>
      </c>
      <c r="L3654" s="84" t="s">
        <v>21</v>
      </c>
      <c r="M3654" s="97" t="b">
        <f>IF(ISNUMBER(VLOOKUP(A3654,'Empreendimentos PDE 2031'!A:AZ,1,FALSE)),IF(VLOOKUP(A3654,'Empreendimentos PDE 2031'!A:AY,COLUMN('Empreendimentos PDE 2031'!AY3654),FALSE),"excluídas/em operação",VLOOKUP(A3654,'Empreendimentos PDE 2031'!A:AZ,COLUMN('Empreendimentos PDE 2031'!AZ3654),FALSE)),"excluídas/em operação")</f>
        <v>0</v>
      </c>
    </row>
    <row r="3655" spans="1:13" x14ac:dyDescent="0.25">
      <c r="A3655" s="85">
        <v>24362</v>
      </c>
      <c r="B3655" s="86" t="s">
        <v>16</v>
      </c>
      <c r="C3655" s="86" t="s">
        <v>1406</v>
      </c>
      <c r="D3655" s="86" t="s">
        <v>2292</v>
      </c>
      <c r="E3655" s="86">
        <v>2</v>
      </c>
      <c r="F3655" s="86">
        <v>6735144.9831582103</v>
      </c>
      <c r="G3655" s="86">
        <v>1</v>
      </c>
      <c r="H3655" s="86">
        <v>13470.289966316401</v>
      </c>
      <c r="I3655" s="87">
        <v>45292</v>
      </c>
      <c r="J3655" s="87" t="s">
        <v>2480</v>
      </c>
      <c r="K3655" s="86" t="s">
        <v>611</v>
      </c>
      <c r="L3655" s="88" t="s">
        <v>21</v>
      </c>
      <c r="M3655" s="97" t="b">
        <f>IF(ISNUMBER(VLOOKUP(A3655,'Empreendimentos PDE 2031'!A:AZ,1,FALSE)),IF(VLOOKUP(A3655,'Empreendimentos PDE 2031'!A:AY,COLUMN('Empreendimentos PDE 2031'!AY3655),FALSE),"excluídas/em operação",VLOOKUP(A3655,'Empreendimentos PDE 2031'!A:AZ,COLUMN('Empreendimentos PDE 2031'!AZ3655),FALSE)),"excluídas/em operação")</f>
        <v>0</v>
      </c>
    </row>
    <row r="3656" spans="1:13" x14ac:dyDescent="0.25">
      <c r="A3656" s="81">
        <v>24362</v>
      </c>
      <c r="B3656" s="82" t="s">
        <v>16</v>
      </c>
      <c r="C3656" s="82" t="s">
        <v>1406</v>
      </c>
      <c r="D3656" s="82" t="s">
        <v>2201</v>
      </c>
      <c r="E3656" s="82">
        <v>1</v>
      </c>
      <c r="F3656" s="82">
        <v>1603871.0748199599</v>
      </c>
      <c r="G3656" s="82">
        <v>1</v>
      </c>
      <c r="H3656" s="82">
        <v>1603.8710748199599</v>
      </c>
      <c r="I3656" s="83">
        <v>45292</v>
      </c>
      <c r="J3656" s="83" t="s">
        <v>2480</v>
      </c>
      <c r="K3656" s="82" t="s">
        <v>611</v>
      </c>
      <c r="L3656" s="84" t="s">
        <v>21</v>
      </c>
      <c r="M3656" s="97" t="b">
        <f>IF(ISNUMBER(VLOOKUP(A3656,'Empreendimentos PDE 2031'!A:AZ,1,FALSE)),IF(VLOOKUP(A3656,'Empreendimentos PDE 2031'!A:AY,COLUMN('Empreendimentos PDE 2031'!AY3656),FALSE),"excluídas/em operação",VLOOKUP(A3656,'Empreendimentos PDE 2031'!A:AZ,COLUMN('Empreendimentos PDE 2031'!AZ3656),FALSE)),"excluídas/em operação")</f>
        <v>0</v>
      </c>
    </row>
    <row r="3657" spans="1:13" x14ac:dyDescent="0.25">
      <c r="A3657" s="85">
        <v>24364</v>
      </c>
      <c r="B3657" s="86" t="s">
        <v>16</v>
      </c>
      <c r="C3657" s="86" t="s">
        <v>1408</v>
      </c>
      <c r="D3657" s="86" t="s">
        <v>3985</v>
      </c>
      <c r="E3657" s="86">
        <v>0.1</v>
      </c>
      <c r="F3657" s="86">
        <v>1055529.6344556201</v>
      </c>
      <c r="G3657" s="86">
        <v>1</v>
      </c>
      <c r="H3657" s="86">
        <v>105.552963445562</v>
      </c>
      <c r="I3657" s="87">
        <v>45292</v>
      </c>
      <c r="J3657" s="87">
        <v>46388</v>
      </c>
      <c r="K3657" s="86" t="s">
        <v>611</v>
      </c>
      <c r="L3657" s="88" t="s">
        <v>21</v>
      </c>
      <c r="M3657" s="97" t="b">
        <f>IF(ISNUMBER(VLOOKUP(A3657,'Empreendimentos PDE 2031'!A:AZ,1,FALSE)),IF(VLOOKUP(A3657,'Empreendimentos PDE 2031'!A:AY,COLUMN('Empreendimentos PDE 2031'!AY3657),FALSE),"excluídas/em operação",VLOOKUP(A3657,'Empreendimentos PDE 2031'!A:AZ,COLUMN('Empreendimentos PDE 2031'!AZ3657),FALSE)),"excluídas/em operação")</f>
        <v>1</v>
      </c>
    </row>
    <row r="3658" spans="1:13" x14ac:dyDescent="0.25">
      <c r="A3658" s="81">
        <v>24364</v>
      </c>
      <c r="B3658" s="82" t="s">
        <v>16</v>
      </c>
      <c r="C3658" s="82" t="s">
        <v>1408</v>
      </c>
      <c r="D3658" s="82" t="s">
        <v>3817</v>
      </c>
      <c r="E3658" s="82">
        <v>2</v>
      </c>
      <c r="F3658" s="82">
        <v>6735144.9831582103</v>
      </c>
      <c r="G3658" s="82">
        <v>2</v>
      </c>
      <c r="H3658" s="82">
        <v>26940.579932632802</v>
      </c>
      <c r="I3658" s="83">
        <v>45292</v>
      </c>
      <c r="J3658" s="83">
        <v>46388</v>
      </c>
      <c r="K3658" s="82" t="s">
        <v>611</v>
      </c>
      <c r="L3658" s="84" t="s">
        <v>21</v>
      </c>
      <c r="M3658" s="97" t="b">
        <f>IF(ISNUMBER(VLOOKUP(A3658,'Empreendimentos PDE 2031'!A:AZ,1,FALSE)),IF(VLOOKUP(A3658,'Empreendimentos PDE 2031'!A:AY,COLUMN('Empreendimentos PDE 2031'!AY3658),FALSE),"excluídas/em operação",VLOOKUP(A3658,'Empreendimentos PDE 2031'!A:AZ,COLUMN('Empreendimentos PDE 2031'!AZ3658),FALSE)),"excluídas/em operação")</f>
        <v>1</v>
      </c>
    </row>
    <row r="3659" spans="1:13" x14ac:dyDescent="0.25">
      <c r="A3659" s="85">
        <v>24364</v>
      </c>
      <c r="B3659" s="86" t="s">
        <v>16</v>
      </c>
      <c r="C3659" s="86" t="s">
        <v>1408</v>
      </c>
      <c r="D3659" s="86" t="s">
        <v>2201</v>
      </c>
      <c r="E3659" s="86">
        <v>1</v>
      </c>
      <c r="F3659" s="86">
        <v>1603871.0748199599</v>
      </c>
      <c r="G3659" s="86">
        <v>1</v>
      </c>
      <c r="H3659" s="86">
        <v>1603.8710748199599</v>
      </c>
      <c r="I3659" s="87">
        <v>45292</v>
      </c>
      <c r="J3659" s="87">
        <v>46388</v>
      </c>
      <c r="K3659" s="86" t="s">
        <v>611</v>
      </c>
      <c r="L3659" s="88" t="s">
        <v>21</v>
      </c>
      <c r="M3659" s="97" t="b">
        <f>IF(ISNUMBER(VLOOKUP(A3659,'Empreendimentos PDE 2031'!A:AZ,1,FALSE)),IF(VLOOKUP(A3659,'Empreendimentos PDE 2031'!A:AY,COLUMN('Empreendimentos PDE 2031'!AY3659),FALSE),"excluídas/em operação",VLOOKUP(A3659,'Empreendimentos PDE 2031'!A:AZ,COLUMN('Empreendimentos PDE 2031'!AZ3659),FALSE)),"excluídas/em operação")</f>
        <v>1</v>
      </c>
    </row>
    <row r="3660" spans="1:13" x14ac:dyDescent="0.25">
      <c r="A3660" s="81">
        <v>24365</v>
      </c>
      <c r="B3660" s="82" t="s">
        <v>16</v>
      </c>
      <c r="C3660" s="82" t="s">
        <v>752</v>
      </c>
      <c r="D3660" s="82" t="s">
        <v>3986</v>
      </c>
      <c r="E3660" s="82">
        <v>272</v>
      </c>
      <c r="F3660" s="82">
        <v>2816231.4262640998</v>
      </c>
      <c r="G3660" s="82">
        <v>1</v>
      </c>
      <c r="H3660" s="82">
        <v>766014.94794383505</v>
      </c>
      <c r="I3660" s="83">
        <v>45292</v>
      </c>
      <c r="J3660" s="83">
        <v>46388</v>
      </c>
      <c r="K3660" s="82" t="s">
        <v>611</v>
      </c>
      <c r="L3660" s="84" t="s">
        <v>21</v>
      </c>
      <c r="M3660" s="97" t="b">
        <f>IF(ISNUMBER(VLOOKUP(A3660,'Empreendimentos PDE 2031'!A:AZ,1,FALSE)),IF(VLOOKUP(A3660,'Empreendimentos PDE 2031'!A:AY,COLUMN('Empreendimentos PDE 2031'!AY3660),FALSE),"excluídas/em operação",VLOOKUP(A3660,'Empreendimentos PDE 2031'!A:AZ,COLUMN('Empreendimentos PDE 2031'!AZ3660),FALSE)),"excluídas/em operação")</f>
        <v>1</v>
      </c>
    </row>
    <row r="3661" spans="1:13" x14ac:dyDescent="0.25">
      <c r="A3661" s="85">
        <v>24365</v>
      </c>
      <c r="B3661" s="86" t="s">
        <v>16</v>
      </c>
      <c r="C3661" s="86" t="s">
        <v>752</v>
      </c>
      <c r="D3661" s="86" t="s">
        <v>3987</v>
      </c>
      <c r="E3661" s="86">
        <v>7</v>
      </c>
      <c r="F3661" s="86">
        <v>3798851.01490972</v>
      </c>
      <c r="G3661" s="86">
        <v>1</v>
      </c>
      <c r="H3661" s="86">
        <v>26591.957104368001</v>
      </c>
      <c r="I3661" s="87">
        <v>45292</v>
      </c>
      <c r="J3661" s="87">
        <v>46388</v>
      </c>
      <c r="K3661" s="86" t="s">
        <v>611</v>
      </c>
      <c r="L3661" s="88" t="s">
        <v>21</v>
      </c>
      <c r="M3661" s="97" t="b">
        <f>IF(ISNUMBER(VLOOKUP(A3661,'Empreendimentos PDE 2031'!A:AZ,1,FALSE)),IF(VLOOKUP(A3661,'Empreendimentos PDE 2031'!A:AY,COLUMN('Empreendimentos PDE 2031'!AY3661),FALSE),"excluídas/em operação",VLOOKUP(A3661,'Empreendimentos PDE 2031'!A:AZ,COLUMN('Empreendimentos PDE 2031'!AZ3661),FALSE)),"excluídas/em operação")</f>
        <v>1</v>
      </c>
    </row>
    <row r="3662" spans="1:13" x14ac:dyDescent="0.25">
      <c r="A3662" s="81">
        <v>24365</v>
      </c>
      <c r="B3662" s="82" t="s">
        <v>16</v>
      </c>
      <c r="C3662" s="82" t="s">
        <v>752</v>
      </c>
      <c r="D3662" s="82" t="s">
        <v>3988</v>
      </c>
      <c r="E3662" s="82">
        <v>7</v>
      </c>
      <c r="F3662" s="82">
        <v>3798851.01490972</v>
      </c>
      <c r="G3662" s="82">
        <v>1</v>
      </c>
      <c r="H3662" s="82">
        <v>26591.957104368001</v>
      </c>
      <c r="I3662" s="83">
        <v>45292</v>
      </c>
      <c r="J3662" s="83">
        <v>46388</v>
      </c>
      <c r="K3662" s="82" t="s">
        <v>611</v>
      </c>
      <c r="L3662" s="84" t="s">
        <v>21</v>
      </c>
      <c r="M3662" s="97" t="b">
        <f>IF(ISNUMBER(VLOOKUP(A3662,'Empreendimentos PDE 2031'!A:AZ,1,FALSE)),IF(VLOOKUP(A3662,'Empreendimentos PDE 2031'!A:AY,COLUMN('Empreendimentos PDE 2031'!AY3662),FALSE),"excluídas/em operação",VLOOKUP(A3662,'Empreendimentos PDE 2031'!A:AZ,COLUMN('Empreendimentos PDE 2031'!AZ3662),FALSE)),"excluídas/em operação")</f>
        <v>1</v>
      </c>
    </row>
    <row r="3663" spans="1:13" x14ac:dyDescent="0.25">
      <c r="A3663" s="85">
        <v>24365</v>
      </c>
      <c r="B3663" s="86" t="s">
        <v>16</v>
      </c>
      <c r="C3663" s="86" t="s">
        <v>752</v>
      </c>
      <c r="D3663" s="86" t="s">
        <v>3989</v>
      </c>
      <c r="E3663" s="86">
        <v>2</v>
      </c>
      <c r="F3663" s="86">
        <v>8348253.8494823603</v>
      </c>
      <c r="G3663" s="86">
        <v>1</v>
      </c>
      <c r="H3663" s="86">
        <v>16696.507698964699</v>
      </c>
      <c r="I3663" s="87">
        <v>45292</v>
      </c>
      <c r="J3663" s="87">
        <v>46388</v>
      </c>
      <c r="K3663" s="86" t="s">
        <v>611</v>
      </c>
      <c r="L3663" s="88" t="s">
        <v>21</v>
      </c>
      <c r="M3663" s="97" t="b">
        <f>IF(ISNUMBER(VLOOKUP(A3663,'Empreendimentos PDE 2031'!A:AZ,1,FALSE)),IF(VLOOKUP(A3663,'Empreendimentos PDE 2031'!A:AY,COLUMN('Empreendimentos PDE 2031'!AY3663),FALSE),"excluídas/em operação",VLOOKUP(A3663,'Empreendimentos PDE 2031'!A:AZ,COLUMN('Empreendimentos PDE 2031'!AZ3663),FALSE)),"excluídas/em operação")</f>
        <v>1</v>
      </c>
    </row>
    <row r="3664" spans="1:13" x14ac:dyDescent="0.25">
      <c r="A3664" s="81">
        <v>24365</v>
      </c>
      <c r="B3664" s="82" t="s">
        <v>16</v>
      </c>
      <c r="C3664" s="82" t="s">
        <v>752</v>
      </c>
      <c r="D3664" s="82" t="s">
        <v>3990</v>
      </c>
      <c r="E3664" s="82">
        <v>2</v>
      </c>
      <c r="F3664" s="82">
        <v>8348253.8494823603</v>
      </c>
      <c r="G3664" s="82">
        <v>1</v>
      </c>
      <c r="H3664" s="82">
        <v>16696.507698964699</v>
      </c>
      <c r="I3664" s="83">
        <v>45292</v>
      </c>
      <c r="J3664" s="83">
        <v>46388</v>
      </c>
      <c r="K3664" s="82" t="s">
        <v>611</v>
      </c>
      <c r="L3664" s="84" t="s">
        <v>21</v>
      </c>
      <c r="M3664" s="97" t="b">
        <f>IF(ISNUMBER(VLOOKUP(A3664,'Empreendimentos PDE 2031'!A:AZ,1,FALSE)),IF(VLOOKUP(A3664,'Empreendimentos PDE 2031'!A:AY,COLUMN('Empreendimentos PDE 2031'!AY3664),FALSE),"excluídas/em operação",VLOOKUP(A3664,'Empreendimentos PDE 2031'!A:AZ,COLUMN('Empreendimentos PDE 2031'!AZ3664),FALSE)),"excluídas/em operação")</f>
        <v>1</v>
      </c>
    </row>
    <row r="3665" spans="1:13" x14ac:dyDescent="0.25">
      <c r="A3665" s="85">
        <v>24365</v>
      </c>
      <c r="B3665" s="86" t="s">
        <v>16</v>
      </c>
      <c r="C3665" s="86" t="s">
        <v>752</v>
      </c>
      <c r="D3665" s="86" t="s">
        <v>3991</v>
      </c>
      <c r="E3665" s="86">
        <v>2</v>
      </c>
      <c r="F3665" s="86">
        <v>2051699.7458707108</v>
      </c>
      <c r="G3665" s="86">
        <v>1</v>
      </c>
      <c r="H3665" s="86">
        <v>4103.3994917414202</v>
      </c>
      <c r="I3665" s="87">
        <v>45292</v>
      </c>
      <c r="J3665" s="87">
        <v>46388</v>
      </c>
      <c r="K3665" s="86" t="s">
        <v>611</v>
      </c>
      <c r="L3665" s="88" t="s">
        <v>21</v>
      </c>
      <c r="M3665" s="97" t="b">
        <f>IF(ISNUMBER(VLOOKUP(A3665,'Empreendimentos PDE 2031'!A:AZ,1,FALSE)),IF(VLOOKUP(A3665,'Empreendimentos PDE 2031'!A:AY,COLUMN('Empreendimentos PDE 2031'!AY3665),FALSE),"excluídas/em operação",VLOOKUP(A3665,'Empreendimentos PDE 2031'!A:AZ,COLUMN('Empreendimentos PDE 2031'!AZ3665),FALSE)),"excluídas/em operação")</f>
        <v>1</v>
      </c>
    </row>
    <row r="3666" spans="1:13" x14ac:dyDescent="0.25">
      <c r="A3666" s="81">
        <v>24365</v>
      </c>
      <c r="B3666" s="82" t="s">
        <v>16</v>
      </c>
      <c r="C3666" s="82" t="s">
        <v>752</v>
      </c>
      <c r="D3666" s="82" t="s">
        <v>3992</v>
      </c>
      <c r="E3666" s="82">
        <v>2</v>
      </c>
      <c r="F3666" s="82">
        <v>2051699.7458707108</v>
      </c>
      <c r="G3666" s="82">
        <v>1</v>
      </c>
      <c r="H3666" s="82">
        <v>4103.3994917414202</v>
      </c>
      <c r="I3666" s="83">
        <v>45292</v>
      </c>
      <c r="J3666" s="83">
        <v>46388</v>
      </c>
      <c r="K3666" s="82" t="s">
        <v>611</v>
      </c>
      <c r="L3666" s="84" t="s">
        <v>21</v>
      </c>
      <c r="M3666" s="97" t="b">
        <f>IF(ISNUMBER(VLOOKUP(A3666,'Empreendimentos PDE 2031'!A:AZ,1,FALSE)),IF(VLOOKUP(A3666,'Empreendimentos PDE 2031'!A:AY,COLUMN('Empreendimentos PDE 2031'!AY3666),FALSE),"excluídas/em operação",VLOOKUP(A3666,'Empreendimentos PDE 2031'!A:AZ,COLUMN('Empreendimentos PDE 2031'!AZ3666),FALSE)),"excluídas/em operação")</f>
        <v>1</v>
      </c>
    </row>
    <row r="3667" spans="1:13" x14ac:dyDescent="0.25">
      <c r="A3667" s="85">
        <v>24366</v>
      </c>
      <c r="B3667" s="86" t="s">
        <v>16</v>
      </c>
      <c r="C3667" s="86" t="s">
        <v>1410</v>
      </c>
      <c r="D3667" s="86" t="s">
        <v>3993</v>
      </c>
      <c r="E3667" s="86">
        <v>22.2</v>
      </c>
      <c r="F3667" s="86">
        <v>2638699.7840063898</v>
      </c>
      <c r="G3667" s="86">
        <v>1</v>
      </c>
      <c r="H3667" s="86">
        <v>58579.135204941798</v>
      </c>
      <c r="I3667" s="87">
        <v>45292</v>
      </c>
      <c r="J3667" s="87" t="s">
        <v>2480</v>
      </c>
      <c r="K3667" s="86" t="s">
        <v>611</v>
      </c>
      <c r="L3667" s="88" t="s">
        <v>21</v>
      </c>
      <c r="M3667" s="97" t="b">
        <f>IF(ISNUMBER(VLOOKUP(A3667,'Empreendimentos PDE 2031'!A:AZ,1,FALSE)),IF(VLOOKUP(A3667,'Empreendimentos PDE 2031'!A:AY,COLUMN('Empreendimentos PDE 2031'!AY3667),FALSE),"excluídas/em operação",VLOOKUP(A3667,'Empreendimentos PDE 2031'!A:AZ,COLUMN('Empreendimentos PDE 2031'!AZ3667),FALSE)),"excluídas/em operação")</f>
        <v>0</v>
      </c>
    </row>
    <row r="3668" spans="1:13" x14ac:dyDescent="0.25">
      <c r="A3668" s="81">
        <v>24366</v>
      </c>
      <c r="B3668" s="82" t="s">
        <v>16</v>
      </c>
      <c r="C3668" s="82" t="s">
        <v>1410</v>
      </c>
      <c r="D3668" s="82" t="s">
        <v>2419</v>
      </c>
      <c r="E3668" s="82">
        <v>2</v>
      </c>
      <c r="F3668" s="82">
        <v>8421294.8455804307</v>
      </c>
      <c r="G3668" s="82">
        <v>1</v>
      </c>
      <c r="H3668" s="82">
        <v>16842.589691160803</v>
      </c>
      <c r="I3668" s="83">
        <v>45292</v>
      </c>
      <c r="J3668" s="83" t="s">
        <v>2480</v>
      </c>
      <c r="K3668" s="82" t="s">
        <v>611</v>
      </c>
      <c r="L3668" s="84" t="s">
        <v>21</v>
      </c>
      <c r="M3668" s="97" t="b">
        <f>IF(ISNUMBER(VLOOKUP(A3668,'Empreendimentos PDE 2031'!A:AZ,1,FALSE)),IF(VLOOKUP(A3668,'Empreendimentos PDE 2031'!A:AY,COLUMN('Empreendimentos PDE 2031'!AY3668),FALSE),"excluídas/em operação",VLOOKUP(A3668,'Empreendimentos PDE 2031'!A:AZ,COLUMN('Empreendimentos PDE 2031'!AZ3668),FALSE)),"excluídas/em operação")</f>
        <v>0</v>
      </c>
    </row>
    <row r="3669" spans="1:13" x14ac:dyDescent="0.25">
      <c r="A3669" s="85">
        <v>24367</v>
      </c>
      <c r="B3669" s="86" t="s">
        <v>16</v>
      </c>
      <c r="C3669" s="86" t="s">
        <v>1412</v>
      </c>
      <c r="D3669" s="86" t="s">
        <v>3994</v>
      </c>
      <c r="E3669" s="86">
        <v>8.4</v>
      </c>
      <c r="F3669" s="86">
        <v>2638699.7840063898</v>
      </c>
      <c r="G3669" s="86">
        <v>1</v>
      </c>
      <c r="H3669" s="86">
        <v>22165.078185653601</v>
      </c>
      <c r="I3669" s="87">
        <v>45292</v>
      </c>
      <c r="J3669" s="87" t="s">
        <v>2480</v>
      </c>
      <c r="K3669" s="86" t="s">
        <v>611</v>
      </c>
      <c r="L3669" s="88" t="s">
        <v>21</v>
      </c>
      <c r="M3669" s="97" t="b">
        <f>IF(ISNUMBER(VLOOKUP(A3669,'Empreendimentos PDE 2031'!A:AZ,1,FALSE)),IF(VLOOKUP(A3669,'Empreendimentos PDE 2031'!A:AY,COLUMN('Empreendimentos PDE 2031'!AY3669),FALSE),"excluídas/em operação",VLOOKUP(A3669,'Empreendimentos PDE 2031'!A:AZ,COLUMN('Empreendimentos PDE 2031'!AZ3669),FALSE)),"excluídas/em operação")</f>
        <v>0</v>
      </c>
    </row>
    <row r="3670" spans="1:13" x14ac:dyDescent="0.25">
      <c r="A3670" s="81">
        <v>24367</v>
      </c>
      <c r="B3670" s="82" t="s">
        <v>16</v>
      </c>
      <c r="C3670" s="82" t="s">
        <v>1412</v>
      </c>
      <c r="D3670" s="82" t="s">
        <v>2419</v>
      </c>
      <c r="E3670" s="82">
        <v>2</v>
      </c>
      <c r="F3670" s="82">
        <v>8421294.8455804307</v>
      </c>
      <c r="G3670" s="82">
        <v>1</v>
      </c>
      <c r="H3670" s="82">
        <v>16842.589691160803</v>
      </c>
      <c r="I3670" s="83">
        <v>45292</v>
      </c>
      <c r="J3670" s="83" t="s">
        <v>2480</v>
      </c>
      <c r="K3670" s="82" t="s">
        <v>611</v>
      </c>
      <c r="L3670" s="84" t="s">
        <v>21</v>
      </c>
      <c r="M3670" s="97" t="b">
        <f>IF(ISNUMBER(VLOOKUP(A3670,'Empreendimentos PDE 2031'!A:AZ,1,FALSE)),IF(VLOOKUP(A3670,'Empreendimentos PDE 2031'!A:AY,COLUMN('Empreendimentos PDE 2031'!AY3670),FALSE),"excluídas/em operação",VLOOKUP(A3670,'Empreendimentos PDE 2031'!A:AZ,COLUMN('Empreendimentos PDE 2031'!AZ3670),FALSE)),"excluídas/em operação")</f>
        <v>0</v>
      </c>
    </row>
    <row r="3671" spans="1:13" x14ac:dyDescent="0.25">
      <c r="A3671" s="85">
        <v>24368</v>
      </c>
      <c r="B3671" s="86" t="s">
        <v>16</v>
      </c>
      <c r="C3671" s="86" t="s">
        <v>1414</v>
      </c>
      <c r="D3671" s="86" t="s">
        <v>3994</v>
      </c>
      <c r="E3671" s="86">
        <v>8.4</v>
      </c>
      <c r="F3671" s="86">
        <v>2638699.7840063898</v>
      </c>
      <c r="G3671" s="86">
        <v>1</v>
      </c>
      <c r="H3671" s="86">
        <v>22165.078185653601</v>
      </c>
      <c r="I3671" s="87">
        <v>45292</v>
      </c>
      <c r="J3671" s="87" t="s">
        <v>2480</v>
      </c>
      <c r="K3671" s="86" t="s">
        <v>611</v>
      </c>
      <c r="L3671" s="88" t="s">
        <v>21</v>
      </c>
      <c r="M3671" s="97" t="b">
        <f>IF(ISNUMBER(VLOOKUP(A3671,'Empreendimentos PDE 2031'!A:AZ,1,FALSE)),IF(VLOOKUP(A3671,'Empreendimentos PDE 2031'!A:AY,COLUMN('Empreendimentos PDE 2031'!AY3671),FALSE),"excluídas/em operação",VLOOKUP(A3671,'Empreendimentos PDE 2031'!A:AZ,COLUMN('Empreendimentos PDE 2031'!AZ3671),FALSE)),"excluídas/em operação")</f>
        <v>0</v>
      </c>
    </row>
    <row r="3672" spans="1:13" x14ac:dyDescent="0.25">
      <c r="A3672" s="81">
        <v>24368</v>
      </c>
      <c r="B3672" s="82" t="s">
        <v>16</v>
      </c>
      <c r="C3672" s="82" t="s">
        <v>1414</v>
      </c>
      <c r="D3672" s="82" t="s">
        <v>2419</v>
      </c>
      <c r="E3672" s="82">
        <v>2</v>
      </c>
      <c r="F3672" s="82">
        <v>8421294.8455804307</v>
      </c>
      <c r="G3672" s="82">
        <v>1</v>
      </c>
      <c r="H3672" s="82">
        <v>16842.589691160803</v>
      </c>
      <c r="I3672" s="83">
        <v>45292</v>
      </c>
      <c r="J3672" s="83" t="s">
        <v>2480</v>
      </c>
      <c r="K3672" s="82" t="s">
        <v>611</v>
      </c>
      <c r="L3672" s="84" t="s">
        <v>21</v>
      </c>
      <c r="M3672" s="97" t="b">
        <f>IF(ISNUMBER(VLOOKUP(A3672,'Empreendimentos PDE 2031'!A:AZ,1,FALSE)),IF(VLOOKUP(A3672,'Empreendimentos PDE 2031'!A:AY,COLUMN('Empreendimentos PDE 2031'!AY3672),FALSE),"excluídas/em operação",VLOOKUP(A3672,'Empreendimentos PDE 2031'!A:AZ,COLUMN('Empreendimentos PDE 2031'!AZ3672),FALSE)),"excluídas/em operação")</f>
        <v>0</v>
      </c>
    </row>
    <row r="3673" spans="1:13" x14ac:dyDescent="0.25">
      <c r="A3673" s="85">
        <v>24369</v>
      </c>
      <c r="B3673" s="86" t="s">
        <v>16</v>
      </c>
      <c r="C3673" s="86" t="s">
        <v>754</v>
      </c>
      <c r="D3673" s="86" t="s">
        <v>3995</v>
      </c>
      <c r="E3673" s="86">
        <v>2.7</v>
      </c>
      <c r="F3673" s="86">
        <v>1294085.1068625499</v>
      </c>
      <c r="G3673" s="86">
        <v>1</v>
      </c>
      <c r="H3673" s="86">
        <v>3494.0297885288801</v>
      </c>
      <c r="I3673" s="87">
        <v>46388</v>
      </c>
      <c r="J3673" s="87" t="s">
        <v>2199</v>
      </c>
      <c r="K3673" s="86" t="s">
        <v>611</v>
      </c>
      <c r="L3673" s="88" t="s">
        <v>21</v>
      </c>
      <c r="M3673" s="97" t="b">
        <f>IF(ISNUMBER(VLOOKUP(A3673,'Empreendimentos PDE 2031'!A:AZ,1,FALSE)),IF(VLOOKUP(A3673,'Empreendimentos PDE 2031'!A:AY,COLUMN('Empreendimentos PDE 2031'!AY3673),FALSE),"excluídas/em operação",VLOOKUP(A3673,'Empreendimentos PDE 2031'!A:AZ,COLUMN('Empreendimentos PDE 2031'!AZ3673),FALSE)),"excluídas/em operação")</f>
        <v>1</v>
      </c>
    </row>
    <row r="3674" spans="1:13" x14ac:dyDescent="0.25">
      <c r="A3674" s="81">
        <v>24369</v>
      </c>
      <c r="B3674" s="82" t="s">
        <v>16</v>
      </c>
      <c r="C3674" s="82" t="s">
        <v>754</v>
      </c>
      <c r="D3674" s="82" t="s">
        <v>3996</v>
      </c>
      <c r="E3674" s="82">
        <v>2</v>
      </c>
      <c r="F3674" s="82">
        <v>6735144.9831582103</v>
      </c>
      <c r="G3674" s="82">
        <v>1</v>
      </c>
      <c r="H3674" s="82">
        <v>13470.289966316401</v>
      </c>
      <c r="I3674" s="83">
        <v>46388</v>
      </c>
      <c r="J3674" s="83" t="s">
        <v>2199</v>
      </c>
      <c r="K3674" s="82" t="s">
        <v>611</v>
      </c>
      <c r="L3674" s="84" t="s">
        <v>21</v>
      </c>
      <c r="M3674" s="97" t="b">
        <f>IF(ISNUMBER(VLOOKUP(A3674,'Empreendimentos PDE 2031'!A:AZ,1,FALSE)),IF(VLOOKUP(A3674,'Empreendimentos PDE 2031'!A:AY,COLUMN('Empreendimentos PDE 2031'!AY3674),FALSE),"excluídas/em operação",VLOOKUP(A3674,'Empreendimentos PDE 2031'!A:AZ,COLUMN('Empreendimentos PDE 2031'!AZ3674),FALSE)),"excluídas/em operação")</f>
        <v>1</v>
      </c>
    </row>
    <row r="3675" spans="1:13" x14ac:dyDescent="0.25">
      <c r="A3675" s="85">
        <v>24369</v>
      </c>
      <c r="B3675" s="86" t="s">
        <v>16</v>
      </c>
      <c r="C3675" s="86" t="s">
        <v>754</v>
      </c>
      <c r="D3675" s="86" t="s">
        <v>3997</v>
      </c>
      <c r="E3675" s="86">
        <v>1</v>
      </c>
      <c r="F3675" s="86">
        <v>1603871.0748199599</v>
      </c>
      <c r="G3675" s="86">
        <v>1</v>
      </c>
      <c r="H3675" s="86">
        <v>1603.8710748199599</v>
      </c>
      <c r="I3675" s="87">
        <v>46388</v>
      </c>
      <c r="J3675" s="87" t="s">
        <v>2199</v>
      </c>
      <c r="K3675" s="86" t="s">
        <v>611</v>
      </c>
      <c r="L3675" s="88" t="s">
        <v>21</v>
      </c>
      <c r="M3675" s="97" t="b">
        <f>IF(ISNUMBER(VLOOKUP(A3675,'Empreendimentos PDE 2031'!A:AZ,1,FALSE)),IF(VLOOKUP(A3675,'Empreendimentos PDE 2031'!A:AY,COLUMN('Empreendimentos PDE 2031'!AY3675),FALSE),"excluídas/em operação",VLOOKUP(A3675,'Empreendimentos PDE 2031'!A:AZ,COLUMN('Empreendimentos PDE 2031'!AZ3675),FALSE)),"excluídas/em operação")</f>
        <v>1</v>
      </c>
    </row>
    <row r="3676" spans="1:13" x14ac:dyDescent="0.25">
      <c r="A3676" s="81">
        <v>24370</v>
      </c>
      <c r="B3676" s="82" t="s">
        <v>16</v>
      </c>
      <c r="C3676" s="82" t="s">
        <v>756</v>
      </c>
      <c r="D3676" s="82" t="s">
        <v>3998</v>
      </c>
      <c r="E3676" s="82">
        <v>2.7</v>
      </c>
      <c r="F3676" s="82">
        <v>2912145.59157083</v>
      </c>
      <c r="G3676" s="82">
        <v>1</v>
      </c>
      <c r="H3676" s="82">
        <v>7862.7930972412396</v>
      </c>
      <c r="I3676" s="83">
        <v>46388</v>
      </c>
      <c r="J3676" s="83" t="s">
        <v>2199</v>
      </c>
      <c r="K3676" s="82" t="s">
        <v>611</v>
      </c>
      <c r="L3676" s="84" t="s">
        <v>21</v>
      </c>
      <c r="M3676" s="97" t="b">
        <f>IF(ISNUMBER(VLOOKUP(A3676,'Empreendimentos PDE 2031'!A:AZ,1,FALSE)),IF(VLOOKUP(A3676,'Empreendimentos PDE 2031'!A:AY,COLUMN('Empreendimentos PDE 2031'!AY3676),FALSE),"excluídas/em operação",VLOOKUP(A3676,'Empreendimentos PDE 2031'!A:AZ,COLUMN('Empreendimentos PDE 2031'!AZ3676),FALSE)),"excluídas/em operação")</f>
        <v>1</v>
      </c>
    </row>
    <row r="3677" spans="1:13" x14ac:dyDescent="0.25">
      <c r="A3677" s="85">
        <v>24370</v>
      </c>
      <c r="B3677" s="86" t="s">
        <v>16</v>
      </c>
      <c r="C3677" s="86" t="s">
        <v>756</v>
      </c>
      <c r="D3677" s="86" t="s">
        <v>3999</v>
      </c>
      <c r="E3677" s="86">
        <v>1</v>
      </c>
      <c r="F3677" s="86">
        <v>0</v>
      </c>
      <c r="G3677" s="86">
        <v>1</v>
      </c>
      <c r="H3677" s="86">
        <v>0</v>
      </c>
      <c r="I3677" s="87">
        <v>46388</v>
      </c>
      <c r="J3677" s="87" t="s">
        <v>2199</v>
      </c>
      <c r="K3677" s="86" t="s">
        <v>611</v>
      </c>
      <c r="L3677" s="88" t="s">
        <v>21</v>
      </c>
      <c r="M3677" s="97" t="b">
        <f>IF(ISNUMBER(VLOOKUP(A3677,'Empreendimentos PDE 2031'!A:AZ,1,FALSE)),IF(VLOOKUP(A3677,'Empreendimentos PDE 2031'!A:AY,COLUMN('Empreendimentos PDE 2031'!AY3677),FALSE),"excluídas/em operação",VLOOKUP(A3677,'Empreendimentos PDE 2031'!A:AZ,COLUMN('Empreendimentos PDE 2031'!AZ3677),FALSE)),"excluídas/em operação")</f>
        <v>1</v>
      </c>
    </row>
    <row r="3678" spans="1:13" x14ac:dyDescent="0.25">
      <c r="A3678" s="81">
        <v>24370</v>
      </c>
      <c r="B3678" s="82" t="s">
        <v>16</v>
      </c>
      <c r="C3678" s="82" t="s">
        <v>756</v>
      </c>
      <c r="D3678" s="82" t="s">
        <v>4000</v>
      </c>
      <c r="E3678" s="82">
        <v>2</v>
      </c>
      <c r="F3678" s="82">
        <v>8421294.8455804307</v>
      </c>
      <c r="G3678" s="82">
        <v>1</v>
      </c>
      <c r="H3678" s="82">
        <v>16842.589691160803</v>
      </c>
      <c r="I3678" s="83">
        <v>46388</v>
      </c>
      <c r="J3678" s="83" t="s">
        <v>2199</v>
      </c>
      <c r="K3678" s="82" t="s">
        <v>611</v>
      </c>
      <c r="L3678" s="84" t="s">
        <v>21</v>
      </c>
      <c r="M3678" s="97" t="b">
        <f>IF(ISNUMBER(VLOOKUP(A3678,'Empreendimentos PDE 2031'!A:AZ,1,FALSE)),IF(VLOOKUP(A3678,'Empreendimentos PDE 2031'!A:AY,COLUMN('Empreendimentos PDE 2031'!AY3678),FALSE),"excluídas/em operação",VLOOKUP(A3678,'Empreendimentos PDE 2031'!A:AZ,COLUMN('Empreendimentos PDE 2031'!AZ3678),FALSE)),"excluídas/em operação")</f>
        <v>1</v>
      </c>
    </row>
    <row r="3679" spans="1:13" x14ac:dyDescent="0.25">
      <c r="A3679" s="85">
        <v>24370</v>
      </c>
      <c r="B3679" s="86" t="s">
        <v>16</v>
      </c>
      <c r="C3679" s="86" t="s">
        <v>756</v>
      </c>
      <c r="D3679" s="86" t="s">
        <v>2378</v>
      </c>
      <c r="E3679" s="86">
        <v>2</v>
      </c>
      <c r="F3679" s="86">
        <v>8421294.8455804307</v>
      </c>
      <c r="G3679" s="86">
        <v>1</v>
      </c>
      <c r="H3679" s="86">
        <v>16842.589691160803</v>
      </c>
      <c r="I3679" s="87">
        <v>46388</v>
      </c>
      <c r="J3679" s="87" t="s">
        <v>2199</v>
      </c>
      <c r="K3679" s="86" t="s">
        <v>611</v>
      </c>
      <c r="L3679" s="88" t="s">
        <v>21</v>
      </c>
      <c r="M3679" s="97" t="b">
        <f>IF(ISNUMBER(VLOOKUP(A3679,'Empreendimentos PDE 2031'!A:AZ,1,FALSE)),IF(VLOOKUP(A3679,'Empreendimentos PDE 2031'!A:AY,COLUMN('Empreendimentos PDE 2031'!AY3679),FALSE),"excluídas/em operação",VLOOKUP(A3679,'Empreendimentos PDE 2031'!A:AZ,COLUMN('Empreendimentos PDE 2031'!AZ3679),FALSE)),"excluídas/em operação")</f>
        <v>1</v>
      </c>
    </row>
    <row r="3680" spans="1:13" x14ac:dyDescent="0.25">
      <c r="A3680" s="81">
        <v>24373</v>
      </c>
      <c r="B3680" s="82" t="s">
        <v>23</v>
      </c>
      <c r="C3680" s="82" t="s">
        <v>760</v>
      </c>
      <c r="D3680" s="82" t="s">
        <v>1863</v>
      </c>
      <c r="E3680" s="82">
        <v>55.2</v>
      </c>
      <c r="F3680" s="82">
        <v>643519.49885951402</v>
      </c>
      <c r="G3680" s="82">
        <v>0.49</v>
      </c>
      <c r="H3680" s="82">
        <v>17405.9154051521</v>
      </c>
      <c r="I3680" s="83">
        <v>45292</v>
      </c>
      <c r="J3680" s="83" t="s">
        <v>2199</v>
      </c>
      <c r="K3680" s="82" t="s">
        <v>611</v>
      </c>
      <c r="L3680" s="84" t="s">
        <v>25</v>
      </c>
      <c r="M3680" s="97" t="b">
        <f>IF(ISNUMBER(VLOOKUP(A3680,'Empreendimentos PDE 2031'!A:AZ,1,FALSE)),IF(VLOOKUP(A3680,'Empreendimentos PDE 2031'!A:AY,COLUMN('Empreendimentos PDE 2031'!AY3680),FALSE),"excluídas/em operação",VLOOKUP(A3680,'Empreendimentos PDE 2031'!A:AZ,COLUMN('Empreendimentos PDE 2031'!AZ3680),FALSE)),"excluídas/em operação")</f>
        <v>0</v>
      </c>
    </row>
    <row r="3681" spans="1:13" x14ac:dyDescent="0.25">
      <c r="A3681" s="85">
        <v>24374</v>
      </c>
      <c r="B3681" s="86" t="s">
        <v>23</v>
      </c>
      <c r="C3681" s="86" t="s">
        <v>762</v>
      </c>
      <c r="D3681" s="86" t="s">
        <v>1668</v>
      </c>
      <c r="E3681" s="86">
        <v>70</v>
      </c>
      <c r="F3681" s="86">
        <v>643519.49885951402</v>
      </c>
      <c r="G3681" s="86">
        <v>0.49</v>
      </c>
      <c r="H3681" s="86">
        <v>22072.718810881302</v>
      </c>
      <c r="I3681" s="87">
        <v>45292</v>
      </c>
      <c r="J3681" s="87" t="s">
        <v>2199</v>
      </c>
      <c r="K3681" s="86" t="s">
        <v>611</v>
      </c>
      <c r="L3681" s="88" t="s">
        <v>25</v>
      </c>
      <c r="M3681" s="97" t="b">
        <f>IF(ISNUMBER(VLOOKUP(A3681,'Empreendimentos PDE 2031'!A:AZ,1,FALSE)),IF(VLOOKUP(A3681,'Empreendimentos PDE 2031'!A:AY,COLUMN('Empreendimentos PDE 2031'!AY3681),FALSE),"excluídas/em operação",VLOOKUP(A3681,'Empreendimentos PDE 2031'!A:AZ,COLUMN('Empreendimentos PDE 2031'!AZ3681),FALSE)),"excluídas/em operação")</f>
        <v>0</v>
      </c>
    </row>
    <row r="3682" spans="1:13" x14ac:dyDescent="0.25">
      <c r="A3682" s="81">
        <v>24375</v>
      </c>
      <c r="B3682" s="82" t="s">
        <v>23</v>
      </c>
      <c r="C3682" s="82" t="s">
        <v>764</v>
      </c>
      <c r="D3682" s="82" t="s">
        <v>1579</v>
      </c>
      <c r="E3682" s="82">
        <v>61.4</v>
      </c>
      <c r="F3682" s="82">
        <v>643519.49885951402</v>
      </c>
      <c r="G3682" s="82">
        <v>0.49</v>
      </c>
      <c r="H3682" s="82">
        <v>19360.927642687297</v>
      </c>
      <c r="I3682" s="83">
        <v>45292</v>
      </c>
      <c r="J3682" s="83" t="s">
        <v>2199</v>
      </c>
      <c r="K3682" s="82" t="s">
        <v>611</v>
      </c>
      <c r="L3682" s="84" t="s">
        <v>25</v>
      </c>
      <c r="M3682" s="97" t="b">
        <f>IF(ISNUMBER(VLOOKUP(A3682,'Empreendimentos PDE 2031'!A:AZ,1,FALSE)),IF(VLOOKUP(A3682,'Empreendimentos PDE 2031'!A:AY,COLUMN('Empreendimentos PDE 2031'!AY3682),FALSE),"excluídas/em operação",VLOOKUP(A3682,'Empreendimentos PDE 2031'!A:AZ,COLUMN('Empreendimentos PDE 2031'!AZ3682),FALSE)),"excluídas/em operação")</f>
        <v>0</v>
      </c>
    </row>
    <row r="3683" spans="1:13" x14ac:dyDescent="0.25">
      <c r="A3683" s="85">
        <v>24376</v>
      </c>
      <c r="B3683" s="86" t="s">
        <v>23</v>
      </c>
      <c r="C3683" s="86" t="s">
        <v>766</v>
      </c>
      <c r="D3683" s="86" t="s">
        <v>4001</v>
      </c>
      <c r="E3683" s="86">
        <v>1</v>
      </c>
      <c r="F3683" s="86">
        <v>0</v>
      </c>
      <c r="G3683" s="86">
        <v>1</v>
      </c>
      <c r="H3683" s="86">
        <v>0</v>
      </c>
      <c r="I3683" s="87">
        <v>45292</v>
      </c>
      <c r="J3683" s="87" t="s">
        <v>2199</v>
      </c>
      <c r="K3683" s="86" t="s">
        <v>611</v>
      </c>
      <c r="L3683" s="88" t="s">
        <v>25</v>
      </c>
      <c r="M3683" s="97" t="b">
        <f>IF(ISNUMBER(VLOOKUP(A3683,'Empreendimentos PDE 2031'!A:AZ,1,FALSE)),IF(VLOOKUP(A3683,'Empreendimentos PDE 2031'!A:AY,COLUMN('Empreendimentos PDE 2031'!AY3683),FALSE),"excluídas/em operação",VLOOKUP(A3683,'Empreendimentos PDE 2031'!A:AZ,COLUMN('Empreendimentos PDE 2031'!AZ3683),FALSE)),"excluídas/em operação")</f>
        <v>0</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29ADC-4D26-4172-9AFE-FC3A26C53C96}">
  <sheetPr>
    <tabColor theme="5" tint="0.59999389629810485"/>
  </sheetPr>
  <dimension ref="A1:K7"/>
  <sheetViews>
    <sheetView showGridLines="0" workbookViewId="0"/>
  </sheetViews>
  <sheetFormatPr defaultRowHeight="15" x14ac:dyDescent="0.25"/>
  <cols>
    <col min="1" max="1" width="67.42578125" style="101" bestFit="1" customWidth="1"/>
    <col min="2" max="2" width="16.42578125" bestFit="1" customWidth="1"/>
    <col min="5" max="6" width="15.42578125" bestFit="1" customWidth="1"/>
  </cols>
  <sheetData>
    <row r="1" spans="1:11" x14ac:dyDescent="0.25">
      <c r="A1" s="100" t="s">
        <v>4007</v>
      </c>
      <c r="B1" s="98">
        <f>'PDE 2030-ref'!O2</f>
        <v>89623903.45910652</v>
      </c>
    </row>
    <row r="2" spans="1:11" x14ac:dyDescent="0.25">
      <c r="E2" s="68">
        <f>SUMIF('PDE 2030-ref'!M:M,TRUE,'PDE 2030-ref'!H:H)</f>
        <v>58805618.773791149</v>
      </c>
      <c r="K2">
        <f>SUMIF('PDE 2030-ref'!M:M,TRUE,'PDE 2030-ref'!H:H)</f>
        <v>58805618.773791149</v>
      </c>
    </row>
    <row r="3" spans="1:11" x14ac:dyDescent="0.25">
      <c r="A3" s="101" t="s">
        <v>4009</v>
      </c>
      <c r="B3" s="68">
        <f>SUMIF('Empreendimentos PDE 2031'!BA:BA,TRUE,'Empreendimentos PDE 2031'!R:R)-SUMIF('PDE 2030-ref'!M:M,TRUE,'PDE 2030-ref'!H:H)</f>
        <v>16092556.074488446</v>
      </c>
      <c r="E3" s="68">
        <f>SUMIF('Empreendimentos PDE 2031'!BA:BA,TRUE,'Empreendimentos PDE 2031'!R:R)</f>
        <v>74898174.848279595</v>
      </c>
      <c r="F3" s="68">
        <f>SUMIF('PDE 2030-ref'!M:M,TRUE,'PDE 2030-ref'!H:H)</f>
        <v>58805618.773791149</v>
      </c>
      <c r="G3" s="102">
        <f>E3/F3-1</f>
        <v>0.27365677651300691</v>
      </c>
    </row>
    <row r="4" spans="1:11" x14ac:dyDescent="0.25">
      <c r="A4" s="101" t="s">
        <v>4011</v>
      </c>
      <c r="B4" s="68">
        <f>SUMIF('Empreendimentos PDE 2031'!BB:BB,TRUE,'Empreendimentos PDE 2031'!R:R)</f>
        <v>25779401.417787421</v>
      </c>
    </row>
    <row r="5" spans="1:11" x14ac:dyDescent="0.25">
      <c r="A5" s="101" t="s">
        <v>4010</v>
      </c>
      <c r="B5" s="68">
        <f>-SUMIF('PDE 2030-ref'!M:M,"excluídas/em operação",'PDE 2030-ref'!H:H)-SUMIF('PDE 2030-ref'!M:M,FALSE,'PDE 2030-ref'!H:H)</f>
        <v>-30818284.685314912</v>
      </c>
    </row>
    <row r="7" spans="1:11" x14ac:dyDescent="0.25">
      <c r="A7" s="100" t="s">
        <v>4008</v>
      </c>
      <c r="B7" s="99">
        <f>SUM(B1:B6)</f>
        <v>100677576.26606748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Gráficos</vt:lpstr>
      </vt:variant>
      <vt:variant>
        <vt:i4>9</vt:i4>
      </vt:variant>
    </vt:vector>
  </HeadingPairs>
  <TitlesOfParts>
    <vt:vector size="17" baseType="lpstr">
      <vt:lpstr>Empreendimentos PDE 2031</vt:lpstr>
      <vt:lpstr>PETPELP_1Sem2021</vt:lpstr>
      <vt:lpstr>Leilões 2021</vt:lpstr>
      <vt:lpstr>Resposta dos GETs</vt:lpstr>
      <vt:lpstr>Classificação dos estudos</vt:lpstr>
      <vt:lpstr>Regiões</vt:lpstr>
      <vt:lpstr>PDE 2030-ref</vt:lpstr>
      <vt:lpstr>Comparação com PDE 2030</vt:lpstr>
      <vt:lpstr>Gráfico 4 - 6</vt:lpstr>
      <vt:lpstr>Gráfico 4 - 7</vt:lpstr>
      <vt:lpstr>Gráfico 4 - 8</vt:lpstr>
      <vt:lpstr>Gráfico 4 - 9</vt:lpstr>
      <vt:lpstr>Gráfico 4 - 10</vt:lpstr>
      <vt:lpstr>Gráfico 4 - 11</vt:lpstr>
      <vt:lpstr>Gráfico 4 - 12</vt:lpstr>
      <vt:lpstr>Gráfico 4 - 13</vt:lpstr>
      <vt:lpstr>Gráfico 4 - 14</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Thiago Dourado</cp:lastModifiedBy>
  <dcterms:created xsi:type="dcterms:W3CDTF">2021-07-27T11:48:18Z</dcterms:created>
  <dcterms:modified xsi:type="dcterms:W3CDTF">2022-11-10T01:12:18Z</dcterms:modified>
</cp:coreProperties>
</file>